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chartsheets/sheet16.xml" ContentType="application/vnd.openxmlformats-officedocument.spreadsheetml.chartsheet+xml"/>
  <Override PartName="/xl/chartsheets/sheet17.xml" ContentType="application/vnd.openxmlformats-officedocument.spreadsheetml.chartsheet+xml"/>
  <Override PartName="/xl/chartsheets/sheet18.xml" ContentType="application/vnd.openxmlformats-officedocument.spreadsheetml.chartsheet+xml"/>
  <Override PartName="/xl/chartsheets/sheet19.xml" ContentType="application/vnd.openxmlformats-officedocument.spreadsheetml.chartsheet+xml"/>
  <Override PartName="/xl/chartsheets/sheet20.xml" ContentType="application/vnd.openxmlformats-officedocument.spreadsheetml.chartsheet+xml"/>
  <Override PartName="/xl/chartsheets/sheet21.xml" ContentType="application/vnd.openxmlformats-officedocument.spreadsheetml.chartsheet+xml"/>
  <Override PartName="/xl/chartsheets/sheet22.xml" ContentType="application/vnd.openxmlformats-officedocument.spreadsheetml.chartsheet+xml"/>
  <Override PartName="/xl/chartsheets/sheet23.xml" ContentType="application/vnd.openxmlformats-officedocument.spreadsheetml.chartsheet+xml"/>
  <Override PartName="/xl/chartsheets/sheet24.xml" ContentType="application/vnd.openxmlformats-officedocument.spreadsheetml.chartsheet+xml"/>
  <Override PartName="/xl/chartsheets/sheet25.xml" ContentType="application/vnd.openxmlformats-officedocument.spreadsheetml.chartsheet+xml"/>
  <Override PartName="/xl/chartsheets/sheet26.xml" ContentType="application/vnd.openxmlformats-officedocument.spreadsheetml.chartsheet+xml"/>
  <Override PartName="/xl/chartsheets/sheet27.xml" ContentType="application/vnd.openxmlformats-officedocument.spreadsheetml.chartsheet+xml"/>
  <Override PartName="/xl/chartsheets/sheet28.xml" ContentType="application/vnd.openxmlformats-officedocument.spreadsheetml.chartsheet+xml"/>
  <Override PartName="/xl/chartsheets/sheet29.xml" ContentType="application/vnd.openxmlformats-officedocument.spreadsheetml.chart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charts/chart3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4.xml" ContentType="application/vnd.openxmlformats-officedocument.drawingml.chart+xml"/>
  <Override PartName="/xl/drawings/drawing8.xml" ContentType="application/vnd.openxmlformats-officedocument.drawingml.chartshapes+xml"/>
  <Override PartName="/xl/drawings/drawing9.xml" ContentType="application/vnd.openxmlformats-officedocument.drawing+xml"/>
  <Override PartName="/xl/charts/chart5.xml" ContentType="application/vnd.openxmlformats-officedocument.drawingml.chart+xml"/>
  <Override PartName="/xl/drawings/drawing10.xml" ContentType="application/vnd.openxmlformats-officedocument.drawingml.chartshapes+xml"/>
  <Override PartName="/xl/drawings/drawing11.xml" ContentType="application/vnd.openxmlformats-officedocument.drawing+xml"/>
  <Override PartName="/xl/charts/chart6.xml" ContentType="application/vnd.openxmlformats-officedocument.drawingml.chart+xml"/>
  <Override PartName="/xl/theme/themeOverride1.xml" ContentType="application/vnd.openxmlformats-officedocument.themeOverrid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7.xml" ContentType="application/vnd.openxmlformats-officedocument.drawingml.chart+xml"/>
  <Override PartName="/xl/theme/themeOverride2.xml" ContentType="application/vnd.openxmlformats-officedocument.themeOverride+xml"/>
  <Override PartName="/xl/drawings/drawing14.xml" ContentType="application/vnd.openxmlformats-officedocument.drawingml.chartshapes+xml"/>
  <Override PartName="/xl/drawings/drawing15.xml" ContentType="application/vnd.openxmlformats-officedocument.drawing+xml"/>
  <Override PartName="/xl/charts/chart8.xml" ContentType="application/vnd.openxmlformats-officedocument.drawingml.chart+xml"/>
  <Override PartName="/xl/theme/themeOverride3.xml" ContentType="application/vnd.openxmlformats-officedocument.themeOverride+xml"/>
  <Override PartName="/xl/drawings/drawing16.xml" ContentType="application/vnd.openxmlformats-officedocument.drawingml.chartshapes+xml"/>
  <Override PartName="/xl/drawings/drawing17.xml" ContentType="application/vnd.openxmlformats-officedocument.drawing+xml"/>
  <Override PartName="/xl/charts/chart9.xml" ContentType="application/vnd.openxmlformats-officedocument.drawingml.chart+xml"/>
  <Override PartName="/xl/theme/themeOverride4.xml" ContentType="application/vnd.openxmlformats-officedocument.themeOverride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0.xml" ContentType="application/vnd.openxmlformats-officedocument.drawingml.chart+xml"/>
  <Override PartName="/xl/theme/themeOverride5.xml" ContentType="application/vnd.openxmlformats-officedocument.themeOverride+xml"/>
  <Override PartName="/xl/drawings/drawing20.xml" ContentType="application/vnd.openxmlformats-officedocument.drawingml.chartshapes+xml"/>
  <Override PartName="/xl/drawings/drawing21.xml" ContentType="application/vnd.openxmlformats-officedocument.drawing+xml"/>
  <Override PartName="/xl/charts/chart11.xml" ContentType="application/vnd.openxmlformats-officedocument.drawingml.chart+xml"/>
  <Override PartName="/xl/theme/themeOverride6.xml" ContentType="application/vnd.openxmlformats-officedocument.themeOverride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2.xml" ContentType="application/vnd.openxmlformats-officedocument.drawingml.chart+xml"/>
  <Override PartName="/xl/theme/themeOverride7.xml" ContentType="application/vnd.openxmlformats-officedocument.themeOverride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13.xml" ContentType="application/vnd.openxmlformats-officedocument.drawingml.chart+xml"/>
  <Override PartName="/xl/theme/themeOverride8.xml" ContentType="application/vnd.openxmlformats-officedocument.themeOverride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14.xml" ContentType="application/vnd.openxmlformats-officedocument.drawingml.chart+xml"/>
  <Override PartName="/xl/theme/themeOverride9.xml" ContentType="application/vnd.openxmlformats-officedocument.themeOverride+xml"/>
  <Override PartName="/xl/drawings/drawing28.xml" ContentType="application/vnd.openxmlformats-officedocument.drawingml.chartshapes+xml"/>
  <Override PartName="/xl/drawings/drawing29.xml" ContentType="application/vnd.openxmlformats-officedocument.drawing+xml"/>
  <Override PartName="/xl/charts/chart15.xml" ContentType="application/vnd.openxmlformats-officedocument.drawingml.chart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16.xml" ContentType="application/vnd.openxmlformats-officedocument.drawingml.chart+xml"/>
  <Override PartName="/xl/drawings/drawing32.xml" ContentType="application/vnd.openxmlformats-officedocument.drawingml.chartshapes+xml"/>
  <Override PartName="/xl/drawings/drawing33.xml" ContentType="application/vnd.openxmlformats-officedocument.drawing+xml"/>
  <Override PartName="/xl/charts/chart17.xml" ContentType="application/vnd.openxmlformats-officedocument.drawingml.chart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18.xml" ContentType="application/vnd.openxmlformats-officedocument.drawingml.chart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19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20.xml" ContentType="application/vnd.openxmlformats-officedocument.drawingml.chart+xml"/>
  <Override PartName="/xl/drawings/drawing40.xml" ContentType="application/vnd.openxmlformats-officedocument.drawingml.chartshapes+xml"/>
  <Override PartName="/xl/drawings/drawing41.xml" ContentType="application/vnd.openxmlformats-officedocument.drawing+xml"/>
  <Override PartName="/xl/charts/chart21.xml" ContentType="application/vnd.openxmlformats-officedocument.drawingml.chart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22.xml" ContentType="application/vnd.openxmlformats-officedocument.drawingml.chart+xml"/>
  <Override PartName="/xl/drawings/drawing44.xml" ContentType="application/vnd.openxmlformats-officedocument.drawingml.chartshapes+xml"/>
  <Override PartName="/xl/drawings/drawing45.xml" ContentType="application/vnd.openxmlformats-officedocument.drawing+xml"/>
  <Override PartName="/xl/charts/chart23.xml" ContentType="application/vnd.openxmlformats-officedocument.drawingml.chart+xml"/>
  <Override PartName="/xl/drawings/drawing46.xml" ContentType="application/vnd.openxmlformats-officedocument.drawingml.chartshapes+xml"/>
  <Override PartName="/xl/drawings/drawing47.xml" ContentType="application/vnd.openxmlformats-officedocument.drawing+xml"/>
  <Override PartName="/xl/charts/chart24.xml" ContentType="application/vnd.openxmlformats-officedocument.drawingml.chart+xml"/>
  <Override PartName="/xl/drawings/drawing48.xml" ContentType="application/vnd.openxmlformats-officedocument.drawing+xml"/>
  <Override PartName="/xl/charts/chart25.xml" ContentType="application/vnd.openxmlformats-officedocument.drawingml.chart+xml"/>
  <Override PartName="/xl/drawings/drawing49.xml" ContentType="application/vnd.openxmlformats-officedocument.drawing+xml"/>
  <Override PartName="/xl/charts/chart26.xml" ContentType="application/vnd.openxmlformats-officedocument.drawingml.chart+xml"/>
  <Override PartName="/xl/drawings/drawing50.xml" ContentType="application/vnd.openxmlformats-officedocument.drawing+xml"/>
  <Override PartName="/xl/charts/chart27.xml" ContentType="application/vnd.openxmlformats-officedocument.drawingml.chart+xml"/>
  <Override PartName="/xl/drawings/drawing51.xml" ContentType="application/vnd.openxmlformats-officedocument.drawing+xml"/>
  <Override PartName="/xl/charts/chart28.xml" ContentType="application/vnd.openxmlformats-officedocument.drawingml.chart+xml"/>
  <Override PartName="/xl/drawings/drawing52.xml" ContentType="application/vnd.openxmlformats-officedocument.drawing+xml"/>
  <Override PartName="/xl/charts/chart2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John\Dropbox\WIDFrance\Papers\GGP2016Wealth\GGP2016WealthAppendixB\"/>
    </mc:Choice>
  </mc:AlternateContent>
  <bookViews>
    <workbookView xWindow="13215" yWindow="150" windowWidth="11835" windowHeight="11925"/>
  </bookViews>
  <sheets>
    <sheet name="Index" sheetId="52" r:id="rId1"/>
    <sheet name="TB1" sheetId="109" r:id="rId2"/>
    <sheet name="TB2" sheetId="108" r:id="rId3"/>
    <sheet name="TB3a" sheetId="111" r:id="rId4"/>
    <sheet name="TB3b" sheetId="116" r:id="rId5"/>
    <sheet name="TB4a" sheetId="112" r:id="rId6"/>
    <sheet name="TB4b" sheetId="118" r:id="rId7"/>
    <sheet name="TB5a" sheetId="57" r:id="rId8"/>
    <sheet name="TB5b" sheetId="113" r:id="rId9"/>
    <sheet name="TB6a" sheetId="59" r:id="rId10"/>
    <sheet name="TB6b" sheetId="114" r:id="rId11"/>
    <sheet name="TB7a" sheetId="58" r:id="rId12"/>
    <sheet name="TB7b" sheetId="115" r:id="rId13"/>
    <sheet name="TB8" sheetId="125" r:id="rId14"/>
    <sheet name="TB9" sheetId="126" r:id="rId15"/>
    <sheet name="TB10" sheetId="137" r:id="rId16"/>
    <sheet name="TB11" sheetId="138" r:id="rId17"/>
    <sheet name="TB12" sheetId="139" r:id="rId18"/>
    <sheet name="TB13" sheetId="140" r:id="rId19"/>
    <sheet name="TB20" sheetId="110" r:id="rId20"/>
    <sheet name="TB21" sheetId="142" r:id="rId21"/>
    <sheet name="TB22" sheetId="143" r:id="rId22"/>
    <sheet name="FB1" sheetId="135" r:id="rId23"/>
    <sheet name="FB2" sheetId="136" r:id="rId24"/>
    <sheet name="FB2b" sheetId="165" r:id="rId25"/>
    <sheet name="FB3" sheetId="131" r:id="rId26"/>
    <sheet name="FB3b" sheetId="132" r:id="rId27"/>
    <sheet name="FB4" sheetId="133" r:id="rId28"/>
    <sheet name="FB5" sheetId="134" r:id="rId29"/>
    <sheet name="FB6" sheetId="164" r:id="rId30"/>
    <sheet name="FB7" sheetId="144" r:id="rId31"/>
    <sheet name="FB8" sheetId="150" r:id="rId32"/>
    <sheet name="FB9" sheetId="151" r:id="rId33"/>
    <sheet name="FB10" sheetId="152" r:id="rId34"/>
    <sheet name="FB11" sheetId="153" r:id="rId35"/>
    <sheet name="FB12" sheetId="154" r:id="rId36"/>
    <sheet name="FB20" sheetId="155" r:id="rId37"/>
    <sheet name="FB21" sheetId="156" r:id="rId38"/>
    <sheet name="FB22" sheetId="157" r:id="rId39"/>
    <sheet name="FB23" sheetId="158" r:id="rId40"/>
    <sheet name="FB24" sheetId="159" r:id="rId41"/>
    <sheet name="FB25" sheetId="160" r:id="rId42"/>
    <sheet name="FB26" sheetId="161" r:id="rId43"/>
    <sheet name="FB27" sheetId="162" r:id="rId44"/>
    <sheet name="FB28" sheetId="163" r:id="rId45"/>
    <sheet name="FB30" sheetId="119" r:id="rId46"/>
    <sheet name="FB31" sheetId="120" r:id="rId47"/>
    <sheet name="FB32" sheetId="121" r:id="rId48"/>
    <sheet name="FB33" sheetId="122" r:id="rId49"/>
    <sheet name="FB34" sheetId="123" r:id="rId50"/>
    <sheet name="FB35" sheetId="124" r:id="rId51"/>
    <sheet name="DataSeries" sheetId="141" r:id="rId52"/>
  </sheets>
  <externalReferences>
    <externalReference r:id="rId53"/>
    <externalReference r:id="rId54"/>
  </externalReferences>
  <definedNames>
    <definedName name="HTML_CodePage" hidden="1">1252</definedName>
    <definedName name="HTML_Control" localSheetId="1" hidden="1">{"'swa xoffs'!$A$4:$Q$37"}</definedName>
    <definedName name="HTML_Control" localSheetId="2" hidden="1">{"'swa xoffs'!$A$4:$Q$37"}</definedName>
    <definedName name="HTML_Control" localSheetId="19" hidden="1">{"'swa xoffs'!$A$4:$Q$37"}</definedName>
    <definedName name="HTML_Control" hidden="1">{"'swa xoffs'!$A$4:$Q$37"}</definedName>
    <definedName name="HTML_Description" hidden="1">""</definedName>
    <definedName name="HTML_Email" hidden="1">""</definedName>
    <definedName name="HTML_Header" hidden="1">"Sheet1"</definedName>
    <definedName name="HTML_LastUpdate" hidden="1">"9/24/98"</definedName>
    <definedName name="HTML_LineAfter" hidden="1">FALSE</definedName>
    <definedName name="HTML_LineBefore" hidden="1">FALSE</definedName>
    <definedName name="HTML_Name" hidden="1">"Dweb"</definedName>
    <definedName name="HTML_OBDlg2" hidden="1">TRUE</definedName>
    <definedName name="HTML_OBDlg4" hidden="1">TRUE</definedName>
    <definedName name="HTML_OS" hidden="1">0</definedName>
    <definedName name="HTML_PathFile" hidden="1">"U:\data zone\datazone98\TEST\datazone\swaxoffs.html"</definedName>
    <definedName name="HTML_Title" hidden="1">"Book2"</definedName>
  </definedNames>
  <calcPr calcId="152511" concurrentCalc="0"/>
</workbook>
</file>

<file path=xl/calcChain.xml><?xml version="1.0" encoding="utf-8"?>
<calcChain xmlns="http://schemas.openxmlformats.org/spreadsheetml/2006/main">
  <c r="B7" i="109" l="1"/>
  <c r="B8" i="109"/>
  <c r="B9" i="109"/>
  <c r="B10" i="109"/>
  <c r="B11" i="109"/>
  <c r="B12" i="109"/>
  <c r="B13" i="109"/>
  <c r="B14" i="109"/>
  <c r="B15" i="109"/>
  <c r="B16" i="109"/>
  <c r="B17" i="109"/>
  <c r="B18" i="109"/>
  <c r="B19" i="109"/>
  <c r="B20" i="109"/>
  <c r="B21" i="109"/>
  <c r="B22" i="109"/>
  <c r="B23" i="109"/>
  <c r="B24" i="109"/>
  <c r="B25" i="109"/>
  <c r="B26" i="109"/>
  <c r="B27" i="109"/>
  <c r="B28" i="109"/>
  <c r="B29" i="109"/>
  <c r="B30" i="109"/>
  <c r="B31" i="109"/>
  <c r="B32" i="109"/>
  <c r="B33" i="109"/>
  <c r="B34" i="109"/>
  <c r="B35" i="109"/>
  <c r="B36" i="109"/>
  <c r="B37" i="109"/>
  <c r="B38" i="109"/>
  <c r="B39" i="109"/>
  <c r="B40" i="109"/>
  <c r="B41" i="109"/>
  <c r="B42" i="109"/>
  <c r="B43" i="109"/>
  <c r="B44" i="109"/>
  <c r="B45" i="109"/>
  <c r="B46" i="109"/>
  <c r="B47" i="109"/>
  <c r="B48" i="109"/>
  <c r="B51" i="109"/>
  <c r="B50" i="109"/>
  <c r="B49" i="109"/>
  <c r="F51" i="109"/>
  <c r="I22" i="126"/>
  <c r="I23" i="126"/>
  <c r="I24" i="126"/>
  <c r="I25" i="126"/>
  <c r="I26" i="126"/>
  <c r="I27" i="126"/>
  <c r="I28" i="126"/>
  <c r="I29" i="126"/>
  <c r="I30" i="126"/>
  <c r="I31" i="126"/>
  <c r="I32" i="126"/>
  <c r="I33" i="126"/>
  <c r="I34" i="126"/>
  <c r="I35" i="126"/>
  <c r="I36" i="126"/>
  <c r="I37" i="126"/>
  <c r="I38" i="126"/>
  <c r="I39" i="126"/>
  <c r="I40" i="126"/>
  <c r="I41" i="126"/>
  <c r="I42" i="126"/>
  <c r="I43" i="126"/>
  <c r="I44" i="126"/>
  <c r="I45" i="126"/>
  <c r="I46" i="126"/>
  <c r="I47" i="126"/>
  <c r="I48" i="126"/>
  <c r="I49" i="126"/>
  <c r="I50" i="126"/>
  <c r="I51" i="126"/>
  <c r="I52" i="126"/>
  <c r="F21" i="109"/>
  <c r="I8" i="126"/>
  <c r="I9" i="126"/>
  <c r="I10" i="126"/>
  <c r="I11" i="126"/>
  <c r="I12" i="126"/>
  <c r="I13" i="126"/>
  <c r="I14" i="126"/>
  <c r="I15" i="126"/>
  <c r="I16" i="126"/>
  <c r="I17" i="126"/>
  <c r="I18" i="126"/>
  <c r="I19" i="126"/>
  <c r="I20" i="126"/>
  <c r="I21" i="126"/>
  <c r="G50" i="109"/>
  <c r="G51" i="109"/>
  <c r="G8" i="109"/>
  <c r="G9" i="109"/>
  <c r="G10" i="109"/>
  <c r="G11" i="109"/>
  <c r="G12" i="109"/>
  <c r="G13" i="109"/>
  <c r="G14" i="109"/>
  <c r="G15" i="109"/>
  <c r="G16" i="109"/>
  <c r="G17" i="109"/>
  <c r="G18" i="109"/>
  <c r="G19" i="109"/>
  <c r="G20" i="109"/>
  <c r="G21" i="109"/>
  <c r="G22" i="109"/>
  <c r="G23" i="109"/>
  <c r="G24" i="109"/>
  <c r="G25" i="109"/>
  <c r="G26" i="109"/>
  <c r="G27" i="109"/>
  <c r="G28" i="109"/>
  <c r="G29" i="109"/>
  <c r="G30" i="109"/>
  <c r="G31" i="109"/>
  <c r="G32" i="109"/>
  <c r="G33" i="109"/>
  <c r="G34" i="109"/>
  <c r="G35" i="109"/>
  <c r="G36" i="109"/>
  <c r="G37" i="109"/>
  <c r="G38" i="109"/>
  <c r="G39" i="109"/>
  <c r="G40" i="109"/>
  <c r="G41" i="109"/>
  <c r="G42" i="109"/>
  <c r="G43" i="109"/>
  <c r="G44" i="109"/>
  <c r="G45" i="109"/>
  <c r="G46" i="109"/>
  <c r="G47" i="109"/>
  <c r="G48" i="109"/>
  <c r="G49" i="109"/>
  <c r="G7" i="109"/>
  <c r="B51" i="115"/>
  <c r="B50" i="115"/>
  <c r="B49" i="115"/>
  <c r="B48" i="115"/>
  <c r="B47" i="115"/>
  <c r="B46" i="115"/>
  <c r="B45" i="115"/>
  <c r="B44" i="115"/>
  <c r="B43" i="115"/>
  <c r="B42" i="115"/>
  <c r="B41" i="115"/>
  <c r="B40" i="115"/>
  <c r="B39" i="115"/>
  <c r="B38" i="115"/>
  <c r="B37" i="115"/>
  <c r="B36" i="115"/>
  <c r="B35" i="115"/>
  <c r="B34" i="115"/>
  <c r="B33" i="115"/>
  <c r="B32" i="115"/>
  <c r="B31" i="115"/>
  <c r="B30" i="115"/>
  <c r="B29" i="115"/>
  <c r="B28" i="115"/>
  <c r="B27" i="115"/>
  <c r="B26" i="115"/>
  <c r="B25" i="115"/>
  <c r="B24" i="115"/>
  <c r="B23" i="115"/>
  <c r="B22" i="115"/>
  <c r="B21" i="115"/>
  <c r="B20" i="115"/>
  <c r="B19" i="115"/>
  <c r="B18" i="115"/>
  <c r="B17" i="115"/>
  <c r="B16" i="115"/>
  <c r="B15" i="115"/>
  <c r="B14" i="115"/>
  <c r="B13" i="115"/>
  <c r="B12" i="115"/>
  <c r="B11" i="115"/>
  <c r="B10" i="115"/>
  <c r="B9" i="115"/>
  <c r="B8" i="115"/>
  <c r="B51" i="58"/>
  <c r="B50" i="58"/>
  <c r="B49" i="58"/>
  <c r="B48" i="58"/>
  <c r="B47" i="58"/>
  <c r="B46" i="58"/>
  <c r="B45" i="58"/>
  <c r="B44" i="58"/>
  <c r="B43" i="58"/>
  <c r="B42" i="58"/>
  <c r="B41" i="58"/>
  <c r="B40" i="58"/>
  <c r="B39" i="58"/>
  <c r="B38" i="58"/>
  <c r="B37" i="58"/>
  <c r="B36" i="58"/>
  <c r="B35" i="58"/>
  <c r="B34" i="58"/>
  <c r="B33" i="58"/>
  <c r="B32" i="58"/>
  <c r="B31" i="58"/>
  <c r="B30" i="58"/>
  <c r="B29" i="58"/>
  <c r="B28" i="58"/>
  <c r="B27" i="58"/>
  <c r="B26" i="58"/>
  <c r="B25" i="58"/>
  <c r="B24" i="58"/>
  <c r="B23" i="58"/>
  <c r="B22" i="58"/>
  <c r="B21" i="58"/>
  <c r="B20" i="58"/>
  <c r="B19" i="58"/>
  <c r="B18" i="58"/>
  <c r="B17" i="58"/>
  <c r="B16" i="58"/>
  <c r="B15" i="58"/>
  <c r="B14" i="58"/>
  <c r="B13" i="58"/>
  <c r="B12" i="58"/>
  <c r="B11" i="58"/>
  <c r="B10" i="58"/>
  <c r="B9" i="58"/>
  <c r="B8" i="58"/>
  <c r="B52" i="114"/>
  <c r="C52" i="114"/>
  <c r="D51" i="109"/>
  <c r="D52" i="114"/>
  <c r="E51" i="109"/>
  <c r="E52" i="114"/>
  <c r="O52" i="114"/>
  <c r="B51" i="114"/>
  <c r="C51" i="114"/>
  <c r="D50" i="109"/>
  <c r="D51" i="114"/>
  <c r="E50" i="109"/>
  <c r="E51" i="114"/>
  <c r="F50" i="109"/>
  <c r="O51" i="114"/>
  <c r="B50" i="114"/>
  <c r="C50" i="114"/>
  <c r="D49" i="109"/>
  <c r="D50" i="114"/>
  <c r="E49" i="109"/>
  <c r="E50" i="114"/>
  <c r="F49" i="109"/>
  <c r="O50" i="114"/>
  <c r="B49" i="114"/>
  <c r="C49" i="114"/>
  <c r="D48" i="109"/>
  <c r="D49" i="114"/>
  <c r="E48" i="109"/>
  <c r="E49" i="114"/>
  <c r="F48" i="109"/>
  <c r="O49" i="114"/>
  <c r="B48" i="114"/>
  <c r="C48" i="114"/>
  <c r="D47" i="109"/>
  <c r="D48" i="114"/>
  <c r="E47" i="109"/>
  <c r="E48" i="114"/>
  <c r="F47" i="109"/>
  <c r="O48" i="114"/>
  <c r="B47" i="114"/>
  <c r="C47" i="114"/>
  <c r="D46" i="109"/>
  <c r="D47" i="114"/>
  <c r="E46" i="109"/>
  <c r="E47" i="114"/>
  <c r="F46" i="109"/>
  <c r="O47" i="114"/>
  <c r="B46" i="114"/>
  <c r="C46" i="114"/>
  <c r="D45" i="109"/>
  <c r="D46" i="114"/>
  <c r="E45" i="109"/>
  <c r="E46" i="114"/>
  <c r="F45" i="109"/>
  <c r="O46" i="114"/>
  <c r="B45" i="114"/>
  <c r="C45" i="114"/>
  <c r="D44" i="109"/>
  <c r="D45" i="114"/>
  <c r="E44" i="109"/>
  <c r="E45" i="114"/>
  <c r="F44" i="109"/>
  <c r="O45" i="114"/>
  <c r="B44" i="114"/>
  <c r="C44" i="114"/>
  <c r="D43" i="109"/>
  <c r="D44" i="114"/>
  <c r="E43" i="109"/>
  <c r="E44" i="114"/>
  <c r="F43" i="109"/>
  <c r="O44" i="114"/>
  <c r="B43" i="114"/>
  <c r="C43" i="114"/>
  <c r="D42" i="109"/>
  <c r="D43" i="114"/>
  <c r="E42" i="109"/>
  <c r="E43" i="114"/>
  <c r="F42" i="109"/>
  <c r="O43" i="114"/>
  <c r="B42" i="114"/>
  <c r="C42" i="114"/>
  <c r="D41" i="109"/>
  <c r="D42" i="114"/>
  <c r="E41" i="109"/>
  <c r="E42" i="114"/>
  <c r="F41" i="109"/>
  <c r="O42" i="114"/>
  <c r="B41" i="114"/>
  <c r="C41" i="114"/>
  <c r="D40" i="109"/>
  <c r="D41" i="114"/>
  <c r="E40" i="109"/>
  <c r="E41" i="114"/>
  <c r="F40" i="109"/>
  <c r="O41" i="114"/>
  <c r="B40" i="114"/>
  <c r="C40" i="114"/>
  <c r="D39" i="109"/>
  <c r="D40" i="114"/>
  <c r="E39" i="109"/>
  <c r="E40" i="114"/>
  <c r="F39" i="109"/>
  <c r="O40" i="114"/>
  <c r="B39" i="114"/>
  <c r="C39" i="114"/>
  <c r="D38" i="109"/>
  <c r="D39" i="114"/>
  <c r="E38" i="109"/>
  <c r="E39" i="114"/>
  <c r="F38" i="109"/>
  <c r="O39" i="114"/>
  <c r="B38" i="114"/>
  <c r="C38" i="114"/>
  <c r="D37" i="109"/>
  <c r="D38" i="114"/>
  <c r="E37" i="109"/>
  <c r="E38" i="114"/>
  <c r="F37" i="109"/>
  <c r="O38" i="114"/>
  <c r="B37" i="114"/>
  <c r="C37" i="114"/>
  <c r="D36" i="109"/>
  <c r="D37" i="114"/>
  <c r="E36" i="109"/>
  <c r="E37" i="114"/>
  <c r="F36" i="109"/>
  <c r="O37" i="114"/>
  <c r="B36" i="114"/>
  <c r="C36" i="114"/>
  <c r="D35" i="109"/>
  <c r="D36" i="114"/>
  <c r="E35" i="109"/>
  <c r="E36" i="114"/>
  <c r="F35" i="109"/>
  <c r="O36" i="114"/>
  <c r="B35" i="114"/>
  <c r="C35" i="114"/>
  <c r="D34" i="109"/>
  <c r="D35" i="114"/>
  <c r="E34" i="109"/>
  <c r="E35" i="114"/>
  <c r="F34" i="109"/>
  <c r="O35" i="114"/>
  <c r="B34" i="114"/>
  <c r="C34" i="114"/>
  <c r="D33" i="109"/>
  <c r="D34" i="114"/>
  <c r="E33" i="109"/>
  <c r="E34" i="114"/>
  <c r="F33" i="109"/>
  <c r="O34" i="114"/>
  <c r="B33" i="114"/>
  <c r="C33" i="114"/>
  <c r="D32" i="109"/>
  <c r="D33" i="114"/>
  <c r="E32" i="109"/>
  <c r="E33" i="114"/>
  <c r="F32" i="109"/>
  <c r="O33" i="114"/>
  <c r="B32" i="114"/>
  <c r="C32" i="114"/>
  <c r="D31" i="109"/>
  <c r="D32" i="114"/>
  <c r="E31" i="109"/>
  <c r="E32" i="114"/>
  <c r="F31" i="109"/>
  <c r="O32" i="114"/>
  <c r="B31" i="114"/>
  <c r="C31" i="114"/>
  <c r="D30" i="109"/>
  <c r="D31" i="114"/>
  <c r="E30" i="109"/>
  <c r="E31" i="114"/>
  <c r="F30" i="109"/>
  <c r="O31" i="114"/>
  <c r="B30" i="114"/>
  <c r="C30" i="114"/>
  <c r="D29" i="109"/>
  <c r="D30" i="114"/>
  <c r="E29" i="109"/>
  <c r="E30" i="114"/>
  <c r="F29" i="109"/>
  <c r="O30" i="114"/>
  <c r="B29" i="114"/>
  <c r="C29" i="114"/>
  <c r="D28" i="109"/>
  <c r="D29" i="114"/>
  <c r="E28" i="109"/>
  <c r="E29" i="114"/>
  <c r="F28" i="109"/>
  <c r="O29" i="114"/>
  <c r="B28" i="114"/>
  <c r="C28" i="114"/>
  <c r="D27" i="109"/>
  <c r="D28" i="114"/>
  <c r="E27" i="109"/>
  <c r="E28" i="114"/>
  <c r="F27" i="109"/>
  <c r="O28" i="114"/>
  <c r="B27" i="114"/>
  <c r="C27" i="114"/>
  <c r="D26" i="109"/>
  <c r="D27" i="114"/>
  <c r="E26" i="109"/>
  <c r="E27" i="114"/>
  <c r="F26" i="109"/>
  <c r="O27" i="114"/>
  <c r="B26" i="114"/>
  <c r="C26" i="114"/>
  <c r="D25" i="109"/>
  <c r="D26" i="114"/>
  <c r="E25" i="109"/>
  <c r="E26" i="114"/>
  <c r="F25" i="109"/>
  <c r="O26" i="114"/>
  <c r="B25" i="114"/>
  <c r="C25" i="114"/>
  <c r="D24" i="109"/>
  <c r="D25" i="114"/>
  <c r="E24" i="109"/>
  <c r="E25" i="114"/>
  <c r="F24" i="109"/>
  <c r="O25" i="114"/>
  <c r="B24" i="114"/>
  <c r="C24" i="114"/>
  <c r="D23" i="109"/>
  <c r="D24" i="114"/>
  <c r="E23" i="109"/>
  <c r="E24" i="114"/>
  <c r="F23" i="109"/>
  <c r="O24" i="114"/>
  <c r="B23" i="114"/>
  <c r="C23" i="114"/>
  <c r="D22" i="109"/>
  <c r="D23" i="114"/>
  <c r="E22" i="109"/>
  <c r="E23" i="114"/>
  <c r="F22" i="109"/>
  <c r="O23" i="114"/>
  <c r="B22" i="114"/>
  <c r="C22" i="114"/>
  <c r="D21" i="109"/>
  <c r="D22" i="114"/>
  <c r="E21" i="109"/>
  <c r="E22" i="114"/>
  <c r="O22" i="114"/>
  <c r="B21" i="114"/>
  <c r="C21" i="114"/>
  <c r="D20" i="109"/>
  <c r="D21" i="114"/>
  <c r="E20" i="109"/>
  <c r="E21" i="114"/>
  <c r="F20" i="109"/>
  <c r="O21" i="114"/>
  <c r="B20" i="114"/>
  <c r="C20" i="114"/>
  <c r="D19" i="109"/>
  <c r="D20" i="114"/>
  <c r="E19" i="109"/>
  <c r="E20" i="114"/>
  <c r="F19" i="109"/>
  <c r="O20" i="114"/>
  <c r="B19" i="114"/>
  <c r="C19" i="114"/>
  <c r="D18" i="109"/>
  <c r="D19" i="114"/>
  <c r="E18" i="109"/>
  <c r="E19" i="114"/>
  <c r="F18" i="109"/>
  <c r="O19" i="114"/>
  <c r="B18" i="114"/>
  <c r="C18" i="114"/>
  <c r="D17" i="109"/>
  <c r="D18" i="114"/>
  <c r="E17" i="109"/>
  <c r="E18" i="114"/>
  <c r="F17" i="109"/>
  <c r="O18" i="114"/>
  <c r="B17" i="114"/>
  <c r="C17" i="114"/>
  <c r="D16" i="109"/>
  <c r="D17" i="114"/>
  <c r="E16" i="109"/>
  <c r="E17" i="114"/>
  <c r="F16" i="109"/>
  <c r="O17" i="114"/>
  <c r="B16" i="114"/>
  <c r="C16" i="114"/>
  <c r="D15" i="109"/>
  <c r="D16" i="114"/>
  <c r="E15" i="109"/>
  <c r="E16" i="114"/>
  <c r="F15" i="109"/>
  <c r="O16" i="114"/>
  <c r="B15" i="114"/>
  <c r="C15" i="114"/>
  <c r="D14" i="109"/>
  <c r="D15" i="114"/>
  <c r="E14" i="109"/>
  <c r="E15" i="114"/>
  <c r="F14" i="109"/>
  <c r="O15" i="114"/>
  <c r="B14" i="114"/>
  <c r="C14" i="114"/>
  <c r="D13" i="109"/>
  <c r="D14" i="114"/>
  <c r="E13" i="109"/>
  <c r="E14" i="114"/>
  <c r="F13" i="109"/>
  <c r="O14" i="114"/>
  <c r="B13" i="114"/>
  <c r="C13" i="114"/>
  <c r="D12" i="109"/>
  <c r="D13" i="114"/>
  <c r="E12" i="109"/>
  <c r="E13" i="114"/>
  <c r="F12" i="109"/>
  <c r="O13" i="114"/>
  <c r="B12" i="114"/>
  <c r="C12" i="114"/>
  <c r="D11" i="109"/>
  <c r="D12" i="114"/>
  <c r="E11" i="109"/>
  <c r="E12" i="114"/>
  <c r="F11" i="109"/>
  <c r="O12" i="114"/>
  <c r="B11" i="114"/>
  <c r="C11" i="114"/>
  <c r="D10" i="109"/>
  <c r="D11" i="114"/>
  <c r="E10" i="109"/>
  <c r="E11" i="114"/>
  <c r="F10" i="109"/>
  <c r="O11" i="114"/>
  <c r="B10" i="114"/>
  <c r="C10" i="114"/>
  <c r="D9" i="109"/>
  <c r="D10" i="114"/>
  <c r="E9" i="109"/>
  <c r="E10" i="114"/>
  <c r="F9" i="109"/>
  <c r="O10" i="114"/>
  <c r="B9" i="114"/>
  <c r="C9" i="114"/>
  <c r="D8" i="109"/>
  <c r="D9" i="114"/>
  <c r="E8" i="109"/>
  <c r="E9" i="114"/>
  <c r="F8" i="109"/>
  <c r="O9" i="114"/>
  <c r="B8" i="114"/>
  <c r="C8" i="114"/>
  <c r="D7" i="109"/>
  <c r="D8" i="114"/>
  <c r="E7" i="109"/>
  <c r="E8" i="114"/>
  <c r="F7" i="109"/>
  <c r="O8" i="114"/>
  <c r="B9" i="59"/>
  <c r="C9" i="59"/>
  <c r="D9" i="59"/>
  <c r="E9" i="59"/>
  <c r="O9" i="59"/>
  <c r="B10" i="59"/>
  <c r="C10" i="59"/>
  <c r="D10" i="59"/>
  <c r="E10" i="59"/>
  <c r="O10" i="59"/>
  <c r="B11" i="59"/>
  <c r="C11" i="59"/>
  <c r="D11" i="59"/>
  <c r="E11" i="59"/>
  <c r="O11" i="59"/>
  <c r="B12" i="59"/>
  <c r="C12" i="59"/>
  <c r="D12" i="59"/>
  <c r="E12" i="59"/>
  <c r="O12" i="59"/>
  <c r="B13" i="59"/>
  <c r="C13" i="59"/>
  <c r="D13" i="59"/>
  <c r="E13" i="59"/>
  <c r="O13" i="59"/>
  <c r="B14" i="59"/>
  <c r="C14" i="59"/>
  <c r="D14" i="59"/>
  <c r="E14" i="59"/>
  <c r="O14" i="59"/>
  <c r="B15" i="59"/>
  <c r="C15" i="59"/>
  <c r="D15" i="59"/>
  <c r="E15" i="59"/>
  <c r="O15" i="59"/>
  <c r="B16" i="59"/>
  <c r="C16" i="59"/>
  <c r="D16" i="59"/>
  <c r="E16" i="59"/>
  <c r="O16" i="59"/>
  <c r="B17" i="59"/>
  <c r="C17" i="59"/>
  <c r="D17" i="59"/>
  <c r="E17" i="59"/>
  <c r="O17" i="59"/>
  <c r="B18" i="59"/>
  <c r="C18" i="59"/>
  <c r="D18" i="59"/>
  <c r="E18" i="59"/>
  <c r="O18" i="59"/>
  <c r="B19" i="59"/>
  <c r="C19" i="59"/>
  <c r="D19" i="59"/>
  <c r="E19" i="59"/>
  <c r="O19" i="59"/>
  <c r="B20" i="59"/>
  <c r="C20" i="59"/>
  <c r="D20" i="59"/>
  <c r="E20" i="59"/>
  <c r="O20" i="59"/>
  <c r="B21" i="59"/>
  <c r="C21" i="59"/>
  <c r="D21" i="59"/>
  <c r="E21" i="59"/>
  <c r="O21" i="59"/>
  <c r="B22" i="59"/>
  <c r="C22" i="59"/>
  <c r="D22" i="59"/>
  <c r="E22" i="59"/>
  <c r="O22" i="59"/>
  <c r="B23" i="59"/>
  <c r="C23" i="59"/>
  <c r="D23" i="59"/>
  <c r="E23" i="59"/>
  <c r="O23" i="59"/>
  <c r="B24" i="59"/>
  <c r="C24" i="59"/>
  <c r="D24" i="59"/>
  <c r="E24" i="59"/>
  <c r="O24" i="59"/>
  <c r="B25" i="59"/>
  <c r="C25" i="59"/>
  <c r="D25" i="59"/>
  <c r="E25" i="59"/>
  <c r="O25" i="59"/>
  <c r="B26" i="59"/>
  <c r="C26" i="59"/>
  <c r="D26" i="59"/>
  <c r="E26" i="59"/>
  <c r="O26" i="59"/>
  <c r="B27" i="59"/>
  <c r="C27" i="59"/>
  <c r="D27" i="59"/>
  <c r="E27" i="59"/>
  <c r="O27" i="59"/>
  <c r="B28" i="59"/>
  <c r="C28" i="59"/>
  <c r="D28" i="59"/>
  <c r="E28" i="59"/>
  <c r="O28" i="59"/>
  <c r="B29" i="59"/>
  <c r="C29" i="59"/>
  <c r="D29" i="59"/>
  <c r="E29" i="59"/>
  <c r="O29" i="59"/>
  <c r="B30" i="59"/>
  <c r="C30" i="59"/>
  <c r="D30" i="59"/>
  <c r="E30" i="59"/>
  <c r="O30" i="59"/>
  <c r="B31" i="59"/>
  <c r="C31" i="59"/>
  <c r="D31" i="59"/>
  <c r="E31" i="59"/>
  <c r="O31" i="59"/>
  <c r="B32" i="59"/>
  <c r="C32" i="59"/>
  <c r="D32" i="59"/>
  <c r="E32" i="59"/>
  <c r="O32" i="59"/>
  <c r="B33" i="59"/>
  <c r="C33" i="59"/>
  <c r="D33" i="59"/>
  <c r="E33" i="59"/>
  <c r="O33" i="59"/>
  <c r="B34" i="59"/>
  <c r="C34" i="59"/>
  <c r="D34" i="59"/>
  <c r="E34" i="59"/>
  <c r="O34" i="59"/>
  <c r="B35" i="59"/>
  <c r="C35" i="59"/>
  <c r="D35" i="59"/>
  <c r="E35" i="59"/>
  <c r="O35" i="59"/>
  <c r="B36" i="59"/>
  <c r="C36" i="59"/>
  <c r="D36" i="59"/>
  <c r="E36" i="59"/>
  <c r="O36" i="59"/>
  <c r="B37" i="59"/>
  <c r="C37" i="59"/>
  <c r="D37" i="59"/>
  <c r="E37" i="59"/>
  <c r="O37" i="59"/>
  <c r="B38" i="59"/>
  <c r="C38" i="59"/>
  <c r="D38" i="59"/>
  <c r="E38" i="59"/>
  <c r="O38" i="59"/>
  <c r="B39" i="59"/>
  <c r="C39" i="59"/>
  <c r="D39" i="59"/>
  <c r="E39" i="59"/>
  <c r="O39" i="59"/>
  <c r="B40" i="59"/>
  <c r="C40" i="59"/>
  <c r="D40" i="59"/>
  <c r="E40" i="59"/>
  <c r="O40" i="59"/>
  <c r="B41" i="59"/>
  <c r="C41" i="59"/>
  <c r="D41" i="59"/>
  <c r="E41" i="59"/>
  <c r="O41" i="59"/>
  <c r="B42" i="59"/>
  <c r="C42" i="59"/>
  <c r="D42" i="59"/>
  <c r="E42" i="59"/>
  <c r="O42" i="59"/>
  <c r="B43" i="59"/>
  <c r="C43" i="59"/>
  <c r="D43" i="59"/>
  <c r="E43" i="59"/>
  <c r="O43" i="59"/>
  <c r="B44" i="59"/>
  <c r="C44" i="59"/>
  <c r="D44" i="59"/>
  <c r="E44" i="59"/>
  <c r="O44" i="59"/>
  <c r="B45" i="59"/>
  <c r="C45" i="59"/>
  <c r="D45" i="59"/>
  <c r="E45" i="59"/>
  <c r="O45" i="59"/>
  <c r="B46" i="59"/>
  <c r="C46" i="59"/>
  <c r="D46" i="59"/>
  <c r="E46" i="59"/>
  <c r="O46" i="59"/>
  <c r="B47" i="59"/>
  <c r="C47" i="59"/>
  <c r="D47" i="59"/>
  <c r="E47" i="59"/>
  <c r="O47" i="59"/>
  <c r="B48" i="59"/>
  <c r="C48" i="59"/>
  <c r="D48" i="59"/>
  <c r="E48" i="59"/>
  <c r="O48" i="59"/>
  <c r="B49" i="59"/>
  <c r="C49" i="59"/>
  <c r="D49" i="59"/>
  <c r="E49" i="59"/>
  <c r="O49" i="59"/>
  <c r="B50" i="59"/>
  <c r="C50" i="59"/>
  <c r="D50" i="59"/>
  <c r="E50" i="59"/>
  <c r="O50" i="59"/>
  <c r="B51" i="59"/>
  <c r="C51" i="59"/>
  <c r="D51" i="59"/>
  <c r="E51" i="59"/>
  <c r="O51" i="59"/>
  <c r="B52" i="59"/>
  <c r="C52" i="59"/>
  <c r="D52" i="59"/>
  <c r="E52" i="59"/>
  <c r="O52" i="59"/>
  <c r="B8" i="59"/>
  <c r="C8" i="59"/>
  <c r="D8" i="59"/>
  <c r="E8" i="59"/>
  <c r="O8" i="59"/>
  <c r="D47" i="141"/>
  <c r="D46" i="141"/>
  <c r="D45" i="141"/>
  <c r="D44" i="141"/>
  <c r="D43" i="141"/>
  <c r="D42" i="141"/>
  <c r="D41" i="141"/>
  <c r="D40" i="141"/>
  <c r="D39" i="141"/>
  <c r="D38" i="141"/>
  <c r="D37" i="141"/>
  <c r="D36" i="141"/>
  <c r="D35" i="141"/>
  <c r="D34" i="141"/>
  <c r="D33" i="141"/>
  <c r="D32" i="141"/>
  <c r="D31" i="141"/>
  <c r="D30" i="141"/>
  <c r="D29" i="141"/>
  <c r="D28" i="141"/>
  <c r="D27" i="141"/>
  <c r="D26" i="141"/>
  <c r="D25" i="141"/>
  <c r="D24" i="141"/>
  <c r="D23" i="141"/>
  <c r="D22" i="141"/>
  <c r="D21" i="141"/>
  <c r="D20" i="141"/>
  <c r="D19" i="141"/>
  <c r="D18" i="141"/>
  <c r="D17" i="141"/>
  <c r="D16" i="141"/>
  <c r="D15" i="141"/>
  <c r="D14" i="141"/>
  <c r="D13" i="141"/>
  <c r="D12" i="141"/>
  <c r="D11" i="141"/>
  <c r="D10" i="141"/>
  <c r="D9" i="141"/>
  <c r="D8" i="141"/>
  <c r="D7" i="141"/>
  <c r="D6" i="141"/>
  <c r="D5" i="141"/>
  <c r="D4" i="141"/>
  <c r="D3" i="141"/>
  <c r="G12" i="137"/>
  <c r="F12" i="137"/>
  <c r="E12" i="137"/>
  <c r="D12" i="137"/>
  <c r="C12" i="137"/>
  <c r="B12" i="137"/>
  <c r="G11" i="137"/>
  <c r="F11" i="137"/>
  <c r="E11" i="137"/>
  <c r="D11" i="137"/>
  <c r="C11" i="137"/>
  <c r="B11" i="137"/>
  <c r="G10" i="137"/>
  <c r="F10" i="137"/>
  <c r="E10" i="137"/>
  <c r="D10" i="137"/>
  <c r="C10" i="137"/>
  <c r="B10" i="137"/>
  <c r="G9" i="137"/>
  <c r="F9" i="137"/>
  <c r="E9" i="137"/>
  <c r="D9" i="137"/>
  <c r="C9" i="137"/>
  <c r="B9" i="137"/>
  <c r="G8" i="137"/>
  <c r="F8" i="137"/>
  <c r="E8" i="137"/>
  <c r="D8" i="137"/>
  <c r="C8" i="137"/>
  <c r="B8" i="137"/>
  <c r="E47" i="141"/>
  <c r="E46" i="141"/>
  <c r="E45" i="141"/>
  <c r="E44" i="141"/>
  <c r="E43" i="141"/>
  <c r="E42" i="141"/>
  <c r="E41" i="141"/>
  <c r="E40" i="141"/>
  <c r="E39" i="141"/>
  <c r="E38" i="141"/>
  <c r="E37" i="141"/>
  <c r="E36" i="141"/>
  <c r="E35" i="141"/>
  <c r="E34" i="141"/>
  <c r="E33" i="141"/>
  <c r="E32" i="141"/>
  <c r="E31" i="141"/>
  <c r="E30" i="141"/>
  <c r="E29" i="141"/>
  <c r="E28" i="141"/>
  <c r="E27" i="141"/>
  <c r="E26" i="141"/>
  <c r="E25" i="141"/>
  <c r="E24" i="141"/>
  <c r="E23" i="141"/>
  <c r="E22" i="141"/>
  <c r="E21" i="141"/>
  <c r="E20" i="141"/>
  <c r="E19" i="141"/>
  <c r="E18" i="141"/>
  <c r="E17" i="141"/>
  <c r="E16" i="141"/>
  <c r="E15" i="141"/>
  <c r="E14" i="141"/>
  <c r="E13" i="141"/>
  <c r="E12" i="141"/>
  <c r="E11" i="141"/>
  <c r="E10" i="141"/>
  <c r="E9" i="141"/>
  <c r="E8" i="141"/>
  <c r="E7" i="141"/>
  <c r="E6" i="141"/>
  <c r="E5" i="141"/>
  <c r="E4" i="141"/>
  <c r="C48" i="141"/>
  <c r="B48" i="141"/>
  <c r="C47" i="141"/>
  <c r="B47" i="141"/>
  <c r="C46" i="141"/>
  <c r="B46" i="141"/>
  <c r="C45" i="141"/>
  <c r="B45" i="141"/>
  <c r="C44" i="141"/>
  <c r="B44" i="141"/>
  <c r="C43" i="141"/>
  <c r="B43" i="141"/>
  <c r="C42" i="141"/>
  <c r="B42" i="141"/>
  <c r="C41" i="141"/>
  <c r="B41" i="141"/>
  <c r="C40" i="141"/>
  <c r="B40" i="141"/>
  <c r="C39" i="141"/>
  <c r="B39" i="141"/>
  <c r="C38" i="141"/>
  <c r="B38" i="141"/>
  <c r="C37" i="141"/>
  <c r="B37" i="141"/>
  <c r="C36" i="141"/>
  <c r="B36" i="141"/>
  <c r="C35" i="141"/>
  <c r="B35" i="141"/>
  <c r="C34" i="141"/>
  <c r="B34" i="141"/>
  <c r="C33" i="141"/>
  <c r="B33" i="141"/>
  <c r="C32" i="141"/>
  <c r="B32" i="141"/>
  <c r="C31" i="141"/>
  <c r="B31" i="141"/>
  <c r="C30" i="141"/>
  <c r="B30" i="141"/>
  <c r="C29" i="141"/>
  <c r="B29" i="141"/>
  <c r="C28" i="141"/>
  <c r="B28" i="141"/>
  <c r="C27" i="141"/>
  <c r="B27" i="141"/>
  <c r="C26" i="141"/>
  <c r="B26" i="141"/>
  <c r="C25" i="141"/>
  <c r="B25" i="141"/>
  <c r="C24" i="141"/>
  <c r="B24" i="141"/>
  <c r="C23" i="141"/>
  <c r="B23" i="141"/>
  <c r="C22" i="141"/>
  <c r="B22" i="141"/>
  <c r="C21" i="141"/>
  <c r="B21" i="141"/>
  <c r="C20" i="141"/>
  <c r="B20" i="141"/>
  <c r="C19" i="141"/>
  <c r="B19" i="141"/>
  <c r="C18" i="141"/>
  <c r="B18" i="141"/>
  <c r="C17" i="141"/>
  <c r="B17" i="141"/>
  <c r="C16" i="141"/>
  <c r="B16" i="141"/>
  <c r="C15" i="141"/>
  <c r="B15" i="141"/>
  <c r="C14" i="141"/>
  <c r="B14" i="141"/>
  <c r="C13" i="141"/>
  <c r="B13" i="141"/>
  <c r="C12" i="141"/>
  <c r="B12" i="141"/>
  <c r="C11" i="141"/>
  <c r="B11" i="141"/>
  <c r="C10" i="141"/>
  <c r="B10" i="141"/>
  <c r="C9" i="141"/>
  <c r="B9" i="141"/>
  <c r="C8" i="141"/>
  <c r="B8" i="141"/>
  <c r="C7" i="141"/>
  <c r="B7" i="141"/>
  <c r="C6" i="141"/>
  <c r="B6" i="141"/>
  <c r="C5" i="141"/>
  <c r="B5" i="141"/>
  <c r="C4" i="141"/>
  <c r="B4" i="141"/>
  <c r="C3" i="141"/>
  <c r="B3" i="141"/>
  <c r="B9" i="142"/>
  <c r="B8" i="142"/>
  <c r="C25" i="110"/>
  <c r="D25" i="110"/>
  <c r="E25" i="110"/>
  <c r="AB25" i="110"/>
  <c r="AC25" i="110"/>
  <c r="AD25" i="110"/>
  <c r="BA25" i="110"/>
  <c r="BB25" i="110"/>
  <c r="BC25" i="110"/>
  <c r="C27" i="110"/>
  <c r="D27" i="110"/>
  <c r="E27" i="110"/>
  <c r="AB27" i="110"/>
  <c r="AC27" i="110"/>
  <c r="AD27" i="110"/>
  <c r="BA27" i="110"/>
  <c r="BB27" i="110"/>
  <c r="BC27" i="110"/>
  <c r="C28" i="110"/>
  <c r="D28" i="110"/>
  <c r="E28" i="110"/>
  <c r="AB28" i="110"/>
  <c r="AC28" i="110"/>
  <c r="AD28" i="110"/>
  <c r="BA28" i="110"/>
  <c r="BB28" i="110"/>
  <c r="BC28" i="110"/>
  <c r="J51" i="109"/>
  <c r="I51" i="109"/>
  <c r="H51" i="109"/>
  <c r="R51" i="109"/>
  <c r="Q51" i="109"/>
  <c r="P51" i="109"/>
  <c r="O51" i="109"/>
  <c r="N51" i="109"/>
  <c r="M51" i="109"/>
  <c r="G51" i="116"/>
  <c r="H51" i="116"/>
  <c r="I51" i="116"/>
  <c r="K51" i="116"/>
  <c r="U51" i="116"/>
  <c r="V51" i="116"/>
  <c r="W51" i="116"/>
  <c r="Y51" i="116"/>
  <c r="AI51" i="116"/>
  <c r="AJ51" i="116"/>
  <c r="AK51" i="116"/>
  <c r="AM51" i="116"/>
  <c r="AW51" i="116"/>
  <c r="AX51" i="116"/>
  <c r="AY51" i="116"/>
  <c r="BA51" i="116"/>
  <c r="G52" i="116"/>
  <c r="H52" i="116"/>
  <c r="I52" i="116"/>
  <c r="K52" i="116"/>
  <c r="U52" i="116"/>
  <c r="V52" i="116"/>
  <c r="W52" i="116"/>
  <c r="Y52" i="116"/>
  <c r="AI52" i="116"/>
  <c r="AJ52" i="116"/>
  <c r="AK52" i="116"/>
  <c r="AM52" i="116"/>
  <c r="AW52" i="116"/>
  <c r="AX52" i="116"/>
  <c r="AY52" i="116"/>
  <c r="BA52" i="116"/>
  <c r="L9" i="142"/>
  <c r="AA9" i="142"/>
  <c r="B10" i="142"/>
  <c r="L10" i="142"/>
  <c r="AA10" i="142"/>
  <c r="B11" i="142"/>
  <c r="L11" i="142"/>
  <c r="AA11" i="142"/>
  <c r="B12" i="142"/>
  <c r="L12" i="142"/>
  <c r="AA12" i="142"/>
  <c r="B13" i="142"/>
  <c r="L13" i="142"/>
  <c r="AA13" i="142"/>
  <c r="B14" i="142"/>
  <c r="L14" i="142"/>
  <c r="AA14" i="142"/>
  <c r="B15" i="142"/>
  <c r="L15" i="142"/>
  <c r="AA15" i="142"/>
  <c r="B16" i="142"/>
  <c r="L16" i="142"/>
  <c r="AA16" i="142"/>
  <c r="B17" i="142"/>
  <c r="L17" i="142"/>
  <c r="AA17" i="142"/>
  <c r="B18" i="142"/>
  <c r="L18" i="142"/>
  <c r="AA18" i="142"/>
  <c r="B19" i="142"/>
  <c r="L19" i="142"/>
  <c r="AA19" i="142"/>
  <c r="B20" i="142"/>
  <c r="L20" i="142"/>
  <c r="AA20" i="142"/>
  <c r="B21" i="142"/>
  <c r="L21" i="142"/>
  <c r="AA21" i="142"/>
  <c r="B22" i="142"/>
  <c r="L22" i="142"/>
  <c r="AA22" i="142"/>
  <c r="B23" i="142"/>
  <c r="L23" i="142"/>
  <c r="AA23" i="142"/>
  <c r="B24" i="142"/>
  <c r="L24" i="142"/>
  <c r="AA24" i="142"/>
  <c r="B25" i="142"/>
  <c r="L25" i="142"/>
  <c r="AA25" i="142"/>
  <c r="B26" i="142"/>
  <c r="L26" i="142"/>
  <c r="AA26" i="142"/>
  <c r="B27" i="142"/>
  <c r="L27" i="142"/>
  <c r="AA27" i="142"/>
  <c r="B28" i="142"/>
  <c r="L28" i="142"/>
  <c r="AA28" i="142"/>
  <c r="B29" i="142"/>
  <c r="L29" i="142"/>
  <c r="AA29" i="142"/>
  <c r="B30" i="142"/>
  <c r="L30" i="142"/>
  <c r="AA30" i="142"/>
  <c r="B31" i="142"/>
  <c r="L31" i="142"/>
  <c r="AA31" i="142"/>
  <c r="B32" i="142"/>
  <c r="L32" i="142"/>
  <c r="AA32" i="142"/>
  <c r="B33" i="142"/>
  <c r="L33" i="142"/>
  <c r="AA33" i="142"/>
  <c r="B34" i="142"/>
  <c r="L34" i="142"/>
  <c r="AA34" i="142"/>
  <c r="B35" i="142"/>
  <c r="L35" i="142"/>
  <c r="AA35" i="142"/>
  <c r="B36" i="142"/>
  <c r="L36" i="142"/>
  <c r="AA36" i="142"/>
  <c r="B37" i="142"/>
  <c r="L37" i="142"/>
  <c r="AA37" i="142"/>
  <c r="B38" i="142"/>
  <c r="L38" i="142"/>
  <c r="AA38" i="142"/>
  <c r="B39" i="142"/>
  <c r="L39" i="142"/>
  <c r="AA39" i="142"/>
  <c r="B40" i="142"/>
  <c r="L40" i="142"/>
  <c r="AA40" i="142"/>
  <c r="B41" i="142"/>
  <c r="L41" i="142"/>
  <c r="AA41" i="142"/>
  <c r="B42" i="142"/>
  <c r="L42" i="142"/>
  <c r="AA42" i="142"/>
  <c r="B43" i="142"/>
  <c r="L43" i="142"/>
  <c r="AA43" i="142"/>
  <c r="B44" i="142"/>
  <c r="L44" i="142"/>
  <c r="AA44" i="142"/>
  <c r="B45" i="142"/>
  <c r="L45" i="142"/>
  <c r="AA45" i="142"/>
  <c r="B46" i="142"/>
  <c r="L46" i="142"/>
  <c r="AA46" i="142"/>
  <c r="B47" i="142"/>
  <c r="L47" i="142"/>
  <c r="AA47" i="142"/>
  <c r="B48" i="142"/>
  <c r="L48" i="142"/>
  <c r="AA48" i="142"/>
  <c r="B49" i="142"/>
  <c r="L49" i="142"/>
  <c r="AA49" i="142"/>
  <c r="B50" i="142"/>
  <c r="L50" i="142"/>
  <c r="AA50" i="142"/>
  <c r="B51" i="142"/>
  <c r="L51" i="142"/>
  <c r="AA51" i="142"/>
  <c r="B52" i="142"/>
  <c r="L52" i="142"/>
  <c r="AA52" i="142"/>
  <c r="B53" i="142"/>
  <c r="L53" i="142"/>
  <c r="AA53" i="142"/>
  <c r="B54" i="142"/>
  <c r="L54" i="142"/>
  <c r="AA54" i="142"/>
  <c r="B55" i="142"/>
  <c r="L55" i="142"/>
  <c r="AA55" i="142"/>
  <c r="B56" i="142"/>
  <c r="L56" i="142"/>
  <c r="AA56" i="142"/>
  <c r="B57" i="142"/>
  <c r="L57" i="142"/>
  <c r="AA57" i="142"/>
  <c r="B58" i="142"/>
  <c r="L58" i="142"/>
  <c r="AA58" i="142"/>
  <c r="B59" i="142"/>
  <c r="L59" i="142"/>
  <c r="AA59" i="142"/>
  <c r="B60" i="142"/>
  <c r="L60" i="142"/>
  <c r="AA60" i="142"/>
  <c r="B61" i="142"/>
  <c r="L61" i="142"/>
  <c r="AA61" i="142"/>
  <c r="B62" i="142"/>
  <c r="L62" i="142"/>
  <c r="AA62" i="142"/>
  <c r="B63" i="142"/>
  <c r="L63" i="142"/>
  <c r="AA63" i="142"/>
  <c r="B64" i="142"/>
  <c r="L64" i="142"/>
  <c r="AA64" i="142"/>
  <c r="B65" i="142"/>
  <c r="L65" i="142"/>
  <c r="AA65" i="142"/>
  <c r="B66" i="142"/>
  <c r="L66" i="142"/>
  <c r="AA66" i="142"/>
  <c r="B67" i="142"/>
  <c r="L67" i="142"/>
  <c r="AA67" i="142"/>
  <c r="B68" i="142"/>
  <c r="L68" i="142"/>
  <c r="AA68" i="142"/>
  <c r="AA8" i="142"/>
  <c r="L8" i="142"/>
  <c r="C29" i="110"/>
  <c r="D29" i="110"/>
  <c r="E29" i="110"/>
  <c r="AB29" i="110"/>
  <c r="AC29" i="110"/>
  <c r="AD29" i="110"/>
  <c r="BA29" i="110"/>
  <c r="BB29" i="110"/>
  <c r="BC29" i="110"/>
  <c r="C30" i="110"/>
  <c r="D30" i="110"/>
  <c r="E30" i="110"/>
  <c r="AB30" i="110"/>
  <c r="AC30" i="110"/>
  <c r="AD30" i="110"/>
  <c r="BA30" i="110"/>
  <c r="BB30" i="110"/>
  <c r="BC30" i="110"/>
  <c r="C31" i="110"/>
  <c r="D31" i="110"/>
  <c r="E31" i="110"/>
  <c r="AB31" i="110"/>
  <c r="AC31" i="110"/>
  <c r="AD31" i="110"/>
  <c r="BA31" i="110"/>
  <c r="BB31" i="110"/>
  <c r="BC31" i="110"/>
  <c r="C32" i="110"/>
  <c r="D32" i="110"/>
  <c r="E32" i="110"/>
  <c r="AB32" i="110"/>
  <c r="AC32" i="110"/>
  <c r="AD32" i="110"/>
  <c r="BA32" i="110"/>
  <c r="BB32" i="110"/>
  <c r="BC32" i="110"/>
  <c r="C33" i="110"/>
  <c r="D33" i="110"/>
  <c r="E33" i="110"/>
  <c r="AB33" i="110"/>
  <c r="AC33" i="110"/>
  <c r="AD33" i="110"/>
  <c r="BA33" i="110"/>
  <c r="BB33" i="110"/>
  <c r="BC33" i="110"/>
  <c r="C34" i="110"/>
  <c r="D34" i="110"/>
  <c r="E34" i="110"/>
  <c r="AB34" i="110"/>
  <c r="AC34" i="110"/>
  <c r="AD34" i="110"/>
  <c r="BA34" i="110"/>
  <c r="BB34" i="110"/>
  <c r="BC34" i="110"/>
  <c r="C35" i="110"/>
  <c r="D35" i="110"/>
  <c r="E35" i="110"/>
  <c r="AB35" i="110"/>
  <c r="AC35" i="110"/>
  <c r="AD35" i="110"/>
  <c r="BA35" i="110"/>
  <c r="BB35" i="110"/>
  <c r="BC35" i="110"/>
  <c r="C36" i="110"/>
  <c r="D36" i="110"/>
  <c r="E36" i="110"/>
  <c r="AB36" i="110"/>
  <c r="AC36" i="110"/>
  <c r="AD36" i="110"/>
  <c r="BA36" i="110"/>
  <c r="BB36" i="110"/>
  <c r="BC36" i="110"/>
  <c r="C37" i="110"/>
  <c r="D37" i="110"/>
  <c r="E37" i="110"/>
  <c r="AB37" i="110"/>
  <c r="AC37" i="110"/>
  <c r="AD37" i="110"/>
  <c r="BA37" i="110"/>
  <c r="BB37" i="110"/>
  <c r="BC37" i="110"/>
  <c r="C38" i="110"/>
  <c r="D38" i="110"/>
  <c r="E38" i="110"/>
  <c r="AB38" i="110"/>
  <c r="AC38" i="110"/>
  <c r="AD38" i="110"/>
  <c r="BA38" i="110"/>
  <c r="BB38" i="110"/>
  <c r="BC38" i="110"/>
  <c r="C39" i="110"/>
  <c r="D39" i="110"/>
  <c r="E39" i="110"/>
  <c r="AB39" i="110"/>
  <c r="AC39" i="110"/>
  <c r="AD39" i="110"/>
  <c r="BA39" i="110"/>
  <c r="BB39" i="110"/>
  <c r="BC39" i="110"/>
  <c r="C40" i="110"/>
  <c r="D40" i="110"/>
  <c r="E40" i="110"/>
  <c r="AB40" i="110"/>
  <c r="AC40" i="110"/>
  <c r="AD40" i="110"/>
  <c r="BA40" i="110"/>
  <c r="BB40" i="110"/>
  <c r="BC40" i="110"/>
  <c r="C41" i="110"/>
  <c r="D41" i="110"/>
  <c r="E41" i="110"/>
  <c r="AB41" i="110"/>
  <c r="AC41" i="110"/>
  <c r="AD41" i="110"/>
  <c r="BA41" i="110"/>
  <c r="BB41" i="110"/>
  <c r="BC41" i="110"/>
  <c r="C42" i="110"/>
  <c r="D42" i="110"/>
  <c r="E42" i="110"/>
  <c r="AB42" i="110"/>
  <c r="AC42" i="110"/>
  <c r="AD42" i="110"/>
  <c r="BA42" i="110"/>
  <c r="BB42" i="110"/>
  <c r="BC42" i="110"/>
  <c r="C43" i="110"/>
  <c r="D43" i="110"/>
  <c r="E43" i="110"/>
  <c r="AB43" i="110"/>
  <c r="AC43" i="110"/>
  <c r="AD43" i="110"/>
  <c r="BA43" i="110"/>
  <c r="BB43" i="110"/>
  <c r="BC43" i="110"/>
  <c r="C44" i="110"/>
  <c r="D44" i="110"/>
  <c r="E44" i="110"/>
  <c r="AB44" i="110"/>
  <c r="AC44" i="110"/>
  <c r="AD44" i="110"/>
  <c r="BA44" i="110"/>
  <c r="BB44" i="110"/>
  <c r="BC44" i="110"/>
  <c r="C45" i="110"/>
  <c r="D45" i="110"/>
  <c r="E45" i="110"/>
  <c r="AB45" i="110"/>
  <c r="AC45" i="110"/>
  <c r="AD45" i="110"/>
  <c r="BA45" i="110"/>
  <c r="BB45" i="110"/>
  <c r="BC45" i="110"/>
  <c r="C46" i="110"/>
  <c r="D46" i="110"/>
  <c r="E46" i="110"/>
  <c r="AB46" i="110"/>
  <c r="AC46" i="110"/>
  <c r="AD46" i="110"/>
  <c r="BA46" i="110"/>
  <c r="BB46" i="110"/>
  <c r="BC46" i="110"/>
  <c r="C47" i="110"/>
  <c r="D47" i="110"/>
  <c r="E47" i="110"/>
  <c r="AB47" i="110"/>
  <c r="AC47" i="110"/>
  <c r="AD47" i="110"/>
  <c r="BA47" i="110"/>
  <c r="BB47" i="110"/>
  <c r="BC47" i="110"/>
  <c r="C48" i="110"/>
  <c r="D48" i="110"/>
  <c r="E48" i="110"/>
  <c r="AB48" i="110"/>
  <c r="AC48" i="110"/>
  <c r="AD48" i="110"/>
  <c r="BA48" i="110"/>
  <c r="BB48" i="110"/>
  <c r="BC48" i="110"/>
  <c r="C49" i="110"/>
  <c r="D49" i="110"/>
  <c r="E49" i="110"/>
  <c r="AB49" i="110"/>
  <c r="AC49" i="110"/>
  <c r="AD49" i="110"/>
  <c r="BA49" i="110"/>
  <c r="BB49" i="110"/>
  <c r="BC49" i="110"/>
  <c r="BC21" i="110"/>
  <c r="BB21" i="110"/>
  <c r="BA21" i="110"/>
  <c r="AD21" i="110"/>
  <c r="AC21" i="110"/>
  <c r="AB21" i="110"/>
  <c r="E21" i="110"/>
  <c r="D21" i="110"/>
  <c r="C21" i="110"/>
  <c r="BC16" i="110"/>
  <c r="BB16" i="110"/>
  <c r="BA16" i="110"/>
  <c r="AD16" i="110"/>
  <c r="AC16" i="110"/>
  <c r="AB16" i="110"/>
  <c r="E16" i="110"/>
  <c r="D16" i="110"/>
  <c r="C16" i="110"/>
  <c r="BC12" i="110"/>
  <c r="BB12" i="110"/>
  <c r="BA12" i="110"/>
  <c r="AD12" i="110"/>
  <c r="AC12" i="110"/>
  <c r="AB12" i="110"/>
  <c r="E12" i="110"/>
  <c r="D12" i="110"/>
  <c r="C12" i="110"/>
  <c r="BB7" i="110"/>
  <c r="BC7" i="110"/>
  <c r="BA7" i="110"/>
  <c r="AC7" i="110"/>
  <c r="AD7" i="110"/>
  <c r="AB7" i="110"/>
  <c r="D7" i="110"/>
  <c r="E7" i="110"/>
  <c r="C7" i="110"/>
  <c r="BA50" i="116"/>
  <c r="AX50" i="116"/>
  <c r="AJ50" i="116"/>
  <c r="AW50" i="116"/>
  <c r="AM50" i="116"/>
  <c r="AI50" i="116"/>
  <c r="Y50" i="116"/>
  <c r="V50" i="116"/>
  <c r="U50" i="116"/>
  <c r="K50" i="116"/>
  <c r="H50" i="116"/>
  <c r="G50" i="116"/>
  <c r="BA49" i="116"/>
  <c r="AM49" i="116"/>
  <c r="AX49" i="116"/>
  <c r="AW49" i="116"/>
  <c r="AJ49" i="116"/>
  <c r="AI49" i="116"/>
  <c r="Y49" i="116"/>
  <c r="V49" i="116"/>
  <c r="U49" i="116"/>
  <c r="K49" i="116"/>
  <c r="H49" i="116"/>
  <c r="G49" i="116"/>
  <c r="BA48" i="116"/>
  <c r="AM48" i="116"/>
  <c r="AX48" i="116"/>
  <c r="AW48" i="116"/>
  <c r="AJ48" i="116"/>
  <c r="AI48" i="116"/>
  <c r="Y48" i="116"/>
  <c r="V48" i="116"/>
  <c r="U48" i="116"/>
  <c r="K48" i="116"/>
  <c r="H48" i="116"/>
  <c r="G48" i="116"/>
  <c r="BA47" i="116"/>
  <c r="AM47" i="116"/>
  <c r="AX47" i="116"/>
  <c r="AW47" i="116"/>
  <c r="AJ47" i="116"/>
  <c r="AI47" i="116"/>
  <c r="Y47" i="116"/>
  <c r="V47" i="116"/>
  <c r="U47" i="116"/>
  <c r="K47" i="116"/>
  <c r="H47" i="116"/>
  <c r="G47" i="116"/>
  <c r="BA46" i="116"/>
  <c r="AX46" i="116"/>
  <c r="AW46" i="116"/>
  <c r="AM46" i="116"/>
  <c r="AJ46" i="116"/>
  <c r="AI46" i="116"/>
  <c r="Y46" i="116"/>
  <c r="W46" i="116"/>
  <c r="V46" i="116"/>
  <c r="U46" i="116"/>
  <c r="K46" i="116"/>
  <c r="H46" i="116"/>
  <c r="G46" i="116"/>
  <c r="BA45" i="116"/>
  <c r="AX45" i="116"/>
  <c r="AW45" i="116"/>
  <c r="AM45" i="116"/>
  <c r="AK45" i="116"/>
  <c r="AJ45" i="116"/>
  <c r="AI45" i="116"/>
  <c r="Y45" i="116"/>
  <c r="V45" i="116"/>
  <c r="U45" i="116"/>
  <c r="K45" i="116"/>
  <c r="I45" i="116"/>
  <c r="H45" i="116"/>
  <c r="G45" i="116"/>
  <c r="BA44" i="116"/>
  <c r="AY44" i="116"/>
  <c r="AX44" i="116"/>
  <c r="AW44" i="116"/>
  <c r="AM44" i="116"/>
  <c r="AJ44" i="116"/>
  <c r="AI44" i="116"/>
  <c r="Y44" i="116"/>
  <c r="W44" i="116"/>
  <c r="V44" i="116"/>
  <c r="U44" i="116"/>
  <c r="K44" i="116"/>
  <c r="H44" i="116"/>
  <c r="G44" i="116"/>
  <c r="BA43" i="116"/>
  <c r="AX43" i="116"/>
  <c r="AW43" i="116"/>
  <c r="AM43" i="116"/>
  <c r="AK43" i="116"/>
  <c r="AY43" i="116"/>
  <c r="AJ43" i="116"/>
  <c r="AI43" i="116"/>
  <c r="Y43" i="116"/>
  <c r="V43" i="116"/>
  <c r="U43" i="116"/>
  <c r="K43" i="116"/>
  <c r="I43" i="116"/>
  <c r="H43" i="116"/>
  <c r="G43" i="116"/>
  <c r="BA42" i="116"/>
  <c r="AY42" i="116"/>
  <c r="AX42" i="116"/>
  <c r="AW42" i="116"/>
  <c r="AM42" i="116"/>
  <c r="AJ42" i="116"/>
  <c r="AI42" i="116"/>
  <c r="Y42" i="116"/>
  <c r="W42" i="116"/>
  <c r="V42" i="116"/>
  <c r="U42" i="116"/>
  <c r="K42" i="116"/>
  <c r="H42" i="116"/>
  <c r="G42" i="116"/>
  <c r="BA41" i="116"/>
  <c r="AX41" i="116"/>
  <c r="AW41" i="116"/>
  <c r="AM41" i="116"/>
  <c r="AK41" i="116"/>
  <c r="AJ41" i="116"/>
  <c r="AI41" i="116"/>
  <c r="Y41" i="116"/>
  <c r="V41" i="116"/>
  <c r="U41" i="116"/>
  <c r="K41" i="116"/>
  <c r="I41" i="116"/>
  <c r="H41" i="116"/>
  <c r="G41" i="116"/>
  <c r="BA40" i="116"/>
  <c r="AY40" i="116"/>
  <c r="AX40" i="116"/>
  <c r="AW40" i="116"/>
  <c r="AM40" i="116"/>
  <c r="AJ40" i="116"/>
  <c r="AI40" i="116"/>
  <c r="Y40" i="116"/>
  <c r="W40" i="116"/>
  <c r="V40" i="116"/>
  <c r="U40" i="116"/>
  <c r="K40" i="116"/>
  <c r="H40" i="116"/>
  <c r="G40" i="116"/>
  <c r="BA39" i="116"/>
  <c r="AX39" i="116"/>
  <c r="AW39" i="116"/>
  <c r="AM39" i="116"/>
  <c r="AK39" i="116"/>
  <c r="AY39" i="116"/>
  <c r="AJ39" i="116"/>
  <c r="AI39" i="116"/>
  <c r="Y39" i="116"/>
  <c r="V39" i="116"/>
  <c r="U39" i="116"/>
  <c r="K39" i="116"/>
  <c r="I39" i="116"/>
  <c r="H39" i="116"/>
  <c r="G39" i="116"/>
  <c r="BA38" i="116"/>
  <c r="AY38" i="116"/>
  <c r="AX38" i="116"/>
  <c r="AW38" i="116"/>
  <c r="AM38" i="116"/>
  <c r="AJ38" i="116"/>
  <c r="AI38" i="116"/>
  <c r="Y38" i="116"/>
  <c r="W38" i="116"/>
  <c r="V38" i="116"/>
  <c r="U38" i="116"/>
  <c r="K38" i="116"/>
  <c r="H38" i="116"/>
  <c r="G38" i="116"/>
  <c r="BA37" i="116"/>
  <c r="AX37" i="116"/>
  <c r="AW37" i="116"/>
  <c r="AM37" i="116"/>
  <c r="AK37" i="116"/>
  <c r="AJ37" i="116"/>
  <c r="AI37" i="116"/>
  <c r="Y37" i="116"/>
  <c r="V37" i="116"/>
  <c r="U37" i="116"/>
  <c r="K37" i="116"/>
  <c r="I37" i="116"/>
  <c r="H37" i="116"/>
  <c r="G37" i="116"/>
  <c r="BA36" i="116"/>
  <c r="AY36" i="116"/>
  <c r="AX36" i="116"/>
  <c r="AW36" i="116"/>
  <c r="AM36" i="116"/>
  <c r="AJ36" i="116"/>
  <c r="AI36" i="116"/>
  <c r="Y36" i="116"/>
  <c r="W36" i="116"/>
  <c r="V36" i="116"/>
  <c r="U36" i="116"/>
  <c r="K36" i="116"/>
  <c r="H36" i="116"/>
  <c r="G36" i="116"/>
  <c r="BA35" i="116"/>
  <c r="AX35" i="116"/>
  <c r="AW35" i="116"/>
  <c r="AM35" i="116"/>
  <c r="AK35" i="116"/>
  <c r="AY35" i="116"/>
  <c r="AJ35" i="116"/>
  <c r="AI35" i="116"/>
  <c r="Y35" i="116"/>
  <c r="V35" i="116"/>
  <c r="U35" i="116"/>
  <c r="K35" i="116"/>
  <c r="I35" i="116"/>
  <c r="H35" i="116"/>
  <c r="G35" i="116"/>
  <c r="BA34" i="116"/>
  <c r="AY34" i="116"/>
  <c r="AX34" i="116"/>
  <c r="AW34" i="116"/>
  <c r="AM34" i="116"/>
  <c r="AJ34" i="116"/>
  <c r="AI34" i="116"/>
  <c r="Y34" i="116"/>
  <c r="W34" i="116"/>
  <c r="V34" i="116"/>
  <c r="U34" i="116"/>
  <c r="K34" i="116"/>
  <c r="H34" i="116"/>
  <c r="G34" i="116"/>
  <c r="BA33" i="116"/>
  <c r="AX33" i="116"/>
  <c r="AW33" i="116"/>
  <c r="AM33" i="116"/>
  <c r="AK33" i="116"/>
  <c r="AJ33" i="116"/>
  <c r="AI33" i="116"/>
  <c r="Y33" i="116"/>
  <c r="V33" i="116"/>
  <c r="U33" i="116"/>
  <c r="K33" i="116"/>
  <c r="I33" i="116"/>
  <c r="H33" i="116"/>
  <c r="G33" i="116"/>
  <c r="BA32" i="116"/>
  <c r="AY32" i="116"/>
  <c r="AX32" i="116"/>
  <c r="AW32" i="116"/>
  <c r="AM32" i="116"/>
  <c r="AJ32" i="116"/>
  <c r="AI32" i="116"/>
  <c r="Y32" i="116"/>
  <c r="W32" i="116"/>
  <c r="V32" i="116"/>
  <c r="U32" i="116"/>
  <c r="K32" i="116"/>
  <c r="H32" i="116"/>
  <c r="G32" i="116"/>
  <c r="BA31" i="116"/>
  <c r="AX31" i="116"/>
  <c r="AW31" i="116"/>
  <c r="AM31" i="116"/>
  <c r="AK31" i="116"/>
  <c r="AY31" i="116"/>
  <c r="AJ31" i="116"/>
  <c r="AI31" i="116"/>
  <c r="Y31" i="116"/>
  <c r="V31" i="116"/>
  <c r="U31" i="116"/>
  <c r="K31" i="116"/>
  <c r="I31" i="116"/>
  <c r="H31" i="116"/>
  <c r="G31" i="116"/>
  <c r="BA30" i="116"/>
  <c r="AY30" i="116"/>
  <c r="AX30" i="116"/>
  <c r="AW30" i="116"/>
  <c r="AM30" i="116"/>
  <c r="AJ30" i="116"/>
  <c r="AI30" i="116"/>
  <c r="Y30" i="116"/>
  <c r="W30" i="116"/>
  <c r="V30" i="116"/>
  <c r="U30" i="116"/>
  <c r="K30" i="116"/>
  <c r="H30" i="116"/>
  <c r="G30" i="116"/>
  <c r="BA29" i="116"/>
  <c r="AX29" i="116"/>
  <c r="AW29" i="116"/>
  <c r="AM29" i="116"/>
  <c r="AK29" i="116"/>
  <c r="AJ29" i="116"/>
  <c r="AI29" i="116"/>
  <c r="Y29" i="116"/>
  <c r="V29" i="116"/>
  <c r="U29" i="116"/>
  <c r="K29" i="116"/>
  <c r="I29" i="116"/>
  <c r="H29" i="116"/>
  <c r="G29" i="116"/>
  <c r="BA28" i="116"/>
  <c r="AY28" i="116"/>
  <c r="AX28" i="116"/>
  <c r="AW28" i="116"/>
  <c r="AM28" i="116"/>
  <c r="AJ28" i="116"/>
  <c r="AI28" i="116"/>
  <c r="Y28" i="116"/>
  <c r="W28" i="116"/>
  <c r="V28" i="116"/>
  <c r="U28" i="116"/>
  <c r="K28" i="116"/>
  <c r="H28" i="116"/>
  <c r="G28" i="116"/>
  <c r="BA27" i="116"/>
  <c r="AX27" i="116"/>
  <c r="AW27" i="116"/>
  <c r="AM27" i="116"/>
  <c r="AK27" i="116"/>
  <c r="AY27" i="116"/>
  <c r="AJ27" i="116"/>
  <c r="AI27" i="116"/>
  <c r="Y27" i="116"/>
  <c r="V27" i="116"/>
  <c r="U27" i="116"/>
  <c r="K27" i="116"/>
  <c r="I27" i="116"/>
  <c r="H27" i="116"/>
  <c r="G27" i="116"/>
  <c r="BA26" i="116"/>
  <c r="AY26" i="116"/>
  <c r="AX26" i="116"/>
  <c r="AW26" i="116"/>
  <c r="AM26" i="116"/>
  <c r="AJ26" i="116"/>
  <c r="AI26" i="116"/>
  <c r="Y26" i="116"/>
  <c r="W26" i="116"/>
  <c r="V26" i="116"/>
  <c r="U26" i="116"/>
  <c r="K26" i="116"/>
  <c r="H26" i="116"/>
  <c r="G26" i="116"/>
  <c r="BA25" i="116"/>
  <c r="AX25" i="116"/>
  <c r="AW25" i="116"/>
  <c r="AM25" i="116"/>
  <c r="AK25" i="116"/>
  <c r="AJ25" i="116"/>
  <c r="AI25" i="116"/>
  <c r="Y25" i="116"/>
  <c r="V25" i="116"/>
  <c r="U25" i="116"/>
  <c r="K25" i="116"/>
  <c r="I25" i="116"/>
  <c r="H25" i="116"/>
  <c r="G25" i="116"/>
  <c r="BA24" i="116"/>
  <c r="AY24" i="116"/>
  <c r="AX24" i="116"/>
  <c r="AW24" i="116"/>
  <c r="AM24" i="116"/>
  <c r="AJ24" i="116"/>
  <c r="AI24" i="116"/>
  <c r="Y24" i="116"/>
  <c r="W24" i="116"/>
  <c r="V24" i="116"/>
  <c r="U24" i="116"/>
  <c r="K24" i="116"/>
  <c r="H24" i="116"/>
  <c r="G24" i="116"/>
  <c r="BA23" i="116"/>
  <c r="AX23" i="116"/>
  <c r="AW23" i="116"/>
  <c r="AM23" i="116"/>
  <c r="AK23" i="116"/>
  <c r="AY23" i="116"/>
  <c r="AJ23" i="116"/>
  <c r="AI23" i="116"/>
  <c r="Y23" i="116"/>
  <c r="V23" i="116"/>
  <c r="U23" i="116"/>
  <c r="K23" i="116"/>
  <c r="I23" i="116"/>
  <c r="H23" i="116"/>
  <c r="G23" i="116"/>
  <c r="BA22" i="116"/>
  <c r="AY22" i="116"/>
  <c r="AX22" i="116"/>
  <c r="AW22" i="116"/>
  <c r="AM22" i="116"/>
  <c r="AJ22" i="116"/>
  <c r="AI22" i="116"/>
  <c r="Y22" i="116"/>
  <c r="W22" i="116"/>
  <c r="V22" i="116"/>
  <c r="U22" i="116"/>
  <c r="K22" i="116"/>
  <c r="H22" i="116"/>
  <c r="G22" i="116"/>
  <c r="BA21" i="116"/>
  <c r="AX21" i="116"/>
  <c r="AW21" i="116"/>
  <c r="AM21" i="116"/>
  <c r="AK21" i="116"/>
  <c r="AJ21" i="116"/>
  <c r="AI21" i="116"/>
  <c r="Y21" i="116"/>
  <c r="V21" i="116"/>
  <c r="U21" i="116"/>
  <c r="K21" i="116"/>
  <c r="I21" i="116"/>
  <c r="H21" i="116"/>
  <c r="G21" i="116"/>
  <c r="BA20" i="116"/>
  <c r="AY20" i="116"/>
  <c r="AX20" i="116"/>
  <c r="AW20" i="116"/>
  <c r="AM20" i="116"/>
  <c r="AJ20" i="116"/>
  <c r="AI20" i="116"/>
  <c r="Y20" i="116"/>
  <c r="W20" i="116"/>
  <c r="V20" i="116"/>
  <c r="U20" i="116"/>
  <c r="K20" i="116"/>
  <c r="H20" i="116"/>
  <c r="G20" i="116"/>
  <c r="BA19" i="116"/>
  <c r="AX19" i="116"/>
  <c r="AW19" i="116"/>
  <c r="AM19" i="116"/>
  <c r="AK19" i="116"/>
  <c r="AY19" i="116"/>
  <c r="AJ19" i="116"/>
  <c r="AI19" i="116"/>
  <c r="Y19" i="116"/>
  <c r="V19" i="116"/>
  <c r="U19" i="116"/>
  <c r="K19" i="116"/>
  <c r="I19" i="116"/>
  <c r="H19" i="116"/>
  <c r="G19" i="116"/>
  <c r="BA18" i="116"/>
  <c r="AY18" i="116"/>
  <c r="AX18" i="116"/>
  <c r="AW18" i="116"/>
  <c r="AM18" i="116"/>
  <c r="AJ18" i="116"/>
  <c r="AI18" i="116"/>
  <c r="Y18" i="116"/>
  <c r="W18" i="116"/>
  <c r="V18" i="116"/>
  <c r="U18" i="116"/>
  <c r="K18" i="116"/>
  <c r="H18" i="116"/>
  <c r="G18" i="116"/>
  <c r="BA17" i="116"/>
  <c r="AX17" i="116"/>
  <c r="AW17" i="116"/>
  <c r="AM17" i="116"/>
  <c r="AK17" i="116"/>
  <c r="AJ17" i="116"/>
  <c r="AI17" i="116"/>
  <c r="Y17" i="116"/>
  <c r="V17" i="116"/>
  <c r="U17" i="116"/>
  <c r="K17" i="116"/>
  <c r="I17" i="116"/>
  <c r="H17" i="116"/>
  <c r="G17" i="116"/>
  <c r="BA16" i="116"/>
  <c r="AY16" i="116"/>
  <c r="AX16" i="116"/>
  <c r="AW16" i="116"/>
  <c r="AM16" i="116"/>
  <c r="AJ16" i="116"/>
  <c r="AI16" i="116"/>
  <c r="Y16" i="116"/>
  <c r="W16" i="116"/>
  <c r="V16" i="116"/>
  <c r="U16" i="116"/>
  <c r="K16" i="116"/>
  <c r="H16" i="116"/>
  <c r="G16" i="116"/>
  <c r="BA15" i="116"/>
  <c r="AX15" i="116"/>
  <c r="AW15" i="116"/>
  <c r="AM15" i="116"/>
  <c r="AK15" i="116"/>
  <c r="AY15" i="116"/>
  <c r="AJ15" i="116"/>
  <c r="AI15" i="116"/>
  <c r="Y15" i="116"/>
  <c r="V15" i="116"/>
  <c r="U15" i="116"/>
  <c r="K15" i="116"/>
  <c r="I15" i="116"/>
  <c r="H15" i="116"/>
  <c r="G15" i="116"/>
  <c r="BA14" i="116"/>
  <c r="AY14" i="116"/>
  <c r="AX14" i="116"/>
  <c r="AW14" i="116"/>
  <c r="AM14" i="116"/>
  <c r="AJ14" i="116"/>
  <c r="AI14" i="116"/>
  <c r="Y14" i="116"/>
  <c r="W14" i="116"/>
  <c r="V14" i="116"/>
  <c r="U14" i="116"/>
  <c r="K14" i="116"/>
  <c r="H14" i="116"/>
  <c r="G14" i="116"/>
  <c r="BA13" i="116"/>
  <c r="AX13" i="116"/>
  <c r="AW13" i="116"/>
  <c r="AM13" i="116"/>
  <c r="AK13" i="116"/>
  <c r="AJ13" i="116"/>
  <c r="AI13" i="116"/>
  <c r="Y13" i="116"/>
  <c r="V13" i="116"/>
  <c r="U13" i="116"/>
  <c r="K13" i="116"/>
  <c r="I13" i="116"/>
  <c r="H13" i="116"/>
  <c r="G13" i="116"/>
  <c r="BA12" i="116"/>
  <c r="AY12" i="116"/>
  <c r="AX12" i="116"/>
  <c r="AW12" i="116"/>
  <c r="AM12" i="116"/>
  <c r="AJ12" i="116"/>
  <c r="AI12" i="116"/>
  <c r="Y12" i="116"/>
  <c r="W12" i="116"/>
  <c r="V12" i="116"/>
  <c r="U12" i="116"/>
  <c r="K12" i="116"/>
  <c r="H12" i="116"/>
  <c r="G12" i="116"/>
  <c r="BA11" i="116"/>
  <c r="AX11" i="116"/>
  <c r="AW11" i="116"/>
  <c r="AM11" i="116"/>
  <c r="AK11" i="116"/>
  <c r="AY11" i="116"/>
  <c r="AJ11" i="116"/>
  <c r="AI11" i="116"/>
  <c r="Y11" i="116"/>
  <c r="V11" i="116"/>
  <c r="U11" i="116"/>
  <c r="K11" i="116"/>
  <c r="I11" i="116"/>
  <c r="H11" i="116"/>
  <c r="G11" i="116"/>
  <c r="BA10" i="116"/>
  <c r="AY10" i="116"/>
  <c r="AX10" i="116"/>
  <c r="AW10" i="116"/>
  <c r="AM10" i="116"/>
  <c r="AJ10" i="116"/>
  <c r="AI10" i="116"/>
  <c r="Y10" i="116"/>
  <c r="W10" i="116"/>
  <c r="V10" i="116"/>
  <c r="U10" i="116"/>
  <c r="K10" i="116"/>
  <c r="H10" i="116"/>
  <c r="G10" i="116"/>
  <c r="BA9" i="116"/>
  <c r="AX9" i="116"/>
  <c r="AW9" i="116"/>
  <c r="AM9" i="116"/>
  <c r="AK9" i="116"/>
  <c r="AJ9" i="116"/>
  <c r="AI9" i="116"/>
  <c r="Y9" i="116"/>
  <c r="V9" i="116"/>
  <c r="U9" i="116"/>
  <c r="K9" i="116"/>
  <c r="I9" i="116"/>
  <c r="H9" i="116"/>
  <c r="G9" i="116"/>
  <c r="BA8" i="116"/>
  <c r="AY8" i="116"/>
  <c r="AX8" i="116"/>
  <c r="AW8" i="116"/>
  <c r="AM8" i="116"/>
  <c r="AJ8" i="116"/>
  <c r="AI8" i="116"/>
  <c r="Y8" i="116"/>
  <c r="W8" i="116"/>
  <c r="V8" i="116"/>
  <c r="U8" i="116"/>
  <c r="K8" i="116"/>
  <c r="H8" i="116"/>
  <c r="G8" i="116"/>
  <c r="AY46" i="116"/>
  <c r="I47" i="116"/>
  <c r="AK47" i="116"/>
  <c r="W48" i="116"/>
  <c r="AY48" i="116"/>
  <c r="I49" i="116"/>
  <c r="AK49" i="116"/>
  <c r="AY49" i="116"/>
  <c r="W50" i="116"/>
  <c r="AY50" i="116"/>
  <c r="I8" i="116"/>
  <c r="AK8" i="116"/>
  <c r="W9" i="116"/>
  <c r="AY9" i="116"/>
  <c r="I10" i="116"/>
  <c r="AK10" i="116"/>
  <c r="W11" i="116"/>
  <c r="I12" i="116"/>
  <c r="AK12" i="116"/>
  <c r="W13" i="116"/>
  <c r="AY13" i="116"/>
  <c r="I14" i="116"/>
  <c r="AK14" i="116"/>
  <c r="W15" i="116"/>
  <c r="I16" i="116"/>
  <c r="AK16" i="116"/>
  <c r="W17" i="116"/>
  <c r="AY17" i="116"/>
  <c r="I18" i="116"/>
  <c r="AK18" i="116"/>
  <c r="W19" i="116"/>
  <c r="I20" i="116"/>
  <c r="AK20" i="116"/>
  <c r="W21" i="116"/>
  <c r="AY21" i="116"/>
  <c r="I22" i="116"/>
  <c r="AK22" i="116"/>
  <c r="W23" i="116"/>
  <c r="I24" i="116"/>
  <c r="AK24" i="116"/>
  <c r="W25" i="116"/>
  <c r="AY25" i="116"/>
  <c r="I26" i="116"/>
  <c r="AK26" i="116"/>
  <c r="W27" i="116"/>
  <c r="I28" i="116"/>
  <c r="AK28" i="116"/>
  <c r="W29" i="116"/>
  <c r="AY29" i="116"/>
  <c r="I30" i="116"/>
  <c r="AK30" i="116"/>
  <c r="W31" i="116"/>
  <c r="I32" i="116"/>
  <c r="AK32" i="116"/>
  <c r="W33" i="116"/>
  <c r="AY33" i="116"/>
  <c r="I34" i="116"/>
  <c r="AK34" i="116"/>
  <c r="W35" i="116"/>
  <c r="I36" i="116"/>
  <c r="AK36" i="116"/>
  <c r="W37" i="116"/>
  <c r="AY37" i="116"/>
  <c r="I38" i="116"/>
  <c r="AK38" i="116"/>
  <c r="W39" i="116"/>
  <c r="I40" i="116"/>
  <c r="AK40" i="116"/>
  <c r="W41" i="116"/>
  <c r="AY41" i="116"/>
  <c r="I42" i="116"/>
  <c r="AK42" i="116"/>
  <c r="W43" i="116"/>
  <c r="I44" i="116"/>
  <c r="AK44" i="116"/>
  <c r="W45" i="116"/>
  <c r="AY45" i="116"/>
  <c r="I46" i="116"/>
  <c r="AK46" i="116"/>
  <c r="W47" i="116"/>
  <c r="AY47" i="116"/>
  <c r="I48" i="116"/>
  <c r="AK48" i="116"/>
  <c r="W49" i="116"/>
  <c r="I50" i="116"/>
  <c r="AK50" i="116"/>
  <c r="C9" i="142"/>
  <c r="D9" i="142"/>
  <c r="E9" i="142"/>
  <c r="F9" i="142"/>
  <c r="G9" i="142"/>
  <c r="H9" i="142"/>
  <c r="I9" i="142"/>
  <c r="J9" i="142"/>
  <c r="K9" i="142"/>
  <c r="M9" i="142"/>
  <c r="N9" i="142"/>
  <c r="O9" i="142"/>
  <c r="P9" i="142"/>
  <c r="Q9" i="142"/>
  <c r="R9" i="142"/>
  <c r="S9" i="142"/>
  <c r="T9" i="142"/>
  <c r="U9" i="142"/>
  <c r="V9" i="142"/>
  <c r="W9" i="142"/>
  <c r="X9" i="142"/>
  <c r="Y9" i="142"/>
  <c r="Z9" i="142"/>
  <c r="AB9" i="142"/>
  <c r="AC9" i="142"/>
  <c r="C10" i="142"/>
  <c r="D10" i="142"/>
  <c r="E10" i="142"/>
  <c r="F10" i="142"/>
  <c r="G10" i="142"/>
  <c r="H10" i="142"/>
  <c r="I10" i="142"/>
  <c r="J10" i="142"/>
  <c r="K10" i="142"/>
  <c r="M10" i="142"/>
  <c r="N10" i="142"/>
  <c r="O10" i="142"/>
  <c r="P10" i="142"/>
  <c r="Q10" i="142"/>
  <c r="R10" i="142"/>
  <c r="S10" i="142"/>
  <c r="T10" i="142"/>
  <c r="U10" i="142"/>
  <c r="V10" i="142"/>
  <c r="W10" i="142"/>
  <c r="X10" i="142"/>
  <c r="Y10" i="142"/>
  <c r="Z10" i="142"/>
  <c r="AB10" i="142"/>
  <c r="AC10" i="142"/>
  <c r="C11" i="142"/>
  <c r="D11" i="142"/>
  <c r="E11" i="142"/>
  <c r="F11" i="142"/>
  <c r="G11" i="142"/>
  <c r="H11" i="142"/>
  <c r="I11" i="142"/>
  <c r="J11" i="142"/>
  <c r="K11" i="142"/>
  <c r="M11" i="142"/>
  <c r="N11" i="142"/>
  <c r="O11" i="142"/>
  <c r="P11" i="142"/>
  <c r="Q11" i="142"/>
  <c r="R11" i="142"/>
  <c r="S11" i="142"/>
  <c r="T11" i="142"/>
  <c r="U11" i="142"/>
  <c r="V11" i="142"/>
  <c r="W11" i="142"/>
  <c r="X11" i="142"/>
  <c r="Y11" i="142"/>
  <c r="Z11" i="142"/>
  <c r="AB11" i="142"/>
  <c r="AC11" i="142"/>
  <c r="C12" i="142"/>
  <c r="D12" i="142"/>
  <c r="E12" i="142"/>
  <c r="F12" i="142"/>
  <c r="G12" i="142"/>
  <c r="H12" i="142"/>
  <c r="I12" i="142"/>
  <c r="J12" i="142"/>
  <c r="K12" i="142"/>
  <c r="M12" i="142"/>
  <c r="N12" i="142"/>
  <c r="O12" i="142"/>
  <c r="P12" i="142"/>
  <c r="Q12" i="142"/>
  <c r="R12" i="142"/>
  <c r="S12" i="142"/>
  <c r="T12" i="142"/>
  <c r="U12" i="142"/>
  <c r="V12" i="142"/>
  <c r="W12" i="142"/>
  <c r="X12" i="142"/>
  <c r="Y12" i="142"/>
  <c r="Z12" i="142"/>
  <c r="AB12" i="142"/>
  <c r="AC12" i="142"/>
  <c r="C13" i="142"/>
  <c r="D13" i="142"/>
  <c r="E13" i="142"/>
  <c r="F13" i="142"/>
  <c r="G13" i="142"/>
  <c r="H13" i="142"/>
  <c r="I13" i="142"/>
  <c r="J13" i="142"/>
  <c r="K13" i="142"/>
  <c r="M13" i="142"/>
  <c r="N13" i="142"/>
  <c r="O13" i="142"/>
  <c r="P13" i="142"/>
  <c r="Q13" i="142"/>
  <c r="R13" i="142"/>
  <c r="S13" i="142"/>
  <c r="T13" i="142"/>
  <c r="U13" i="142"/>
  <c r="V13" i="142"/>
  <c r="W13" i="142"/>
  <c r="X13" i="142"/>
  <c r="Y13" i="142"/>
  <c r="Z13" i="142"/>
  <c r="AB13" i="142"/>
  <c r="AC13" i="142"/>
  <c r="C14" i="142"/>
  <c r="D14" i="142"/>
  <c r="E14" i="142"/>
  <c r="F14" i="142"/>
  <c r="G14" i="142"/>
  <c r="H14" i="142"/>
  <c r="I14" i="142"/>
  <c r="J14" i="142"/>
  <c r="K14" i="142"/>
  <c r="M14" i="142"/>
  <c r="N14" i="142"/>
  <c r="O14" i="142"/>
  <c r="P14" i="142"/>
  <c r="Q14" i="142"/>
  <c r="R14" i="142"/>
  <c r="S14" i="142"/>
  <c r="T14" i="142"/>
  <c r="U14" i="142"/>
  <c r="V14" i="142"/>
  <c r="W14" i="142"/>
  <c r="X14" i="142"/>
  <c r="Y14" i="142"/>
  <c r="Z14" i="142"/>
  <c r="AB14" i="142"/>
  <c r="AC14" i="142"/>
  <c r="C15" i="142"/>
  <c r="D15" i="142"/>
  <c r="E15" i="142"/>
  <c r="F15" i="142"/>
  <c r="G15" i="142"/>
  <c r="H15" i="142"/>
  <c r="I15" i="142"/>
  <c r="J15" i="142"/>
  <c r="K15" i="142"/>
  <c r="M15" i="142"/>
  <c r="N15" i="142"/>
  <c r="O15" i="142"/>
  <c r="P15" i="142"/>
  <c r="Q15" i="142"/>
  <c r="R15" i="142"/>
  <c r="S15" i="142"/>
  <c r="T15" i="142"/>
  <c r="U15" i="142"/>
  <c r="V15" i="142"/>
  <c r="W15" i="142"/>
  <c r="X15" i="142"/>
  <c r="Y15" i="142"/>
  <c r="Z15" i="142"/>
  <c r="AB15" i="142"/>
  <c r="AC15" i="142"/>
  <c r="C16" i="142"/>
  <c r="D16" i="142"/>
  <c r="E16" i="142"/>
  <c r="F16" i="142"/>
  <c r="G16" i="142"/>
  <c r="H16" i="142"/>
  <c r="I16" i="142"/>
  <c r="J16" i="142"/>
  <c r="K16" i="142"/>
  <c r="M16" i="142"/>
  <c r="N16" i="142"/>
  <c r="O16" i="142"/>
  <c r="P16" i="142"/>
  <c r="Q16" i="142"/>
  <c r="R16" i="142"/>
  <c r="S16" i="142"/>
  <c r="T16" i="142"/>
  <c r="U16" i="142"/>
  <c r="V16" i="142"/>
  <c r="W16" i="142"/>
  <c r="X16" i="142"/>
  <c r="Y16" i="142"/>
  <c r="Z16" i="142"/>
  <c r="AB16" i="142"/>
  <c r="AC16" i="142"/>
  <c r="C17" i="142"/>
  <c r="D17" i="142"/>
  <c r="E17" i="142"/>
  <c r="F17" i="142"/>
  <c r="G17" i="142"/>
  <c r="H17" i="142"/>
  <c r="I17" i="142"/>
  <c r="J17" i="142"/>
  <c r="K17" i="142"/>
  <c r="M17" i="142"/>
  <c r="N17" i="142"/>
  <c r="O17" i="142"/>
  <c r="P17" i="142"/>
  <c r="Q17" i="142"/>
  <c r="R17" i="142"/>
  <c r="S17" i="142"/>
  <c r="T17" i="142"/>
  <c r="U17" i="142"/>
  <c r="V17" i="142"/>
  <c r="W17" i="142"/>
  <c r="X17" i="142"/>
  <c r="Y17" i="142"/>
  <c r="Z17" i="142"/>
  <c r="AB17" i="142"/>
  <c r="AC17" i="142"/>
  <c r="C18" i="142"/>
  <c r="D18" i="142"/>
  <c r="E18" i="142"/>
  <c r="F18" i="142"/>
  <c r="G18" i="142"/>
  <c r="H18" i="142"/>
  <c r="I18" i="142"/>
  <c r="J18" i="142"/>
  <c r="K18" i="142"/>
  <c r="M18" i="142"/>
  <c r="N18" i="142"/>
  <c r="O18" i="142"/>
  <c r="P18" i="142"/>
  <c r="Q18" i="142"/>
  <c r="R18" i="142"/>
  <c r="S18" i="142"/>
  <c r="T18" i="142"/>
  <c r="U18" i="142"/>
  <c r="V18" i="142"/>
  <c r="W18" i="142"/>
  <c r="X18" i="142"/>
  <c r="Y18" i="142"/>
  <c r="Z18" i="142"/>
  <c r="AB18" i="142"/>
  <c r="AC18" i="142"/>
  <c r="C19" i="142"/>
  <c r="D19" i="142"/>
  <c r="E19" i="142"/>
  <c r="F19" i="142"/>
  <c r="G19" i="142"/>
  <c r="H19" i="142"/>
  <c r="I19" i="142"/>
  <c r="J19" i="142"/>
  <c r="K19" i="142"/>
  <c r="M19" i="142"/>
  <c r="N19" i="142"/>
  <c r="O19" i="142"/>
  <c r="P19" i="142"/>
  <c r="Q19" i="142"/>
  <c r="R19" i="142"/>
  <c r="S19" i="142"/>
  <c r="T19" i="142"/>
  <c r="U19" i="142"/>
  <c r="V19" i="142"/>
  <c r="W19" i="142"/>
  <c r="X19" i="142"/>
  <c r="Y19" i="142"/>
  <c r="Z19" i="142"/>
  <c r="AB19" i="142"/>
  <c r="AC19" i="142"/>
  <c r="C20" i="142"/>
  <c r="D20" i="142"/>
  <c r="E20" i="142"/>
  <c r="F20" i="142"/>
  <c r="G20" i="142"/>
  <c r="H20" i="142"/>
  <c r="I20" i="142"/>
  <c r="J20" i="142"/>
  <c r="K20" i="142"/>
  <c r="M20" i="142"/>
  <c r="N20" i="142"/>
  <c r="O20" i="142"/>
  <c r="P20" i="142"/>
  <c r="Q20" i="142"/>
  <c r="R20" i="142"/>
  <c r="S20" i="142"/>
  <c r="T20" i="142"/>
  <c r="U20" i="142"/>
  <c r="V20" i="142"/>
  <c r="W20" i="142"/>
  <c r="X20" i="142"/>
  <c r="Y20" i="142"/>
  <c r="Z20" i="142"/>
  <c r="AB20" i="142"/>
  <c r="AC20" i="142"/>
  <c r="C21" i="142"/>
  <c r="D21" i="142"/>
  <c r="E21" i="142"/>
  <c r="F21" i="142"/>
  <c r="G21" i="142"/>
  <c r="H21" i="142"/>
  <c r="I21" i="142"/>
  <c r="J21" i="142"/>
  <c r="K21" i="142"/>
  <c r="M21" i="142"/>
  <c r="N21" i="142"/>
  <c r="O21" i="142"/>
  <c r="P21" i="142"/>
  <c r="Q21" i="142"/>
  <c r="R21" i="142"/>
  <c r="S21" i="142"/>
  <c r="T21" i="142"/>
  <c r="U21" i="142"/>
  <c r="V21" i="142"/>
  <c r="W21" i="142"/>
  <c r="X21" i="142"/>
  <c r="Y21" i="142"/>
  <c r="Z21" i="142"/>
  <c r="AB21" i="142"/>
  <c r="AC21" i="142"/>
  <c r="C22" i="142"/>
  <c r="D22" i="142"/>
  <c r="E22" i="142"/>
  <c r="F22" i="142"/>
  <c r="G22" i="142"/>
  <c r="H22" i="142"/>
  <c r="I22" i="142"/>
  <c r="J22" i="142"/>
  <c r="K22" i="142"/>
  <c r="M22" i="142"/>
  <c r="N22" i="142"/>
  <c r="O22" i="142"/>
  <c r="P22" i="142"/>
  <c r="Q22" i="142"/>
  <c r="R22" i="142"/>
  <c r="S22" i="142"/>
  <c r="T22" i="142"/>
  <c r="U22" i="142"/>
  <c r="V22" i="142"/>
  <c r="W22" i="142"/>
  <c r="X22" i="142"/>
  <c r="Y22" i="142"/>
  <c r="Z22" i="142"/>
  <c r="AB22" i="142"/>
  <c r="AC22" i="142"/>
  <c r="C23" i="142"/>
  <c r="D23" i="142"/>
  <c r="E23" i="142"/>
  <c r="F23" i="142"/>
  <c r="G23" i="142"/>
  <c r="H23" i="142"/>
  <c r="I23" i="142"/>
  <c r="J23" i="142"/>
  <c r="K23" i="142"/>
  <c r="M23" i="142"/>
  <c r="N23" i="142"/>
  <c r="O23" i="142"/>
  <c r="P23" i="142"/>
  <c r="Q23" i="142"/>
  <c r="R23" i="142"/>
  <c r="S23" i="142"/>
  <c r="T23" i="142"/>
  <c r="U23" i="142"/>
  <c r="V23" i="142"/>
  <c r="W23" i="142"/>
  <c r="X23" i="142"/>
  <c r="Y23" i="142"/>
  <c r="Z23" i="142"/>
  <c r="AB23" i="142"/>
  <c r="AC23" i="142"/>
  <c r="C24" i="142"/>
  <c r="D24" i="142"/>
  <c r="E24" i="142"/>
  <c r="F24" i="142"/>
  <c r="G24" i="142"/>
  <c r="H24" i="142"/>
  <c r="I24" i="142"/>
  <c r="J24" i="142"/>
  <c r="K24" i="142"/>
  <c r="M24" i="142"/>
  <c r="N24" i="142"/>
  <c r="O24" i="142"/>
  <c r="P24" i="142"/>
  <c r="Q24" i="142"/>
  <c r="R24" i="142"/>
  <c r="S24" i="142"/>
  <c r="T24" i="142"/>
  <c r="U24" i="142"/>
  <c r="V24" i="142"/>
  <c r="W24" i="142"/>
  <c r="X24" i="142"/>
  <c r="Y24" i="142"/>
  <c r="Z24" i="142"/>
  <c r="AB24" i="142"/>
  <c r="AC24" i="142"/>
  <c r="C25" i="142"/>
  <c r="D25" i="142"/>
  <c r="E25" i="142"/>
  <c r="F25" i="142"/>
  <c r="G25" i="142"/>
  <c r="H25" i="142"/>
  <c r="I25" i="142"/>
  <c r="J25" i="142"/>
  <c r="K25" i="142"/>
  <c r="M25" i="142"/>
  <c r="N25" i="142"/>
  <c r="O25" i="142"/>
  <c r="P25" i="142"/>
  <c r="Q25" i="142"/>
  <c r="R25" i="142"/>
  <c r="S25" i="142"/>
  <c r="T25" i="142"/>
  <c r="U25" i="142"/>
  <c r="V25" i="142"/>
  <c r="W25" i="142"/>
  <c r="X25" i="142"/>
  <c r="Y25" i="142"/>
  <c r="Z25" i="142"/>
  <c r="AB25" i="142"/>
  <c r="AC25" i="142"/>
  <c r="C26" i="142"/>
  <c r="D26" i="142"/>
  <c r="E26" i="142"/>
  <c r="F26" i="142"/>
  <c r="G26" i="142"/>
  <c r="H26" i="142"/>
  <c r="I26" i="142"/>
  <c r="J26" i="142"/>
  <c r="K26" i="142"/>
  <c r="M26" i="142"/>
  <c r="N26" i="142"/>
  <c r="O26" i="142"/>
  <c r="P26" i="142"/>
  <c r="Q26" i="142"/>
  <c r="R26" i="142"/>
  <c r="S26" i="142"/>
  <c r="T26" i="142"/>
  <c r="U26" i="142"/>
  <c r="V26" i="142"/>
  <c r="W26" i="142"/>
  <c r="X26" i="142"/>
  <c r="Y26" i="142"/>
  <c r="Z26" i="142"/>
  <c r="AB26" i="142"/>
  <c r="AC26" i="142"/>
  <c r="C27" i="142"/>
  <c r="D27" i="142"/>
  <c r="E27" i="142"/>
  <c r="F27" i="142"/>
  <c r="G27" i="142"/>
  <c r="H27" i="142"/>
  <c r="I27" i="142"/>
  <c r="J27" i="142"/>
  <c r="K27" i="142"/>
  <c r="M27" i="142"/>
  <c r="N27" i="142"/>
  <c r="O27" i="142"/>
  <c r="P27" i="142"/>
  <c r="Q27" i="142"/>
  <c r="R27" i="142"/>
  <c r="S27" i="142"/>
  <c r="T27" i="142"/>
  <c r="U27" i="142"/>
  <c r="V27" i="142"/>
  <c r="W27" i="142"/>
  <c r="X27" i="142"/>
  <c r="Y27" i="142"/>
  <c r="Z27" i="142"/>
  <c r="AB27" i="142"/>
  <c r="AC27" i="142"/>
  <c r="C28" i="142"/>
  <c r="D28" i="142"/>
  <c r="E28" i="142"/>
  <c r="F28" i="142"/>
  <c r="G28" i="142"/>
  <c r="H28" i="142"/>
  <c r="I28" i="142"/>
  <c r="J28" i="142"/>
  <c r="K28" i="142"/>
  <c r="M28" i="142"/>
  <c r="N28" i="142"/>
  <c r="O28" i="142"/>
  <c r="P28" i="142"/>
  <c r="Q28" i="142"/>
  <c r="R28" i="142"/>
  <c r="S28" i="142"/>
  <c r="T28" i="142"/>
  <c r="U28" i="142"/>
  <c r="V28" i="142"/>
  <c r="W28" i="142"/>
  <c r="X28" i="142"/>
  <c r="Y28" i="142"/>
  <c r="Z28" i="142"/>
  <c r="AB28" i="142"/>
  <c r="AC28" i="142"/>
  <c r="C29" i="142"/>
  <c r="D29" i="142"/>
  <c r="E29" i="142"/>
  <c r="F29" i="142"/>
  <c r="G29" i="142"/>
  <c r="H29" i="142"/>
  <c r="I29" i="142"/>
  <c r="J29" i="142"/>
  <c r="K29" i="142"/>
  <c r="M29" i="142"/>
  <c r="N29" i="142"/>
  <c r="O29" i="142"/>
  <c r="P29" i="142"/>
  <c r="Q29" i="142"/>
  <c r="R29" i="142"/>
  <c r="S29" i="142"/>
  <c r="T29" i="142"/>
  <c r="U29" i="142"/>
  <c r="V29" i="142"/>
  <c r="W29" i="142"/>
  <c r="X29" i="142"/>
  <c r="Y29" i="142"/>
  <c r="Z29" i="142"/>
  <c r="AB29" i="142"/>
  <c r="AC29" i="142"/>
  <c r="C30" i="142"/>
  <c r="D30" i="142"/>
  <c r="E30" i="142"/>
  <c r="F30" i="142"/>
  <c r="G30" i="142"/>
  <c r="H30" i="142"/>
  <c r="I30" i="142"/>
  <c r="J30" i="142"/>
  <c r="K30" i="142"/>
  <c r="M30" i="142"/>
  <c r="N30" i="142"/>
  <c r="O30" i="142"/>
  <c r="P30" i="142"/>
  <c r="Q30" i="142"/>
  <c r="R30" i="142"/>
  <c r="S30" i="142"/>
  <c r="T30" i="142"/>
  <c r="U30" i="142"/>
  <c r="V30" i="142"/>
  <c r="W30" i="142"/>
  <c r="X30" i="142"/>
  <c r="Y30" i="142"/>
  <c r="Z30" i="142"/>
  <c r="AB30" i="142"/>
  <c r="AC30" i="142"/>
  <c r="C31" i="142"/>
  <c r="D31" i="142"/>
  <c r="E31" i="142"/>
  <c r="F31" i="142"/>
  <c r="G31" i="142"/>
  <c r="H31" i="142"/>
  <c r="I31" i="142"/>
  <c r="J31" i="142"/>
  <c r="K31" i="142"/>
  <c r="M31" i="142"/>
  <c r="N31" i="142"/>
  <c r="O31" i="142"/>
  <c r="P31" i="142"/>
  <c r="Q31" i="142"/>
  <c r="R31" i="142"/>
  <c r="S31" i="142"/>
  <c r="T31" i="142"/>
  <c r="U31" i="142"/>
  <c r="V31" i="142"/>
  <c r="W31" i="142"/>
  <c r="X31" i="142"/>
  <c r="Y31" i="142"/>
  <c r="Z31" i="142"/>
  <c r="AB31" i="142"/>
  <c r="AC31" i="142"/>
  <c r="C32" i="142"/>
  <c r="D32" i="142"/>
  <c r="E32" i="142"/>
  <c r="F32" i="142"/>
  <c r="G32" i="142"/>
  <c r="H32" i="142"/>
  <c r="I32" i="142"/>
  <c r="J32" i="142"/>
  <c r="K32" i="142"/>
  <c r="M32" i="142"/>
  <c r="N32" i="142"/>
  <c r="O32" i="142"/>
  <c r="P32" i="142"/>
  <c r="Q32" i="142"/>
  <c r="R32" i="142"/>
  <c r="S32" i="142"/>
  <c r="T32" i="142"/>
  <c r="U32" i="142"/>
  <c r="V32" i="142"/>
  <c r="W32" i="142"/>
  <c r="X32" i="142"/>
  <c r="Y32" i="142"/>
  <c r="Z32" i="142"/>
  <c r="AB32" i="142"/>
  <c r="AC32" i="142"/>
  <c r="C33" i="142"/>
  <c r="D33" i="142"/>
  <c r="E33" i="142"/>
  <c r="F33" i="142"/>
  <c r="G33" i="142"/>
  <c r="H33" i="142"/>
  <c r="I33" i="142"/>
  <c r="J33" i="142"/>
  <c r="K33" i="142"/>
  <c r="M33" i="142"/>
  <c r="N33" i="142"/>
  <c r="O33" i="142"/>
  <c r="P33" i="142"/>
  <c r="Q33" i="142"/>
  <c r="R33" i="142"/>
  <c r="S33" i="142"/>
  <c r="T33" i="142"/>
  <c r="U33" i="142"/>
  <c r="V33" i="142"/>
  <c r="W33" i="142"/>
  <c r="X33" i="142"/>
  <c r="Y33" i="142"/>
  <c r="Z33" i="142"/>
  <c r="AB33" i="142"/>
  <c r="AC33" i="142"/>
  <c r="C34" i="142"/>
  <c r="D34" i="142"/>
  <c r="E34" i="142"/>
  <c r="F34" i="142"/>
  <c r="G34" i="142"/>
  <c r="H34" i="142"/>
  <c r="I34" i="142"/>
  <c r="J34" i="142"/>
  <c r="K34" i="142"/>
  <c r="M34" i="142"/>
  <c r="N34" i="142"/>
  <c r="O34" i="142"/>
  <c r="P34" i="142"/>
  <c r="Q34" i="142"/>
  <c r="R34" i="142"/>
  <c r="S34" i="142"/>
  <c r="T34" i="142"/>
  <c r="U34" i="142"/>
  <c r="V34" i="142"/>
  <c r="W34" i="142"/>
  <c r="X34" i="142"/>
  <c r="Y34" i="142"/>
  <c r="Z34" i="142"/>
  <c r="AB34" i="142"/>
  <c r="AC34" i="142"/>
  <c r="C35" i="142"/>
  <c r="D35" i="142"/>
  <c r="E35" i="142"/>
  <c r="F35" i="142"/>
  <c r="G35" i="142"/>
  <c r="H35" i="142"/>
  <c r="I35" i="142"/>
  <c r="J35" i="142"/>
  <c r="K35" i="142"/>
  <c r="M35" i="142"/>
  <c r="N35" i="142"/>
  <c r="O35" i="142"/>
  <c r="P35" i="142"/>
  <c r="Q35" i="142"/>
  <c r="R35" i="142"/>
  <c r="S35" i="142"/>
  <c r="T35" i="142"/>
  <c r="U35" i="142"/>
  <c r="V35" i="142"/>
  <c r="W35" i="142"/>
  <c r="X35" i="142"/>
  <c r="Y35" i="142"/>
  <c r="Z35" i="142"/>
  <c r="AB35" i="142"/>
  <c r="AC35" i="142"/>
  <c r="C36" i="142"/>
  <c r="D36" i="142"/>
  <c r="E36" i="142"/>
  <c r="F36" i="142"/>
  <c r="G36" i="142"/>
  <c r="H36" i="142"/>
  <c r="I36" i="142"/>
  <c r="J36" i="142"/>
  <c r="K36" i="142"/>
  <c r="M36" i="142"/>
  <c r="N36" i="142"/>
  <c r="O36" i="142"/>
  <c r="P36" i="142"/>
  <c r="Q36" i="142"/>
  <c r="R36" i="142"/>
  <c r="S36" i="142"/>
  <c r="T36" i="142"/>
  <c r="U36" i="142"/>
  <c r="V36" i="142"/>
  <c r="W36" i="142"/>
  <c r="X36" i="142"/>
  <c r="Y36" i="142"/>
  <c r="Z36" i="142"/>
  <c r="AB36" i="142"/>
  <c r="AC36" i="142"/>
  <c r="C37" i="142"/>
  <c r="D37" i="142"/>
  <c r="E37" i="142"/>
  <c r="F37" i="142"/>
  <c r="G37" i="142"/>
  <c r="H37" i="142"/>
  <c r="I37" i="142"/>
  <c r="J37" i="142"/>
  <c r="K37" i="142"/>
  <c r="M37" i="142"/>
  <c r="N37" i="142"/>
  <c r="O37" i="142"/>
  <c r="P37" i="142"/>
  <c r="Q37" i="142"/>
  <c r="R37" i="142"/>
  <c r="S37" i="142"/>
  <c r="T37" i="142"/>
  <c r="U37" i="142"/>
  <c r="V37" i="142"/>
  <c r="W37" i="142"/>
  <c r="X37" i="142"/>
  <c r="Y37" i="142"/>
  <c r="Z37" i="142"/>
  <c r="AB37" i="142"/>
  <c r="AC37" i="142"/>
  <c r="C38" i="142"/>
  <c r="D38" i="142"/>
  <c r="E38" i="142"/>
  <c r="F38" i="142"/>
  <c r="G38" i="142"/>
  <c r="H38" i="142"/>
  <c r="I38" i="142"/>
  <c r="J38" i="142"/>
  <c r="K38" i="142"/>
  <c r="M38" i="142"/>
  <c r="N38" i="142"/>
  <c r="O38" i="142"/>
  <c r="P38" i="142"/>
  <c r="Q38" i="142"/>
  <c r="R38" i="142"/>
  <c r="S38" i="142"/>
  <c r="T38" i="142"/>
  <c r="U38" i="142"/>
  <c r="V38" i="142"/>
  <c r="W38" i="142"/>
  <c r="X38" i="142"/>
  <c r="Y38" i="142"/>
  <c r="Z38" i="142"/>
  <c r="AB38" i="142"/>
  <c r="AC38" i="142"/>
  <c r="C39" i="142"/>
  <c r="D39" i="142"/>
  <c r="E39" i="142"/>
  <c r="F39" i="142"/>
  <c r="G39" i="142"/>
  <c r="H39" i="142"/>
  <c r="I39" i="142"/>
  <c r="J39" i="142"/>
  <c r="K39" i="142"/>
  <c r="M39" i="142"/>
  <c r="N39" i="142"/>
  <c r="O39" i="142"/>
  <c r="P39" i="142"/>
  <c r="Q39" i="142"/>
  <c r="R39" i="142"/>
  <c r="S39" i="142"/>
  <c r="T39" i="142"/>
  <c r="U39" i="142"/>
  <c r="V39" i="142"/>
  <c r="W39" i="142"/>
  <c r="X39" i="142"/>
  <c r="Y39" i="142"/>
  <c r="Z39" i="142"/>
  <c r="AB39" i="142"/>
  <c r="AC39" i="142"/>
  <c r="C40" i="142"/>
  <c r="D40" i="142"/>
  <c r="E40" i="142"/>
  <c r="F40" i="142"/>
  <c r="G40" i="142"/>
  <c r="H40" i="142"/>
  <c r="I40" i="142"/>
  <c r="J40" i="142"/>
  <c r="K40" i="142"/>
  <c r="M40" i="142"/>
  <c r="N40" i="142"/>
  <c r="O40" i="142"/>
  <c r="P40" i="142"/>
  <c r="Q40" i="142"/>
  <c r="R40" i="142"/>
  <c r="S40" i="142"/>
  <c r="T40" i="142"/>
  <c r="U40" i="142"/>
  <c r="V40" i="142"/>
  <c r="W40" i="142"/>
  <c r="X40" i="142"/>
  <c r="Y40" i="142"/>
  <c r="Z40" i="142"/>
  <c r="AB40" i="142"/>
  <c r="AC40" i="142"/>
  <c r="C41" i="142"/>
  <c r="D41" i="142"/>
  <c r="E41" i="142"/>
  <c r="F41" i="142"/>
  <c r="G41" i="142"/>
  <c r="H41" i="142"/>
  <c r="I41" i="142"/>
  <c r="J41" i="142"/>
  <c r="K41" i="142"/>
  <c r="M41" i="142"/>
  <c r="N41" i="142"/>
  <c r="O41" i="142"/>
  <c r="P41" i="142"/>
  <c r="Q41" i="142"/>
  <c r="R41" i="142"/>
  <c r="S41" i="142"/>
  <c r="T41" i="142"/>
  <c r="U41" i="142"/>
  <c r="V41" i="142"/>
  <c r="W41" i="142"/>
  <c r="X41" i="142"/>
  <c r="Y41" i="142"/>
  <c r="Z41" i="142"/>
  <c r="AB41" i="142"/>
  <c r="AC41" i="142"/>
  <c r="C42" i="142"/>
  <c r="D42" i="142"/>
  <c r="E42" i="142"/>
  <c r="F42" i="142"/>
  <c r="G42" i="142"/>
  <c r="H42" i="142"/>
  <c r="I42" i="142"/>
  <c r="J42" i="142"/>
  <c r="K42" i="142"/>
  <c r="M42" i="142"/>
  <c r="N42" i="142"/>
  <c r="O42" i="142"/>
  <c r="P42" i="142"/>
  <c r="Q42" i="142"/>
  <c r="R42" i="142"/>
  <c r="S42" i="142"/>
  <c r="T42" i="142"/>
  <c r="U42" i="142"/>
  <c r="V42" i="142"/>
  <c r="W42" i="142"/>
  <c r="X42" i="142"/>
  <c r="Y42" i="142"/>
  <c r="Z42" i="142"/>
  <c r="AB42" i="142"/>
  <c r="AC42" i="142"/>
  <c r="C43" i="142"/>
  <c r="D43" i="142"/>
  <c r="E43" i="142"/>
  <c r="F43" i="142"/>
  <c r="G43" i="142"/>
  <c r="H43" i="142"/>
  <c r="I43" i="142"/>
  <c r="J43" i="142"/>
  <c r="K43" i="142"/>
  <c r="M43" i="142"/>
  <c r="N43" i="142"/>
  <c r="O43" i="142"/>
  <c r="P43" i="142"/>
  <c r="Q43" i="142"/>
  <c r="R43" i="142"/>
  <c r="S43" i="142"/>
  <c r="T43" i="142"/>
  <c r="U43" i="142"/>
  <c r="V43" i="142"/>
  <c r="W43" i="142"/>
  <c r="X43" i="142"/>
  <c r="Y43" i="142"/>
  <c r="Z43" i="142"/>
  <c r="AB43" i="142"/>
  <c r="AC43" i="142"/>
  <c r="C44" i="142"/>
  <c r="D44" i="142"/>
  <c r="E44" i="142"/>
  <c r="F44" i="142"/>
  <c r="G44" i="142"/>
  <c r="H44" i="142"/>
  <c r="I44" i="142"/>
  <c r="J44" i="142"/>
  <c r="K44" i="142"/>
  <c r="M44" i="142"/>
  <c r="N44" i="142"/>
  <c r="O44" i="142"/>
  <c r="P44" i="142"/>
  <c r="Q44" i="142"/>
  <c r="R44" i="142"/>
  <c r="S44" i="142"/>
  <c r="T44" i="142"/>
  <c r="U44" i="142"/>
  <c r="V44" i="142"/>
  <c r="W44" i="142"/>
  <c r="X44" i="142"/>
  <c r="Y44" i="142"/>
  <c r="Z44" i="142"/>
  <c r="AB44" i="142"/>
  <c r="AC44" i="142"/>
  <c r="C45" i="142"/>
  <c r="D45" i="142"/>
  <c r="E45" i="142"/>
  <c r="F45" i="142"/>
  <c r="G45" i="142"/>
  <c r="H45" i="142"/>
  <c r="I45" i="142"/>
  <c r="J45" i="142"/>
  <c r="K45" i="142"/>
  <c r="M45" i="142"/>
  <c r="N45" i="142"/>
  <c r="O45" i="142"/>
  <c r="P45" i="142"/>
  <c r="Q45" i="142"/>
  <c r="R45" i="142"/>
  <c r="S45" i="142"/>
  <c r="T45" i="142"/>
  <c r="U45" i="142"/>
  <c r="V45" i="142"/>
  <c r="W45" i="142"/>
  <c r="X45" i="142"/>
  <c r="Y45" i="142"/>
  <c r="Z45" i="142"/>
  <c r="AB45" i="142"/>
  <c r="AC45" i="142"/>
  <c r="C46" i="142"/>
  <c r="D46" i="142"/>
  <c r="E46" i="142"/>
  <c r="F46" i="142"/>
  <c r="G46" i="142"/>
  <c r="H46" i="142"/>
  <c r="I46" i="142"/>
  <c r="J46" i="142"/>
  <c r="K46" i="142"/>
  <c r="M46" i="142"/>
  <c r="N46" i="142"/>
  <c r="O46" i="142"/>
  <c r="P46" i="142"/>
  <c r="Q46" i="142"/>
  <c r="R46" i="142"/>
  <c r="S46" i="142"/>
  <c r="T46" i="142"/>
  <c r="U46" i="142"/>
  <c r="V46" i="142"/>
  <c r="W46" i="142"/>
  <c r="X46" i="142"/>
  <c r="Y46" i="142"/>
  <c r="Z46" i="142"/>
  <c r="AB46" i="142"/>
  <c r="AC46" i="142"/>
  <c r="C47" i="142"/>
  <c r="D47" i="142"/>
  <c r="E47" i="142"/>
  <c r="F47" i="142"/>
  <c r="G47" i="142"/>
  <c r="H47" i="142"/>
  <c r="I47" i="142"/>
  <c r="J47" i="142"/>
  <c r="K47" i="142"/>
  <c r="M47" i="142"/>
  <c r="N47" i="142"/>
  <c r="O47" i="142"/>
  <c r="P47" i="142"/>
  <c r="Q47" i="142"/>
  <c r="R47" i="142"/>
  <c r="S47" i="142"/>
  <c r="T47" i="142"/>
  <c r="U47" i="142"/>
  <c r="V47" i="142"/>
  <c r="W47" i="142"/>
  <c r="X47" i="142"/>
  <c r="Y47" i="142"/>
  <c r="Z47" i="142"/>
  <c r="AB47" i="142"/>
  <c r="AC47" i="142"/>
  <c r="C48" i="142"/>
  <c r="D48" i="142"/>
  <c r="E48" i="142"/>
  <c r="F48" i="142"/>
  <c r="G48" i="142"/>
  <c r="H48" i="142"/>
  <c r="I48" i="142"/>
  <c r="J48" i="142"/>
  <c r="K48" i="142"/>
  <c r="M48" i="142"/>
  <c r="N48" i="142"/>
  <c r="O48" i="142"/>
  <c r="P48" i="142"/>
  <c r="Q48" i="142"/>
  <c r="R48" i="142"/>
  <c r="S48" i="142"/>
  <c r="T48" i="142"/>
  <c r="U48" i="142"/>
  <c r="V48" i="142"/>
  <c r="W48" i="142"/>
  <c r="X48" i="142"/>
  <c r="Y48" i="142"/>
  <c r="Z48" i="142"/>
  <c r="AB48" i="142"/>
  <c r="AC48" i="142"/>
  <c r="C49" i="142"/>
  <c r="D49" i="142"/>
  <c r="E49" i="142"/>
  <c r="F49" i="142"/>
  <c r="G49" i="142"/>
  <c r="H49" i="142"/>
  <c r="I49" i="142"/>
  <c r="J49" i="142"/>
  <c r="K49" i="142"/>
  <c r="M49" i="142"/>
  <c r="N49" i="142"/>
  <c r="O49" i="142"/>
  <c r="P49" i="142"/>
  <c r="Q49" i="142"/>
  <c r="R49" i="142"/>
  <c r="S49" i="142"/>
  <c r="T49" i="142"/>
  <c r="U49" i="142"/>
  <c r="V49" i="142"/>
  <c r="W49" i="142"/>
  <c r="X49" i="142"/>
  <c r="Y49" i="142"/>
  <c r="Z49" i="142"/>
  <c r="AB49" i="142"/>
  <c r="AC49" i="142"/>
  <c r="C50" i="142"/>
  <c r="D50" i="142"/>
  <c r="E50" i="142"/>
  <c r="F50" i="142"/>
  <c r="G50" i="142"/>
  <c r="H50" i="142"/>
  <c r="I50" i="142"/>
  <c r="J50" i="142"/>
  <c r="K50" i="142"/>
  <c r="M50" i="142"/>
  <c r="N50" i="142"/>
  <c r="O50" i="142"/>
  <c r="P50" i="142"/>
  <c r="Q50" i="142"/>
  <c r="R50" i="142"/>
  <c r="S50" i="142"/>
  <c r="T50" i="142"/>
  <c r="U50" i="142"/>
  <c r="V50" i="142"/>
  <c r="W50" i="142"/>
  <c r="X50" i="142"/>
  <c r="Y50" i="142"/>
  <c r="Z50" i="142"/>
  <c r="AB50" i="142"/>
  <c r="AC50" i="142"/>
  <c r="C51" i="142"/>
  <c r="D51" i="142"/>
  <c r="E51" i="142"/>
  <c r="F51" i="142"/>
  <c r="G51" i="142"/>
  <c r="H51" i="142"/>
  <c r="I51" i="142"/>
  <c r="J51" i="142"/>
  <c r="K51" i="142"/>
  <c r="M51" i="142"/>
  <c r="N51" i="142"/>
  <c r="O51" i="142"/>
  <c r="P51" i="142"/>
  <c r="Q51" i="142"/>
  <c r="R51" i="142"/>
  <c r="S51" i="142"/>
  <c r="T51" i="142"/>
  <c r="U51" i="142"/>
  <c r="V51" i="142"/>
  <c r="W51" i="142"/>
  <c r="X51" i="142"/>
  <c r="Y51" i="142"/>
  <c r="Z51" i="142"/>
  <c r="AB51" i="142"/>
  <c r="AC51" i="142"/>
  <c r="C52" i="142"/>
  <c r="D52" i="142"/>
  <c r="E52" i="142"/>
  <c r="F52" i="142"/>
  <c r="G52" i="142"/>
  <c r="H52" i="142"/>
  <c r="I52" i="142"/>
  <c r="J52" i="142"/>
  <c r="K52" i="142"/>
  <c r="M52" i="142"/>
  <c r="N52" i="142"/>
  <c r="O52" i="142"/>
  <c r="P52" i="142"/>
  <c r="Q52" i="142"/>
  <c r="R52" i="142"/>
  <c r="S52" i="142"/>
  <c r="T52" i="142"/>
  <c r="U52" i="142"/>
  <c r="V52" i="142"/>
  <c r="W52" i="142"/>
  <c r="X52" i="142"/>
  <c r="Y52" i="142"/>
  <c r="Z52" i="142"/>
  <c r="AB52" i="142"/>
  <c r="AC52" i="142"/>
  <c r="C53" i="142"/>
  <c r="D53" i="142"/>
  <c r="E53" i="142"/>
  <c r="F53" i="142"/>
  <c r="G53" i="142"/>
  <c r="H53" i="142"/>
  <c r="I53" i="142"/>
  <c r="J53" i="142"/>
  <c r="K53" i="142"/>
  <c r="M53" i="142"/>
  <c r="N53" i="142"/>
  <c r="O53" i="142"/>
  <c r="P53" i="142"/>
  <c r="Q53" i="142"/>
  <c r="R53" i="142"/>
  <c r="S53" i="142"/>
  <c r="T53" i="142"/>
  <c r="U53" i="142"/>
  <c r="V53" i="142"/>
  <c r="W53" i="142"/>
  <c r="X53" i="142"/>
  <c r="Y53" i="142"/>
  <c r="Z53" i="142"/>
  <c r="AB53" i="142"/>
  <c r="AC53" i="142"/>
  <c r="C54" i="142"/>
  <c r="D54" i="142"/>
  <c r="E54" i="142"/>
  <c r="F54" i="142"/>
  <c r="G54" i="142"/>
  <c r="H54" i="142"/>
  <c r="I54" i="142"/>
  <c r="J54" i="142"/>
  <c r="K54" i="142"/>
  <c r="M54" i="142"/>
  <c r="N54" i="142"/>
  <c r="O54" i="142"/>
  <c r="P54" i="142"/>
  <c r="Q54" i="142"/>
  <c r="R54" i="142"/>
  <c r="S54" i="142"/>
  <c r="T54" i="142"/>
  <c r="U54" i="142"/>
  <c r="V54" i="142"/>
  <c r="W54" i="142"/>
  <c r="X54" i="142"/>
  <c r="Y54" i="142"/>
  <c r="Z54" i="142"/>
  <c r="AB54" i="142"/>
  <c r="AC54" i="142"/>
  <c r="C55" i="142"/>
  <c r="D55" i="142"/>
  <c r="E55" i="142"/>
  <c r="F55" i="142"/>
  <c r="G55" i="142"/>
  <c r="H55" i="142"/>
  <c r="I55" i="142"/>
  <c r="J55" i="142"/>
  <c r="K55" i="142"/>
  <c r="M55" i="142"/>
  <c r="N55" i="142"/>
  <c r="O55" i="142"/>
  <c r="P55" i="142"/>
  <c r="Q55" i="142"/>
  <c r="R55" i="142"/>
  <c r="S55" i="142"/>
  <c r="T55" i="142"/>
  <c r="U55" i="142"/>
  <c r="V55" i="142"/>
  <c r="W55" i="142"/>
  <c r="X55" i="142"/>
  <c r="Y55" i="142"/>
  <c r="Z55" i="142"/>
  <c r="AB55" i="142"/>
  <c r="AC55" i="142"/>
  <c r="C56" i="142"/>
  <c r="D56" i="142"/>
  <c r="E56" i="142"/>
  <c r="F56" i="142"/>
  <c r="G56" i="142"/>
  <c r="H56" i="142"/>
  <c r="I56" i="142"/>
  <c r="J56" i="142"/>
  <c r="K56" i="142"/>
  <c r="M56" i="142"/>
  <c r="N56" i="142"/>
  <c r="O56" i="142"/>
  <c r="P56" i="142"/>
  <c r="Q56" i="142"/>
  <c r="R56" i="142"/>
  <c r="S56" i="142"/>
  <c r="T56" i="142"/>
  <c r="U56" i="142"/>
  <c r="V56" i="142"/>
  <c r="W56" i="142"/>
  <c r="X56" i="142"/>
  <c r="Y56" i="142"/>
  <c r="Z56" i="142"/>
  <c r="AB56" i="142"/>
  <c r="AC56" i="142"/>
  <c r="C57" i="142"/>
  <c r="D57" i="142"/>
  <c r="E57" i="142"/>
  <c r="F57" i="142"/>
  <c r="G57" i="142"/>
  <c r="H57" i="142"/>
  <c r="I57" i="142"/>
  <c r="J57" i="142"/>
  <c r="K57" i="142"/>
  <c r="M57" i="142"/>
  <c r="N57" i="142"/>
  <c r="O57" i="142"/>
  <c r="P57" i="142"/>
  <c r="Q57" i="142"/>
  <c r="R57" i="142"/>
  <c r="S57" i="142"/>
  <c r="T57" i="142"/>
  <c r="U57" i="142"/>
  <c r="V57" i="142"/>
  <c r="W57" i="142"/>
  <c r="X57" i="142"/>
  <c r="Y57" i="142"/>
  <c r="Z57" i="142"/>
  <c r="AB57" i="142"/>
  <c r="AC57" i="142"/>
  <c r="C58" i="142"/>
  <c r="D58" i="142"/>
  <c r="E58" i="142"/>
  <c r="F58" i="142"/>
  <c r="G58" i="142"/>
  <c r="H58" i="142"/>
  <c r="I58" i="142"/>
  <c r="J58" i="142"/>
  <c r="K58" i="142"/>
  <c r="M58" i="142"/>
  <c r="N58" i="142"/>
  <c r="O58" i="142"/>
  <c r="P58" i="142"/>
  <c r="Q58" i="142"/>
  <c r="R58" i="142"/>
  <c r="S58" i="142"/>
  <c r="T58" i="142"/>
  <c r="U58" i="142"/>
  <c r="V58" i="142"/>
  <c r="W58" i="142"/>
  <c r="X58" i="142"/>
  <c r="Y58" i="142"/>
  <c r="Z58" i="142"/>
  <c r="AB58" i="142"/>
  <c r="AC58" i="142"/>
  <c r="C59" i="142"/>
  <c r="D59" i="142"/>
  <c r="E59" i="142"/>
  <c r="F59" i="142"/>
  <c r="G59" i="142"/>
  <c r="H59" i="142"/>
  <c r="I59" i="142"/>
  <c r="J59" i="142"/>
  <c r="K59" i="142"/>
  <c r="M59" i="142"/>
  <c r="N59" i="142"/>
  <c r="O59" i="142"/>
  <c r="P59" i="142"/>
  <c r="Q59" i="142"/>
  <c r="R59" i="142"/>
  <c r="S59" i="142"/>
  <c r="T59" i="142"/>
  <c r="U59" i="142"/>
  <c r="V59" i="142"/>
  <c r="W59" i="142"/>
  <c r="X59" i="142"/>
  <c r="Y59" i="142"/>
  <c r="Z59" i="142"/>
  <c r="AB59" i="142"/>
  <c r="AC59" i="142"/>
  <c r="C60" i="142"/>
  <c r="D60" i="142"/>
  <c r="E60" i="142"/>
  <c r="F60" i="142"/>
  <c r="G60" i="142"/>
  <c r="H60" i="142"/>
  <c r="I60" i="142"/>
  <c r="J60" i="142"/>
  <c r="K60" i="142"/>
  <c r="M60" i="142"/>
  <c r="N60" i="142"/>
  <c r="O60" i="142"/>
  <c r="P60" i="142"/>
  <c r="Q60" i="142"/>
  <c r="R60" i="142"/>
  <c r="S60" i="142"/>
  <c r="T60" i="142"/>
  <c r="U60" i="142"/>
  <c r="V60" i="142"/>
  <c r="W60" i="142"/>
  <c r="X60" i="142"/>
  <c r="Y60" i="142"/>
  <c r="Z60" i="142"/>
  <c r="AB60" i="142"/>
  <c r="AC60" i="142"/>
  <c r="C61" i="142"/>
  <c r="D61" i="142"/>
  <c r="E61" i="142"/>
  <c r="F61" i="142"/>
  <c r="G61" i="142"/>
  <c r="H61" i="142"/>
  <c r="I61" i="142"/>
  <c r="J61" i="142"/>
  <c r="K61" i="142"/>
  <c r="M61" i="142"/>
  <c r="N61" i="142"/>
  <c r="O61" i="142"/>
  <c r="P61" i="142"/>
  <c r="Q61" i="142"/>
  <c r="R61" i="142"/>
  <c r="S61" i="142"/>
  <c r="T61" i="142"/>
  <c r="U61" i="142"/>
  <c r="V61" i="142"/>
  <c r="W61" i="142"/>
  <c r="X61" i="142"/>
  <c r="Y61" i="142"/>
  <c r="Z61" i="142"/>
  <c r="AB61" i="142"/>
  <c r="AC61" i="142"/>
  <c r="C62" i="142"/>
  <c r="D62" i="142"/>
  <c r="E62" i="142"/>
  <c r="F62" i="142"/>
  <c r="G62" i="142"/>
  <c r="H62" i="142"/>
  <c r="I62" i="142"/>
  <c r="J62" i="142"/>
  <c r="K62" i="142"/>
  <c r="M62" i="142"/>
  <c r="N62" i="142"/>
  <c r="O62" i="142"/>
  <c r="P62" i="142"/>
  <c r="Q62" i="142"/>
  <c r="R62" i="142"/>
  <c r="S62" i="142"/>
  <c r="T62" i="142"/>
  <c r="U62" i="142"/>
  <c r="V62" i="142"/>
  <c r="W62" i="142"/>
  <c r="X62" i="142"/>
  <c r="Y62" i="142"/>
  <c r="Z62" i="142"/>
  <c r="AB62" i="142"/>
  <c r="AC62" i="142"/>
  <c r="C63" i="142"/>
  <c r="D63" i="142"/>
  <c r="E63" i="142"/>
  <c r="F63" i="142"/>
  <c r="G63" i="142"/>
  <c r="H63" i="142"/>
  <c r="I63" i="142"/>
  <c r="J63" i="142"/>
  <c r="K63" i="142"/>
  <c r="M63" i="142"/>
  <c r="N63" i="142"/>
  <c r="O63" i="142"/>
  <c r="P63" i="142"/>
  <c r="Q63" i="142"/>
  <c r="R63" i="142"/>
  <c r="S63" i="142"/>
  <c r="T63" i="142"/>
  <c r="U63" i="142"/>
  <c r="V63" i="142"/>
  <c r="W63" i="142"/>
  <c r="X63" i="142"/>
  <c r="Y63" i="142"/>
  <c r="Z63" i="142"/>
  <c r="AB63" i="142"/>
  <c r="AC63" i="142"/>
  <c r="C64" i="142"/>
  <c r="D64" i="142"/>
  <c r="E64" i="142"/>
  <c r="F64" i="142"/>
  <c r="G64" i="142"/>
  <c r="H64" i="142"/>
  <c r="I64" i="142"/>
  <c r="J64" i="142"/>
  <c r="K64" i="142"/>
  <c r="M64" i="142"/>
  <c r="N64" i="142"/>
  <c r="O64" i="142"/>
  <c r="P64" i="142"/>
  <c r="Q64" i="142"/>
  <c r="R64" i="142"/>
  <c r="S64" i="142"/>
  <c r="T64" i="142"/>
  <c r="U64" i="142"/>
  <c r="V64" i="142"/>
  <c r="W64" i="142"/>
  <c r="X64" i="142"/>
  <c r="Y64" i="142"/>
  <c r="Z64" i="142"/>
  <c r="AB64" i="142"/>
  <c r="AC64" i="142"/>
  <c r="C65" i="142"/>
  <c r="D65" i="142"/>
  <c r="E65" i="142"/>
  <c r="F65" i="142"/>
  <c r="G65" i="142"/>
  <c r="H65" i="142"/>
  <c r="I65" i="142"/>
  <c r="J65" i="142"/>
  <c r="K65" i="142"/>
  <c r="M65" i="142"/>
  <c r="N65" i="142"/>
  <c r="O65" i="142"/>
  <c r="P65" i="142"/>
  <c r="Q65" i="142"/>
  <c r="R65" i="142"/>
  <c r="S65" i="142"/>
  <c r="T65" i="142"/>
  <c r="U65" i="142"/>
  <c r="V65" i="142"/>
  <c r="W65" i="142"/>
  <c r="X65" i="142"/>
  <c r="Y65" i="142"/>
  <c r="Z65" i="142"/>
  <c r="AB65" i="142"/>
  <c r="AC65" i="142"/>
  <c r="C66" i="142"/>
  <c r="D66" i="142"/>
  <c r="E66" i="142"/>
  <c r="F66" i="142"/>
  <c r="G66" i="142"/>
  <c r="H66" i="142"/>
  <c r="I66" i="142"/>
  <c r="J66" i="142"/>
  <c r="K66" i="142"/>
  <c r="M66" i="142"/>
  <c r="N66" i="142"/>
  <c r="O66" i="142"/>
  <c r="P66" i="142"/>
  <c r="Q66" i="142"/>
  <c r="R66" i="142"/>
  <c r="S66" i="142"/>
  <c r="T66" i="142"/>
  <c r="U66" i="142"/>
  <c r="V66" i="142"/>
  <c r="W66" i="142"/>
  <c r="X66" i="142"/>
  <c r="Y66" i="142"/>
  <c r="Z66" i="142"/>
  <c r="AB66" i="142"/>
  <c r="AC66" i="142"/>
  <c r="C67" i="142"/>
  <c r="D67" i="142"/>
  <c r="E67" i="142"/>
  <c r="F67" i="142"/>
  <c r="G67" i="142"/>
  <c r="H67" i="142"/>
  <c r="I67" i="142"/>
  <c r="J67" i="142"/>
  <c r="K67" i="142"/>
  <c r="M67" i="142"/>
  <c r="N67" i="142"/>
  <c r="O67" i="142"/>
  <c r="P67" i="142"/>
  <c r="Q67" i="142"/>
  <c r="R67" i="142"/>
  <c r="S67" i="142"/>
  <c r="T67" i="142"/>
  <c r="U67" i="142"/>
  <c r="V67" i="142"/>
  <c r="W67" i="142"/>
  <c r="X67" i="142"/>
  <c r="Y67" i="142"/>
  <c r="Z67" i="142"/>
  <c r="AB67" i="142"/>
  <c r="AC67" i="142"/>
  <c r="C68" i="142"/>
  <c r="D68" i="142"/>
  <c r="E68" i="142"/>
  <c r="F68" i="142"/>
  <c r="G68" i="142"/>
  <c r="H68" i="142"/>
  <c r="I68" i="142"/>
  <c r="J68" i="142"/>
  <c r="K68" i="142"/>
  <c r="M68" i="142"/>
  <c r="N68" i="142"/>
  <c r="O68" i="142"/>
  <c r="P68" i="142"/>
  <c r="Q68" i="142"/>
  <c r="R68" i="142"/>
  <c r="S68" i="142"/>
  <c r="T68" i="142"/>
  <c r="U68" i="142"/>
  <c r="V68" i="142"/>
  <c r="W68" i="142"/>
  <c r="X68" i="142"/>
  <c r="Y68" i="142"/>
  <c r="Z68" i="142"/>
  <c r="AB68" i="142"/>
  <c r="AC68" i="142"/>
  <c r="C8" i="142"/>
  <c r="D8" i="142"/>
  <c r="E8" i="142"/>
  <c r="F8" i="142"/>
  <c r="G8" i="142"/>
  <c r="H8" i="142"/>
  <c r="I8" i="142"/>
  <c r="J8" i="142"/>
  <c r="K8" i="142"/>
  <c r="M8" i="142"/>
  <c r="N8" i="142"/>
  <c r="O8" i="142"/>
  <c r="P8" i="142"/>
  <c r="Q8" i="142"/>
  <c r="R8" i="142"/>
  <c r="S8" i="142"/>
  <c r="T8" i="142"/>
  <c r="U8" i="142"/>
  <c r="V8" i="142"/>
  <c r="W8" i="142"/>
  <c r="X8" i="142"/>
  <c r="Y8" i="142"/>
  <c r="Z8" i="142"/>
  <c r="AB8" i="142"/>
  <c r="AC8" i="142"/>
  <c r="X48" i="141"/>
  <c r="AB48" i="141"/>
  <c r="AF48" i="141"/>
  <c r="W48" i="141"/>
  <c r="AA48" i="141"/>
  <c r="AE48" i="141"/>
  <c r="V48" i="141"/>
  <c r="Z48" i="141"/>
  <c r="AD48" i="141"/>
  <c r="U48" i="141"/>
  <c r="Y48" i="141"/>
  <c r="AC48" i="141"/>
  <c r="T48" i="141"/>
  <c r="S48" i="141"/>
  <c r="R48" i="141"/>
  <c r="Q48" i="141"/>
  <c r="P48" i="141"/>
  <c r="O48" i="141"/>
  <c r="N48" i="141"/>
  <c r="M48" i="141"/>
  <c r="X47" i="141"/>
  <c r="AB47" i="141"/>
  <c r="AF47" i="141"/>
  <c r="W47" i="141"/>
  <c r="AA47" i="141"/>
  <c r="AE47" i="141"/>
  <c r="V47" i="141"/>
  <c r="Z47" i="141"/>
  <c r="AD47" i="141"/>
  <c r="U47" i="141"/>
  <c r="Y47" i="141"/>
  <c r="AC47" i="141"/>
  <c r="T47" i="141"/>
  <c r="S47" i="141"/>
  <c r="R47" i="141"/>
  <c r="Q47" i="141"/>
  <c r="P47" i="141"/>
  <c r="O47" i="141"/>
  <c r="N47" i="141"/>
  <c r="M47" i="141"/>
  <c r="X46" i="141"/>
  <c r="AB46" i="141"/>
  <c r="AF46" i="141"/>
  <c r="W46" i="141"/>
  <c r="AA46" i="141"/>
  <c r="AE46" i="141"/>
  <c r="V46" i="141"/>
  <c r="Z46" i="141"/>
  <c r="AD46" i="141"/>
  <c r="U46" i="141"/>
  <c r="Y46" i="141"/>
  <c r="AC46" i="141"/>
  <c r="T46" i="141"/>
  <c r="S46" i="141"/>
  <c r="R46" i="141"/>
  <c r="Q46" i="141"/>
  <c r="P46" i="141"/>
  <c r="O46" i="141"/>
  <c r="N46" i="141"/>
  <c r="M46" i="141"/>
  <c r="X45" i="141"/>
  <c r="AB45" i="141"/>
  <c r="AF45" i="141"/>
  <c r="W45" i="141"/>
  <c r="AA45" i="141"/>
  <c r="AE45" i="141"/>
  <c r="V45" i="141"/>
  <c r="Z45" i="141"/>
  <c r="AD45" i="141"/>
  <c r="U45" i="141"/>
  <c r="Y45" i="141"/>
  <c r="AC45" i="141"/>
  <c r="T45" i="141"/>
  <c r="S45" i="141"/>
  <c r="R45" i="141"/>
  <c r="Q45" i="141"/>
  <c r="P45" i="141"/>
  <c r="O45" i="141"/>
  <c r="N45" i="141"/>
  <c r="M45" i="141"/>
  <c r="X44" i="141"/>
  <c r="AB44" i="141"/>
  <c r="AF44" i="141"/>
  <c r="W44" i="141"/>
  <c r="AA44" i="141"/>
  <c r="AE44" i="141"/>
  <c r="V44" i="141"/>
  <c r="Z44" i="141"/>
  <c r="AD44" i="141"/>
  <c r="U44" i="141"/>
  <c r="Y44" i="141"/>
  <c r="AC44" i="141"/>
  <c r="T44" i="141"/>
  <c r="S44" i="141"/>
  <c r="R44" i="141"/>
  <c r="Q44" i="141"/>
  <c r="P44" i="141"/>
  <c r="O44" i="141"/>
  <c r="N44" i="141"/>
  <c r="M44" i="141"/>
  <c r="X43" i="141"/>
  <c r="AB43" i="141"/>
  <c r="AF43" i="141"/>
  <c r="W43" i="141"/>
  <c r="AA43" i="141"/>
  <c r="AE43" i="141"/>
  <c r="V43" i="141"/>
  <c r="Z43" i="141"/>
  <c r="AD43" i="141"/>
  <c r="U43" i="141"/>
  <c r="Y43" i="141"/>
  <c r="AC43" i="141"/>
  <c r="T43" i="141"/>
  <c r="S43" i="141"/>
  <c r="R43" i="141"/>
  <c r="Q43" i="141"/>
  <c r="P43" i="141"/>
  <c r="O43" i="141"/>
  <c r="N43" i="141"/>
  <c r="M43" i="141"/>
  <c r="X42" i="141"/>
  <c r="AB42" i="141"/>
  <c r="AF42" i="141"/>
  <c r="W42" i="141"/>
  <c r="AA42" i="141"/>
  <c r="AE42" i="141"/>
  <c r="V42" i="141"/>
  <c r="Z42" i="141"/>
  <c r="AD42" i="141"/>
  <c r="U42" i="141"/>
  <c r="Y42" i="141"/>
  <c r="AC42" i="141"/>
  <c r="T42" i="141"/>
  <c r="S42" i="141"/>
  <c r="R42" i="141"/>
  <c r="Q42" i="141"/>
  <c r="P42" i="141"/>
  <c r="O42" i="141"/>
  <c r="N42" i="141"/>
  <c r="M42" i="141"/>
  <c r="X41" i="141"/>
  <c r="AB41" i="141"/>
  <c r="AF41" i="141"/>
  <c r="W41" i="141"/>
  <c r="AA41" i="141"/>
  <c r="AE41" i="141"/>
  <c r="V41" i="141"/>
  <c r="Z41" i="141"/>
  <c r="AD41" i="141"/>
  <c r="U41" i="141"/>
  <c r="Y41" i="141"/>
  <c r="AC41" i="141"/>
  <c r="T41" i="141"/>
  <c r="S41" i="141"/>
  <c r="R41" i="141"/>
  <c r="Q41" i="141"/>
  <c r="P41" i="141"/>
  <c r="O41" i="141"/>
  <c r="N41" i="141"/>
  <c r="M41" i="141"/>
  <c r="X40" i="141"/>
  <c r="AB40" i="141"/>
  <c r="AF40" i="141"/>
  <c r="W40" i="141"/>
  <c r="AA40" i="141"/>
  <c r="AE40" i="141"/>
  <c r="V40" i="141"/>
  <c r="Z40" i="141"/>
  <c r="AD40" i="141"/>
  <c r="U40" i="141"/>
  <c r="Y40" i="141"/>
  <c r="AC40" i="141"/>
  <c r="T40" i="141"/>
  <c r="S40" i="141"/>
  <c r="R40" i="141"/>
  <c r="Q40" i="141"/>
  <c r="P40" i="141"/>
  <c r="O40" i="141"/>
  <c r="N40" i="141"/>
  <c r="M40" i="141"/>
  <c r="X39" i="141"/>
  <c r="AB39" i="141"/>
  <c r="AF39" i="141"/>
  <c r="W39" i="141"/>
  <c r="AA39" i="141"/>
  <c r="AE39" i="141"/>
  <c r="V39" i="141"/>
  <c r="Z39" i="141"/>
  <c r="AD39" i="141"/>
  <c r="U39" i="141"/>
  <c r="Y39" i="141"/>
  <c r="AC39" i="141"/>
  <c r="T39" i="141"/>
  <c r="S39" i="141"/>
  <c r="R39" i="141"/>
  <c r="Q39" i="141"/>
  <c r="P39" i="141"/>
  <c r="O39" i="141"/>
  <c r="N39" i="141"/>
  <c r="M39" i="141"/>
  <c r="X38" i="141"/>
  <c r="AB38" i="141"/>
  <c r="AF38" i="141"/>
  <c r="W38" i="141"/>
  <c r="AA38" i="141"/>
  <c r="AE38" i="141"/>
  <c r="V38" i="141"/>
  <c r="Z38" i="141"/>
  <c r="AD38" i="141"/>
  <c r="U38" i="141"/>
  <c r="Y38" i="141"/>
  <c r="AC38" i="141"/>
  <c r="T38" i="141"/>
  <c r="S38" i="141"/>
  <c r="R38" i="141"/>
  <c r="Q38" i="141"/>
  <c r="P38" i="141"/>
  <c r="O38" i="141"/>
  <c r="N38" i="141"/>
  <c r="M38" i="141"/>
  <c r="X37" i="141"/>
  <c r="AB37" i="141"/>
  <c r="AF37" i="141"/>
  <c r="W37" i="141"/>
  <c r="AA37" i="141"/>
  <c r="AE37" i="141"/>
  <c r="V37" i="141"/>
  <c r="Z37" i="141"/>
  <c r="AD37" i="141"/>
  <c r="U37" i="141"/>
  <c r="Y37" i="141"/>
  <c r="AC37" i="141"/>
  <c r="T37" i="141"/>
  <c r="S37" i="141"/>
  <c r="R37" i="141"/>
  <c r="Q37" i="141"/>
  <c r="P37" i="141"/>
  <c r="O37" i="141"/>
  <c r="N37" i="141"/>
  <c r="M37" i="141"/>
  <c r="X36" i="141"/>
  <c r="AB36" i="141"/>
  <c r="AF36" i="141"/>
  <c r="W36" i="141"/>
  <c r="AA36" i="141"/>
  <c r="AE36" i="141"/>
  <c r="V36" i="141"/>
  <c r="Z36" i="141"/>
  <c r="AD36" i="141"/>
  <c r="U36" i="141"/>
  <c r="Y36" i="141"/>
  <c r="AC36" i="141"/>
  <c r="T36" i="141"/>
  <c r="S36" i="141"/>
  <c r="R36" i="141"/>
  <c r="Q36" i="141"/>
  <c r="P36" i="141"/>
  <c r="O36" i="141"/>
  <c r="N36" i="141"/>
  <c r="M36" i="141"/>
  <c r="X35" i="141"/>
  <c r="AB35" i="141"/>
  <c r="AF35" i="141"/>
  <c r="W35" i="141"/>
  <c r="AA35" i="141"/>
  <c r="AE35" i="141"/>
  <c r="V35" i="141"/>
  <c r="Z35" i="141"/>
  <c r="AD35" i="141"/>
  <c r="U35" i="141"/>
  <c r="Y35" i="141"/>
  <c r="AC35" i="141"/>
  <c r="T35" i="141"/>
  <c r="S35" i="141"/>
  <c r="R35" i="141"/>
  <c r="Q35" i="141"/>
  <c r="P35" i="141"/>
  <c r="O35" i="141"/>
  <c r="N35" i="141"/>
  <c r="M35" i="141"/>
  <c r="X34" i="141"/>
  <c r="AB34" i="141"/>
  <c r="AF34" i="141"/>
  <c r="W34" i="141"/>
  <c r="AA34" i="141"/>
  <c r="AE34" i="141"/>
  <c r="V34" i="141"/>
  <c r="Z34" i="141"/>
  <c r="AD34" i="141"/>
  <c r="U34" i="141"/>
  <c r="Y34" i="141"/>
  <c r="AC34" i="141"/>
  <c r="T34" i="141"/>
  <c r="S34" i="141"/>
  <c r="R34" i="141"/>
  <c r="Q34" i="141"/>
  <c r="P34" i="141"/>
  <c r="O34" i="141"/>
  <c r="N34" i="141"/>
  <c r="M34" i="141"/>
  <c r="X33" i="141"/>
  <c r="AB33" i="141"/>
  <c r="AF33" i="141"/>
  <c r="W33" i="141"/>
  <c r="AA33" i="141"/>
  <c r="AE33" i="141"/>
  <c r="V33" i="141"/>
  <c r="Z33" i="141"/>
  <c r="AD33" i="141"/>
  <c r="U33" i="141"/>
  <c r="Y33" i="141"/>
  <c r="AC33" i="141"/>
  <c r="T33" i="141"/>
  <c r="S33" i="141"/>
  <c r="R33" i="141"/>
  <c r="Q33" i="141"/>
  <c r="P33" i="141"/>
  <c r="O33" i="141"/>
  <c r="N33" i="141"/>
  <c r="M33" i="141"/>
  <c r="X32" i="141"/>
  <c r="AB32" i="141"/>
  <c r="AF32" i="141"/>
  <c r="W32" i="141"/>
  <c r="AA32" i="141"/>
  <c r="AE32" i="141"/>
  <c r="V32" i="141"/>
  <c r="Z32" i="141"/>
  <c r="AD32" i="141"/>
  <c r="U32" i="141"/>
  <c r="Y32" i="141"/>
  <c r="AC32" i="141"/>
  <c r="T32" i="141"/>
  <c r="S32" i="141"/>
  <c r="R32" i="141"/>
  <c r="Q32" i="141"/>
  <c r="P32" i="141"/>
  <c r="O32" i="141"/>
  <c r="N32" i="141"/>
  <c r="M32" i="141"/>
  <c r="X31" i="141"/>
  <c r="AB31" i="141"/>
  <c r="AF31" i="141"/>
  <c r="W31" i="141"/>
  <c r="AA31" i="141"/>
  <c r="AE31" i="141"/>
  <c r="V31" i="141"/>
  <c r="Z31" i="141"/>
  <c r="AD31" i="141"/>
  <c r="U31" i="141"/>
  <c r="Y31" i="141"/>
  <c r="AC31" i="141"/>
  <c r="T31" i="141"/>
  <c r="S31" i="141"/>
  <c r="R31" i="141"/>
  <c r="Q31" i="141"/>
  <c r="P31" i="141"/>
  <c r="O31" i="141"/>
  <c r="N31" i="141"/>
  <c r="M31" i="141"/>
  <c r="X30" i="141"/>
  <c r="AB30" i="141"/>
  <c r="AF30" i="141"/>
  <c r="W30" i="141"/>
  <c r="AA30" i="141"/>
  <c r="AE30" i="141"/>
  <c r="V30" i="141"/>
  <c r="Z30" i="141"/>
  <c r="AD30" i="141"/>
  <c r="U30" i="141"/>
  <c r="Y30" i="141"/>
  <c r="AC30" i="141"/>
  <c r="T30" i="141"/>
  <c r="S30" i="141"/>
  <c r="R30" i="141"/>
  <c r="Q30" i="141"/>
  <c r="P30" i="141"/>
  <c r="O30" i="141"/>
  <c r="N30" i="141"/>
  <c r="M30" i="141"/>
  <c r="X29" i="141"/>
  <c r="AB29" i="141"/>
  <c r="AF29" i="141"/>
  <c r="W29" i="141"/>
  <c r="AA29" i="141"/>
  <c r="AE29" i="141"/>
  <c r="V29" i="141"/>
  <c r="Z29" i="141"/>
  <c r="AD29" i="141"/>
  <c r="U29" i="141"/>
  <c r="Y29" i="141"/>
  <c r="AC29" i="141"/>
  <c r="T29" i="141"/>
  <c r="S29" i="141"/>
  <c r="R29" i="141"/>
  <c r="Q29" i="141"/>
  <c r="P29" i="141"/>
  <c r="O29" i="141"/>
  <c r="N29" i="141"/>
  <c r="M29" i="141"/>
  <c r="X28" i="141"/>
  <c r="AB28" i="141"/>
  <c r="AF28" i="141"/>
  <c r="W28" i="141"/>
  <c r="AA28" i="141"/>
  <c r="AE28" i="141"/>
  <c r="V28" i="141"/>
  <c r="Z28" i="141"/>
  <c r="AD28" i="141"/>
  <c r="U28" i="141"/>
  <c r="Y28" i="141"/>
  <c r="AC28" i="141"/>
  <c r="T28" i="141"/>
  <c r="S28" i="141"/>
  <c r="R28" i="141"/>
  <c r="Q28" i="141"/>
  <c r="P28" i="141"/>
  <c r="O28" i="141"/>
  <c r="N28" i="141"/>
  <c r="M28" i="141"/>
  <c r="X27" i="141"/>
  <c r="AB27" i="141"/>
  <c r="AF27" i="141"/>
  <c r="W27" i="141"/>
  <c r="AA27" i="141"/>
  <c r="AE27" i="141"/>
  <c r="V27" i="141"/>
  <c r="Z27" i="141"/>
  <c r="AD27" i="141"/>
  <c r="U27" i="141"/>
  <c r="Y27" i="141"/>
  <c r="AC27" i="141"/>
  <c r="T27" i="141"/>
  <c r="S27" i="141"/>
  <c r="R27" i="141"/>
  <c r="Q27" i="141"/>
  <c r="P27" i="141"/>
  <c r="O27" i="141"/>
  <c r="N27" i="141"/>
  <c r="M27" i="141"/>
  <c r="X26" i="141"/>
  <c r="AB26" i="141"/>
  <c r="AF26" i="141"/>
  <c r="W26" i="141"/>
  <c r="AA26" i="141"/>
  <c r="AE26" i="141"/>
  <c r="V26" i="141"/>
  <c r="Z26" i="141"/>
  <c r="AD26" i="141"/>
  <c r="U26" i="141"/>
  <c r="Y26" i="141"/>
  <c r="AC26" i="141"/>
  <c r="T26" i="141"/>
  <c r="S26" i="141"/>
  <c r="R26" i="141"/>
  <c r="Q26" i="141"/>
  <c r="P26" i="141"/>
  <c r="O26" i="141"/>
  <c r="N26" i="141"/>
  <c r="M26" i="141"/>
  <c r="X25" i="141"/>
  <c r="AB25" i="141"/>
  <c r="AF25" i="141"/>
  <c r="W25" i="141"/>
  <c r="AA25" i="141"/>
  <c r="AE25" i="141"/>
  <c r="V25" i="141"/>
  <c r="Z25" i="141"/>
  <c r="AD25" i="141"/>
  <c r="U25" i="141"/>
  <c r="Y25" i="141"/>
  <c r="AC25" i="141"/>
  <c r="T25" i="141"/>
  <c r="S25" i="141"/>
  <c r="R25" i="141"/>
  <c r="Q25" i="141"/>
  <c r="P25" i="141"/>
  <c r="O25" i="141"/>
  <c r="N25" i="141"/>
  <c r="M25" i="141"/>
  <c r="X24" i="141"/>
  <c r="AB24" i="141"/>
  <c r="AF24" i="141"/>
  <c r="W24" i="141"/>
  <c r="AA24" i="141"/>
  <c r="AE24" i="141"/>
  <c r="V24" i="141"/>
  <c r="Z24" i="141"/>
  <c r="AD24" i="141"/>
  <c r="U24" i="141"/>
  <c r="Y24" i="141"/>
  <c r="AC24" i="141"/>
  <c r="T24" i="141"/>
  <c r="S24" i="141"/>
  <c r="R24" i="141"/>
  <c r="Q24" i="141"/>
  <c r="P24" i="141"/>
  <c r="O24" i="141"/>
  <c r="N24" i="141"/>
  <c r="M24" i="141"/>
  <c r="X23" i="141"/>
  <c r="AB23" i="141"/>
  <c r="AF23" i="141"/>
  <c r="W23" i="141"/>
  <c r="AA23" i="141"/>
  <c r="AE23" i="141"/>
  <c r="V23" i="141"/>
  <c r="Z23" i="141"/>
  <c r="AD23" i="141"/>
  <c r="U23" i="141"/>
  <c r="Y23" i="141"/>
  <c r="AC23" i="141"/>
  <c r="T23" i="141"/>
  <c r="S23" i="141"/>
  <c r="R23" i="141"/>
  <c r="Q23" i="141"/>
  <c r="P23" i="141"/>
  <c r="O23" i="141"/>
  <c r="N23" i="141"/>
  <c r="M23" i="141"/>
  <c r="X22" i="141"/>
  <c r="AB22" i="141"/>
  <c r="AF22" i="141"/>
  <c r="W22" i="141"/>
  <c r="AA22" i="141"/>
  <c r="AE22" i="141"/>
  <c r="V22" i="141"/>
  <c r="Z22" i="141"/>
  <c r="AD22" i="141"/>
  <c r="U22" i="141"/>
  <c r="Y22" i="141"/>
  <c r="AC22" i="141"/>
  <c r="T22" i="141"/>
  <c r="S22" i="141"/>
  <c r="R22" i="141"/>
  <c r="Q22" i="141"/>
  <c r="P22" i="141"/>
  <c r="O22" i="141"/>
  <c r="N22" i="141"/>
  <c r="M22" i="141"/>
  <c r="X21" i="141"/>
  <c r="AB21" i="141"/>
  <c r="AF21" i="141"/>
  <c r="W21" i="141"/>
  <c r="AA21" i="141"/>
  <c r="AE21" i="141"/>
  <c r="V21" i="141"/>
  <c r="Z21" i="141"/>
  <c r="AD21" i="141"/>
  <c r="U21" i="141"/>
  <c r="Y21" i="141"/>
  <c r="AC21" i="141"/>
  <c r="T21" i="141"/>
  <c r="S21" i="141"/>
  <c r="R21" i="141"/>
  <c r="Q21" i="141"/>
  <c r="P21" i="141"/>
  <c r="O21" i="141"/>
  <c r="N21" i="141"/>
  <c r="M21" i="141"/>
  <c r="X20" i="141"/>
  <c r="AB20" i="141"/>
  <c r="AF20" i="141"/>
  <c r="W20" i="141"/>
  <c r="AA20" i="141"/>
  <c r="AE20" i="141"/>
  <c r="V20" i="141"/>
  <c r="Z20" i="141"/>
  <c r="AD20" i="141"/>
  <c r="U20" i="141"/>
  <c r="Y20" i="141"/>
  <c r="AC20" i="141"/>
  <c r="T20" i="141"/>
  <c r="S20" i="141"/>
  <c r="R20" i="141"/>
  <c r="Q20" i="141"/>
  <c r="P20" i="141"/>
  <c r="O20" i="141"/>
  <c r="N20" i="141"/>
  <c r="M20" i="141"/>
  <c r="X19" i="141"/>
  <c r="AB19" i="141"/>
  <c r="AF19" i="141"/>
  <c r="W19" i="141"/>
  <c r="AA19" i="141"/>
  <c r="AE19" i="141"/>
  <c r="V19" i="141"/>
  <c r="Z19" i="141"/>
  <c r="AD19" i="141"/>
  <c r="U19" i="141"/>
  <c r="Y19" i="141"/>
  <c r="AC19" i="141"/>
  <c r="T19" i="141"/>
  <c r="S19" i="141"/>
  <c r="R19" i="141"/>
  <c r="Q19" i="141"/>
  <c r="P19" i="141"/>
  <c r="O19" i="141"/>
  <c r="N19" i="141"/>
  <c r="M19" i="141"/>
  <c r="X18" i="141"/>
  <c r="AB18" i="141"/>
  <c r="AF18" i="141"/>
  <c r="W18" i="141"/>
  <c r="AA18" i="141"/>
  <c r="AE18" i="141"/>
  <c r="V18" i="141"/>
  <c r="Z18" i="141"/>
  <c r="AD18" i="141"/>
  <c r="U18" i="141"/>
  <c r="Y18" i="141"/>
  <c r="AC18" i="141"/>
  <c r="T18" i="141"/>
  <c r="S18" i="141"/>
  <c r="R18" i="141"/>
  <c r="Q18" i="141"/>
  <c r="P18" i="141"/>
  <c r="O18" i="141"/>
  <c r="N18" i="141"/>
  <c r="M18" i="141"/>
  <c r="X17" i="141"/>
  <c r="AB17" i="141"/>
  <c r="AF17" i="141"/>
  <c r="W17" i="141"/>
  <c r="AA17" i="141"/>
  <c r="AE17" i="141"/>
  <c r="V17" i="141"/>
  <c r="Z17" i="141"/>
  <c r="AD17" i="141"/>
  <c r="U17" i="141"/>
  <c r="Y17" i="141"/>
  <c r="AC17" i="141"/>
  <c r="T17" i="141"/>
  <c r="S17" i="141"/>
  <c r="R17" i="141"/>
  <c r="Q17" i="141"/>
  <c r="P17" i="141"/>
  <c r="O17" i="141"/>
  <c r="N17" i="141"/>
  <c r="M17" i="141"/>
  <c r="X16" i="141"/>
  <c r="AB16" i="141"/>
  <c r="AF16" i="141"/>
  <c r="W16" i="141"/>
  <c r="AA16" i="141"/>
  <c r="AE16" i="141"/>
  <c r="V16" i="141"/>
  <c r="Z16" i="141"/>
  <c r="AD16" i="141"/>
  <c r="U16" i="141"/>
  <c r="Y16" i="141"/>
  <c r="AC16" i="141"/>
  <c r="T16" i="141"/>
  <c r="S16" i="141"/>
  <c r="R16" i="141"/>
  <c r="Q16" i="141"/>
  <c r="P16" i="141"/>
  <c r="O16" i="141"/>
  <c r="N16" i="141"/>
  <c r="M16" i="141"/>
  <c r="X15" i="141"/>
  <c r="AB15" i="141"/>
  <c r="AF15" i="141"/>
  <c r="W15" i="141"/>
  <c r="AA15" i="141"/>
  <c r="AE15" i="141"/>
  <c r="V15" i="141"/>
  <c r="Z15" i="141"/>
  <c r="AD15" i="141"/>
  <c r="U15" i="141"/>
  <c r="Y15" i="141"/>
  <c r="AC15" i="141"/>
  <c r="T15" i="141"/>
  <c r="S15" i="141"/>
  <c r="R15" i="141"/>
  <c r="Q15" i="141"/>
  <c r="P15" i="141"/>
  <c r="O15" i="141"/>
  <c r="N15" i="141"/>
  <c r="M15" i="141"/>
  <c r="X14" i="141"/>
  <c r="AB14" i="141"/>
  <c r="AF14" i="141"/>
  <c r="W14" i="141"/>
  <c r="AA14" i="141"/>
  <c r="AE14" i="141"/>
  <c r="V14" i="141"/>
  <c r="Z14" i="141"/>
  <c r="AD14" i="141"/>
  <c r="U14" i="141"/>
  <c r="Y14" i="141"/>
  <c r="AC14" i="141"/>
  <c r="T14" i="141"/>
  <c r="S14" i="141"/>
  <c r="R14" i="141"/>
  <c r="Q14" i="141"/>
  <c r="P14" i="141"/>
  <c r="O14" i="141"/>
  <c r="N14" i="141"/>
  <c r="M14" i="141"/>
  <c r="X13" i="141"/>
  <c r="AB13" i="141"/>
  <c r="AF13" i="141"/>
  <c r="W13" i="141"/>
  <c r="AA13" i="141"/>
  <c r="AE13" i="141"/>
  <c r="V13" i="141"/>
  <c r="Z13" i="141"/>
  <c r="AD13" i="141"/>
  <c r="U13" i="141"/>
  <c r="Y13" i="141"/>
  <c r="AC13" i="141"/>
  <c r="T13" i="141"/>
  <c r="S13" i="141"/>
  <c r="R13" i="141"/>
  <c r="Q13" i="141"/>
  <c r="P13" i="141"/>
  <c r="O13" i="141"/>
  <c r="N13" i="141"/>
  <c r="M13" i="141"/>
  <c r="X12" i="141"/>
  <c r="AB12" i="141"/>
  <c r="AF12" i="141"/>
  <c r="W12" i="141"/>
  <c r="AA12" i="141"/>
  <c r="AE12" i="141"/>
  <c r="V12" i="141"/>
  <c r="Z12" i="141"/>
  <c r="AD12" i="141"/>
  <c r="U12" i="141"/>
  <c r="Y12" i="141"/>
  <c r="AC12" i="141"/>
  <c r="T12" i="141"/>
  <c r="S12" i="141"/>
  <c r="R12" i="141"/>
  <c r="Q12" i="141"/>
  <c r="P12" i="141"/>
  <c r="O12" i="141"/>
  <c r="N12" i="141"/>
  <c r="M12" i="141"/>
  <c r="X11" i="141"/>
  <c r="AB11" i="141"/>
  <c r="AF11" i="141"/>
  <c r="W11" i="141"/>
  <c r="AA11" i="141"/>
  <c r="AE11" i="141"/>
  <c r="V11" i="141"/>
  <c r="Z11" i="141"/>
  <c r="AD11" i="141"/>
  <c r="U11" i="141"/>
  <c r="Y11" i="141"/>
  <c r="AC11" i="141"/>
  <c r="T11" i="141"/>
  <c r="S11" i="141"/>
  <c r="R11" i="141"/>
  <c r="Q11" i="141"/>
  <c r="P11" i="141"/>
  <c r="O11" i="141"/>
  <c r="N11" i="141"/>
  <c r="M11" i="141"/>
  <c r="X10" i="141"/>
  <c r="AB10" i="141"/>
  <c r="AF10" i="141"/>
  <c r="W10" i="141"/>
  <c r="AA10" i="141"/>
  <c r="AE10" i="141"/>
  <c r="V10" i="141"/>
  <c r="Z10" i="141"/>
  <c r="AD10" i="141"/>
  <c r="U10" i="141"/>
  <c r="Y10" i="141"/>
  <c r="AC10" i="141"/>
  <c r="T10" i="141"/>
  <c r="S10" i="141"/>
  <c r="R10" i="141"/>
  <c r="Q10" i="141"/>
  <c r="P10" i="141"/>
  <c r="O10" i="141"/>
  <c r="N10" i="141"/>
  <c r="M10" i="141"/>
  <c r="X9" i="141"/>
  <c r="AB9" i="141"/>
  <c r="AF9" i="141"/>
  <c r="W9" i="141"/>
  <c r="AA9" i="141"/>
  <c r="AE9" i="141"/>
  <c r="V9" i="141"/>
  <c r="Z9" i="141"/>
  <c r="AD9" i="141"/>
  <c r="U9" i="141"/>
  <c r="Y9" i="141"/>
  <c r="AC9" i="141"/>
  <c r="T9" i="141"/>
  <c r="S9" i="141"/>
  <c r="R9" i="141"/>
  <c r="Q9" i="141"/>
  <c r="P9" i="141"/>
  <c r="O9" i="141"/>
  <c r="N9" i="141"/>
  <c r="M9" i="141"/>
  <c r="X8" i="141"/>
  <c r="AB8" i="141"/>
  <c r="AF8" i="141"/>
  <c r="W8" i="141"/>
  <c r="AA8" i="141"/>
  <c r="AE8" i="141"/>
  <c r="V8" i="141"/>
  <c r="Z8" i="141"/>
  <c r="AD8" i="141"/>
  <c r="U8" i="141"/>
  <c r="Y8" i="141"/>
  <c r="AC8" i="141"/>
  <c r="T8" i="141"/>
  <c r="S8" i="141"/>
  <c r="R8" i="141"/>
  <c r="Q8" i="141"/>
  <c r="P8" i="141"/>
  <c r="O8" i="141"/>
  <c r="N8" i="141"/>
  <c r="M8" i="141"/>
  <c r="X7" i="141"/>
  <c r="AB7" i="141"/>
  <c r="AF7" i="141"/>
  <c r="W7" i="141"/>
  <c r="AA7" i="141"/>
  <c r="AE7" i="141"/>
  <c r="V7" i="141"/>
  <c r="Z7" i="141"/>
  <c r="AD7" i="141"/>
  <c r="U7" i="141"/>
  <c r="Y7" i="141"/>
  <c r="AC7" i="141"/>
  <c r="T7" i="141"/>
  <c r="S7" i="141"/>
  <c r="R7" i="141"/>
  <c r="Q7" i="141"/>
  <c r="P7" i="141"/>
  <c r="O7" i="141"/>
  <c r="N7" i="141"/>
  <c r="M7" i="141"/>
  <c r="X6" i="141"/>
  <c r="AB6" i="141"/>
  <c r="AF6" i="141"/>
  <c r="W6" i="141"/>
  <c r="AA6" i="141"/>
  <c r="AE6" i="141"/>
  <c r="V6" i="141"/>
  <c r="Z6" i="141"/>
  <c r="AD6" i="141"/>
  <c r="U6" i="141"/>
  <c r="Y6" i="141"/>
  <c r="AC6" i="141"/>
  <c r="T6" i="141"/>
  <c r="S6" i="141"/>
  <c r="R6" i="141"/>
  <c r="Q6" i="141"/>
  <c r="P6" i="141"/>
  <c r="O6" i="141"/>
  <c r="N6" i="141"/>
  <c r="M6" i="141"/>
  <c r="X5" i="141"/>
  <c r="AB5" i="141"/>
  <c r="AF5" i="141"/>
  <c r="W5" i="141"/>
  <c r="AA5" i="141"/>
  <c r="AE5" i="141"/>
  <c r="V5" i="141"/>
  <c r="Z5" i="141"/>
  <c r="AD5" i="141"/>
  <c r="U5" i="141"/>
  <c r="Y5" i="141"/>
  <c r="AC5" i="141"/>
  <c r="T5" i="141"/>
  <c r="S5" i="141"/>
  <c r="R5" i="141"/>
  <c r="Q5" i="141"/>
  <c r="P5" i="141"/>
  <c r="O5" i="141"/>
  <c r="N5" i="141"/>
  <c r="M5" i="141"/>
  <c r="X4" i="141"/>
  <c r="AB4" i="141"/>
  <c r="AF4" i="141"/>
  <c r="W4" i="141"/>
  <c r="AA4" i="141"/>
  <c r="AE4" i="141"/>
  <c r="V4" i="141"/>
  <c r="Z4" i="141"/>
  <c r="AD4" i="141"/>
  <c r="U4" i="141"/>
  <c r="Y4" i="141"/>
  <c r="AC4" i="141"/>
  <c r="T4" i="141"/>
  <c r="S4" i="141"/>
  <c r="R4" i="141"/>
  <c r="Q4" i="141"/>
  <c r="P4" i="141"/>
  <c r="O4" i="141"/>
  <c r="N4" i="141"/>
  <c r="M4" i="141"/>
  <c r="L38" i="125"/>
  <c r="L39" i="125"/>
  <c r="L40" i="125"/>
  <c r="L41" i="125"/>
  <c r="L42" i="125"/>
  <c r="L43" i="125"/>
  <c r="L44" i="125"/>
  <c r="L45" i="125"/>
  <c r="L46" i="125"/>
  <c r="L47" i="125"/>
  <c r="L48" i="125"/>
  <c r="L49" i="125"/>
  <c r="L50" i="125"/>
  <c r="L51" i="125"/>
  <c r="L58" i="125"/>
  <c r="F38" i="125"/>
  <c r="F39" i="125"/>
  <c r="F40" i="125"/>
  <c r="F41" i="125"/>
  <c r="F42" i="125"/>
  <c r="F43" i="125"/>
  <c r="F44" i="125"/>
  <c r="F45" i="125"/>
  <c r="F46" i="125"/>
  <c r="F47" i="125"/>
  <c r="F48" i="125"/>
  <c r="F49" i="125"/>
  <c r="F50" i="125"/>
  <c r="F51" i="125"/>
  <c r="F58" i="125"/>
  <c r="L18" i="125"/>
  <c r="L19" i="125"/>
  <c r="L20" i="125"/>
  <c r="L21" i="125"/>
  <c r="L22" i="125"/>
  <c r="L23" i="125"/>
  <c r="L24" i="125"/>
  <c r="L25" i="125"/>
  <c r="L26" i="125"/>
  <c r="L27" i="125"/>
  <c r="L55" i="125"/>
  <c r="F18" i="125"/>
  <c r="F19" i="125"/>
  <c r="F20" i="125"/>
  <c r="F21" i="125"/>
  <c r="F22" i="125"/>
  <c r="F23" i="125"/>
  <c r="F24" i="125"/>
  <c r="F25" i="125"/>
  <c r="F26" i="125"/>
  <c r="F27" i="125"/>
  <c r="F55" i="125"/>
  <c r="L28" i="125"/>
  <c r="L29" i="125"/>
  <c r="L30" i="125"/>
  <c r="L31" i="125"/>
  <c r="L32" i="125"/>
  <c r="L33" i="125"/>
  <c r="L34" i="125"/>
  <c r="L35" i="125"/>
  <c r="L36" i="125"/>
  <c r="L37" i="125"/>
  <c r="L56" i="125"/>
  <c r="F28" i="125"/>
  <c r="F29" i="125"/>
  <c r="F30" i="125"/>
  <c r="F31" i="125"/>
  <c r="F32" i="125"/>
  <c r="F33" i="125"/>
  <c r="F34" i="125"/>
  <c r="F35" i="125"/>
  <c r="F36" i="125"/>
  <c r="F37" i="125"/>
  <c r="F56" i="125"/>
  <c r="L57" i="125"/>
  <c r="F57" i="125"/>
  <c r="F8" i="125"/>
  <c r="F9" i="125"/>
  <c r="F10" i="125"/>
  <c r="F11" i="125"/>
  <c r="F12" i="125"/>
  <c r="F13" i="125"/>
  <c r="F14" i="125"/>
  <c r="F15" i="125"/>
  <c r="F16" i="125"/>
  <c r="F17" i="125"/>
  <c r="F54" i="125"/>
  <c r="L8" i="125"/>
  <c r="L9" i="125"/>
  <c r="L10" i="125"/>
  <c r="L11" i="125"/>
  <c r="L12" i="125"/>
  <c r="L13" i="125"/>
  <c r="L14" i="125"/>
  <c r="L15" i="125"/>
  <c r="L16" i="125"/>
  <c r="L17" i="125"/>
  <c r="L54" i="125"/>
  <c r="F59" i="125"/>
  <c r="L59" i="125"/>
  <c r="C8" i="125"/>
  <c r="C9" i="125"/>
  <c r="C10" i="125"/>
  <c r="C11" i="125"/>
  <c r="C12" i="125"/>
  <c r="C13" i="125"/>
  <c r="C14" i="125"/>
  <c r="C15" i="125"/>
  <c r="C16" i="125"/>
  <c r="C17" i="125"/>
  <c r="C18" i="125"/>
  <c r="C19" i="125"/>
  <c r="C20" i="125"/>
  <c r="C21" i="125"/>
  <c r="C22" i="125"/>
  <c r="C23" i="125"/>
  <c r="C24" i="125"/>
  <c r="C25" i="125"/>
  <c r="C26" i="125"/>
  <c r="C27" i="125"/>
  <c r="C28" i="125"/>
  <c r="C29" i="125"/>
  <c r="C30" i="125"/>
  <c r="C31" i="125"/>
  <c r="C32" i="125"/>
  <c r="C33" i="125"/>
  <c r="C34" i="125"/>
  <c r="C35" i="125"/>
  <c r="C36" i="125"/>
  <c r="C37" i="125"/>
  <c r="C38" i="125"/>
  <c r="C39" i="125"/>
  <c r="C40" i="125"/>
  <c r="C41" i="125"/>
  <c r="C42" i="125"/>
  <c r="C43" i="125"/>
  <c r="C44" i="125"/>
  <c r="C45" i="125"/>
  <c r="C46" i="125"/>
  <c r="C47" i="125"/>
  <c r="C48" i="125"/>
  <c r="C49" i="125"/>
  <c r="C50" i="125"/>
  <c r="C51" i="125"/>
  <c r="C59" i="125"/>
  <c r="D8" i="125"/>
  <c r="D9" i="125"/>
  <c r="D10" i="125"/>
  <c r="D11" i="125"/>
  <c r="D12" i="125"/>
  <c r="D13" i="125"/>
  <c r="D14" i="125"/>
  <c r="D15" i="125"/>
  <c r="D16" i="125"/>
  <c r="D17" i="125"/>
  <c r="D18" i="125"/>
  <c r="D19" i="125"/>
  <c r="D20" i="125"/>
  <c r="D21" i="125"/>
  <c r="D22" i="125"/>
  <c r="D23" i="125"/>
  <c r="D24" i="125"/>
  <c r="D25" i="125"/>
  <c r="D26" i="125"/>
  <c r="D27" i="125"/>
  <c r="D28" i="125"/>
  <c r="D29" i="125"/>
  <c r="D30" i="125"/>
  <c r="D31" i="125"/>
  <c r="D32" i="125"/>
  <c r="D33" i="125"/>
  <c r="D34" i="125"/>
  <c r="D35" i="125"/>
  <c r="D36" i="125"/>
  <c r="D37" i="125"/>
  <c r="D38" i="125"/>
  <c r="D39" i="125"/>
  <c r="D40" i="125"/>
  <c r="D41" i="125"/>
  <c r="D42" i="125"/>
  <c r="D43" i="125"/>
  <c r="D44" i="125"/>
  <c r="D45" i="125"/>
  <c r="D46" i="125"/>
  <c r="D47" i="125"/>
  <c r="D48" i="125"/>
  <c r="D49" i="125"/>
  <c r="D50" i="125"/>
  <c r="D51" i="125"/>
  <c r="D59" i="125"/>
  <c r="C54" i="125"/>
  <c r="D54" i="125"/>
  <c r="C55" i="125"/>
  <c r="D55" i="125"/>
  <c r="C56" i="125"/>
  <c r="D56" i="125"/>
  <c r="C57" i="125"/>
  <c r="D57" i="125"/>
  <c r="C58" i="125"/>
  <c r="D58" i="125"/>
  <c r="B38" i="125"/>
  <c r="B39" i="125"/>
  <c r="B40" i="125"/>
  <c r="B41" i="125"/>
  <c r="B42" i="125"/>
  <c r="B43" i="125"/>
  <c r="B44" i="125"/>
  <c r="B45" i="125"/>
  <c r="B46" i="125"/>
  <c r="B47" i="125"/>
  <c r="B48" i="125"/>
  <c r="B49" i="125"/>
  <c r="B50" i="125"/>
  <c r="B51" i="125"/>
  <c r="B58" i="125"/>
  <c r="B8" i="125"/>
  <c r="B9" i="125"/>
  <c r="B10" i="125"/>
  <c r="B11" i="125"/>
  <c r="B12" i="125"/>
  <c r="B13" i="125"/>
  <c r="B14" i="125"/>
  <c r="B15" i="125"/>
  <c r="B16" i="125"/>
  <c r="B17" i="125"/>
  <c r="B54" i="125"/>
  <c r="B28" i="125"/>
  <c r="B29" i="125"/>
  <c r="B30" i="125"/>
  <c r="B31" i="125"/>
  <c r="B32" i="125"/>
  <c r="B33" i="125"/>
  <c r="B34" i="125"/>
  <c r="B35" i="125"/>
  <c r="B36" i="125"/>
  <c r="B37" i="125"/>
  <c r="B56" i="125"/>
  <c r="B18" i="125"/>
  <c r="B19" i="125"/>
  <c r="B20" i="125"/>
  <c r="B21" i="125"/>
  <c r="B22" i="125"/>
  <c r="B23" i="125"/>
  <c r="B24" i="125"/>
  <c r="B25" i="125"/>
  <c r="B26" i="125"/>
  <c r="B27" i="125"/>
  <c r="B55" i="125"/>
  <c r="B57" i="125"/>
  <c r="B59" i="125"/>
  <c r="O49" i="109"/>
  <c r="N49" i="109"/>
  <c r="M49" i="109"/>
  <c r="P49" i="109"/>
  <c r="Q49" i="109"/>
  <c r="R49" i="109"/>
  <c r="J49" i="109"/>
  <c r="I49" i="109"/>
  <c r="H49" i="109"/>
  <c r="BL51" i="116"/>
  <c r="FF51" i="118"/>
  <c r="BC51" i="116"/>
  <c r="BB51" i="116"/>
  <c r="BQ51" i="116"/>
  <c r="BP51" i="116"/>
  <c r="FJ51" i="118"/>
  <c r="FK51" i="118"/>
  <c r="BD51" i="116"/>
  <c r="BR51" i="116"/>
  <c r="FL51" i="118"/>
  <c r="AU51" i="116"/>
  <c r="AT51" i="116"/>
  <c r="BI51" i="116"/>
  <c r="BH51" i="116"/>
  <c r="BK51" i="116"/>
  <c r="FC51" i="118"/>
  <c r="FB51" i="118"/>
  <c r="FE51" i="118"/>
  <c r="AV51" i="116"/>
  <c r="BJ51" i="116"/>
  <c r="FD51" i="118"/>
  <c r="AR51" i="116"/>
  <c r="BF51" i="116"/>
  <c r="EZ51" i="118"/>
  <c r="BL50" i="116"/>
  <c r="FF50" i="118"/>
  <c r="BC50" i="116"/>
  <c r="BB50" i="116"/>
  <c r="BQ50" i="116"/>
  <c r="BP50" i="116"/>
  <c r="FJ50" i="118"/>
  <c r="FK50" i="118"/>
  <c r="BD50" i="116"/>
  <c r="BR50" i="116"/>
  <c r="FL50" i="118"/>
  <c r="AU50" i="116"/>
  <c r="AT50" i="116"/>
  <c r="BI50" i="116"/>
  <c r="BH50" i="116"/>
  <c r="BK50" i="116"/>
  <c r="FC50" i="118"/>
  <c r="FB50" i="118"/>
  <c r="FE50" i="118"/>
  <c r="AV50" i="116"/>
  <c r="BJ50" i="116"/>
  <c r="FD50" i="118"/>
  <c r="AR50" i="116"/>
  <c r="BF50" i="116"/>
  <c r="EZ50" i="118"/>
  <c r="BO51" i="116"/>
  <c r="FI51" i="118"/>
  <c r="AR52" i="116"/>
  <c r="AU52" i="116"/>
  <c r="AT52" i="116"/>
  <c r="AV52" i="116"/>
  <c r="BC52" i="116"/>
  <c r="BB52" i="116"/>
  <c r="BD52" i="116"/>
  <c r="BC22" i="116"/>
  <c r="BB22" i="116"/>
  <c r="BD22" i="116"/>
  <c r="AU22" i="116"/>
  <c r="AT22" i="116"/>
  <c r="AV22" i="116"/>
  <c r="BC23" i="116"/>
  <c r="BB23" i="116"/>
  <c r="BD23" i="116"/>
  <c r="AU23" i="116"/>
  <c r="AT23" i="116"/>
  <c r="AV23" i="116"/>
  <c r="BC31" i="116"/>
  <c r="BB31" i="116"/>
  <c r="BD31" i="116"/>
  <c r="AU31" i="116"/>
  <c r="AT31" i="116"/>
  <c r="AV31" i="116"/>
  <c r="BC33" i="116"/>
  <c r="BB33" i="116"/>
  <c r="BD33" i="116"/>
  <c r="AU33" i="116"/>
  <c r="AT33" i="116"/>
  <c r="AV33" i="116"/>
  <c r="BC34" i="116"/>
  <c r="BB34" i="116"/>
  <c r="BD34" i="116"/>
  <c r="AU34" i="116"/>
  <c r="AT34" i="116"/>
  <c r="AV34" i="116"/>
  <c r="BC35" i="116"/>
  <c r="BB35" i="116"/>
  <c r="BD35" i="116"/>
  <c r="AU35" i="116"/>
  <c r="AT35" i="116"/>
  <c r="AV35" i="116"/>
  <c r="BC36" i="116"/>
  <c r="BB36" i="116"/>
  <c r="BD36" i="116"/>
  <c r="AU36" i="116"/>
  <c r="AT36" i="116"/>
  <c r="AV36" i="116"/>
  <c r="BC37" i="116"/>
  <c r="BB37" i="116"/>
  <c r="BD37" i="116"/>
  <c r="AU37" i="116"/>
  <c r="AT37" i="116"/>
  <c r="AV37" i="116"/>
  <c r="BC38" i="116"/>
  <c r="BB38" i="116"/>
  <c r="BD38" i="116"/>
  <c r="AU38" i="116"/>
  <c r="AT38" i="116"/>
  <c r="AV38" i="116"/>
  <c r="BC39" i="116"/>
  <c r="BB39" i="116"/>
  <c r="BD39" i="116"/>
  <c r="AU39" i="116"/>
  <c r="AT39" i="116"/>
  <c r="AV39" i="116"/>
  <c r="BC40" i="116"/>
  <c r="BB40" i="116"/>
  <c r="BD40" i="116"/>
  <c r="AU40" i="116"/>
  <c r="AT40" i="116"/>
  <c r="AV40" i="116"/>
  <c r="BC41" i="116"/>
  <c r="BB41" i="116"/>
  <c r="BD41" i="116"/>
  <c r="AU41" i="116"/>
  <c r="AT41" i="116"/>
  <c r="AV41" i="116"/>
  <c r="BC42" i="116"/>
  <c r="BB42" i="116"/>
  <c r="BD42" i="116"/>
  <c r="AU42" i="116"/>
  <c r="AT42" i="116"/>
  <c r="AV42" i="116"/>
  <c r="BC43" i="116"/>
  <c r="BB43" i="116"/>
  <c r="BD43" i="116"/>
  <c r="AU43" i="116"/>
  <c r="AT43" i="116"/>
  <c r="AV43" i="116"/>
  <c r="BC44" i="116"/>
  <c r="BB44" i="116"/>
  <c r="BD44" i="116"/>
  <c r="AU44" i="116"/>
  <c r="AT44" i="116"/>
  <c r="AV44" i="116"/>
  <c r="BC45" i="116"/>
  <c r="BB45" i="116"/>
  <c r="BD45" i="116"/>
  <c r="AU45" i="116"/>
  <c r="AT45" i="116"/>
  <c r="AV45" i="116"/>
  <c r="BC46" i="116"/>
  <c r="BB46" i="116"/>
  <c r="BD46" i="116"/>
  <c r="AU46" i="116"/>
  <c r="AT46" i="116"/>
  <c r="AV46" i="116"/>
  <c r="BC47" i="116"/>
  <c r="BB47" i="116"/>
  <c r="BD47" i="116"/>
  <c r="AU47" i="116"/>
  <c r="AT47" i="116"/>
  <c r="AV47" i="116"/>
  <c r="BC48" i="116"/>
  <c r="BB48" i="116"/>
  <c r="BD48" i="116"/>
  <c r="AU48" i="116"/>
  <c r="AT48" i="116"/>
  <c r="AV48" i="116"/>
  <c r="BL47" i="116"/>
  <c r="BQ47" i="116"/>
  <c r="BP47" i="116"/>
  <c r="BR47" i="116"/>
  <c r="BI47" i="116"/>
  <c r="BH47" i="116"/>
  <c r="BK47" i="116"/>
  <c r="BJ47" i="116"/>
  <c r="BL48" i="116"/>
  <c r="BQ48" i="116"/>
  <c r="BP48" i="116"/>
  <c r="BR48" i="116"/>
  <c r="BI48" i="116"/>
  <c r="BH48" i="116"/>
  <c r="BK48" i="116"/>
  <c r="BJ48" i="116"/>
  <c r="BL46" i="116"/>
  <c r="BQ46" i="116"/>
  <c r="BP46" i="116"/>
  <c r="BR46" i="116"/>
  <c r="BI46" i="116"/>
  <c r="BH46" i="116"/>
  <c r="BK46" i="116"/>
  <c r="BJ46" i="116"/>
  <c r="BL45" i="116"/>
  <c r="BQ45" i="116"/>
  <c r="BP45" i="116"/>
  <c r="BR45" i="116"/>
  <c r="BI45" i="116"/>
  <c r="BH45" i="116"/>
  <c r="BK45" i="116"/>
  <c r="BJ45" i="116"/>
  <c r="BL35" i="116"/>
  <c r="BQ35" i="116"/>
  <c r="BP35" i="116"/>
  <c r="BR35" i="116"/>
  <c r="BI35" i="116"/>
  <c r="BH35" i="116"/>
  <c r="BK35" i="116"/>
  <c r="BJ35" i="116"/>
  <c r="BL36" i="116"/>
  <c r="BQ36" i="116"/>
  <c r="BP36" i="116"/>
  <c r="BR36" i="116"/>
  <c r="BI36" i="116"/>
  <c r="BH36" i="116"/>
  <c r="BK36" i="116"/>
  <c r="BJ36" i="116"/>
  <c r="BL37" i="116"/>
  <c r="BQ37" i="116"/>
  <c r="BP37" i="116"/>
  <c r="BR37" i="116"/>
  <c r="BI37" i="116"/>
  <c r="BH37" i="116"/>
  <c r="BK37" i="116"/>
  <c r="BJ37" i="116"/>
  <c r="BL38" i="116"/>
  <c r="BQ38" i="116"/>
  <c r="BP38" i="116"/>
  <c r="BR38" i="116"/>
  <c r="BI38" i="116"/>
  <c r="BH38" i="116"/>
  <c r="BK38" i="116"/>
  <c r="BJ38" i="116"/>
  <c r="BL39" i="116"/>
  <c r="BQ39" i="116"/>
  <c r="BP39" i="116"/>
  <c r="BR39" i="116"/>
  <c r="BI39" i="116"/>
  <c r="BH39" i="116"/>
  <c r="BK39" i="116"/>
  <c r="BJ39" i="116"/>
  <c r="BL40" i="116"/>
  <c r="BQ40" i="116"/>
  <c r="BP40" i="116"/>
  <c r="BR40" i="116"/>
  <c r="BI40" i="116"/>
  <c r="BH40" i="116"/>
  <c r="BK40" i="116"/>
  <c r="BJ40" i="116"/>
  <c r="BL41" i="116"/>
  <c r="BQ41" i="116"/>
  <c r="BP41" i="116"/>
  <c r="BR41" i="116"/>
  <c r="BI41" i="116"/>
  <c r="BH41" i="116"/>
  <c r="BK41" i="116"/>
  <c r="BJ41" i="116"/>
  <c r="BL42" i="116"/>
  <c r="BQ42" i="116"/>
  <c r="BP42" i="116"/>
  <c r="BR42" i="116"/>
  <c r="BI42" i="116"/>
  <c r="BH42" i="116"/>
  <c r="BK42" i="116"/>
  <c r="BJ42" i="116"/>
  <c r="BL43" i="116"/>
  <c r="BQ43" i="116"/>
  <c r="BP43" i="116"/>
  <c r="BR43" i="116"/>
  <c r="BI43" i="116"/>
  <c r="BH43" i="116"/>
  <c r="BK43" i="116"/>
  <c r="BJ43" i="116"/>
  <c r="BL44" i="116"/>
  <c r="BQ44" i="116"/>
  <c r="BP44" i="116"/>
  <c r="BR44" i="116"/>
  <c r="BI44" i="116"/>
  <c r="BH44" i="116"/>
  <c r="BK44" i="116"/>
  <c r="BJ44" i="116"/>
  <c r="BL34" i="116"/>
  <c r="BQ34" i="116"/>
  <c r="BP34" i="116"/>
  <c r="BR34" i="116"/>
  <c r="BI34" i="116"/>
  <c r="BH34" i="116"/>
  <c r="BK34" i="116"/>
  <c r="BJ34" i="116"/>
  <c r="BL22" i="116"/>
  <c r="BQ22" i="116"/>
  <c r="BP22" i="116"/>
  <c r="BR22" i="116"/>
  <c r="BL33" i="116"/>
  <c r="FF33" i="118"/>
  <c r="BQ33" i="116"/>
  <c r="BP33" i="116"/>
  <c r="FJ33" i="118"/>
  <c r="FK33" i="118"/>
  <c r="BR33" i="116"/>
  <c r="FL33" i="118"/>
  <c r="FF34" i="118"/>
  <c r="FJ34" i="118"/>
  <c r="FK34" i="118"/>
  <c r="FL34" i="118"/>
  <c r="FC34" i="118"/>
  <c r="FB34" i="118"/>
  <c r="FE34" i="118"/>
  <c r="FD34" i="118"/>
  <c r="FF35" i="118"/>
  <c r="FJ35" i="118"/>
  <c r="FK35" i="118"/>
  <c r="FL35" i="118"/>
  <c r="FC35" i="118"/>
  <c r="FB35" i="118"/>
  <c r="FE35" i="118"/>
  <c r="FD35" i="118"/>
  <c r="FF36" i="118"/>
  <c r="FJ36" i="118"/>
  <c r="FK36" i="118"/>
  <c r="FL36" i="118"/>
  <c r="FC36" i="118"/>
  <c r="FB36" i="118"/>
  <c r="FE36" i="118"/>
  <c r="FD36" i="118"/>
  <c r="FF37" i="118"/>
  <c r="FJ37" i="118"/>
  <c r="FK37" i="118"/>
  <c r="FL37" i="118"/>
  <c r="FC37" i="118"/>
  <c r="FB37" i="118"/>
  <c r="FE37" i="118"/>
  <c r="FD37" i="118"/>
  <c r="FF38" i="118"/>
  <c r="FJ38" i="118"/>
  <c r="FK38" i="118"/>
  <c r="FL38" i="118"/>
  <c r="FC38" i="118"/>
  <c r="FB38" i="118"/>
  <c r="FE38" i="118"/>
  <c r="FD38" i="118"/>
  <c r="FF39" i="118"/>
  <c r="FJ39" i="118"/>
  <c r="FK39" i="118"/>
  <c r="FL39" i="118"/>
  <c r="FC39" i="118"/>
  <c r="FB39" i="118"/>
  <c r="FE39" i="118"/>
  <c r="FD39" i="118"/>
  <c r="FF40" i="118"/>
  <c r="FJ40" i="118"/>
  <c r="FK40" i="118"/>
  <c r="FL40" i="118"/>
  <c r="FC40" i="118"/>
  <c r="FB40" i="118"/>
  <c r="FE40" i="118"/>
  <c r="FD40" i="118"/>
  <c r="FF41" i="118"/>
  <c r="FJ41" i="118"/>
  <c r="FK41" i="118"/>
  <c r="FL41" i="118"/>
  <c r="FC41" i="118"/>
  <c r="FB41" i="118"/>
  <c r="FE41" i="118"/>
  <c r="FD41" i="118"/>
  <c r="FF42" i="118"/>
  <c r="FJ42" i="118"/>
  <c r="FK42" i="118"/>
  <c r="FL42" i="118"/>
  <c r="FC42" i="118"/>
  <c r="FB42" i="118"/>
  <c r="FE42" i="118"/>
  <c r="FD42" i="118"/>
  <c r="FF43" i="118"/>
  <c r="FJ43" i="118"/>
  <c r="FK43" i="118"/>
  <c r="FL43" i="118"/>
  <c r="FC43" i="118"/>
  <c r="FB43" i="118"/>
  <c r="FE43" i="118"/>
  <c r="FD43" i="118"/>
  <c r="FF44" i="118"/>
  <c r="FJ44" i="118"/>
  <c r="FK44" i="118"/>
  <c r="FL44" i="118"/>
  <c r="FC44" i="118"/>
  <c r="FB44" i="118"/>
  <c r="FE44" i="118"/>
  <c r="FD44" i="118"/>
  <c r="FF45" i="118"/>
  <c r="FJ45" i="118"/>
  <c r="FK45" i="118"/>
  <c r="FL45" i="118"/>
  <c r="FC45" i="118"/>
  <c r="FB45" i="118"/>
  <c r="FE45" i="118"/>
  <c r="FD45" i="118"/>
  <c r="FF46" i="118"/>
  <c r="FJ46" i="118"/>
  <c r="FK46" i="118"/>
  <c r="FL46" i="118"/>
  <c r="FC46" i="118"/>
  <c r="FB46" i="118"/>
  <c r="FE46" i="118"/>
  <c r="FD46" i="118"/>
  <c r="FF47" i="118"/>
  <c r="FJ47" i="118"/>
  <c r="FK47" i="118"/>
  <c r="FL47" i="118"/>
  <c r="FC47" i="118"/>
  <c r="FB47" i="118"/>
  <c r="FE47" i="118"/>
  <c r="FD47" i="118"/>
  <c r="FF48" i="118"/>
  <c r="FJ48" i="118"/>
  <c r="FK48" i="118"/>
  <c r="FL48" i="118"/>
  <c r="FC48" i="118"/>
  <c r="FB48" i="118"/>
  <c r="FE48" i="118"/>
  <c r="FD48" i="118"/>
  <c r="FF22" i="118"/>
  <c r="FJ22" i="118"/>
  <c r="FK22" i="118"/>
  <c r="FL22" i="118"/>
  <c r="FC22" i="118"/>
  <c r="FB22" i="118"/>
  <c r="FE22" i="118"/>
  <c r="FD22" i="118"/>
  <c r="FF23" i="118"/>
  <c r="FJ23" i="118"/>
  <c r="FK23" i="118"/>
  <c r="FL23" i="118"/>
  <c r="FC23" i="118"/>
  <c r="FB23" i="118"/>
  <c r="FE23" i="118"/>
  <c r="FD23" i="118"/>
  <c r="FF31" i="118"/>
  <c r="FJ31" i="118"/>
  <c r="FK31" i="118"/>
  <c r="FL31" i="118"/>
  <c r="FC31" i="118"/>
  <c r="FB31" i="118"/>
  <c r="FE31" i="118"/>
  <c r="FD31" i="118"/>
  <c r="FC33" i="118"/>
  <c r="FB33" i="118"/>
  <c r="FE33" i="118"/>
  <c r="FD33" i="118"/>
  <c r="BO50" i="116"/>
  <c r="FI50" i="118"/>
  <c r="AR49" i="116"/>
  <c r="BF49" i="116"/>
  <c r="EZ49" i="118"/>
  <c r="BO49" i="116"/>
  <c r="FI49" i="118"/>
  <c r="BD49" i="116"/>
  <c r="BR49" i="116"/>
  <c r="FL49" i="118"/>
  <c r="BC49" i="116"/>
  <c r="BB49" i="116"/>
  <c r="BQ49" i="116"/>
  <c r="BP49" i="116"/>
  <c r="FJ49" i="118"/>
  <c r="FK49" i="118"/>
  <c r="BL49" i="116"/>
  <c r="FF49" i="118"/>
  <c r="AV49" i="116"/>
  <c r="AT49" i="116"/>
  <c r="BJ49" i="116"/>
  <c r="BH49" i="116"/>
  <c r="BK49" i="116"/>
  <c r="FD49" i="118"/>
  <c r="FB49" i="118"/>
  <c r="FE49" i="118"/>
  <c r="AU49" i="116"/>
  <c r="BI49" i="116"/>
  <c r="FC49" i="118"/>
  <c r="AR48" i="116"/>
  <c r="BF48" i="116"/>
  <c r="EZ48" i="118"/>
  <c r="BO48" i="116"/>
  <c r="FI48" i="118"/>
  <c r="AR47" i="116"/>
  <c r="BF47" i="116"/>
  <c r="EZ47" i="118"/>
  <c r="BO47" i="116"/>
  <c r="FI47" i="118"/>
  <c r="AR46" i="116"/>
  <c r="BF46" i="116"/>
  <c r="EZ46" i="118"/>
  <c r="BO46" i="116"/>
  <c r="FI46" i="118"/>
  <c r="AR45" i="116"/>
  <c r="BF45" i="116"/>
  <c r="EZ45" i="118"/>
  <c r="BO45" i="116"/>
  <c r="FI45" i="118"/>
  <c r="AR44" i="116"/>
  <c r="BF44" i="116"/>
  <c r="EZ44" i="118"/>
  <c r="BO44" i="116"/>
  <c r="FI44" i="118"/>
  <c r="AR43" i="116"/>
  <c r="BF43" i="116"/>
  <c r="EZ43" i="118"/>
  <c r="BO43" i="116"/>
  <c r="FI43" i="118"/>
  <c r="AR42" i="116"/>
  <c r="BF42" i="116"/>
  <c r="EZ42" i="118"/>
  <c r="BO42" i="116"/>
  <c r="FI42" i="118"/>
  <c r="AR41" i="116"/>
  <c r="BF41" i="116"/>
  <c r="EZ41" i="118"/>
  <c r="BO41" i="116"/>
  <c r="FI41" i="118"/>
  <c r="AR40" i="116"/>
  <c r="BF40" i="116"/>
  <c r="EZ40" i="118"/>
  <c r="BO40" i="116"/>
  <c r="FI40" i="118"/>
  <c r="AR39" i="116"/>
  <c r="BF39" i="116"/>
  <c r="EZ39" i="118"/>
  <c r="BO39" i="116"/>
  <c r="FI39" i="118"/>
  <c r="AR38" i="116"/>
  <c r="BF38" i="116"/>
  <c r="EZ38" i="118"/>
  <c r="BO38" i="116"/>
  <c r="FI38" i="118"/>
  <c r="AR37" i="116"/>
  <c r="BF37" i="116"/>
  <c r="EZ37" i="118"/>
  <c r="BO37" i="116"/>
  <c r="FI37" i="118"/>
  <c r="AR36" i="116"/>
  <c r="BF36" i="116"/>
  <c r="EZ36" i="118"/>
  <c r="BO36" i="116"/>
  <c r="FI36" i="118"/>
  <c r="AR35" i="116"/>
  <c r="BF35" i="116"/>
  <c r="EZ35" i="118"/>
  <c r="BO35" i="116"/>
  <c r="FI35" i="118"/>
  <c r="AR34" i="116"/>
  <c r="BF34" i="116"/>
  <c r="EZ34" i="118"/>
  <c r="BO34" i="116"/>
  <c r="FI34" i="118"/>
  <c r="AR33" i="116"/>
  <c r="BF33" i="116"/>
  <c r="EZ33" i="118"/>
  <c r="BO33" i="116"/>
  <c r="FI33" i="118"/>
  <c r="BJ33" i="116"/>
  <c r="BH33" i="116"/>
  <c r="BK33" i="116"/>
  <c r="BI33" i="116"/>
  <c r="AR32" i="116"/>
  <c r="BF32" i="116"/>
  <c r="EZ32" i="118"/>
  <c r="BO32" i="116"/>
  <c r="FI32" i="118"/>
  <c r="BD32" i="116"/>
  <c r="BR32" i="116"/>
  <c r="FL32" i="118"/>
  <c r="BC32" i="116"/>
  <c r="BB32" i="116"/>
  <c r="BQ32" i="116"/>
  <c r="BP32" i="116"/>
  <c r="FJ32" i="118"/>
  <c r="FK32" i="118"/>
  <c r="BL32" i="116"/>
  <c r="FF32" i="118"/>
  <c r="AV32" i="116"/>
  <c r="AT32" i="116"/>
  <c r="BJ32" i="116"/>
  <c r="BH32" i="116"/>
  <c r="BK32" i="116"/>
  <c r="FD32" i="118"/>
  <c r="FB32" i="118"/>
  <c r="FE32" i="118"/>
  <c r="AU32" i="116"/>
  <c r="BI32" i="116"/>
  <c r="FC32" i="118"/>
  <c r="BL31" i="116"/>
  <c r="BQ31" i="116"/>
  <c r="BP31" i="116"/>
  <c r="BR31" i="116"/>
  <c r="AR31" i="116"/>
  <c r="BF31" i="116"/>
  <c r="EZ31" i="118"/>
  <c r="BO31" i="116"/>
  <c r="FI31" i="118"/>
  <c r="BJ31" i="116"/>
  <c r="BH31" i="116"/>
  <c r="BK31" i="116"/>
  <c r="BI31" i="116"/>
  <c r="AR30" i="116"/>
  <c r="BF30" i="116"/>
  <c r="EZ30" i="118"/>
  <c r="BO30" i="116"/>
  <c r="FI30" i="118"/>
  <c r="BD30" i="116"/>
  <c r="BR30" i="116"/>
  <c r="FL30" i="118"/>
  <c r="BC30" i="116"/>
  <c r="BB30" i="116"/>
  <c r="BQ30" i="116"/>
  <c r="BP30" i="116"/>
  <c r="FJ30" i="118"/>
  <c r="FK30" i="118"/>
  <c r="BL30" i="116"/>
  <c r="FF30" i="118"/>
  <c r="AV30" i="116"/>
  <c r="AT30" i="116"/>
  <c r="BJ30" i="116"/>
  <c r="BH30" i="116"/>
  <c r="BK30" i="116"/>
  <c r="FD30" i="118"/>
  <c r="FB30" i="118"/>
  <c r="FE30" i="118"/>
  <c r="AU30" i="116"/>
  <c r="BI30" i="116"/>
  <c r="FC30" i="118"/>
  <c r="AR29" i="116"/>
  <c r="BF29" i="116"/>
  <c r="EZ29" i="118"/>
  <c r="BO29" i="116"/>
  <c r="FI29" i="118"/>
  <c r="BD29" i="116"/>
  <c r="BR29" i="116"/>
  <c r="FL29" i="118"/>
  <c r="BC29" i="116"/>
  <c r="BB29" i="116"/>
  <c r="BQ29" i="116"/>
  <c r="BP29" i="116"/>
  <c r="FJ29" i="118"/>
  <c r="FK29" i="118"/>
  <c r="BL29" i="116"/>
  <c r="FF29" i="118"/>
  <c r="AV29" i="116"/>
  <c r="AT29" i="116"/>
  <c r="BJ29" i="116"/>
  <c r="BH29" i="116"/>
  <c r="BK29" i="116"/>
  <c r="FD29" i="118"/>
  <c r="FB29" i="118"/>
  <c r="FE29" i="118"/>
  <c r="AU29" i="116"/>
  <c r="BI29" i="116"/>
  <c r="FC29" i="118"/>
  <c r="AR28" i="116"/>
  <c r="BF28" i="116"/>
  <c r="EZ28" i="118"/>
  <c r="BO28" i="116"/>
  <c r="FI28" i="118"/>
  <c r="BD28" i="116"/>
  <c r="BR28" i="116"/>
  <c r="FL28" i="118"/>
  <c r="BC28" i="116"/>
  <c r="BB28" i="116"/>
  <c r="BQ28" i="116"/>
  <c r="BP28" i="116"/>
  <c r="FJ28" i="118"/>
  <c r="FK28" i="118"/>
  <c r="BL28" i="116"/>
  <c r="FF28" i="118"/>
  <c r="AV28" i="116"/>
  <c r="AT28" i="116"/>
  <c r="BJ28" i="116"/>
  <c r="BH28" i="116"/>
  <c r="BK28" i="116"/>
  <c r="FD28" i="118"/>
  <c r="FB28" i="118"/>
  <c r="FE28" i="118"/>
  <c r="AU28" i="116"/>
  <c r="BI28" i="116"/>
  <c r="FC28" i="118"/>
  <c r="AR27" i="116"/>
  <c r="BF27" i="116"/>
  <c r="EZ27" i="118"/>
  <c r="BO27" i="116"/>
  <c r="FI27" i="118"/>
  <c r="BD27" i="116"/>
  <c r="BR27" i="116"/>
  <c r="FL27" i="118"/>
  <c r="BC27" i="116"/>
  <c r="BB27" i="116"/>
  <c r="BQ27" i="116"/>
  <c r="BP27" i="116"/>
  <c r="FJ27" i="118"/>
  <c r="FK27" i="118"/>
  <c r="BL27" i="116"/>
  <c r="FF27" i="118"/>
  <c r="AV27" i="116"/>
  <c r="AT27" i="116"/>
  <c r="BJ27" i="116"/>
  <c r="BH27" i="116"/>
  <c r="BK27" i="116"/>
  <c r="FD27" i="118"/>
  <c r="FB27" i="118"/>
  <c r="FE27" i="118"/>
  <c r="AU27" i="116"/>
  <c r="BI27" i="116"/>
  <c r="FC27" i="118"/>
  <c r="AR26" i="116"/>
  <c r="BF26" i="116"/>
  <c r="EZ26" i="118"/>
  <c r="BO26" i="116"/>
  <c r="FI26" i="118"/>
  <c r="BD26" i="116"/>
  <c r="BR26" i="116"/>
  <c r="FL26" i="118"/>
  <c r="BC26" i="116"/>
  <c r="BB26" i="116"/>
  <c r="BQ26" i="116"/>
  <c r="BP26" i="116"/>
  <c r="FJ26" i="118"/>
  <c r="FK26" i="118"/>
  <c r="BL26" i="116"/>
  <c r="FF26" i="118"/>
  <c r="AV26" i="116"/>
  <c r="AT26" i="116"/>
  <c r="BJ26" i="116"/>
  <c r="BH26" i="116"/>
  <c r="BK26" i="116"/>
  <c r="FD26" i="118"/>
  <c r="FB26" i="118"/>
  <c r="FE26" i="118"/>
  <c r="AU26" i="116"/>
  <c r="BI26" i="116"/>
  <c r="FC26" i="118"/>
  <c r="AR25" i="116"/>
  <c r="BF25" i="116"/>
  <c r="EZ25" i="118"/>
  <c r="BO25" i="116"/>
  <c r="FI25" i="118"/>
  <c r="BD25" i="116"/>
  <c r="BR25" i="116"/>
  <c r="FL25" i="118"/>
  <c r="BC25" i="116"/>
  <c r="BB25" i="116"/>
  <c r="BQ25" i="116"/>
  <c r="BP25" i="116"/>
  <c r="FJ25" i="118"/>
  <c r="FK25" i="118"/>
  <c r="BL25" i="116"/>
  <c r="FF25" i="118"/>
  <c r="AV25" i="116"/>
  <c r="AT25" i="116"/>
  <c r="BJ25" i="116"/>
  <c r="BH25" i="116"/>
  <c r="BK25" i="116"/>
  <c r="FD25" i="118"/>
  <c r="FB25" i="118"/>
  <c r="FE25" i="118"/>
  <c r="AU25" i="116"/>
  <c r="BI25" i="116"/>
  <c r="FC25" i="118"/>
  <c r="AR24" i="116"/>
  <c r="BF24" i="116"/>
  <c r="EZ24" i="118"/>
  <c r="BO24" i="116"/>
  <c r="FI24" i="118"/>
  <c r="BD24" i="116"/>
  <c r="BR24" i="116"/>
  <c r="FL24" i="118"/>
  <c r="BC24" i="116"/>
  <c r="BB24" i="116"/>
  <c r="BQ24" i="116"/>
  <c r="BP24" i="116"/>
  <c r="FJ24" i="118"/>
  <c r="FK24" i="118"/>
  <c r="BL24" i="116"/>
  <c r="FF24" i="118"/>
  <c r="AV24" i="116"/>
  <c r="AT24" i="116"/>
  <c r="BJ24" i="116"/>
  <c r="BH24" i="116"/>
  <c r="BK24" i="116"/>
  <c r="FD24" i="118"/>
  <c r="FB24" i="118"/>
  <c r="FE24" i="118"/>
  <c r="AU24" i="116"/>
  <c r="BI24" i="116"/>
  <c r="FC24" i="118"/>
  <c r="BL23" i="116"/>
  <c r="BQ23" i="116"/>
  <c r="BP23" i="116"/>
  <c r="BR23" i="116"/>
  <c r="AR23" i="116"/>
  <c r="BF23" i="116"/>
  <c r="EZ23" i="118"/>
  <c r="BO23" i="116"/>
  <c r="FI23" i="118"/>
  <c r="BJ23" i="116"/>
  <c r="BH23" i="116"/>
  <c r="BK23" i="116"/>
  <c r="BI23" i="116"/>
  <c r="AR22" i="116"/>
  <c r="BF22" i="116"/>
  <c r="EZ22" i="118"/>
  <c r="BO22" i="116"/>
  <c r="FI22" i="118"/>
  <c r="BJ22" i="116"/>
  <c r="BH22" i="116"/>
  <c r="BK22" i="116"/>
  <c r="BI22" i="116"/>
  <c r="F47" i="141"/>
  <c r="G47" i="141"/>
  <c r="H47" i="141"/>
  <c r="I47" i="141"/>
  <c r="K47" i="141"/>
  <c r="H50" i="109"/>
  <c r="J47" i="141"/>
  <c r="L47" i="141"/>
  <c r="F48" i="141"/>
  <c r="G48" i="141"/>
  <c r="L48" i="141"/>
  <c r="H48" i="141"/>
  <c r="I48" i="141"/>
  <c r="K48" i="141"/>
  <c r="J48" i="141"/>
  <c r="C11" i="140"/>
  <c r="D11" i="140"/>
  <c r="E38" i="125"/>
  <c r="E39" i="125"/>
  <c r="E40" i="125"/>
  <c r="E41" i="125"/>
  <c r="E42" i="125"/>
  <c r="E43" i="125"/>
  <c r="E44" i="125"/>
  <c r="E45" i="125"/>
  <c r="E46" i="125"/>
  <c r="E47" i="125"/>
  <c r="E48" i="125"/>
  <c r="E49" i="125"/>
  <c r="E50" i="125"/>
  <c r="E51" i="125"/>
  <c r="E58" i="125"/>
  <c r="E11" i="140"/>
  <c r="F11" i="140"/>
  <c r="B11" i="140"/>
  <c r="C46" i="115"/>
  <c r="C47" i="115"/>
  <c r="C48" i="115"/>
  <c r="C49" i="115"/>
  <c r="C50" i="115"/>
  <c r="C51" i="115"/>
  <c r="D46" i="115"/>
  <c r="D47" i="115"/>
  <c r="D48" i="115"/>
  <c r="D49" i="115"/>
  <c r="D50" i="115"/>
  <c r="D51" i="115"/>
  <c r="E46" i="115"/>
  <c r="E47" i="115"/>
  <c r="E48" i="115"/>
  <c r="E49" i="115"/>
  <c r="E50" i="115"/>
  <c r="E51" i="115"/>
  <c r="F50" i="114"/>
  <c r="F46" i="115"/>
  <c r="F47" i="115"/>
  <c r="F48" i="115"/>
  <c r="F49" i="115"/>
  <c r="F50" i="115"/>
  <c r="F51" i="115"/>
  <c r="G50" i="114"/>
  <c r="G46" i="115"/>
  <c r="G47" i="115"/>
  <c r="G48" i="115"/>
  <c r="G49" i="115"/>
  <c r="G50" i="115"/>
  <c r="G51" i="115"/>
  <c r="H50" i="114"/>
  <c r="H46" i="115"/>
  <c r="H47" i="115"/>
  <c r="H48" i="115"/>
  <c r="H49" i="115"/>
  <c r="H50" i="115"/>
  <c r="H51" i="115"/>
  <c r="I50" i="114"/>
  <c r="I46" i="115"/>
  <c r="I47" i="115"/>
  <c r="I48" i="115"/>
  <c r="I49" i="115"/>
  <c r="I50" i="115"/>
  <c r="I51" i="115"/>
  <c r="J50" i="114"/>
  <c r="J46" i="115"/>
  <c r="J47" i="115"/>
  <c r="J48" i="115"/>
  <c r="J49" i="115"/>
  <c r="J50" i="115"/>
  <c r="J51" i="115"/>
  <c r="K50" i="114"/>
  <c r="K46" i="115"/>
  <c r="K47" i="115"/>
  <c r="K48" i="115"/>
  <c r="K49" i="115"/>
  <c r="K50" i="115"/>
  <c r="K51" i="115"/>
  <c r="L50" i="114"/>
  <c r="L46" i="115"/>
  <c r="L47" i="115"/>
  <c r="L48" i="115"/>
  <c r="L49" i="115"/>
  <c r="L50" i="115"/>
  <c r="L51" i="115"/>
  <c r="M50" i="114"/>
  <c r="M46" i="115"/>
  <c r="M47" i="115"/>
  <c r="M48" i="115"/>
  <c r="M49" i="115"/>
  <c r="M50" i="115"/>
  <c r="M51" i="115"/>
  <c r="F51" i="114"/>
  <c r="G51" i="114"/>
  <c r="H51" i="114"/>
  <c r="I51" i="114"/>
  <c r="J51" i="114"/>
  <c r="K51" i="114"/>
  <c r="L51" i="114"/>
  <c r="M51" i="114"/>
  <c r="B50" i="113"/>
  <c r="C50" i="113"/>
  <c r="D50" i="113"/>
  <c r="E50" i="113"/>
  <c r="F50" i="113"/>
  <c r="G50" i="113"/>
  <c r="H50" i="113"/>
  <c r="I50" i="113"/>
  <c r="J50" i="113"/>
  <c r="K50" i="113"/>
  <c r="L50" i="113"/>
  <c r="M50" i="113"/>
  <c r="B51" i="113"/>
  <c r="C51" i="113"/>
  <c r="D51" i="113"/>
  <c r="E51" i="113"/>
  <c r="F51" i="113"/>
  <c r="G51" i="113"/>
  <c r="H51" i="113"/>
  <c r="I51" i="113"/>
  <c r="J51" i="113"/>
  <c r="K51" i="113"/>
  <c r="L51" i="113"/>
  <c r="M51" i="113"/>
  <c r="F50" i="59"/>
  <c r="G50" i="59"/>
  <c r="H50" i="59"/>
  <c r="I50" i="59"/>
  <c r="J50" i="59"/>
  <c r="K50" i="59"/>
  <c r="L50" i="59"/>
  <c r="M50" i="59"/>
  <c r="F51" i="59"/>
  <c r="G51" i="59"/>
  <c r="H51" i="59"/>
  <c r="I51" i="59"/>
  <c r="J51" i="59"/>
  <c r="K51" i="59"/>
  <c r="L51" i="59"/>
  <c r="M51" i="59"/>
  <c r="C38" i="126"/>
  <c r="C39" i="126"/>
  <c r="C40" i="126"/>
  <c r="C41" i="126"/>
  <c r="C42" i="126"/>
  <c r="C43" i="126"/>
  <c r="C44" i="126"/>
  <c r="C45" i="126"/>
  <c r="C46" i="126"/>
  <c r="C47" i="126"/>
  <c r="C48" i="126"/>
  <c r="C49" i="126"/>
  <c r="C50" i="126"/>
  <c r="C51" i="126"/>
  <c r="C52" i="126"/>
  <c r="C58" i="126"/>
  <c r="D38" i="126"/>
  <c r="D39" i="126"/>
  <c r="D40" i="126"/>
  <c r="D41" i="126"/>
  <c r="D42" i="126"/>
  <c r="D43" i="126"/>
  <c r="D44" i="126"/>
  <c r="D45" i="126"/>
  <c r="D46" i="126"/>
  <c r="D47" i="126"/>
  <c r="D48" i="126"/>
  <c r="D49" i="126"/>
  <c r="D50" i="126"/>
  <c r="D51" i="126"/>
  <c r="D52" i="126"/>
  <c r="D58" i="126"/>
  <c r="E38" i="126"/>
  <c r="E39" i="126"/>
  <c r="E40" i="126"/>
  <c r="E41" i="126"/>
  <c r="E42" i="126"/>
  <c r="E43" i="126"/>
  <c r="E44" i="126"/>
  <c r="E45" i="126"/>
  <c r="E46" i="126"/>
  <c r="E47" i="126"/>
  <c r="E48" i="126"/>
  <c r="E49" i="126"/>
  <c r="E50" i="126"/>
  <c r="E51" i="126"/>
  <c r="E52" i="126"/>
  <c r="E58" i="126"/>
  <c r="F38" i="126"/>
  <c r="F39" i="126"/>
  <c r="F40" i="126"/>
  <c r="F41" i="126"/>
  <c r="F42" i="126"/>
  <c r="F43" i="126"/>
  <c r="F44" i="126"/>
  <c r="F45" i="126"/>
  <c r="F46" i="126"/>
  <c r="F47" i="126"/>
  <c r="F48" i="126"/>
  <c r="F49" i="126"/>
  <c r="F50" i="126"/>
  <c r="F51" i="126"/>
  <c r="F52" i="126"/>
  <c r="F58" i="126"/>
  <c r="G38" i="126"/>
  <c r="G39" i="126"/>
  <c r="G40" i="126"/>
  <c r="G41" i="126"/>
  <c r="G42" i="126"/>
  <c r="G43" i="126"/>
  <c r="G44" i="126"/>
  <c r="G45" i="126"/>
  <c r="G46" i="126"/>
  <c r="G47" i="126"/>
  <c r="G48" i="126"/>
  <c r="G49" i="126"/>
  <c r="G50" i="126"/>
  <c r="G51" i="126"/>
  <c r="G52" i="126"/>
  <c r="G58" i="126"/>
  <c r="H38" i="126"/>
  <c r="H39" i="126"/>
  <c r="H40" i="126"/>
  <c r="H41" i="126"/>
  <c r="H42" i="126"/>
  <c r="H43" i="126"/>
  <c r="H44" i="126"/>
  <c r="H45" i="126"/>
  <c r="H46" i="126"/>
  <c r="H47" i="126"/>
  <c r="H48" i="126"/>
  <c r="H49" i="126"/>
  <c r="H50" i="126"/>
  <c r="H51" i="126"/>
  <c r="H52" i="126"/>
  <c r="H58" i="126"/>
  <c r="I58" i="126"/>
  <c r="J38" i="126"/>
  <c r="J39" i="126"/>
  <c r="J40" i="126"/>
  <c r="J41" i="126"/>
  <c r="J42" i="126"/>
  <c r="J43" i="126"/>
  <c r="J44" i="126"/>
  <c r="J45" i="126"/>
  <c r="J46" i="126"/>
  <c r="J47" i="126"/>
  <c r="J48" i="126"/>
  <c r="J49" i="126"/>
  <c r="J50" i="126"/>
  <c r="J51" i="126"/>
  <c r="J52" i="126"/>
  <c r="J58" i="126"/>
  <c r="K38" i="126"/>
  <c r="K39" i="126"/>
  <c r="K40" i="126"/>
  <c r="K41" i="126"/>
  <c r="K42" i="126"/>
  <c r="K43" i="126"/>
  <c r="K44" i="126"/>
  <c r="K45" i="126"/>
  <c r="K46" i="126"/>
  <c r="K47" i="126"/>
  <c r="K48" i="126"/>
  <c r="K49" i="126"/>
  <c r="K50" i="126"/>
  <c r="K51" i="126"/>
  <c r="K52" i="126"/>
  <c r="K58" i="126"/>
  <c r="L38" i="126"/>
  <c r="L39" i="126"/>
  <c r="L40" i="126"/>
  <c r="L41" i="126"/>
  <c r="L42" i="126"/>
  <c r="L43" i="126"/>
  <c r="L44" i="126"/>
  <c r="L45" i="126"/>
  <c r="L46" i="126"/>
  <c r="L47" i="126"/>
  <c r="L48" i="126"/>
  <c r="L49" i="126"/>
  <c r="L50" i="126"/>
  <c r="L51" i="126"/>
  <c r="L52" i="126"/>
  <c r="L58" i="126"/>
  <c r="M38" i="126"/>
  <c r="M39" i="126"/>
  <c r="M40" i="126"/>
  <c r="M41" i="126"/>
  <c r="M42" i="126"/>
  <c r="M43" i="126"/>
  <c r="M44" i="126"/>
  <c r="M45" i="126"/>
  <c r="M46" i="126"/>
  <c r="M47" i="126"/>
  <c r="M48" i="126"/>
  <c r="M49" i="126"/>
  <c r="M50" i="126"/>
  <c r="M51" i="126"/>
  <c r="M52" i="126"/>
  <c r="M58" i="126"/>
  <c r="N38" i="126"/>
  <c r="N39" i="126"/>
  <c r="N40" i="126"/>
  <c r="N41" i="126"/>
  <c r="N42" i="126"/>
  <c r="N43" i="126"/>
  <c r="N44" i="126"/>
  <c r="N45" i="126"/>
  <c r="N46" i="126"/>
  <c r="N47" i="126"/>
  <c r="N48" i="126"/>
  <c r="N49" i="126"/>
  <c r="N50" i="126"/>
  <c r="N51" i="126"/>
  <c r="N52" i="126"/>
  <c r="N58" i="126"/>
  <c r="O38" i="126"/>
  <c r="O39" i="126"/>
  <c r="O40" i="126"/>
  <c r="O41" i="126"/>
  <c r="O42" i="126"/>
  <c r="O43" i="126"/>
  <c r="O44" i="126"/>
  <c r="O45" i="126"/>
  <c r="O46" i="126"/>
  <c r="O47" i="126"/>
  <c r="O48" i="126"/>
  <c r="O49" i="126"/>
  <c r="O50" i="126"/>
  <c r="O51" i="126"/>
  <c r="O52" i="126"/>
  <c r="O58" i="126"/>
  <c r="P38" i="126"/>
  <c r="P39" i="126"/>
  <c r="P40" i="126"/>
  <c r="P41" i="126"/>
  <c r="P42" i="126"/>
  <c r="P43" i="126"/>
  <c r="P44" i="126"/>
  <c r="P45" i="126"/>
  <c r="P46" i="126"/>
  <c r="P47" i="126"/>
  <c r="P48" i="126"/>
  <c r="P49" i="126"/>
  <c r="P50" i="126"/>
  <c r="P51" i="126"/>
  <c r="P52" i="126"/>
  <c r="P58" i="126"/>
  <c r="C8" i="126"/>
  <c r="C9" i="126"/>
  <c r="C10" i="126"/>
  <c r="C11" i="126"/>
  <c r="C12" i="126"/>
  <c r="C13" i="126"/>
  <c r="C14" i="126"/>
  <c r="C15" i="126"/>
  <c r="C16" i="126"/>
  <c r="C17" i="126"/>
  <c r="C18" i="126"/>
  <c r="C19" i="126"/>
  <c r="C20" i="126"/>
  <c r="C21" i="126"/>
  <c r="C22" i="126"/>
  <c r="C23" i="126"/>
  <c r="C24" i="126"/>
  <c r="C25" i="126"/>
  <c r="C26" i="126"/>
  <c r="C27" i="126"/>
  <c r="C28" i="126"/>
  <c r="C29" i="126"/>
  <c r="C30" i="126"/>
  <c r="C31" i="126"/>
  <c r="C32" i="126"/>
  <c r="C33" i="126"/>
  <c r="C34" i="126"/>
  <c r="C35" i="126"/>
  <c r="C36" i="126"/>
  <c r="C37" i="126"/>
  <c r="C59" i="126"/>
  <c r="D8" i="126"/>
  <c r="D9" i="126"/>
  <c r="D10" i="126"/>
  <c r="D11" i="126"/>
  <c r="D12" i="126"/>
  <c r="D13" i="126"/>
  <c r="D14" i="126"/>
  <c r="D15" i="126"/>
  <c r="D16" i="126"/>
  <c r="D17" i="126"/>
  <c r="D18" i="126"/>
  <c r="D19" i="126"/>
  <c r="D20" i="126"/>
  <c r="D21" i="126"/>
  <c r="D22" i="126"/>
  <c r="D23" i="126"/>
  <c r="D24" i="126"/>
  <c r="D25" i="126"/>
  <c r="D26" i="126"/>
  <c r="D27" i="126"/>
  <c r="D28" i="126"/>
  <c r="D29" i="126"/>
  <c r="D30" i="126"/>
  <c r="D31" i="126"/>
  <c r="D32" i="126"/>
  <c r="D33" i="126"/>
  <c r="D34" i="126"/>
  <c r="D35" i="126"/>
  <c r="D36" i="126"/>
  <c r="D37" i="126"/>
  <c r="D59" i="126"/>
  <c r="E8" i="126"/>
  <c r="E9" i="126"/>
  <c r="E10" i="126"/>
  <c r="E11" i="126"/>
  <c r="E12" i="126"/>
  <c r="E13" i="126"/>
  <c r="E14" i="126"/>
  <c r="E15" i="126"/>
  <c r="E16" i="126"/>
  <c r="E17" i="126"/>
  <c r="E18" i="126"/>
  <c r="E19" i="126"/>
  <c r="E20" i="126"/>
  <c r="E21" i="126"/>
  <c r="E22" i="126"/>
  <c r="E23" i="126"/>
  <c r="E24" i="126"/>
  <c r="E25" i="126"/>
  <c r="E26" i="126"/>
  <c r="E27" i="126"/>
  <c r="E28" i="126"/>
  <c r="E29" i="126"/>
  <c r="E30" i="126"/>
  <c r="E31" i="126"/>
  <c r="E32" i="126"/>
  <c r="E33" i="126"/>
  <c r="E34" i="126"/>
  <c r="E35" i="126"/>
  <c r="E36" i="126"/>
  <c r="E37" i="126"/>
  <c r="E59" i="126"/>
  <c r="F8" i="126"/>
  <c r="F9" i="126"/>
  <c r="F10" i="126"/>
  <c r="F11" i="126"/>
  <c r="F12" i="126"/>
  <c r="F13" i="126"/>
  <c r="F14" i="126"/>
  <c r="F15" i="126"/>
  <c r="F16" i="126"/>
  <c r="F17" i="126"/>
  <c r="F18" i="126"/>
  <c r="F19" i="126"/>
  <c r="F20" i="126"/>
  <c r="F21" i="126"/>
  <c r="F22" i="126"/>
  <c r="F23" i="126"/>
  <c r="F24" i="126"/>
  <c r="F25" i="126"/>
  <c r="F26" i="126"/>
  <c r="F27" i="126"/>
  <c r="F28" i="126"/>
  <c r="F29" i="126"/>
  <c r="F30" i="126"/>
  <c r="F31" i="126"/>
  <c r="F32" i="126"/>
  <c r="F33" i="126"/>
  <c r="F34" i="126"/>
  <c r="F35" i="126"/>
  <c r="F36" i="126"/>
  <c r="F37" i="126"/>
  <c r="F59" i="126"/>
  <c r="G8" i="126"/>
  <c r="G9" i="126"/>
  <c r="G10" i="126"/>
  <c r="G11" i="126"/>
  <c r="G12" i="126"/>
  <c r="G13" i="126"/>
  <c r="G14" i="126"/>
  <c r="G15" i="126"/>
  <c r="G16" i="126"/>
  <c r="G17" i="126"/>
  <c r="G18" i="126"/>
  <c r="G19" i="126"/>
  <c r="G20" i="126"/>
  <c r="G21" i="126"/>
  <c r="G22" i="126"/>
  <c r="G23" i="126"/>
  <c r="G24" i="126"/>
  <c r="G25" i="126"/>
  <c r="G26" i="126"/>
  <c r="G27" i="126"/>
  <c r="G28" i="126"/>
  <c r="G29" i="126"/>
  <c r="G30" i="126"/>
  <c r="G31" i="126"/>
  <c r="G32" i="126"/>
  <c r="G33" i="126"/>
  <c r="G34" i="126"/>
  <c r="G35" i="126"/>
  <c r="G36" i="126"/>
  <c r="G37" i="126"/>
  <c r="G59" i="126"/>
  <c r="H8" i="126"/>
  <c r="H9" i="126"/>
  <c r="H10" i="126"/>
  <c r="H11" i="126"/>
  <c r="H12" i="126"/>
  <c r="H13" i="126"/>
  <c r="H14" i="126"/>
  <c r="H15" i="126"/>
  <c r="H16" i="126"/>
  <c r="H17" i="126"/>
  <c r="H18" i="126"/>
  <c r="H19" i="126"/>
  <c r="H20" i="126"/>
  <c r="H21" i="126"/>
  <c r="H22" i="126"/>
  <c r="H23" i="126"/>
  <c r="H24" i="126"/>
  <c r="H25" i="126"/>
  <c r="H26" i="126"/>
  <c r="H27" i="126"/>
  <c r="H28" i="126"/>
  <c r="H29" i="126"/>
  <c r="H30" i="126"/>
  <c r="H31" i="126"/>
  <c r="H32" i="126"/>
  <c r="H33" i="126"/>
  <c r="H34" i="126"/>
  <c r="H35" i="126"/>
  <c r="H36" i="126"/>
  <c r="H37" i="126"/>
  <c r="H59" i="126"/>
  <c r="I59" i="126"/>
  <c r="J8" i="126"/>
  <c r="J9" i="126"/>
  <c r="J10" i="126"/>
  <c r="J11" i="126"/>
  <c r="J12" i="126"/>
  <c r="J13" i="126"/>
  <c r="J14" i="126"/>
  <c r="J15" i="126"/>
  <c r="J16" i="126"/>
  <c r="J17" i="126"/>
  <c r="J18" i="126"/>
  <c r="J19" i="126"/>
  <c r="J20" i="126"/>
  <c r="J21" i="126"/>
  <c r="J22" i="126"/>
  <c r="J23" i="126"/>
  <c r="J24" i="126"/>
  <c r="J25" i="126"/>
  <c r="J26" i="126"/>
  <c r="J27" i="126"/>
  <c r="J28" i="126"/>
  <c r="J29" i="126"/>
  <c r="J30" i="126"/>
  <c r="J31" i="126"/>
  <c r="J32" i="126"/>
  <c r="J33" i="126"/>
  <c r="J34" i="126"/>
  <c r="J35" i="126"/>
  <c r="J36" i="126"/>
  <c r="J37" i="126"/>
  <c r="J59" i="126"/>
  <c r="K8" i="126"/>
  <c r="K9" i="126"/>
  <c r="K10" i="126"/>
  <c r="K11" i="126"/>
  <c r="K12" i="126"/>
  <c r="K13" i="126"/>
  <c r="K14" i="126"/>
  <c r="K15" i="126"/>
  <c r="K16" i="126"/>
  <c r="K17" i="126"/>
  <c r="K18" i="126"/>
  <c r="K19" i="126"/>
  <c r="K20" i="126"/>
  <c r="K21" i="126"/>
  <c r="K22" i="126"/>
  <c r="K23" i="126"/>
  <c r="K24" i="126"/>
  <c r="K25" i="126"/>
  <c r="K26" i="126"/>
  <c r="K27" i="126"/>
  <c r="K28" i="126"/>
  <c r="K29" i="126"/>
  <c r="K30" i="126"/>
  <c r="K31" i="126"/>
  <c r="K32" i="126"/>
  <c r="K33" i="126"/>
  <c r="K34" i="126"/>
  <c r="K35" i="126"/>
  <c r="K36" i="126"/>
  <c r="K37" i="126"/>
  <c r="K59" i="126"/>
  <c r="L8" i="126"/>
  <c r="L9" i="126"/>
  <c r="L10" i="126"/>
  <c r="L11" i="126"/>
  <c r="L12" i="126"/>
  <c r="L13" i="126"/>
  <c r="L14" i="126"/>
  <c r="L15" i="126"/>
  <c r="L16" i="126"/>
  <c r="L17" i="126"/>
  <c r="L18" i="126"/>
  <c r="L19" i="126"/>
  <c r="L20" i="126"/>
  <c r="L21" i="126"/>
  <c r="L22" i="126"/>
  <c r="L23" i="126"/>
  <c r="L24" i="126"/>
  <c r="L25" i="126"/>
  <c r="L26" i="126"/>
  <c r="L27" i="126"/>
  <c r="L28" i="126"/>
  <c r="L29" i="126"/>
  <c r="L30" i="126"/>
  <c r="L31" i="126"/>
  <c r="L32" i="126"/>
  <c r="L33" i="126"/>
  <c r="L34" i="126"/>
  <c r="L35" i="126"/>
  <c r="L36" i="126"/>
  <c r="L37" i="126"/>
  <c r="L59" i="126"/>
  <c r="M8" i="126"/>
  <c r="M9" i="126"/>
  <c r="M10" i="126"/>
  <c r="M11" i="126"/>
  <c r="M12" i="126"/>
  <c r="M13" i="126"/>
  <c r="M14" i="126"/>
  <c r="M15" i="126"/>
  <c r="M16" i="126"/>
  <c r="M17" i="126"/>
  <c r="M18" i="126"/>
  <c r="M19" i="126"/>
  <c r="M20" i="126"/>
  <c r="M21" i="126"/>
  <c r="M22" i="126"/>
  <c r="M23" i="126"/>
  <c r="M24" i="126"/>
  <c r="M25" i="126"/>
  <c r="M26" i="126"/>
  <c r="M27" i="126"/>
  <c r="M28" i="126"/>
  <c r="M29" i="126"/>
  <c r="M30" i="126"/>
  <c r="M31" i="126"/>
  <c r="M32" i="126"/>
  <c r="M33" i="126"/>
  <c r="M34" i="126"/>
  <c r="M35" i="126"/>
  <c r="M36" i="126"/>
  <c r="M37" i="126"/>
  <c r="M59" i="126"/>
  <c r="N8" i="126"/>
  <c r="N9" i="126"/>
  <c r="N10" i="126"/>
  <c r="N11" i="126"/>
  <c r="N12" i="126"/>
  <c r="N13" i="126"/>
  <c r="N14" i="126"/>
  <c r="N15" i="126"/>
  <c r="N16" i="126"/>
  <c r="N17" i="126"/>
  <c r="N18" i="126"/>
  <c r="N19" i="126"/>
  <c r="N20" i="126"/>
  <c r="N21" i="126"/>
  <c r="N22" i="126"/>
  <c r="N23" i="126"/>
  <c r="N24" i="126"/>
  <c r="N25" i="126"/>
  <c r="N26" i="126"/>
  <c r="N27" i="126"/>
  <c r="N28" i="126"/>
  <c r="N29" i="126"/>
  <c r="N30" i="126"/>
  <c r="N31" i="126"/>
  <c r="N32" i="126"/>
  <c r="N33" i="126"/>
  <c r="N34" i="126"/>
  <c r="N35" i="126"/>
  <c r="N36" i="126"/>
  <c r="N37" i="126"/>
  <c r="N59" i="126"/>
  <c r="O8" i="126"/>
  <c r="O9" i="126"/>
  <c r="O10" i="126"/>
  <c r="O11" i="126"/>
  <c r="O12" i="126"/>
  <c r="O13" i="126"/>
  <c r="O14" i="126"/>
  <c r="O15" i="126"/>
  <c r="O16" i="126"/>
  <c r="O17" i="126"/>
  <c r="O18" i="126"/>
  <c r="O19" i="126"/>
  <c r="O20" i="126"/>
  <c r="O21" i="126"/>
  <c r="O22" i="126"/>
  <c r="O23" i="126"/>
  <c r="O24" i="126"/>
  <c r="O25" i="126"/>
  <c r="O26" i="126"/>
  <c r="O27" i="126"/>
  <c r="O28" i="126"/>
  <c r="O29" i="126"/>
  <c r="O30" i="126"/>
  <c r="O31" i="126"/>
  <c r="O32" i="126"/>
  <c r="O33" i="126"/>
  <c r="O34" i="126"/>
  <c r="O35" i="126"/>
  <c r="O36" i="126"/>
  <c r="O37" i="126"/>
  <c r="O59" i="126"/>
  <c r="P8" i="126"/>
  <c r="P9" i="126"/>
  <c r="P10" i="126"/>
  <c r="P11" i="126"/>
  <c r="P12" i="126"/>
  <c r="P13" i="126"/>
  <c r="P14" i="126"/>
  <c r="P15" i="126"/>
  <c r="P16" i="126"/>
  <c r="P17" i="126"/>
  <c r="P18" i="126"/>
  <c r="P19" i="126"/>
  <c r="P20" i="126"/>
  <c r="P21" i="126"/>
  <c r="P22" i="126"/>
  <c r="P23" i="126"/>
  <c r="P24" i="126"/>
  <c r="P25" i="126"/>
  <c r="P26" i="126"/>
  <c r="P27" i="126"/>
  <c r="P28" i="126"/>
  <c r="P29" i="126"/>
  <c r="P30" i="126"/>
  <c r="P31" i="126"/>
  <c r="P32" i="126"/>
  <c r="P33" i="126"/>
  <c r="P34" i="126"/>
  <c r="P35" i="126"/>
  <c r="P36" i="126"/>
  <c r="P37" i="126"/>
  <c r="P59" i="126"/>
  <c r="B8" i="126"/>
  <c r="B9" i="126"/>
  <c r="B10" i="126"/>
  <c r="B11" i="126"/>
  <c r="B12" i="126"/>
  <c r="B13" i="126"/>
  <c r="B14" i="126"/>
  <c r="B15" i="126"/>
  <c r="B16" i="126"/>
  <c r="B17" i="126"/>
  <c r="B18" i="126"/>
  <c r="B19" i="126"/>
  <c r="B20" i="126"/>
  <c r="B21" i="126"/>
  <c r="B22" i="126"/>
  <c r="B23" i="126"/>
  <c r="B24" i="126"/>
  <c r="B25" i="126"/>
  <c r="B26" i="126"/>
  <c r="B27" i="126"/>
  <c r="B28" i="126"/>
  <c r="B29" i="126"/>
  <c r="B30" i="126"/>
  <c r="B31" i="126"/>
  <c r="B32" i="126"/>
  <c r="B33" i="126"/>
  <c r="B34" i="126"/>
  <c r="B35" i="126"/>
  <c r="B36" i="126"/>
  <c r="B37" i="126"/>
  <c r="B38" i="126"/>
  <c r="B39" i="126"/>
  <c r="B40" i="126"/>
  <c r="B41" i="126"/>
  <c r="B42" i="126"/>
  <c r="B43" i="126"/>
  <c r="B44" i="126"/>
  <c r="B45" i="126"/>
  <c r="B46" i="126"/>
  <c r="B47" i="126"/>
  <c r="B48" i="126"/>
  <c r="B49" i="126"/>
  <c r="B50" i="126"/>
  <c r="B51" i="126"/>
  <c r="B52" i="126"/>
  <c r="B59" i="126"/>
  <c r="B58" i="126"/>
  <c r="Q44" i="125"/>
  <c r="R44" i="125"/>
  <c r="S44" i="125"/>
  <c r="G40" i="125"/>
  <c r="G41" i="125"/>
  <c r="G42" i="125"/>
  <c r="G43" i="125"/>
  <c r="G44" i="125"/>
  <c r="G45" i="125"/>
  <c r="G46" i="125"/>
  <c r="G47" i="125"/>
  <c r="G48" i="125"/>
  <c r="G49" i="125"/>
  <c r="T44" i="125"/>
  <c r="H40" i="125"/>
  <c r="H41" i="125"/>
  <c r="H42" i="125"/>
  <c r="H43" i="125"/>
  <c r="H44" i="125"/>
  <c r="H45" i="125"/>
  <c r="H46" i="125"/>
  <c r="H47" i="125"/>
  <c r="H48" i="125"/>
  <c r="H49" i="125"/>
  <c r="U44" i="125"/>
  <c r="I40" i="125"/>
  <c r="I41" i="125"/>
  <c r="I42" i="125"/>
  <c r="I43" i="125"/>
  <c r="I44" i="125"/>
  <c r="I45" i="125"/>
  <c r="I46" i="125"/>
  <c r="I47" i="125"/>
  <c r="I48" i="125"/>
  <c r="I49" i="125"/>
  <c r="V44" i="125"/>
  <c r="J40" i="125"/>
  <c r="J41" i="125"/>
  <c r="J42" i="125"/>
  <c r="J43" i="125"/>
  <c r="J44" i="125"/>
  <c r="J45" i="125"/>
  <c r="J46" i="125"/>
  <c r="J47" i="125"/>
  <c r="J48" i="125"/>
  <c r="J49" i="125"/>
  <c r="W44" i="125"/>
  <c r="K40" i="125"/>
  <c r="K41" i="125"/>
  <c r="K42" i="125"/>
  <c r="K43" i="125"/>
  <c r="K44" i="125"/>
  <c r="K45" i="125"/>
  <c r="K46" i="125"/>
  <c r="K47" i="125"/>
  <c r="K48" i="125"/>
  <c r="K49" i="125"/>
  <c r="X44" i="125"/>
  <c r="Y44" i="125"/>
  <c r="M40" i="125"/>
  <c r="M41" i="125"/>
  <c r="M42" i="125"/>
  <c r="M43" i="125"/>
  <c r="M44" i="125"/>
  <c r="M45" i="125"/>
  <c r="M46" i="125"/>
  <c r="M47" i="125"/>
  <c r="M48" i="125"/>
  <c r="M49" i="125"/>
  <c r="Z44" i="125"/>
  <c r="Q45" i="125"/>
  <c r="R45" i="125"/>
  <c r="S45" i="125"/>
  <c r="G50" i="125"/>
  <c r="T45" i="125"/>
  <c r="H50" i="125"/>
  <c r="U45" i="125"/>
  <c r="I50" i="125"/>
  <c r="V45" i="125"/>
  <c r="J50" i="125"/>
  <c r="W45" i="125"/>
  <c r="K50" i="125"/>
  <c r="X45" i="125"/>
  <c r="Y45" i="125"/>
  <c r="M50" i="125"/>
  <c r="Z45" i="125"/>
  <c r="Q46" i="125"/>
  <c r="R46" i="125"/>
  <c r="S46" i="125"/>
  <c r="G51" i="125"/>
  <c r="T46" i="125"/>
  <c r="H51" i="125"/>
  <c r="U46" i="125"/>
  <c r="I51" i="125"/>
  <c r="V46" i="125"/>
  <c r="J51" i="125"/>
  <c r="W46" i="125"/>
  <c r="K51" i="125"/>
  <c r="X46" i="125"/>
  <c r="Y46" i="125"/>
  <c r="M51" i="125"/>
  <c r="Z46" i="125"/>
  <c r="Q47" i="125"/>
  <c r="R47" i="125"/>
  <c r="S47" i="125"/>
  <c r="T47" i="125"/>
  <c r="U47" i="125"/>
  <c r="V47" i="125"/>
  <c r="W47" i="125"/>
  <c r="X47" i="125"/>
  <c r="Y47" i="125"/>
  <c r="Z47" i="125"/>
  <c r="Q48" i="125"/>
  <c r="R48" i="125"/>
  <c r="S48" i="125"/>
  <c r="T48" i="125"/>
  <c r="U48" i="125"/>
  <c r="V48" i="125"/>
  <c r="W48" i="125"/>
  <c r="X48" i="125"/>
  <c r="Y48" i="125"/>
  <c r="Z48" i="125"/>
  <c r="Q49" i="125"/>
  <c r="R49" i="125"/>
  <c r="S49" i="125"/>
  <c r="T49" i="125"/>
  <c r="U49" i="125"/>
  <c r="V49" i="125"/>
  <c r="W49" i="125"/>
  <c r="X49" i="125"/>
  <c r="Y49" i="125"/>
  <c r="Z49" i="125"/>
  <c r="Q50" i="125"/>
  <c r="R50" i="125"/>
  <c r="S50" i="125"/>
  <c r="T50" i="125"/>
  <c r="U50" i="125"/>
  <c r="V50" i="125"/>
  <c r="W50" i="125"/>
  <c r="X50" i="125"/>
  <c r="Y50" i="125"/>
  <c r="Z50" i="125"/>
  <c r="P47" i="125"/>
  <c r="P48" i="125"/>
  <c r="P49" i="125"/>
  <c r="P50" i="125"/>
  <c r="P46" i="125"/>
  <c r="P45" i="125"/>
  <c r="P44" i="125"/>
  <c r="G38" i="125"/>
  <c r="G39" i="125"/>
  <c r="G58" i="125"/>
  <c r="H38" i="125"/>
  <c r="H39" i="125"/>
  <c r="H58" i="125"/>
  <c r="I38" i="125"/>
  <c r="I39" i="125"/>
  <c r="I58" i="125"/>
  <c r="J38" i="125"/>
  <c r="J39" i="125"/>
  <c r="J58" i="125"/>
  <c r="K38" i="125"/>
  <c r="K39" i="125"/>
  <c r="K58" i="125"/>
  <c r="M38" i="125"/>
  <c r="M39" i="125"/>
  <c r="M58" i="125"/>
  <c r="E8" i="125"/>
  <c r="E9" i="125"/>
  <c r="E10" i="125"/>
  <c r="E11" i="125"/>
  <c r="E12" i="125"/>
  <c r="E13" i="125"/>
  <c r="E14" i="125"/>
  <c r="E15" i="125"/>
  <c r="E16" i="125"/>
  <c r="E17" i="125"/>
  <c r="E18" i="125"/>
  <c r="E19" i="125"/>
  <c r="E20" i="125"/>
  <c r="E21" i="125"/>
  <c r="E22" i="125"/>
  <c r="E23" i="125"/>
  <c r="E24" i="125"/>
  <c r="E25" i="125"/>
  <c r="E26" i="125"/>
  <c r="E27" i="125"/>
  <c r="E28" i="125"/>
  <c r="E29" i="125"/>
  <c r="E30" i="125"/>
  <c r="E31" i="125"/>
  <c r="E32" i="125"/>
  <c r="E33" i="125"/>
  <c r="E34" i="125"/>
  <c r="E35" i="125"/>
  <c r="E36" i="125"/>
  <c r="E37" i="125"/>
  <c r="E59" i="125"/>
  <c r="G8" i="125"/>
  <c r="G9" i="125"/>
  <c r="G10" i="125"/>
  <c r="G11" i="125"/>
  <c r="G12" i="125"/>
  <c r="G13" i="125"/>
  <c r="G14" i="125"/>
  <c r="G15" i="125"/>
  <c r="G16" i="125"/>
  <c r="G17" i="125"/>
  <c r="G18" i="125"/>
  <c r="G19" i="125"/>
  <c r="G20" i="125"/>
  <c r="G21" i="125"/>
  <c r="G22" i="125"/>
  <c r="G23" i="125"/>
  <c r="G24" i="125"/>
  <c r="G25" i="125"/>
  <c r="G26" i="125"/>
  <c r="G27" i="125"/>
  <c r="G28" i="125"/>
  <c r="G29" i="125"/>
  <c r="G30" i="125"/>
  <c r="G31" i="125"/>
  <c r="G32" i="125"/>
  <c r="G33" i="125"/>
  <c r="G34" i="125"/>
  <c r="G35" i="125"/>
  <c r="G36" i="125"/>
  <c r="G37" i="125"/>
  <c r="G59" i="125"/>
  <c r="H8" i="125"/>
  <c r="H9" i="125"/>
  <c r="H10" i="125"/>
  <c r="H11" i="125"/>
  <c r="H12" i="125"/>
  <c r="H13" i="125"/>
  <c r="H14" i="125"/>
  <c r="H15" i="125"/>
  <c r="H16" i="125"/>
  <c r="H17" i="125"/>
  <c r="H18" i="125"/>
  <c r="H19" i="125"/>
  <c r="H20" i="125"/>
  <c r="H21" i="125"/>
  <c r="H22" i="125"/>
  <c r="H23" i="125"/>
  <c r="H24" i="125"/>
  <c r="H25" i="125"/>
  <c r="H26" i="125"/>
  <c r="H27" i="125"/>
  <c r="H28" i="125"/>
  <c r="H29" i="125"/>
  <c r="H30" i="125"/>
  <c r="H31" i="125"/>
  <c r="H32" i="125"/>
  <c r="H33" i="125"/>
  <c r="H34" i="125"/>
  <c r="H35" i="125"/>
  <c r="H36" i="125"/>
  <c r="H37" i="125"/>
  <c r="H59" i="125"/>
  <c r="I8" i="125"/>
  <c r="I9" i="125"/>
  <c r="I10" i="125"/>
  <c r="I11" i="125"/>
  <c r="I12" i="125"/>
  <c r="I13" i="125"/>
  <c r="I14" i="125"/>
  <c r="I15" i="125"/>
  <c r="I16" i="125"/>
  <c r="I17" i="125"/>
  <c r="I18" i="125"/>
  <c r="I19" i="125"/>
  <c r="I20" i="125"/>
  <c r="I21" i="125"/>
  <c r="I22" i="125"/>
  <c r="I23" i="125"/>
  <c r="I24" i="125"/>
  <c r="I25" i="125"/>
  <c r="I26" i="125"/>
  <c r="I27" i="125"/>
  <c r="I28" i="125"/>
  <c r="I29" i="125"/>
  <c r="I30" i="125"/>
  <c r="I31" i="125"/>
  <c r="I32" i="125"/>
  <c r="I33" i="125"/>
  <c r="I34" i="125"/>
  <c r="I35" i="125"/>
  <c r="I36" i="125"/>
  <c r="I37" i="125"/>
  <c r="I59" i="125"/>
  <c r="J8" i="125"/>
  <c r="J9" i="125"/>
  <c r="J10" i="125"/>
  <c r="J11" i="125"/>
  <c r="J12" i="125"/>
  <c r="J13" i="125"/>
  <c r="J14" i="125"/>
  <c r="J15" i="125"/>
  <c r="J16" i="125"/>
  <c r="J17" i="125"/>
  <c r="J18" i="125"/>
  <c r="J19" i="125"/>
  <c r="J20" i="125"/>
  <c r="J21" i="125"/>
  <c r="J22" i="125"/>
  <c r="J23" i="125"/>
  <c r="J24" i="125"/>
  <c r="J25" i="125"/>
  <c r="J26" i="125"/>
  <c r="J27" i="125"/>
  <c r="J28" i="125"/>
  <c r="J29" i="125"/>
  <c r="J30" i="125"/>
  <c r="J31" i="125"/>
  <c r="J32" i="125"/>
  <c r="J33" i="125"/>
  <c r="J34" i="125"/>
  <c r="J35" i="125"/>
  <c r="J36" i="125"/>
  <c r="J37" i="125"/>
  <c r="J59" i="125"/>
  <c r="K8" i="125"/>
  <c r="K9" i="125"/>
  <c r="K10" i="125"/>
  <c r="K11" i="125"/>
  <c r="K12" i="125"/>
  <c r="K13" i="125"/>
  <c r="K14" i="125"/>
  <c r="K15" i="125"/>
  <c r="K16" i="125"/>
  <c r="K17" i="125"/>
  <c r="K18" i="125"/>
  <c r="K19" i="125"/>
  <c r="K20" i="125"/>
  <c r="K21" i="125"/>
  <c r="K22" i="125"/>
  <c r="K23" i="125"/>
  <c r="K24" i="125"/>
  <c r="K25" i="125"/>
  <c r="K26" i="125"/>
  <c r="K27" i="125"/>
  <c r="K28" i="125"/>
  <c r="K29" i="125"/>
  <c r="K30" i="125"/>
  <c r="K31" i="125"/>
  <c r="K32" i="125"/>
  <c r="K33" i="125"/>
  <c r="K34" i="125"/>
  <c r="K35" i="125"/>
  <c r="K36" i="125"/>
  <c r="K37" i="125"/>
  <c r="K59" i="125"/>
  <c r="M8" i="125"/>
  <c r="M9" i="125"/>
  <c r="M10" i="125"/>
  <c r="M11" i="125"/>
  <c r="M12" i="125"/>
  <c r="M13" i="125"/>
  <c r="M14" i="125"/>
  <c r="M15" i="125"/>
  <c r="M16" i="125"/>
  <c r="M17" i="125"/>
  <c r="M18" i="125"/>
  <c r="M19" i="125"/>
  <c r="M20" i="125"/>
  <c r="M21" i="125"/>
  <c r="M22" i="125"/>
  <c r="M23" i="125"/>
  <c r="M24" i="125"/>
  <c r="M25" i="125"/>
  <c r="M26" i="125"/>
  <c r="M27" i="125"/>
  <c r="M28" i="125"/>
  <c r="M29" i="125"/>
  <c r="M30" i="125"/>
  <c r="M31" i="125"/>
  <c r="M32" i="125"/>
  <c r="M33" i="125"/>
  <c r="M34" i="125"/>
  <c r="M35" i="125"/>
  <c r="M36" i="125"/>
  <c r="M37" i="125"/>
  <c r="M59" i="125"/>
  <c r="D40" i="115"/>
  <c r="D41" i="115"/>
  <c r="D42" i="115"/>
  <c r="D43" i="115"/>
  <c r="D44" i="115"/>
  <c r="D45" i="115"/>
  <c r="Q44" i="115"/>
  <c r="E40" i="115"/>
  <c r="E41" i="115"/>
  <c r="E42" i="115"/>
  <c r="E43" i="115"/>
  <c r="E44" i="115"/>
  <c r="E45" i="115"/>
  <c r="R44" i="115"/>
  <c r="F40" i="115"/>
  <c r="F41" i="115"/>
  <c r="F42" i="115"/>
  <c r="F43" i="115"/>
  <c r="F44" i="115"/>
  <c r="F45" i="115"/>
  <c r="S44" i="115"/>
  <c r="G40" i="115"/>
  <c r="G41" i="115"/>
  <c r="G42" i="115"/>
  <c r="G43" i="115"/>
  <c r="G44" i="115"/>
  <c r="G45" i="115"/>
  <c r="T44" i="115"/>
  <c r="H40" i="115"/>
  <c r="H41" i="115"/>
  <c r="H42" i="115"/>
  <c r="H43" i="115"/>
  <c r="H44" i="115"/>
  <c r="H45" i="115"/>
  <c r="U44" i="115"/>
  <c r="I40" i="115"/>
  <c r="I41" i="115"/>
  <c r="I42" i="115"/>
  <c r="I43" i="115"/>
  <c r="I44" i="115"/>
  <c r="I45" i="115"/>
  <c r="V44" i="115"/>
  <c r="J40" i="115"/>
  <c r="J41" i="115"/>
  <c r="J42" i="115"/>
  <c r="J43" i="115"/>
  <c r="J44" i="115"/>
  <c r="J45" i="115"/>
  <c r="W44" i="115"/>
  <c r="K40" i="115"/>
  <c r="K41" i="115"/>
  <c r="K42" i="115"/>
  <c r="K43" i="115"/>
  <c r="K44" i="115"/>
  <c r="K45" i="115"/>
  <c r="X44" i="115"/>
  <c r="L40" i="115"/>
  <c r="L41" i="115"/>
  <c r="L42" i="115"/>
  <c r="L43" i="115"/>
  <c r="L44" i="115"/>
  <c r="L45" i="115"/>
  <c r="Y44" i="115"/>
  <c r="M40" i="115"/>
  <c r="M41" i="115"/>
  <c r="M42" i="115"/>
  <c r="M43" i="115"/>
  <c r="M44" i="115"/>
  <c r="M45" i="115"/>
  <c r="Z44" i="115"/>
  <c r="Q45" i="115"/>
  <c r="R45" i="115"/>
  <c r="S45" i="115"/>
  <c r="T45" i="115"/>
  <c r="U45" i="115"/>
  <c r="V45" i="115"/>
  <c r="W45" i="115"/>
  <c r="X45" i="115"/>
  <c r="Y45" i="115"/>
  <c r="Z45" i="115"/>
  <c r="Q46" i="115"/>
  <c r="R46" i="115"/>
  <c r="S46" i="115"/>
  <c r="T46" i="115"/>
  <c r="U46" i="115"/>
  <c r="V46" i="115"/>
  <c r="W46" i="115"/>
  <c r="X46" i="115"/>
  <c r="Y46" i="115"/>
  <c r="Z46" i="115"/>
  <c r="Q47" i="115"/>
  <c r="R47" i="115"/>
  <c r="S47" i="115"/>
  <c r="T47" i="115"/>
  <c r="U47" i="115"/>
  <c r="V47" i="115"/>
  <c r="W47" i="115"/>
  <c r="X47" i="115"/>
  <c r="Y47" i="115"/>
  <c r="Z47" i="115"/>
  <c r="Q48" i="115"/>
  <c r="R48" i="115"/>
  <c r="S48" i="115"/>
  <c r="T48" i="115"/>
  <c r="U48" i="115"/>
  <c r="V48" i="115"/>
  <c r="W48" i="115"/>
  <c r="X48" i="115"/>
  <c r="Y48" i="115"/>
  <c r="Z48" i="115"/>
  <c r="Q49" i="115"/>
  <c r="R49" i="115"/>
  <c r="S49" i="115"/>
  <c r="T49" i="115"/>
  <c r="U49" i="115"/>
  <c r="V49" i="115"/>
  <c r="W49" i="115"/>
  <c r="X49" i="115"/>
  <c r="Y49" i="115"/>
  <c r="Z49" i="115"/>
  <c r="C43" i="115"/>
  <c r="C44" i="115"/>
  <c r="C45" i="115"/>
  <c r="P47" i="115"/>
  <c r="P48" i="115"/>
  <c r="P49" i="115"/>
  <c r="C42" i="115"/>
  <c r="P46" i="115"/>
  <c r="C41" i="115"/>
  <c r="P45" i="115"/>
  <c r="C40" i="115"/>
  <c r="P44" i="115"/>
  <c r="C38" i="115"/>
  <c r="C39" i="115"/>
  <c r="C58" i="115" a="1"/>
  <c r="D38" i="115"/>
  <c r="D39" i="115"/>
  <c r="D58" i="115" a="1"/>
  <c r="E38" i="115"/>
  <c r="E39" i="115"/>
  <c r="E58" i="115" a="1"/>
  <c r="E58" i="115"/>
  <c r="F38" i="115"/>
  <c r="F39" i="115"/>
  <c r="F58" i="115" a="1"/>
  <c r="G38" i="115"/>
  <c r="G39" i="115"/>
  <c r="G58" i="115" a="1"/>
  <c r="G58" i="115"/>
  <c r="H38" i="115"/>
  <c r="H39" i="115"/>
  <c r="H58" i="115" a="1"/>
  <c r="H58" i="115"/>
  <c r="I38" i="115"/>
  <c r="I39" i="115"/>
  <c r="I58" i="115" a="1"/>
  <c r="I58" i="115"/>
  <c r="J38" i="115"/>
  <c r="J39" i="115"/>
  <c r="J58" i="115" a="1"/>
  <c r="J58" i="115"/>
  <c r="K38" i="115"/>
  <c r="K39" i="115"/>
  <c r="K58" i="115" a="1"/>
  <c r="K58" i="115"/>
  <c r="L38" i="115"/>
  <c r="L39" i="115"/>
  <c r="L58" i="115" a="1"/>
  <c r="M38" i="115"/>
  <c r="M39" i="115"/>
  <c r="M58" i="115" a="1"/>
  <c r="M58" i="115"/>
  <c r="C8" i="115"/>
  <c r="C9" i="115"/>
  <c r="C10" i="115"/>
  <c r="C11" i="115"/>
  <c r="C12" i="115"/>
  <c r="C13" i="115"/>
  <c r="C14" i="115"/>
  <c r="C15" i="115"/>
  <c r="C16" i="115"/>
  <c r="C17" i="115"/>
  <c r="C18" i="115"/>
  <c r="C19" i="115"/>
  <c r="C20" i="115"/>
  <c r="C21" i="115"/>
  <c r="C22" i="115"/>
  <c r="C23" i="115"/>
  <c r="C24" i="115"/>
  <c r="C25" i="115"/>
  <c r="C26" i="115"/>
  <c r="C27" i="115"/>
  <c r="C28" i="115"/>
  <c r="C29" i="115"/>
  <c r="C30" i="115"/>
  <c r="C31" i="115"/>
  <c r="C32" i="115"/>
  <c r="C33" i="115"/>
  <c r="C34" i="115"/>
  <c r="C35" i="115"/>
  <c r="C36" i="115"/>
  <c r="C37" i="115"/>
  <c r="C59" i="115" a="1"/>
  <c r="D8" i="115"/>
  <c r="D9" i="115"/>
  <c r="D10" i="115"/>
  <c r="D11" i="115"/>
  <c r="D12" i="115"/>
  <c r="D13" i="115"/>
  <c r="D14" i="115"/>
  <c r="D15" i="115"/>
  <c r="D16" i="115"/>
  <c r="D17" i="115"/>
  <c r="D18" i="115"/>
  <c r="D19" i="115"/>
  <c r="D20" i="115"/>
  <c r="D21" i="115"/>
  <c r="D22" i="115"/>
  <c r="D23" i="115"/>
  <c r="D24" i="115"/>
  <c r="D25" i="115"/>
  <c r="D26" i="115"/>
  <c r="D27" i="115"/>
  <c r="D28" i="115"/>
  <c r="D29" i="115"/>
  <c r="D30" i="115"/>
  <c r="D31" i="115"/>
  <c r="D32" i="115"/>
  <c r="D33" i="115"/>
  <c r="D34" i="115"/>
  <c r="D35" i="115"/>
  <c r="D36" i="115"/>
  <c r="D37" i="115"/>
  <c r="D59" i="115" a="1"/>
  <c r="E8" i="115"/>
  <c r="E9" i="115"/>
  <c r="E10" i="115"/>
  <c r="E11" i="115"/>
  <c r="E12" i="115"/>
  <c r="E13" i="115"/>
  <c r="E14" i="115"/>
  <c r="E15" i="115"/>
  <c r="E16" i="115"/>
  <c r="E17" i="115"/>
  <c r="E18" i="115"/>
  <c r="E19" i="115"/>
  <c r="E20" i="115"/>
  <c r="E21" i="115"/>
  <c r="E22" i="115"/>
  <c r="E23" i="115"/>
  <c r="E24" i="115"/>
  <c r="E25" i="115"/>
  <c r="E26" i="115"/>
  <c r="E27" i="115"/>
  <c r="E28" i="115"/>
  <c r="E29" i="115"/>
  <c r="E30" i="115"/>
  <c r="E31" i="115"/>
  <c r="E32" i="115"/>
  <c r="E33" i="115"/>
  <c r="E34" i="115"/>
  <c r="E35" i="115"/>
  <c r="E36" i="115"/>
  <c r="E37" i="115"/>
  <c r="E59" i="115" a="1"/>
  <c r="E59" i="115"/>
  <c r="F8" i="115"/>
  <c r="F9" i="115"/>
  <c r="F10" i="115"/>
  <c r="F11" i="115"/>
  <c r="F12" i="115"/>
  <c r="F13" i="115"/>
  <c r="F14" i="115"/>
  <c r="F15" i="115"/>
  <c r="F16" i="115"/>
  <c r="F17" i="115"/>
  <c r="F18" i="115"/>
  <c r="F19" i="115"/>
  <c r="F20" i="115"/>
  <c r="F21" i="115"/>
  <c r="F22" i="115"/>
  <c r="F23" i="115"/>
  <c r="F24" i="115"/>
  <c r="F25" i="115"/>
  <c r="F26" i="115"/>
  <c r="F27" i="115"/>
  <c r="F28" i="115"/>
  <c r="F29" i="115"/>
  <c r="F30" i="115"/>
  <c r="F31" i="115"/>
  <c r="F32" i="115"/>
  <c r="F33" i="115"/>
  <c r="F34" i="115"/>
  <c r="F35" i="115"/>
  <c r="F36" i="115"/>
  <c r="F37" i="115"/>
  <c r="F59" i="115" a="1"/>
  <c r="G8" i="115"/>
  <c r="G9" i="115"/>
  <c r="G10" i="115"/>
  <c r="G11" i="115"/>
  <c r="G12" i="115"/>
  <c r="G13" i="115"/>
  <c r="G14" i="115"/>
  <c r="G15" i="115"/>
  <c r="G16" i="115"/>
  <c r="G17" i="115"/>
  <c r="G18" i="115"/>
  <c r="G19" i="115"/>
  <c r="G20" i="115"/>
  <c r="G21" i="115"/>
  <c r="G22" i="115"/>
  <c r="G23" i="115"/>
  <c r="G24" i="115"/>
  <c r="G25" i="115"/>
  <c r="G26" i="115"/>
  <c r="G27" i="115"/>
  <c r="G28" i="115"/>
  <c r="G29" i="115"/>
  <c r="G30" i="115"/>
  <c r="G31" i="115"/>
  <c r="G32" i="115"/>
  <c r="G33" i="115"/>
  <c r="G34" i="115"/>
  <c r="G35" i="115"/>
  <c r="G36" i="115"/>
  <c r="G37" i="115"/>
  <c r="G59" i="115" a="1"/>
  <c r="G59" i="115"/>
  <c r="H8" i="115"/>
  <c r="H9" i="115"/>
  <c r="H10" i="115"/>
  <c r="H11" i="115"/>
  <c r="H12" i="115"/>
  <c r="H13" i="115"/>
  <c r="H14" i="115"/>
  <c r="H15" i="115"/>
  <c r="H16" i="115"/>
  <c r="H17" i="115"/>
  <c r="H18" i="115"/>
  <c r="H19" i="115"/>
  <c r="H20" i="115"/>
  <c r="H21" i="115"/>
  <c r="H22" i="115"/>
  <c r="H23" i="115"/>
  <c r="H24" i="115"/>
  <c r="H25" i="115"/>
  <c r="H26" i="115"/>
  <c r="H27" i="115"/>
  <c r="H28" i="115"/>
  <c r="H29" i="115"/>
  <c r="H30" i="115"/>
  <c r="H31" i="115"/>
  <c r="H32" i="115"/>
  <c r="H33" i="115"/>
  <c r="H34" i="115"/>
  <c r="H35" i="115"/>
  <c r="H36" i="115"/>
  <c r="H37" i="115"/>
  <c r="H59" i="115" a="1"/>
  <c r="H59" i="115"/>
  <c r="I8" i="115"/>
  <c r="I9" i="115"/>
  <c r="I10" i="115"/>
  <c r="I11" i="115"/>
  <c r="I12" i="115"/>
  <c r="I13" i="115"/>
  <c r="I14" i="115"/>
  <c r="I15" i="115"/>
  <c r="I16" i="115"/>
  <c r="I17" i="115"/>
  <c r="I18" i="115"/>
  <c r="I19" i="115"/>
  <c r="I20" i="115"/>
  <c r="I21" i="115"/>
  <c r="I22" i="115"/>
  <c r="I23" i="115"/>
  <c r="I24" i="115"/>
  <c r="I25" i="115"/>
  <c r="I26" i="115"/>
  <c r="I27" i="115"/>
  <c r="I28" i="115"/>
  <c r="I29" i="115"/>
  <c r="I30" i="115"/>
  <c r="I31" i="115"/>
  <c r="I32" i="115"/>
  <c r="I33" i="115"/>
  <c r="I34" i="115"/>
  <c r="I35" i="115"/>
  <c r="I36" i="115"/>
  <c r="I37" i="115"/>
  <c r="I59" i="115" a="1"/>
  <c r="I59" i="115"/>
  <c r="J8" i="115"/>
  <c r="J9" i="115"/>
  <c r="J10" i="115"/>
  <c r="J11" i="115"/>
  <c r="J12" i="115"/>
  <c r="J13" i="115"/>
  <c r="J14" i="115"/>
  <c r="J15" i="115"/>
  <c r="J16" i="115"/>
  <c r="J17" i="115"/>
  <c r="J18" i="115"/>
  <c r="J19" i="115"/>
  <c r="J20" i="115"/>
  <c r="J21" i="115"/>
  <c r="J22" i="115"/>
  <c r="J23" i="115"/>
  <c r="J24" i="115"/>
  <c r="J25" i="115"/>
  <c r="J26" i="115"/>
  <c r="J27" i="115"/>
  <c r="J28" i="115"/>
  <c r="J29" i="115"/>
  <c r="J30" i="115"/>
  <c r="J31" i="115"/>
  <c r="J32" i="115"/>
  <c r="J33" i="115"/>
  <c r="J34" i="115"/>
  <c r="J35" i="115"/>
  <c r="J36" i="115"/>
  <c r="J37" i="115"/>
  <c r="J59" i="115" a="1"/>
  <c r="J59" i="115"/>
  <c r="K8" i="115"/>
  <c r="K9" i="115"/>
  <c r="K10" i="115"/>
  <c r="K11" i="115"/>
  <c r="K12" i="115"/>
  <c r="K13" i="115"/>
  <c r="K14" i="115"/>
  <c r="K15" i="115"/>
  <c r="K16" i="115"/>
  <c r="K17" i="115"/>
  <c r="K18" i="115"/>
  <c r="K19" i="115"/>
  <c r="K20" i="115"/>
  <c r="K21" i="115"/>
  <c r="K22" i="115"/>
  <c r="K23" i="115"/>
  <c r="K24" i="115"/>
  <c r="K25" i="115"/>
  <c r="K26" i="115"/>
  <c r="K27" i="115"/>
  <c r="K28" i="115"/>
  <c r="K29" i="115"/>
  <c r="K30" i="115"/>
  <c r="K31" i="115"/>
  <c r="K32" i="115"/>
  <c r="K33" i="115"/>
  <c r="K34" i="115"/>
  <c r="K35" i="115"/>
  <c r="K36" i="115"/>
  <c r="K37" i="115"/>
  <c r="K59" i="115" a="1"/>
  <c r="K59" i="115"/>
  <c r="L8" i="115"/>
  <c r="L9" i="115"/>
  <c r="L10" i="115"/>
  <c r="L11" i="115"/>
  <c r="L12" i="115"/>
  <c r="L13" i="115"/>
  <c r="L14" i="115"/>
  <c r="L15" i="115"/>
  <c r="L16" i="115"/>
  <c r="L17" i="115"/>
  <c r="L18" i="115"/>
  <c r="L19" i="115"/>
  <c r="L20" i="115"/>
  <c r="L21" i="115"/>
  <c r="L22" i="115"/>
  <c r="L23" i="115"/>
  <c r="L24" i="115"/>
  <c r="L25" i="115"/>
  <c r="L26" i="115"/>
  <c r="L27" i="115"/>
  <c r="L28" i="115"/>
  <c r="L29" i="115"/>
  <c r="L30" i="115"/>
  <c r="L31" i="115"/>
  <c r="L32" i="115"/>
  <c r="L33" i="115"/>
  <c r="L34" i="115"/>
  <c r="L35" i="115"/>
  <c r="L36" i="115"/>
  <c r="L37" i="115"/>
  <c r="L59" i="115" a="1"/>
  <c r="M8" i="115"/>
  <c r="M9" i="115"/>
  <c r="M10" i="115"/>
  <c r="M11" i="115"/>
  <c r="M12" i="115"/>
  <c r="M13" i="115"/>
  <c r="M14" i="115"/>
  <c r="M15" i="115"/>
  <c r="M16" i="115"/>
  <c r="M17" i="115"/>
  <c r="M18" i="115"/>
  <c r="M19" i="115"/>
  <c r="M20" i="115"/>
  <c r="M21" i="115"/>
  <c r="M22" i="115"/>
  <c r="M23" i="115"/>
  <c r="M24" i="115"/>
  <c r="M25" i="115"/>
  <c r="M26" i="115"/>
  <c r="M27" i="115"/>
  <c r="M28" i="115"/>
  <c r="M29" i="115"/>
  <c r="M30" i="115"/>
  <c r="M31" i="115"/>
  <c r="M32" i="115"/>
  <c r="M33" i="115"/>
  <c r="M34" i="115"/>
  <c r="M35" i="115"/>
  <c r="M36" i="115"/>
  <c r="M37" i="115"/>
  <c r="M59" i="115" a="1"/>
  <c r="M59" i="115"/>
  <c r="B59" i="115" a="1"/>
  <c r="B58" i="115" a="1"/>
  <c r="D40" i="58"/>
  <c r="D41" i="58"/>
  <c r="D42" i="58"/>
  <c r="D43" i="58"/>
  <c r="D44" i="58"/>
  <c r="D45" i="58"/>
  <c r="D46" i="58"/>
  <c r="D47" i="58"/>
  <c r="D48" i="58"/>
  <c r="D49" i="58"/>
  <c r="Q44" i="58"/>
  <c r="E40" i="58"/>
  <c r="E41" i="58"/>
  <c r="E42" i="58"/>
  <c r="E43" i="58"/>
  <c r="E44" i="58"/>
  <c r="E45" i="58"/>
  <c r="E46" i="58"/>
  <c r="E47" i="58"/>
  <c r="E48" i="58"/>
  <c r="E49" i="58"/>
  <c r="R44" i="58"/>
  <c r="F40" i="58"/>
  <c r="F41" i="58"/>
  <c r="F42" i="58"/>
  <c r="F43" i="58"/>
  <c r="F44" i="58"/>
  <c r="F45" i="58"/>
  <c r="F46" i="58"/>
  <c r="F47" i="58"/>
  <c r="F48" i="58"/>
  <c r="F49" i="58"/>
  <c r="S44" i="58"/>
  <c r="G40" i="58"/>
  <c r="G41" i="58"/>
  <c r="G42" i="58"/>
  <c r="G43" i="58"/>
  <c r="G44" i="58"/>
  <c r="G45" i="58"/>
  <c r="G46" i="58"/>
  <c r="G47" i="58"/>
  <c r="G48" i="58"/>
  <c r="G49" i="58"/>
  <c r="T44" i="58"/>
  <c r="H40" i="58"/>
  <c r="H41" i="58"/>
  <c r="H42" i="58"/>
  <c r="H43" i="58"/>
  <c r="H44" i="58"/>
  <c r="H45" i="58"/>
  <c r="H46" i="58"/>
  <c r="H47" i="58"/>
  <c r="H48" i="58"/>
  <c r="H49" i="58"/>
  <c r="U44" i="58"/>
  <c r="I40" i="58"/>
  <c r="I41" i="58"/>
  <c r="I42" i="58"/>
  <c r="I43" i="58"/>
  <c r="I44" i="58"/>
  <c r="I45" i="58"/>
  <c r="I46" i="58"/>
  <c r="I47" i="58"/>
  <c r="I48" i="58"/>
  <c r="I49" i="58"/>
  <c r="V44" i="58"/>
  <c r="J40" i="58"/>
  <c r="J41" i="58"/>
  <c r="J42" i="58"/>
  <c r="J43" i="58"/>
  <c r="J44" i="58"/>
  <c r="J45" i="58"/>
  <c r="J46" i="58"/>
  <c r="J47" i="58"/>
  <c r="J48" i="58"/>
  <c r="J49" i="58"/>
  <c r="W44" i="58"/>
  <c r="K40" i="58"/>
  <c r="K41" i="58"/>
  <c r="K42" i="58"/>
  <c r="K43" i="58"/>
  <c r="K44" i="58"/>
  <c r="K45" i="58"/>
  <c r="K46" i="58"/>
  <c r="K47" i="58"/>
  <c r="K48" i="58"/>
  <c r="K49" i="58"/>
  <c r="X44" i="58"/>
  <c r="L40" i="58"/>
  <c r="L41" i="58"/>
  <c r="L42" i="58"/>
  <c r="L43" i="58"/>
  <c r="L44" i="58"/>
  <c r="L45" i="58"/>
  <c r="L46" i="58"/>
  <c r="L47" i="58"/>
  <c r="L48" i="58"/>
  <c r="L49" i="58"/>
  <c r="Y44" i="58"/>
  <c r="M40" i="58"/>
  <c r="M41" i="58"/>
  <c r="M42" i="58"/>
  <c r="M43" i="58"/>
  <c r="M44" i="58"/>
  <c r="M45" i="58"/>
  <c r="M46" i="58"/>
  <c r="M47" i="58"/>
  <c r="M48" i="58"/>
  <c r="M49" i="58"/>
  <c r="Z44" i="58"/>
  <c r="D50" i="58"/>
  <c r="Q45" i="58"/>
  <c r="E50" i="58"/>
  <c r="R45" i="58"/>
  <c r="F50" i="58"/>
  <c r="S45" i="58"/>
  <c r="G50" i="58"/>
  <c r="T45" i="58"/>
  <c r="H50" i="58"/>
  <c r="U45" i="58"/>
  <c r="I50" i="58"/>
  <c r="V45" i="58"/>
  <c r="J50" i="58"/>
  <c r="W45" i="58"/>
  <c r="K50" i="58"/>
  <c r="X45" i="58"/>
  <c r="L50" i="58"/>
  <c r="Y45" i="58"/>
  <c r="M50" i="58"/>
  <c r="Z45" i="58"/>
  <c r="D51" i="58"/>
  <c r="Q46" i="58"/>
  <c r="E51" i="58"/>
  <c r="R46" i="58"/>
  <c r="F51" i="58"/>
  <c r="S46" i="58"/>
  <c r="G51" i="58"/>
  <c r="T46" i="58"/>
  <c r="H51" i="58"/>
  <c r="U46" i="58"/>
  <c r="I51" i="58"/>
  <c r="V46" i="58"/>
  <c r="J51" i="58"/>
  <c r="W46" i="58"/>
  <c r="K51" i="58"/>
  <c r="X46" i="58"/>
  <c r="L51" i="58"/>
  <c r="Y46" i="58"/>
  <c r="M51" i="58"/>
  <c r="Z46" i="58"/>
  <c r="Q47" i="58"/>
  <c r="R47" i="58"/>
  <c r="S47" i="58"/>
  <c r="T47" i="58"/>
  <c r="U47" i="58"/>
  <c r="V47" i="58"/>
  <c r="W47" i="58"/>
  <c r="X47" i="58"/>
  <c r="Y47" i="58"/>
  <c r="Z47" i="58"/>
  <c r="Q48" i="58"/>
  <c r="R48" i="58"/>
  <c r="S48" i="58"/>
  <c r="T48" i="58"/>
  <c r="U48" i="58"/>
  <c r="V48" i="58"/>
  <c r="W48" i="58"/>
  <c r="X48" i="58"/>
  <c r="Y48" i="58"/>
  <c r="Z48" i="58"/>
  <c r="Q49" i="58"/>
  <c r="R49" i="58"/>
  <c r="S49" i="58"/>
  <c r="T49" i="58"/>
  <c r="U49" i="58"/>
  <c r="V49" i="58"/>
  <c r="W49" i="58"/>
  <c r="X49" i="58"/>
  <c r="Y49" i="58"/>
  <c r="Z49" i="58"/>
  <c r="Q50" i="58"/>
  <c r="R50" i="58"/>
  <c r="S50" i="58"/>
  <c r="T50" i="58"/>
  <c r="U50" i="58"/>
  <c r="V50" i="58"/>
  <c r="W50" i="58"/>
  <c r="X50" i="58"/>
  <c r="Y50" i="58"/>
  <c r="Z50" i="58"/>
  <c r="Q51" i="58"/>
  <c r="R51" i="58"/>
  <c r="S51" i="58"/>
  <c r="T51" i="58"/>
  <c r="U51" i="58"/>
  <c r="V51" i="58"/>
  <c r="W51" i="58"/>
  <c r="X51" i="58"/>
  <c r="Y51" i="58"/>
  <c r="Z51" i="58"/>
  <c r="C43" i="58"/>
  <c r="C44" i="58"/>
  <c r="C45" i="58"/>
  <c r="C46" i="58"/>
  <c r="C47" i="58"/>
  <c r="C48" i="58"/>
  <c r="C49" i="58"/>
  <c r="C50" i="58"/>
  <c r="C51" i="58"/>
  <c r="P47" i="58"/>
  <c r="P48" i="58"/>
  <c r="P49" i="58"/>
  <c r="P50" i="58"/>
  <c r="P51" i="58"/>
  <c r="C42" i="58"/>
  <c r="P46" i="58"/>
  <c r="C41" i="58"/>
  <c r="P45" i="58"/>
  <c r="C40" i="58"/>
  <c r="P44" i="58"/>
  <c r="H8" i="58"/>
  <c r="H9" i="58"/>
  <c r="H10" i="58"/>
  <c r="H11" i="58"/>
  <c r="H12" i="58"/>
  <c r="H13" i="58"/>
  <c r="H14" i="58"/>
  <c r="H15" i="58"/>
  <c r="H16" i="58"/>
  <c r="H17" i="58"/>
  <c r="H18" i="58"/>
  <c r="H19" i="58"/>
  <c r="H20" i="58"/>
  <c r="H21" i="58"/>
  <c r="H22" i="58"/>
  <c r="H23" i="58"/>
  <c r="H24" i="58"/>
  <c r="H25" i="58"/>
  <c r="H26" i="58"/>
  <c r="H27" i="58"/>
  <c r="H28" i="58"/>
  <c r="H29" i="58"/>
  <c r="H30" i="58"/>
  <c r="H31" i="58"/>
  <c r="H32" i="58"/>
  <c r="H33" i="58"/>
  <c r="H34" i="58"/>
  <c r="H35" i="58"/>
  <c r="H36" i="58"/>
  <c r="H37" i="58"/>
  <c r="H38" i="58"/>
  <c r="H39" i="58"/>
  <c r="H59" i="58" a="1"/>
  <c r="H59" i="58"/>
  <c r="I8" i="58"/>
  <c r="I9" i="58"/>
  <c r="I10" i="58"/>
  <c r="I11" i="58"/>
  <c r="I12" i="58"/>
  <c r="I13" i="58"/>
  <c r="I14" i="58"/>
  <c r="I15" i="58"/>
  <c r="I16" i="58"/>
  <c r="I17" i="58"/>
  <c r="I18" i="58"/>
  <c r="I19" i="58"/>
  <c r="I20" i="58"/>
  <c r="I21" i="58"/>
  <c r="I22" i="58"/>
  <c r="I23" i="58"/>
  <c r="I24" i="58"/>
  <c r="I25" i="58"/>
  <c r="I26" i="58"/>
  <c r="I27" i="58"/>
  <c r="I28" i="58"/>
  <c r="I29" i="58"/>
  <c r="I30" i="58"/>
  <c r="I31" i="58"/>
  <c r="I32" i="58"/>
  <c r="I33" i="58"/>
  <c r="I34" i="58"/>
  <c r="I35" i="58"/>
  <c r="I36" i="58"/>
  <c r="I37" i="58"/>
  <c r="I38" i="58"/>
  <c r="I39" i="58"/>
  <c r="I59" i="58" a="1"/>
  <c r="I59" i="58"/>
  <c r="J8" i="58"/>
  <c r="J9" i="58"/>
  <c r="J10" i="58"/>
  <c r="J11" i="58"/>
  <c r="J12" i="58"/>
  <c r="J13" i="58"/>
  <c r="J14" i="58"/>
  <c r="J15" i="58"/>
  <c r="J16" i="58"/>
  <c r="J17" i="58"/>
  <c r="J18" i="58"/>
  <c r="J19" i="58"/>
  <c r="J20" i="58"/>
  <c r="J21" i="58"/>
  <c r="J22" i="58"/>
  <c r="J23" i="58"/>
  <c r="J24" i="58"/>
  <c r="J25" i="58"/>
  <c r="J26" i="58"/>
  <c r="J27" i="58"/>
  <c r="J28" i="58"/>
  <c r="J29" i="58"/>
  <c r="J30" i="58"/>
  <c r="J31" i="58"/>
  <c r="J32" i="58"/>
  <c r="J33" i="58"/>
  <c r="J34" i="58"/>
  <c r="J35" i="58"/>
  <c r="J36" i="58"/>
  <c r="J37" i="58"/>
  <c r="J38" i="58"/>
  <c r="J39" i="58"/>
  <c r="J59" i="58" a="1"/>
  <c r="J59" i="58"/>
  <c r="K8" i="58"/>
  <c r="K9" i="58"/>
  <c r="K10" i="58"/>
  <c r="K11" i="58"/>
  <c r="K12" i="58"/>
  <c r="K13" i="58"/>
  <c r="K14" i="58"/>
  <c r="K15" i="58"/>
  <c r="K16" i="58"/>
  <c r="K17" i="58"/>
  <c r="K18" i="58"/>
  <c r="K19" i="58"/>
  <c r="K20" i="58"/>
  <c r="K21" i="58"/>
  <c r="K22" i="58"/>
  <c r="K23" i="58"/>
  <c r="K24" i="58"/>
  <c r="K25" i="58"/>
  <c r="K26" i="58"/>
  <c r="K27" i="58"/>
  <c r="K28" i="58"/>
  <c r="K29" i="58"/>
  <c r="K30" i="58"/>
  <c r="K31" i="58"/>
  <c r="K32" i="58"/>
  <c r="K33" i="58"/>
  <c r="K34" i="58"/>
  <c r="K35" i="58"/>
  <c r="K36" i="58"/>
  <c r="K37" i="58"/>
  <c r="K38" i="58"/>
  <c r="K39" i="58"/>
  <c r="K59" i="58" a="1"/>
  <c r="K59" i="58"/>
  <c r="L8" i="58"/>
  <c r="L9" i="58"/>
  <c r="L10" i="58"/>
  <c r="L11" i="58"/>
  <c r="L12" i="58"/>
  <c r="L13" i="58"/>
  <c r="L14" i="58"/>
  <c r="L15" i="58"/>
  <c r="L16" i="58"/>
  <c r="L17" i="58"/>
  <c r="L18" i="58"/>
  <c r="L19" i="58"/>
  <c r="L20" i="58"/>
  <c r="L21" i="58"/>
  <c r="L22" i="58"/>
  <c r="L23" i="58"/>
  <c r="L24" i="58"/>
  <c r="L25" i="58"/>
  <c r="L26" i="58"/>
  <c r="L27" i="58"/>
  <c r="L28" i="58"/>
  <c r="L29" i="58"/>
  <c r="L30" i="58"/>
  <c r="L31" i="58"/>
  <c r="L32" i="58"/>
  <c r="L33" i="58"/>
  <c r="L34" i="58"/>
  <c r="L35" i="58"/>
  <c r="L36" i="58"/>
  <c r="L37" i="58"/>
  <c r="L38" i="58"/>
  <c r="L39" i="58"/>
  <c r="L59" i="58" a="1"/>
  <c r="L59" i="58"/>
  <c r="M8" i="58"/>
  <c r="M9" i="58"/>
  <c r="M10" i="58"/>
  <c r="M11" i="58"/>
  <c r="M12" i="58"/>
  <c r="M13" i="58"/>
  <c r="M14" i="58"/>
  <c r="M15" i="58"/>
  <c r="M16" i="58"/>
  <c r="M17" i="58"/>
  <c r="M18" i="58"/>
  <c r="M19" i="58"/>
  <c r="M20" i="58"/>
  <c r="M21" i="58"/>
  <c r="M22" i="58"/>
  <c r="M23" i="58"/>
  <c r="M24" i="58"/>
  <c r="M25" i="58"/>
  <c r="M26" i="58"/>
  <c r="M27" i="58"/>
  <c r="M28" i="58"/>
  <c r="M29" i="58"/>
  <c r="M30" i="58"/>
  <c r="M31" i="58"/>
  <c r="M32" i="58"/>
  <c r="M33" i="58"/>
  <c r="M34" i="58"/>
  <c r="M35" i="58"/>
  <c r="M36" i="58"/>
  <c r="M37" i="58"/>
  <c r="M38" i="58"/>
  <c r="M39" i="58"/>
  <c r="M59" i="58" a="1"/>
  <c r="M59" i="58"/>
  <c r="G8" i="58"/>
  <c r="G9" i="58"/>
  <c r="G10" i="58"/>
  <c r="G11" i="58"/>
  <c r="G12" i="58"/>
  <c r="G13" i="58"/>
  <c r="G14" i="58"/>
  <c r="G15" i="58"/>
  <c r="G16" i="58"/>
  <c r="G17" i="58"/>
  <c r="G18" i="58"/>
  <c r="G19" i="58"/>
  <c r="G20" i="58"/>
  <c r="G21" i="58"/>
  <c r="G22" i="58"/>
  <c r="G23" i="58"/>
  <c r="G24" i="58"/>
  <c r="G25" i="58"/>
  <c r="G26" i="58"/>
  <c r="G27" i="58"/>
  <c r="G28" i="58"/>
  <c r="G29" i="58"/>
  <c r="G30" i="58"/>
  <c r="G31" i="58"/>
  <c r="G32" i="58"/>
  <c r="G33" i="58"/>
  <c r="G34" i="58"/>
  <c r="G35" i="58"/>
  <c r="G36" i="58"/>
  <c r="G37" i="58"/>
  <c r="G38" i="58"/>
  <c r="G39" i="58"/>
  <c r="G59" i="58" a="1"/>
  <c r="G59" i="58"/>
  <c r="F8" i="58"/>
  <c r="F9" i="58"/>
  <c r="F10" i="58"/>
  <c r="F11" i="58"/>
  <c r="F12" i="58"/>
  <c r="F13" i="58"/>
  <c r="F14" i="58"/>
  <c r="F15" i="58"/>
  <c r="F16" i="58"/>
  <c r="F17" i="58"/>
  <c r="F18" i="58"/>
  <c r="F19" i="58"/>
  <c r="F20" i="58"/>
  <c r="F21" i="58"/>
  <c r="F22" i="58"/>
  <c r="F23" i="58"/>
  <c r="F24" i="58"/>
  <c r="F25" i="58"/>
  <c r="F26" i="58"/>
  <c r="F27" i="58"/>
  <c r="F28" i="58"/>
  <c r="F29" i="58"/>
  <c r="F30" i="58"/>
  <c r="F31" i="58"/>
  <c r="F32" i="58"/>
  <c r="F33" i="58"/>
  <c r="F34" i="58"/>
  <c r="F35" i="58"/>
  <c r="F36" i="58"/>
  <c r="F37" i="58"/>
  <c r="F38" i="58"/>
  <c r="F39" i="58"/>
  <c r="F59" i="58" a="1"/>
  <c r="F59" i="58"/>
  <c r="E8" i="58"/>
  <c r="E9" i="58"/>
  <c r="E10" i="58"/>
  <c r="E11" i="58"/>
  <c r="E12" i="58"/>
  <c r="E13" i="58"/>
  <c r="E14" i="58"/>
  <c r="E15" i="58"/>
  <c r="E16" i="58"/>
  <c r="E17" i="58"/>
  <c r="E18" i="58"/>
  <c r="E19" i="58"/>
  <c r="E20" i="58"/>
  <c r="E21" i="58"/>
  <c r="E22" i="58"/>
  <c r="E23" i="58"/>
  <c r="E24" i="58"/>
  <c r="E25" i="58"/>
  <c r="E26" i="58"/>
  <c r="E27" i="58"/>
  <c r="E28" i="58"/>
  <c r="E29" i="58"/>
  <c r="E30" i="58"/>
  <c r="E31" i="58"/>
  <c r="E32" i="58"/>
  <c r="E33" i="58"/>
  <c r="E34" i="58"/>
  <c r="E35" i="58"/>
  <c r="E36" i="58"/>
  <c r="E37" i="58"/>
  <c r="E38" i="58"/>
  <c r="E39" i="58"/>
  <c r="E59" i="58" a="1"/>
  <c r="E59" i="58"/>
  <c r="D8" i="58"/>
  <c r="D9" i="58"/>
  <c r="D10" i="58"/>
  <c r="D11" i="58"/>
  <c r="D12" i="58"/>
  <c r="D13" i="58"/>
  <c r="D14" i="58"/>
  <c r="D15" i="58"/>
  <c r="D16" i="58"/>
  <c r="D17" i="58"/>
  <c r="D18" i="58"/>
  <c r="D19" i="58"/>
  <c r="D20" i="58"/>
  <c r="D21" i="58"/>
  <c r="D22" i="58"/>
  <c r="D23" i="58"/>
  <c r="D24" i="58"/>
  <c r="D25" i="58"/>
  <c r="D26" i="58"/>
  <c r="D27" i="58"/>
  <c r="D28" i="58"/>
  <c r="D29" i="58"/>
  <c r="D30" i="58"/>
  <c r="D31" i="58"/>
  <c r="D32" i="58"/>
  <c r="D33" i="58"/>
  <c r="D34" i="58"/>
  <c r="D35" i="58"/>
  <c r="D36" i="58"/>
  <c r="D37" i="58"/>
  <c r="D38" i="58"/>
  <c r="D39" i="58"/>
  <c r="D59" i="58" a="1"/>
  <c r="D59" i="58"/>
  <c r="C8" i="58"/>
  <c r="C9" i="58"/>
  <c r="C10" i="58"/>
  <c r="C11" i="58"/>
  <c r="C12" i="58"/>
  <c r="C13" i="58"/>
  <c r="C14" i="58"/>
  <c r="C15" i="58"/>
  <c r="C16" i="58"/>
  <c r="C17" i="58"/>
  <c r="C18" i="58"/>
  <c r="C19" i="58"/>
  <c r="C20" i="58"/>
  <c r="C21" i="58"/>
  <c r="C22" i="58"/>
  <c r="C23" i="58"/>
  <c r="C24" i="58"/>
  <c r="C25" i="58"/>
  <c r="C26" i="58"/>
  <c r="C27" i="58"/>
  <c r="C28" i="58"/>
  <c r="C29" i="58"/>
  <c r="C30" i="58"/>
  <c r="C31" i="58"/>
  <c r="C32" i="58"/>
  <c r="C33" i="58"/>
  <c r="C34" i="58"/>
  <c r="C35" i="58"/>
  <c r="C36" i="58"/>
  <c r="C37" i="58"/>
  <c r="C38" i="58"/>
  <c r="C39" i="58"/>
  <c r="C59" i="58" a="1"/>
  <c r="C59" i="58"/>
  <c r="C58" i="58" a="1"/>
  <c r="C58" i="58"/>
  <c r="D58" i="58" a="1"/>
  <c r="D58" i="58"/>
  <c r="E58" i="58" a="1"/>
  <c r="E58" i="58"/>
  <c r="F58" i="58" a="1"/>
  <c r="F58" i="58"/>
  <c r="G58" i="58" a="1"/>
  <c r="G58" i="58"/>
  <c r="H58" i="58" a="1"/>
  <c r="H58" i="58"/>
  <c r="I58" i="58" a="1"/>
  <c r="I58" i="58"/>
  <c r="J58" i="58" a="1"/>
  <c r="J58" i="58"/>
  <c r="K58" i="58" a="1"/>
  <c r="K58" i="58"/>
  <c r="L58" i="58" a="1"/>
  <c r="L58" i="58"/>
  <c r="M58" i="58" a="1"/>
  <c r="M58" i="58"/>
  <c r="C59" i="114" a="1"/>
  <c r="D59" i="114" a="1"/>
  <c r="E59" i="114" a="1"/>
  <c r="E59" i="114"/>
  <c r="F8" i="114"/>
  <c r="F9" i="114"/>
  <c r="F10" i="114"/>
  <c r="F11" i="114"/>
  <c r="F12" i="114"/>
  <c r="F13" i="114"/>
  <c r="F14" i="114"/>
  <c r="F15" i="114"/>
  <c r="F16" i="114"/>
  <c r="F17" i="114"/>
  <c r="F18" i="114"/>
  <c r="F19" i="114"/>
  <c r="F20" i="114"/>
  <c r="F21" i="114"/>
  <c r="F22" i="114"/>
  <c r="F23" i="114"/>
  <c r="F24" i="114"/>
  <c r="F25" i="114"/>
  <c r="F26" i="114"/>
  <c r="F27" i="114"/>
  <c r="F28" i="114"/>
  <c r="F29" i="114"/>
  <c r="F30" i="114"/>
  <c r="F31" i="114"/>
  <c r="F32" i="114"/>
  <c r="F33" i="114"/>
  <c r="F34" i="114"/>
  <c r="F35" i="114"/>
  <c r="F36" i="114"/>
  <c r="F37" i="114"/>
  <c r="F38" i="114"/>
  <c r="F39" i="114"/>
  <c r="F40" i="114"/>
  <c r="F41" i="114"/>
  <c r="F42" i="114"/>
  <c r="F43" i="114"/>
  <c r="F44" i="114"/>
  <c r="F45" i="114"/>
  <c r="F46" i="114"/>
  <c r="F47" i="114"/>
  <c r="F48" i="114"/>
  <c r="F49" i="114"/>
  <c r="F52" i="114"/>
  <c r="F59" i="114" a="1"/>
  <c r="G8" i="114"/>
  <c r="G9" i="114"/>
  <c r="G10" i="114"/>
  <c r="G11" i="114"/>
  <c r="G12" i="114"/>
  <c r="G13" i="114"/>
  <c r="G14" i="114"/>
  <c r="G15" i="114"/>
  <c r="G16" i="114"/>
  <c r="G17" i="114"/>
  <c r="G18" i="114"/>
  <c r="G19" i="114"/>
  <c r="G20" i="114"/>
  <c r="G21" i="114"/>
  <c r="G22" i="114"/>
  <c r="G23" i="114"/>
  <c r="G24" i="114"/>
  <c r="G25" i="114"/>
  <c r="G26" i="114"/>
  <c r="G27" i="114"/>
  <c r="G28" i="114"/>
  <c r="G29" i="114"/>
  <c r="G30" i="114"/>
  <c r="G31" i="114"/>
  <c r="G32" i="114"/>
  <c r="G33" i="114"/>
  <c r="G34" i="114"/>
  <c r="G35" i="114"/>
  <c r="G36" i="114"/>
  <c r="G37" i="114"/>
  <c r="G38" i="114"/>
  <c r="G39" i="114"/>
  <c r="G40" i="114"/>
  <c r="G41" i="114"/>
  <c r="G42" i="114"/>
  <c r="G43" i="114"/>
  <c r="G44" i="114"/>
  <c r="G45" i="114"/>
  <c r="G46" i="114"/>
  <c r="G47" i="114"/>
  <c r="G48" i="114"/>
  <c r="G49" i="114"/>
  <c r="G52" i="114"/>
  <c r="G59" i="114" a="1"/>
  <c r="G59" i="114"/>
  <c r="H8" i="114"/>
  <c r="H9" i="114"/>
  <c r="H10" i="114"/>
  <c r="H11" i="114"/>
  <c r="H12" i="114"/>
  <c r="H13" i="114"/>
  <c r="H14" i="114"/>
  <c r="H15" i="114"/>
  <c r="H16" i="114"/>
  <c r="H17" i="114"/>
  <c r="H18" i="114"/>
  <c r="H19" i="114"/>
  <c r="H20" i="114"/>
  <c r="H21" i="114"/>
  <c r="H22" i="114"/>
  <c r="H23" i="114"/>
  <c r="H24" i="114"/>
  <c r="H25" i="114"/>
  <c r="H26" i="114"/>
  <c r="H27" i="114"/>
  <c r="H28" i="114"/>
  <c r="H29" i="114"/>
  <c r="H30" i="114"/>
  <c r="H31" i="114"/>
  <c r="H32" i="114"/>
  <c r="H33" i="114"/>
  <c r="H34" i="114"/>
  <c r="H35" i="114"/>
  <c r="H36" i="114"/>
  <c r="H37" i="114"/>
  <c r="H38" i="114"/>
  <c r="H39" i="114"/>
  <c r="H40" i="114"/>
  <c r="H41" i="114"/>
  <c r="H42" i="114"/>
  <c r="H43" i="114"/>
  <c r="H44" i="114"/>
  <c r="H45" i="114"/>
  <c r="H46" i="114"/>
  <c r="H47" i="114"/>
  <c r="H48" i="114"/>
  <c r="H49" i="114"/>
  <c r="H52" i="114"/>
  <c r="H59" i="114" a="1"/>
  <c r="H59" i="114"/>
  <c r="I8" i="114"/>
  <c r="I9" i="114"/>
  <c r="I10" i="114"/>
  <c r="I11" i="114"/>
  <c r="I12" i="114"/>
  <c r="I13" i="114"/>
  <c r="I14" i="114"/>
  <c r="I15" i="114"/>
  <c r="I16" i="114"/>
  <c r="I17" i="114"/>
  <c r="I18" i="114"/>
  <c r="I19" i="114"/>
  <c r="I20" i="114"/>
  <c r="I21" i="114"/>
  <c r="I22" i="114"/>
  <c r="I23" i="114"/>
  <c r="I24" i="114"/>
  <c r="I25" i="114"/>
  <c r="I26" i="114"/>
  <c r="I27" i="114"/>
  <c r="I28" i="114"/>
  <c r="I29" i="114"/>
  <c r="I30" i="114"/>
  <c r="I31" i="114"/>
  <c r="I32" i="114"/>
  <c r="I33" i="114"/>
  <c r="I34" i="114"/>
  <c r="I35" i="114"/>
  <c r="I36" i="114"/>
  <c r="I37" i="114"/>
  <c r="I38" i="114"/>
  <c r="I39" i="114"/>
  <c r="I40" i="114"/>
  <c r="I41" i="114"/>
  <c r="I42" i="114"/>
  <c r="I43" i="114"/>
  <c r="I44" i="114"/>
  <c r="I45" i="114"/>
  <c r="I46" i="114"/>
  <c r="I47" i="114"/>
  <c r="I48" i="114"/>
  <c r="I49" i="114"/>
  <c r="I52" i="114"/>
  <c r="I59" i="114" a="1"/>
  <c r="I59" i="114"/>
  <c r="J8" i="114"/>
  <c r="J9" i="114"/>
  <c r="J10" i="114"/>
  <c r="J11" i="114"/>
  <c r="J12" i="114"/>
  <c r="J13" i="114"/>
  <c r="J14" i="114"/>
  <c r="J15" i="114"/>
  <c r="J16" i="114"/>
  <c r="J17" i="114"/>
  <c r="J18" i="114"/>
  <c r="J19" i="114"/>
  <c r="J20" i="114"/>
  <c r="J21" i="114"/>
  <c r="J22" i="114"/>
  <c r="J23" i="114"/>
  <c r="J24" i="114"/>
  <c r="J25" i="114"/>
  <c r="J26" i="114"/>
  <c r="J27" i="114"/>
  <c r="J28" i="114"/>
  <c r="J29" i="114"/>
  <c r="J30" i="114"/>
  <c r="J31" i="114"/>
  <c r="J32" i="114"/>
  <c r="J33" i="114"/>
  <c r="J34" i="114"/>
  <c r="J35" i="114"/>
  <c r="J36" i="114"/>
  <c r="J37" i="114"/>
  <c r="J38" i="114"/>
  <c r="J39" i="114"/>
  <c r="J40" i="114"/>
  <c r="J41" i="114"/>
  <c r="J42" i="114"/>
  <c r="J43" i="114"/>
  <c r="J44" i="114"/>
  <c r="J45" i="114"/>
  <c r="J46" i="114"/>
  <c r="J47" i="114"/>
  <c r="J48" i="114"/>
  <c r="J49" i="114"/>
  <c r="J52" i="114"/>
  <c r="J59" i="114" a="1"/>
  <c r="J59" i="114"/>
  <c r="K8" i="114"/>
  <c r="K9" i="114"/>
  <c r="K10" i="114"/>
  <c r="K11" i="114"/>
  <c r="K12" i="114"/>
  <c r="K13" i="114"/>
  <c r="K14" i="114"/>
  <c r="K15" i="114"/>
  <c r="K16" i="114"/>
  <c r="K17" i="114"/>
  <c r="K18" i="114"/>
  <c r="K19" i="114"/>
  <c r="K20" i="114"/>
  <c r="K21" i="114"/>
  <c r="K22" i="114"/>
  <c r="K23" i="114"/>
  <c r="K24" i="114"/>
  <c r="K25" i="114"/>
  <c r="K26" i="114"/>
  <c r="K27" i="114"/>
  <c r="K28" i="114"/>
  <c r="K29" i="114"/>
  <c r="K30" i="114"/>
  <c r="K31" i="114"/>
  <c r="K32" i="114"/>
  <c r="K33" i="114"/>
  <c r="K34" i="114"/>
  <c r="K35" i="114"/>
  <c r="K36" i="114"/>
  <c r="K37" i="114"/>
  <c r="K38" i="114"/>
  <c r="K39" i="114"/>
  <c r="K40" i="114"/>
  <c r="K41" i="114"/>
  <c r="K42" i="114"/>
  <c r="K43" i="114"/>
  <c r="K44" i="114"/>
  <c r="K45" i="114"/>
  <c r="K46" i="114"/>
  <c r="K47" i="114"/>
  <c r="K48" i="114"/>
  <c r="K49" i="114"/>
  <c r="K52" i="114"/>
  <c r="K59" i="114" a="1"/>
  <c r="K59" i="114"/>
  <c r="L8" i="114"/>
  <c r="L9" i="114"/>
  <c r="L10" i="114"/>
  <c r="L11" i="114"/>
  <c r="L12" i="114"/>
  <c r="L13" i="114"/>
  <c r="L14" i="114"/>
  <c r="L15" i="114"/>
  <c r="L16" i="114"/>
  <c r="L17" i="114"/>
  <c r="L18" i="114"/>
  <c r="L19" i="114"/>
  <c r="L20" i="114"/>
  <c r="L21" i="114"/>
  <c r="L22" i="114"/>
  <c r="L23" i="114"/>
  <c r="L24" i="114"/>
  <c r="L25" i="114"/>
  <c r="L26" i="114"/>
  <c r="L27" i="114"/>
  <c r="L28" i="114"/>
  <c r="L29" i="114"/>
  <c r="L30" i="114"/>
  <c r="L31" i="114"/>
  <c r="L32" i="114"/>
  <c r="L33" i="114"/>
  <c r="L34" i="114"/>
  <c r="L35" i="114"/>
  <c r="L36" i="114"/>
  <c r="L37" i="114"/>
  <c r="L38" i="114"/>
  <c r="L39" i="114"/>
  <c r="L40" i="114"/>
  <c r="L41" i="114"/>
  <c r="L42" i="114"/>
  <c r="L43" i="114"/>
  <c r="L44" i="114"/>
  <c r="L45" i="114"/>
  <c r="L46" i="114"/>
  <c r="L47" i="114"/>
  <c r="L48" i="114"/>
  <c r="L49" i="114"/>
  <c r="L52" i="114"/>
  <c r="L59" i="114" a="1"/>
  <c r="M8" i="114"/>
  <c r="M9" i="114"/>
  <c r="M10" i="114"/>
  <c r="M11" i="114"/>
  <c r="M12" i="114"/>
  <c r="M13" i="114"/>
  <c r="M14" i="114"/>
  <c r="M15" i="114"/>
  <c r="M16" i="114"/>
  <c r="M17" i="114"/>
  <c r="M18" i="114"/>
  <c r="M19" i="114"/>
  <c r="M20" i="114"/>
  <c r="M21" i="114"/>
  <c r="M22" i="114"/>
  <c r="M23" i="114"/>
  <c r="M24" i="114"/>
  <c r="M25" i="114"/>
  <c r="M26" i="114"/>
  <c r="M27" i="114"/>
  <c r="M28" i="114"/>
  <c r="M29" i="114"/>
  <c r="M30" i="114"/>
  <c r="M31" i="114"/>
  <c r="M32" i="114"/>
  <c r="M33" i="114"/>
  <c r="M34" i="114"/>
  <c r="M35" i="114"/>
  <c r="M36" i="114"/>
  <c r="M37" i="114"/>
  <c r="M38" i="114"/>
  <c r="M39" i="114"/>
  <c r="M40" i="114"/>
  <c r="M41" i="114"/>
  <c r="M42" i="114"/>
  <c r="M43" i="114"/>
  <c r="M44" i="114"/>
  <c r="M45" i="114"/>
  <c r="M46" i="114"/>
  <c r="M47" i="114"/>
  <c r="M48" i="114"/>
  <c r="M49" i="114"/>
  <c r="M52" i="114"/>
  <c r="M59" i="114" a="1"/>
  <c r="M59" i="114"/>
  <c r="B59" i="114" a="1"/>
  <c r="C58" i="114" a="1"/>
  <c r="D58" i="114" a="1"/>
  <c r="E58" i="114" a="1"/>
  <c r="E58" i="114"/>
  <c r="F58" i="114" a="1"/>
  <c r="G58" i="114" a="1"/>
  <c r="G58" i="114"/>
  <c r="H58" i="114" a="1"/>
  <c r="H58" i="114"/>
  <c r="I58" i="114" a="1"/>
  <c r="I58" i="114"/>
  <c r="J58" i="114" a="1"/>
  <c r="J58" i="114"/>
  <c r="K58" i="114" a="1"/>
  <c r="K58" i="114"/>
  <c r="L58" i="114" a="1"/>
  <c r="M58" i="114" a="1"/>
  <c r="M58" i="114"/>
  <c r="G8" i="59"/>
  <c r="G9" i="59"/>
  <c r="G10" i="59"/>
  <c r="G11" i="59"/>
  <c r="G12" i="59"/>
  <c r="G13" i="59"/>
  <c r="G14" i="59"/>
  <c r="G15" i="59"/>
  <c r="G16" i="59"/>
  <c r="G17" i="59"/>
  <c r="G18" i="59"/>
  <c r="G19" i="59"/>
  <c r="G20" i="59"/>
  <c r="G21" i="59"/>
  <c r="G22" i="59"/>
  <c r="G23" i="59"/>
  <c r="G24" i="59"/>
  <c r="G25" i="59"/>
  <c r="G26" i="59"/>
  <c r="G27" i="59"/>
  <c r="G28" i="59"/>
  <c r="G29" i="59"/>
  <c r="G30" i="59"/>
  <c r="G31" i="59"/>
  <c r="G32" i="59"/>
  <c r="G33" i="59"/>
  <c r="G34" i="59"/>
  <c r="G35" i="59"/>
  <c r="G36" i="59"/>
  <c r="G37" i="59"/>
  <c r="G38" i="59"/>
  <c r="G39" i="59"/>
  <c r="G40" i="59"/>
  <c r="G41" i="59"/>
  <c r="G42" i="59"/>
  <c r="G43" i="59"/>
  <c r="G44" i="59"/>
  <c r="G45" i="59"/>
  <c r="G46" i="59"/>
  <c r="G47" i="59"/>
  <c r="G48" i="59"/>
  <c r="G49" i="59"/>
  <c r="G52" i="59"/>
  <c r="G59" i="59" a="1"/>
  <c r="G59" i="59"/>
  <c r="H8" i="59"/>
  <c r="H9" i="59"/>
  <c r="H10" i="59"/>
  <c r="H11" i="59"/>
  <c r="H12" i="59"/>
  <c r="H13" i="59"/>
  <c r="H14" i="59"/>
  <c r="H15" i="59"/>
  <c r="H16" i="59"/>
  <c r="H17" i="59"/>
  <c r="H18" i="59"/>
  <c r="H19" i="59"/>
  <c r="H20" i="59"/>
  <c r="H21" i="59"/>
  <c r="H22" i="59"/>
  <c r="H23" i="59"/>
  <c r="H24" i="59"/>
  <c r="H25" i="59"/>
  <c r="H26" i="59"/>
  <c r="H27" i="59"/>
  <c r="H28" i="59"/>
  <c r="H29" i="59"/>
  <c r="H30" i="59"/>
  <c r="H31" i="59"/>
  <c r="H32" i="59"/>
  <c r="H33" i="59"/>
  <c r="H34" i="59"/>
  <c r="H35" i="59"/>
  <c r="H36" i="59"/>
  <c r="H37" i="59"/>
  <c r="H38" i="59"/>
  <c r="H39" i="59"/>
  <c r="H40" i="59"/>
  <c r="H41" i="59"/>
  <c r="H42" i="59"/>
  <c r="H43" i="59"/>
  <c r="H44" i="59"/>
  <c r="H45" i="59"/>
  <c r="H46" i="59"/>
  <c r="H47" i="59"/>
  <c r="H48" i="59"/>
  <c r="H49" i="59"/>
  <c r="H52" i="59"/>
  <c r="H59" i="59" a="1"/>
  <c r="H59" i="59"/>
  <c r="I8" i="59"/>
  <c r="I9" i="59"/>
  <c r="I10" i="59"/>
  <c r="I11" i="59"/>
  <c r="I12" i="59"/>
  <c r="I13" i="59"/>
  <c r="I14" i="59"/>
  <c r="I15" i="59"/>
  <c r="I16" i="59"/>
  <c r="I17" i="59"/>
  <c r="I18" i="59"/>
  <c r="I19" i="59"/>
  <c r="I20" i="59"/>
  <c r="I21" i="59"/>
  <c r="I22" i="59"/>
  <c r="I23" i="59"/>
  <c r="I24" i="59"/>
  <c r="I25" i="59"/>
  <c r="I26" i="59"/>
  <c r="I27" i="59"/>
  <c r="I28" i="59"/>
  <c r="I29" i="59"/>
  <c r="I30" i="59"/>
  <c r="I31" i="59"/>
  <c r="I32" i="59"/>
  <c r="I33" i="59"/>
  <c r="I34" i="59"/>
  <c r="I35" i="59"/>
  <c r="I36" i="59"/>
  <c r="I37" i="59"/>
  <c r="I38" i="59"/>
  <c r="I39" i="59"/>
  <c r="I40" i="59"/>
  <c r="I41" i="59"/>
  <c r="I42" i="59"/>
  <c r="I43" i="59"/>
  <c r="I44" i="59"/>
  <c r="I45" i="59"/>
  <c r="I46" i="59"/>
  <c r="I47" i="59"/>
  <c r="I48" i="59"/>
  <c r="I49" i="59"/>
  <c r="I52" i="59"/>
  <c r="I59" i="59" a="1"/>
  <c r="I59" i="59"/>
  <c r="J8" i="59"/>
  <c r="J9" i="59"/>
  <c r="J10" i="59"/>
  <c r="J11" i="59"/>
  <c r="J12" i="59"/>
  <c r="J13" i="59"/>
  <c r="J14" i="59"/>
  <c r="J15" i="59"/>
  <c r="J16" i="59"/>
  <c r="J17" i="59"/>
  <c r="J18" i="59"/>
  <c r="J19" i="59"/>
  <c r="J20" i="59"/>
  <c r="J21" i="59"/>
  <c r="J22" i="59"/>
  <c r="J23" i="59"/>
  <c r="J24" i="59"/>
  <c r="J25" i="59"/>
  <c r="J26" i="59"/>
  <c r="J27" i="59"/>
  <c r="J28" i="59"/>
  <c r="J29" i="59"/>
  <c r="J30" i="59"/>
  <c r="J31" i="59"/>
  <c r="J32" i="59"/>
  <c r="J33" i="59"/>
  <c r="J34" i="59"/>
  <c r="J35" i="59"/>
  <c r="J36" i="59"/>
  <c r="J37" i="59"/>
  <c r="J38" i="59"/>
  <c r="J39" i="59"/>
  <c r="J40" i="59"/>
  <c r="J41" i="59"/>
  <c r="J42" i="59"/>
  <c r="J43" i="59"/>
  <c r="J44" i="59"/>
  <c r="J45" i="59"/>
  <c r="J46" i="59"/>
  <c r="J47" i="59"/>
  <c r="J48" i="59"/>
  <c r="J49" i="59"/>
  <c r="J52" i="59"/>
  <c r="J59" i="59" a="1"/>
  <c r="J59" i="59"/>
  <c r="K8" i="59"/>
  <c r="K9" i="59"/>
  <c r="K10" i="59"/>
  <c r="K11" i="59"/>
  <c r="K12" i="59"/>
  <c r="K13" i="59"/>
  <c r="K14" i="59"/>
  <c r="K15" i="59"/>
  <c r="K16" i="59"/>
  <c r="K17" i="59"/>
  <c r="K18" i="59"/>
  <c r="K19" i="59"/>
  <c r="K20" i="59"/>
  <c r="K21" i="59"/>
  <c r="K22" i="59"/>
  <c r="K23" i="59"/>
  <c r="K24" i="59"/>
  <c r="K25" i="59"/>
  <c r="K26" i="59"/>
  <c r="K27" i="59"/>
  <c r="K28" i="59"/>
  <c r="K29" i="59"/>
  <c r="K30" i="59"/>
  <c r="K31" i="59"/>
  <c r="K32" i="59"/>
  <c r="K33" i="59"/>
  <c r="K34" i="59"/>
  <c r="K35" i="59"/>
  <c r="K36" i="59"/>
  <c r="K37" i="59"/>
  <c r="K38" i="59"/>
  <c r="K39" i="59"/>
  <c r="K40" i="59"/>
  <c r="K41" i="59"/>
  <c r="K42" i="59"/>
  <c r="K43" i="59"/>
  <c r="K44" i="59"/>
  <c r="K45" i="59"/>
  <c r="K46" i="59"/>
  <c r="K47" i="59"/>
  <c r="K48" i="59"/>
  <c r="K49" i="59"/>
  <c r="K52" i="59"/>
  <c r="K59" i="59" a="1"/>
  <c r="K59" i="59"/>
  <c r="L8" i="59"/>
  <c r="L9" i="59"/>
  <c r="L10" i="59"/>
  <c r="L11" i="59"/>
  <c r="L12" i="59"/>
  <c r="L13" i="59"/>
  <c r="L14" i="59"/>
  <c r="L15" i="59"/>
  <c r="L16" i="59"/>
  <c r="L17" i="59"/>
  <c r="L18" i="59"/>
  <c r="L19" i="59"/>
  <c r="L20" i="59"/>
  <c r="L21" i="59"/>
  <c r="L22" i="59"/>
  <c r="L23" i="59"/>
  <c r="L24" i="59"/>
  <c r="L25" i="59"/>
  <c r="L26" i="59"/>
  <c r="L27" i="59"/>
  <c r="L28" i="59"/>
  <c r="L29" i="59"/>
  <c r="L30" i="59"/>
  <c r="L31" i="59"/>
  <c r="L32" i="59"/>
  <c r="L33" i="59"/>
  <c r="L34" i="59"/>
  <c r="L35" i="59"/>
  <c r="L36" i="59"/>
  <c r="L37" i="59"/>
  <c r="L38" i="59"/>
  <c r="L39" i="59"/>
  <c r="L40" i="59"/>
  <c r="L41" i="59"/>
  <c r="L42" i="59"/>
  <c r="L43" i="59"/>
  <c r="L44" i="59"/>
  <c r="L45" i="59"/>
  <c r="L46" i="59"/>
  <c r="L47" i="59"/>
  <c r="L48" i="59"/>
  <c r="L49" i="59"/>
  <c r="L52" i="59"/>
  <c r="L59" i="59" a="1"/>
  <c r="L59" i="59"/>
  <c r="M8" i="59"/>
  <c r="M9" i="59"/>
  <c r="M10" i="59"/>
  <c r="M11" i="59"/>
  <c r="M12" i="59"/>
  <c r="M13" i="59"/>
  <c r="M14" i="59"/>
  <c r="M15" i="59"/>
  <c r="M16" i="59"/>
  <c r="M17" i="59"/>
  <c r="M18" i="59"/>
  <c r="M19" i="59"/>
  <c r="M20" i="59"/>
  <c r="M21" i="59"/>
  <c r="M22" i="59"/>
  <c r="M23" i="59"/>
  <c r="M24" i="59"/>
  <c r="M25" i="59"/>
  <c r="M26" i="59"/>
  <c r="M27" i="59"/>
  <c r="M28" i="59"/>
  <c r="M29" i="59"/>
  <c r="M30" i="59"/>
  <c r="M31" i="59"/>
  <c r="M32" i="59"/>
  <c r="M33" i="59"/>
  <c r="M34" i="59"/>
  <c r="M35" i="59"/>
  <c r="M36" i="59"/>
  <c r="M37" i="59"/>
  <c r="M38" i="59"/>
  <c r="M39" i="59"/>
  <c r="M40" i="59"/>
  <c r="M41" i="59"/>
  <c r="M42" i="59"/>
  <c r="M43" i="59"/>
  <c r="M44" i="59"/>
  <c r="M45" i="59"/>
  <c r="M46" i="59"/>
  <c r="M47" i="59"/>
  <c r="M48" i="59"/>
  <c r="M49" i="59"/>
  <c r="M52" i="59"/>
  <c r="M59" i="59" a="1"/>
  <c r="M59" i="59"/>
  <c r="F8" i="59"/>
  <c r="F9" i="59"/>
  <c r="F10" i="59"/>
  <c r="F11" i="59"/>
  <c r="F12" i="59"/>
  <c r="F13" i="59"/>
  <c r="F14" i="59"/>
  <c r="F15" i="59"/>
  <c r="F16" i="59"/>
  <c r="F17" i="59"/>
  <c r="F18" i="59"/>
  <c r="F19" i="59"/>
  <c r="F20" i="59"/>
  <c r="F21" i="59"/>
  <c r="F22" i="59"/>
  <c r="F23" i="59"/>
  <c r="F24" i="59"/>
  <c r="F25" i="59"/>
  <c r="F26" i="59"/>
  <c r="F27" i="59"/>
  <c r="F28" i="59"/>
  <c r="F29" i="59"/>
  <c r="F30" i="59"/>
  <c r="F31" i="59"/>
  <c r="F32" i="59"/>
  <c r="F33" i="59"/>
  <c r="F34" i="59"/>
  <c r="F35" i="59"/>
  <c r="F36" i="59"/>
  <c r="F37" i="59"/>
  <c r="F38" i="59"/>
  <c r="F39" i="59"/>
  <c r="F40" i="59"/>
  <c r="F41" i="59"/>
  <c r="F42" i="59"/>
  <c r="F43" i="59"/>
  <c r="F44" i="59"/>
  <c r="F45" i="59"/>
  <c r="F46" i="59"/>
  <c r="F47" i="59"/>
  <c r="F48" i="59"/>
  <c r="F49" i="59"/>
  <c r="F52" i="59"/>
  <c r="F59" i="59" a="1"/>
  <c r="F59" i="59"/>
  <c r="E59" i="59" a="1"/>
  <c r="E59" i="59"/>
  <c r="D59" i="59" a="1"/>
  <c r="D59" i="59"/>
  <c r="C59" i="59" a="1"/>
  <c r="C59" i="59"/>
  <c r="C58" i="59" a="1"/>
  <c r="C58" i="59"/>
  <c r="D58" i="59" a="1"/>
  <c r="D58" i="59"/>
  <c r="E58" i="59" a="1"/>
  <c r="E58" i="59"/>
  <c r="F58" i="59" a="1"/>
  <c r="F58" i="59"/>
  <c r="G58" i="59" a="1"/>
  <c r="G58" i="59"/>
  <c r="H58" i="59" a="1"/>
  <c r="H58" i="59"/>
  <c r="I58" i="59" a="1"/>
  <c r="I58" i="59"/>
  <c r="J58" i="59" a="1"/>
  <c r="J58" i="59"/>
  <c r="K58" i="59" a="1"/>
  <c r="K58" i="59"/>
  <c r="L58" i="59" a="1"/>
  <c r="L58" i="59"/>
  <c r="M58" i="59" a="1"/>
  <c r="M58" i="59"/>
  <c r="F51" i="57"/>
  <c r="J51" i="57"/>
  <c r="C50" i="57"/>
  <c r="D50" i="57"/>
  <c r="E50" i="57"/>
  <c r="F50" i="57"/>
  <c r="G50" i="57"/>
  <c r="H50" i="57"/>
  <c r="I50" i="57"/>
  <c r="J50" i="57"/>
  <c r="K50" i="57"/>
  <c r="L50" i="57"/>
  <c r="M50" i="57"/>
  <c r="C51" i="57"/>
  <c r="D51" i="57"/>
  <c r="E51" i="57"/>
  <c r="G51" i="57"/>
  <c r="H51" i="57"/>
  <c r="I51" i="57"/>
  <c r="K51" i="57"/>
  <c r="L51" i="57"/>
  <c r="M51" i="57"/>
  <c r="B51" i="118"/>
  <c r="C51" i="118"/>
  <c r="D51" i="118"/>
  <c r="E51" i="118"/>
  <c r="F51" i="118"/>
  <c r="G51" i="118"/>
  <c r="H51" i="118"/>
  <c r="I51" i="118"/>
  <c r="J51" i="118"/>
  <c r="K51" i="118"/>
  <c r="L51" i="118"/>
  <c r="M51" i="118"/>
  <c r="N51" i="118"/>
  <c r="O51" i="118"/>
  <c r="P51" i="118"/>
  <c r="Q51" i="118"/>
  <c r="R51" i="118"/>
  <c r="S51" i="118"/>
  <c r="T51" i="118"/>
  <c r="U51" i="118"/>
  <c r="V51" i="118"/>
  <c r="W51" i="118"/>
  <c r="X51" i="118"/>
  <c r="Y51" i="118"/>
  <c r="Z51" i="118"/>
  <c r="AA51" i="118"/>
  <c r="AB51" i="118"/>
  <c r="AC51" i="118"/>
  <c r="AD51" i="118"/>
  <c r="AE51" i="118"/>
  <c r="AF51" i="118"/>
  <c r="AG51" i="118"/>
  <c r="AH51" i="118"/>
  <c r="AI51" i="118"/>
  <c r="AJ51" i="118"/>
  <c r="AK51" i="118"/>
  <c r="AL51" i="118"/>
  <c r="AM51" i="118"/>
  <c r="AN51" i="118"/>
  <c r="AO51" i="118"/>
  <c r="AP51" i="118"/>
  <c r="AQ51" i="118"/>
  <c r="AR51" i="118"/>
  <c r="AS51" i="118"/>
  <c r="AT51" i="118"/>
  <c r="AU51" i="118"/>
  <c r="AV51" i="118"/>
  <c r="AW51" i="118"/>
  <c r="AX51" i="118"/>
  <c r="AY51" i="118"/>
  <c r="AZ51" i="118"/>
  <c r="BA51" i="118"/>
  <c r="BB51" i="118"/>
  <c r="BC51" i="118"/>
  <c r="BD51" i="118"/>
  <c r="BE51" i="118"/>
  <c r="BF51" i="118"/>
  <c r="BG51" i="118"/>
  <c r="BH51" i="118"/>
  <c r="BI51" i="118"/>
  <c r="BJ51" i="118"/>
  <c r="BK51" i="118"/>
  <c r="BL51" i="118"/>
  <c r="BM51" i="118"/>
  <c r="BN51" i="118"/>
  <c r="BO51" i="118"/>
  <c r="BP51" i="118"/>
  <c r="BQ51" i="118"/>
  <c r="BR51" i="118"/>
  <c r="BS51" i="118"/>
  <c r="BT51" i="118"/>
  <c r="BU51" i="118"/>
  <c r="BV51" i="118"/>
  <c r="BW51" i="118"/>
  <c r="BX51" i="118"/>
  <c r="BY51" i="118"/>
  <c r="BZ51" i="118"/>
  <c r="CA51" i="118"/>
  <c r="CB51" i="118"/>
  <c r="CC51" i="118"/>
  <c r="CD51" i="118"/>
  <c r="CE51" i="118"/>
  <c r="CF51" i="118"/>
  <c r="CG51" i="118"/>
  <c r="CH51" i="118"/>
  <c r="CI51" i="118"/>
  <c r="CJ51" i="118"/>
  <c r="CK51" i="118"/>
  <c r="CL51" i="118"/>
  <c r="CM51" i="118"/>
  <c r="CN51" i="118"/>
  <c r="CO51" i="118"/>
  <c r="CP51" i="118"/>
  <c r="CQ51" i="118"/>
  <c r="CR51" i="118"/>
  <c r="CS51" i="118"/>
  <c r="CT51" i="118"/>
  <c r="CU51" i="118"/>
  <c r="CV51" i="118"/>
  <c r="CW51" i="118"/>
  <c r="CX51" i="118"/>
  <c r="CY51" i="118"/>
  <c r="CZ51" i="118"/>
  <c r="DA51" i="118"/>
  <c r="DB51" i="118"/>
  <c r="DC51" i="118"/>
  <c r="DD51" i="118"/>
  <c r="DE51" i="118"/>
  <c r="DF51" i="118"/>
  <c r="DG51" i="118"/>
  <c r="DH51" i="118"/>
  <c r="DI51" i="118"/>
  <c r="DJ51" i="118"/>
  <c r="DK51" i="118"/>
  <c r="DL51" i="118"/>
  <c r="DM51" i="118"/>
  <c r="DN51" i="118"/>
  <c r="DO51" i="118"/>
  <c r="DP51" i="118"/>
  <c r="DQ51" i="118"/>
  <c r="DR51" i="118"/>
  <c r="DS51" i="118"/>
  <c r="DT51" i="118"/>
  <c r="DU51" i="118"/>
  <c r="DV51" i="118"/>
  <c r="DW51" i="118"/>
  <c r="DX51" i="118"/>
  <c r="DY51" i="118"/>
  <c r="DZ51" i="118"/>
  <c r="EA51" i="118"/>
  <c r="EB51" i="118"/>
  <c r="EC51" i="118"/>
  <c r="ED51" i="118"/>
  <c r="EE51" i="118"/>
  <c r="EF51" i="118"/>
  <c r="EG51" i="118"/>
  <c r="EH51" i="118"/>
  <c r="EI51" i="118"/>
  <c r="EJ51" i="118"/>
  <c r="EK51" i="118"/>
  <c r="EL51" i="118"/>
  <c r="EM51" i="118"/>
  <c r="EN51" i="118"/>
  <c r="EO51" i="118"/>
  <c r="EP51" i="118"/>
  <c r="EQ51" i="118"/>
  <c r="ER51" i="118"/>
  <c r="ES51" i="118"/>
  <c r="ET51" i="118"/>
  <c r="EU51" i="118"/>
  <c r="EV51" i="118"/>
  <c r="EW51" i="118"/>
  <c r="EX51" i="118"/>
  <c r="EY51" i="118"/>
  <c r="FA51" i="118"/>
  <c r="FG51" i="118"/>
  <c r="FH51" i="118"/>
  <c r="FM51" i="118"/>
  <c r="FN51" i="118"/>
  <c r="FO51" i="118"/>
  <c r="FP51" i="118"/>
  <c r="FQ51" i="118"/>
  <c r="FR51" i="118"/>
  <c r="FS51" i="118"/>
  <c r="FT51" i="118"/>
  <c r="FU51" i="118"/>
  <c r="FV51" i="118"/>
  <c r="FW51" i="118"/>
  <c r="FX51" i="118"/>
  <c r="FY51" i="118"/>
  <c r="FZ51" i="118"/>
  <c r="GA51" i="118"/>
  <c r="GB51" i="118"/>
  <c r="GC51" i="118"/>
  <c r="GD51" i="118"/>
  <c r="GE51" i="118"/>
  <c r="GF51" i="118"/>
  <c r="GG51" i="118"/>
  <c r="GH51" i="118"/>
  <c r="GI51" i="118"/>
  <c r="GJ51" i="118"/>
  <c r="GK51" i="118"/>
  <c r="GL51" i="118"/>
  <c r="GM51" i="118"/>
  <c r="GN51" i="118"/>
  <c r="GO51" i="118"/>
  <c r="B52" i="118"/>
  <c r="C52" i="118"/>
  <c r="D52" i="118"/>
  <c r="E52" i="118"/>
  <c r="F52" i="118"/>
  <c r="G52" i="118"/>
  <c r="H52" i="118"/>
  <c r="I52" i="118"/>
  <c r="J52" i="118"/>
  <c r="K52" i="118"/>
  <c r="L52" i="118"/>
  <c r="M52" i="118"/>
  <c r="N52" i="118"/>
  <c r="O52" i="118"/>
  <c r="P52" i="118"/>
  <c r="Q52" i="118"/>
  <c r="R52" i="118"/>
  <c r="S52" i="118"/>
  <c r="T52" i="118"/>
  <c r="U52" i="118"/>
  <c r="V52" i="118"/>
  <c r="W52" i="118"/>
  <c r="X52" i="118"/>
  <c r="Y52" i="118"/>
  <c r="Z52" i="118"/>
  <c r="AA52" i="118"/>
  <c r="AB52" i="118"/>
  <c r="AC52" i="118"/>
  <c r="AD52" i="118"/>
  <c r="AE52" i="118"/>
  <c r="AF52" i="118"/>
  <c r="AG52" i="118"/>
  <c r="AH52" i="118"/>
  <c r="AI52" i="118"/>
  <c r="AJ52" i="118"/>
  <c r="AK52" i="118"/>
  <c r="AL52" i="118"/>
  <c r="AM52" i="118"/>
  <c r="AN52" i="118"/>
  <c r="AO52" i="118"/>
  <c r="AP52" i="118"/>
  <c r="AQ52" i="118"/>
  <c r="AR52" i="118"/>
  <c r="AS52" i="118"/>
  <c r="AT52" i="118"/>
  <c r="AU52" i="118"/>
  <c r="AV52" i="118"/>
  <c r="AW52" i="118"/>
  <c r="AX52" i="118"/>
  <c r="AY52" i="118"/>
  <c r="AZ52" i="118"/>
  <c r="BA52" i="118"/>
  <c r="BB52" i="118"/>
  <c r="BC52" i="118"/>
  <c r="BD52" i="118"/>
  <c r="BE52" i="118"/>
  <c r="BF52" i="118"/>
  <c r="BG52" i="118"/>
  <c r="BH52" i="118"/>
  <c r="BI52" i="118"/>
  <c r="BJ52" i="118"/>
  <c r="BK52" i="118"/>
  <c r="BL52" i="118"/>
  <c r="BM52" i="118"/>
  <c r="BN52" i="118"/>
  <c r="BO52" i="118"/>
  <c r="BP52" i="118"/>
  <c r="BQ52" i="118"/>
  <c r="BR52" i="118"/>
  <c r="BS52" i="118"/>
  <c r="BT52" i="118"/>
  <c r="BU52" i="118"/>
  <c r="BV52" i="118"/>
  <c r="BW52" i="118"/>
  <c r="BX52" i="118"/>
  <c r="BY52" i="118"/>
  <c r="BZ52" i="118"/>
  <c r="CA52" i="118"/>
  <c r="CB52" i="118"/>
  <c r="CC52" i="118"/>
  <c r="CD52" i="118"/>
  <c r="CE52" i="118"/>
  <c r="CF52" i="118"/>
  <c r="CG52" i="118"/>
  <c r="CH52" i="118"/>
  <c r="CI52" i="118"/>
  <c r="CJ52" i="118"/>
  <c r="CK52" i="118"/>
  <c r="CL52" i="118"/>
  <c r="CM52" i="118"/>
  <c r="CN52" i="118"/>
  <c r="CO52" i="118"/>
  <c r="CP52" i="118"/>
  <c r="CQ52" i="118"/>
  <c r="CR52" i="118"/>
  <c r="CS52" i="118"/>
  <c r="CT52" i="118"/>
  <c r="CU52" i="118"/>
  <c r="CV52" i="118"/>
  <c r="CW52" i="118"/>
  <c r="CX52" i="118"/>
  <c r="CY52" i="118"/>
  <c r="CZ52" i="118"/>
  <c r="DA52" i="118"/>
  <c r="DB52" i="118"/>
  <c r="DC52" i="118"/>
  <c r="DD52" i="118"/>
  <c r="DE52" i="118"/>
  <c r="DF52" i="118"/>
  <c r="DG52" i="118"/>
  <c r="DH52" i="118"/>
  <c r="DI52" i="118"/>
  <c r="DJ52" i="118"/>
  <c r="DK52" i="118"/>
  <c r="DL52" i="118"/>
  <c r="DM52" i="118"/>
  <c r="DN52" i="118"/>
  <c r="DO52" i="118"/>
  <c r="DP52" i="118"/>
  <c r="DQ52" i="118"/>
  <c r="DR52" i="118"/>
  <c r="DS52" i="118"/>
  <c r="DT52" i="118"/>
  <c r="DU52" i="118"/>
  <c r="DV52" i="118"/>
  <c r="DW52" i="118"/>
  <c r="DX52" i="118"/>
  <c r="DY52" i="118"/>
  <c r="DZ52" i="118"/>
  <c r="EA52" i="118"/>
  <c r="EB52" i="118"/>
  <c r="EC52" i="118"/>
  <c r="ED52" i="118"/>
  <c r="EE52" i="118"/>
  <c r="EF52" i="118"/>
  <c r="EG52" i="118"/>
  <c r="EH52" i="118"/>
  <c r="EI52" i="118"/>
  <c r="EJ52" i="118"/>
  <c r="EK52" i="118"/>
  <c r="EL52" i="118"/>
  <c r="EM52" i="118"/>
  <c r="EN52" i="118"/>
  <c r="EO52" i="118"/>
  <c r="EP52" i="118"/>
  <c r="EQ52" i="118"/>
  <c r="ER52" i="118"/>
  <c r="ES52" i="118"/>
  <c r="ET52" i="118"/>
  <c r="EU52" i="118"/>
  <c r="EV52" i="118"/>
  <c r="EW52" i="118"/>
  <c r="EX52" i="118"/>
  <c r="EY52" i="118"/>
  <c r="EZ52" i="118"/>
  <c r="FA52" i="118"/>
  <c r="FB52" i="118"/>
  <c r="FC52" i="118"/>
  <c r="FD52" i="118"/>
  <c r="FE52" i="118"/>
  <c r="FF52" i="118"/>
  <c r="FG52" i="118"/>
  <c r="FH52" i="118"/>
  <c r="FI52" i="118"/>
  <c r="FJ52" i="118"/>
  <c r="FK52" i="118"/>
  <c r="FL52" i="118"/>
  <c r="FM52" i="118"/>
  <c r="FN52" i="118"/>
  <c r="FO52" i="118"/>
  <c r="FP52" i="118"/>
  <c r="FQ52" i="118"/>
  <c r="FR52" i="118"/>
  <c r="FS52" i="118"/>
  <c r="FT52" i="118"/>
  <c r="FU52" i="118"/>
  <c r="FV52" i="118"/>
  <c r="FW52" i="118"/>
  <c r="FX52" i="118"/>
  <c r="FY52" i="118"/>
  <c r="FZ52" i="118"/>
  <c r="GA52" i="118"/>
  <c r="GB52" i="118"/>
  <c r="GC52" i="118"/>
  <c r="GD52" i="118"/>
  <c r="GE52" i="118"/>
  <c r="GF52" i="118"/>
  <c r="GG52" i="118"/>
  <c r="GH52" i="118"/>
  <c r="GI52" i="118"/>
  <c r="GJ52" i="118"/>
  <c r="GK52" i="118"/>
  <c r="GL52" i="118"/>
  <c r="GM52" i="118"/>
  <c r="GN52" i="118"/>
  <c r="GO52" i="118"/>
  <c r="B51" i="112"/>
  <c r="C51" i="112"/>
  <c r="D51" i="112"/>
  <c r="E51" i="112"/>
  <c r="F51" i="112"/>
  <c r="G51" i="112"/>
  <c r="H51" i="112"/>
  <c r="I51" i="112"/>
  <c r="J51" i="112"/>
  <c r="K51" i="112"/>
  <c r="L51" i="112"/>
  <c r="M51" i="112"/>
  <c r="N51" i="112"/>
  <c r="O51" i="112"/>
  <c r="P51" i="112"/>
  <c r="Q51" i="112"/>
  <c r="R51" i="112"/>
  <c r="S51" i="112"/>
  <c r="T51" i="112"/>
  <c r="U51" i="112"/>
  <c r="V51" i="112"/>
  <c r="W51" i="112"/>
  <c r="X51" i="112"/>
  <c r="Y51" i="112"/>
  <c r="Z51" i="112"/>
  <c r="AA51" i="112"/>
  <c r="AB51" i="112"/>
  <c r="AC51" i="112"/>
  <c r="AD51" i="112"/>
  <c r="AE51" i="112"/>
  <c r="AF51" i="112"/>
  <c r="AG51" i="112"/>
  <c r="AH51" i="112"/>
  <c r="AI51" i="112"/>
  <c r="AJ51" i="112"/>
  <c r="AK51" i="112"/>
  <c r="AL51" i="112"/>
  <c r="AM51" i="112"/>
  <c r="AN51" i="112"/>
  <c r="AO51" i="112"/>
  <c r="AP51" i="112"/>
  <c r="AQ51" i="112"/>
  <c r="AR51" i="112"/>
  <c r="AS51" i="112"/>
  <c r="AT51" i="112"/>
  <c r="AU51" i="112"/>
  <c r="AV51" i="112"/>
  <c r="AW51" i="112"/>
  <c r="AX51" i="112"/>
  <c r="AY51" i="112"/>
  <c r="AZ51" i="112"/>
  <c r="BA51" i="112"/>
  <c r="BB51" i="112"/>
  <c r="BC51" i="112"/>
  <c r="BD51" i="112"/>
  <c r="BE51" i="112"/>
  <c r="BF51" i="112"/>
  <c r="BG51" i="112"/>
  <c r="BH51" i="112"/>
  <c r="BI51" i="112"/>
  <c r="BJ51" i="112"/>
  <c r="BK51" i="112"/>
  <c r="BL51" i="112"/>
  <c r="BM51" i="112"/>
  <c r="BN51" i="112"/>
  <c r="BO51" i="112"/>
  <c r="BP51" i="112"/>
  <c r="BQ51" i="112"/>
  <c r="BR51" i="112"/>
  <c r="BS51" i="112"/>
  <c r="BT51" i="112"/>
  <c r="BU51" i="112"/>
  <c r="BV51" i="112"/>
  <c r="BW51" i="112"/>
  <c r="BX51" i="112"/>
  <c r="BY51" i="112"/>
  <c r="BZ51" i="112"/>
  <c r="CA51" i="112"/>
  <c r="CB51" i="112"/>
  <c r="CC51" i="112"/>
  <c r="CD51" i="112"/>
  <c r="CE51" i="112"/>
  <c r="CF51" i="112"/>
  <c r="CG51" i="112"/>
  <c r="CH51" i="112"/>
  <c r="CI51" i="112"/>
  <c r="CJ51" i="112"/>
  <c r="CK51" i="112"/>
  <c r="CL51" i="112"/>
  <c r="CM51" i="112"/>
  <c r="CN51" i="112"/>
  <c r="CO51" i="112"/>
  <c r="CP51" i="112"/>
  <c r="CQ51" i="112"/>
  <c r="CR51" i="112"/>
  <c r="CS51" i="112"/>
  <c r="CT51" i="112"/>
  <c r="CU51" i="112"/>
  <c r="CV51" i="112"/>
  <c r="CW51" i="112"/>
  <c r="CX51" i="112"/>
  <c r="CY51" i="112"/>
  <c r="CZ51" i="112"/>
  <c r="DA51" i="112"/>
  <c r="DB51" i="112"/>
  <c r="DC51" i="112"/>
  <c r="DD51" i="112"/>
  <c r="DE51" i="112"/>
  <c r="DF51" i="112"/>
  <c r="DG51" i="112"/>
  <c r="DH51" i="112"/>
  <c r="DI51" i="112"/>
  <c r="DJ51" i="112"/>
  <c r="DK51" i="112"/>
  <c r="DL51" i="112"/>
  <c r="DM51" i="112"/>
  <c r="DN51" i="112"/>
  <c r="DO51" i="112"/>
  <c r="DP51" i="112"/>
  <c r="DQ51" i="112"/>
  <c r="DR51" i="112"/>
  <c r="DS51" i="112"/>
  <c r="DT51" i="112"/>
  <c r="DU51" i="112"/>
  <c r="DV51" i="112"/>
  <c r="DW51" i="112"/>
  <c r="DX51" i="112"/>
  <c r="DY51" i="112"/>
  <c r="DZ51" i="112"/>
  <c r="EA51" i="112"/>
  <c r="EB51" i="112"/>
  <c r="EC51" i="112"/>
  <c r="ED51" i="112"/>
  <c r="EE51" i="112"/>
  <c r="EF51" i="112"/>
  <c r="EG51" i="112"/>
  <c r="EH51" i="112"/>
  <c r="EI51" i="112"/>
  <c r="EJ51" i="112"/>
  <c r="EK51" i="112"/>
  <c r="EL51" i="112"/>
  <c r="EM51" i="112"/>
  <c r="EN51" i="112"/>
  <c r="EO51" i="112"/>
  <c r="EP51" i="112"/>
  <c r="EQ51" i="112"/>
  <c r="ER51" i="112"/>
  <c r="ES51" i="112"/>
  <c r="ET51" i="112"/>
  <c r="EU51" i="112"/>
  <c r="EV51" i="112"/>
  <c r="EW51" i="112"/>
  <c r="EX51" i="112"/>
  <c r="EY51" i="112"/>
  <c r="EZ51" i="112"/>
  <c r="FA51" i="112"/>
  <c r="FB51" i="112"/>
  <c r="FC51" i="112"/>
  <c r="FD51" i="112"/>
  <c r="FE51" i="112"/>
  <c r="FF51" i="112"/>
  <c r="FG51" i="112"/>
  <c r="FH51" i="112"/>
  <c r="FI51" i="112"/>
  <c r="FJ51" i="112"/>
  <c r="FK51" i="112"/>
  <c r="FL51" i="112"/>
  <c r="FM51" i="112"/>
  <c r="FN51" i="112"/>
  <c r="FO51" i="112"/>
  <c r="FP51" i="112"/>
  <c r="FQ51" i="112"/>
  <c r="FR51" i="112"/>
  <c r="FS51" i="112"/>
  <c r="FT51" i="112"/>
  <c r="FU51" i="112"/>
  <c r="FV51" i="112"/>
  <c r="FW51" i="112"/>
  <c r="FX51" i="112"/>
  <c r="FY51" i="112"/>
  <c r="FZ51" i="112"/>
  <c r="GA51" i="112"/>
  <c r="GB51" i="112"/>
  <c r="GC51" i="112"/>
  <c r="GD51" i="112"/>
  <c r="GE51" i="112"/>
  <c r="GF51" i="112"/>
  <c r="GG51" i="112"/>
  <c r="GH51" i="112"/>
  <c r="GI51" i="112"/>
  <c r="GJ51" i="112"/>
  <c r="GK51" i="112"/>
  <c r="GL51" i="112"/>
  <c r="GM51" i="112"/>
  <c r="GN51" i="112"/>
  <c r="GO51" i="112"/>
  <c r="B52" i="112"/>
  <c r="C52" i="112"/>
  <c r="D52" i="112"/>
  <c r="E52" i="112"/>
  <c r="F52" i="112"/>
  <c r="G52" i="112"/>
  <c r="H52" i="112"/>
  <c r="I52" i="112"/>
  <c r="J52" i="112"/>
  <c r="K52" i="112"/>
  <c r="L52" i="112"/>
  <c r="M52" i="112"/>
  <c r="N52" i="112"/>
  <c r="O52" i="112"/>
  <c r="P52" i="112"/>
  <c r="Q52" i="112"/>
  <c r="R52" i="112"/>
  <c r="S52" i="112"/>
  <c r="T52" i="112"/>
  <c r="U52" i="112"/>
  <c r="V52" i="112"/>
  <c r="W52" i="112"/>
  <c r="X52" i="112"/>
  <c r="Y52" i="112"/>
  <c r="Z52" i="112"/>
  <c r="AA52" i="112"/>
  <c r="AB52" i="112"/>
  <c r="AC52" i="112"/>
  <c r="AD52" i="112"/>
  <c r="AE52" i="112"/>
  <c r="AF52" i="112"/>
  <c r="AG52" i="112"/>
  <c r="AH52" i="112"/>
  <c r="AI52" i="112"/>
  <c r="AJ52" i="112"/>
  <c r="AK52" i="112"/>
  <c r="AL52" i="112"/>
  <c r="AM52" i="112"/>
  <c r="AN52" i="112"/>
  <c r="AO52" i="112"/>
  <c r="AP52" i="112"/>
  <c r="AQ52" i="112"/>
  <c r="AR52" i="112"/>
  <c r="AS52" i="112"/>
  <c r="AT52" i="112"/>
  <c r="AU52" i="112"/>
  <c r="AV52" i="112"/>
  <c r="AW52" i="112"/>
  <c r="AX52" i="112"/>
  <c r="AY52" i="112"/>
  <c r="AZ52" i="112"/>
  <c r="BA52" i="112"/>
  <c r="BB52" i="112"/>
  <c r="BC52" i="112"/>
  <c r="BD52" i="112"/>
  <c r="BE52" i="112"/>
  <c r="BF52" i="112"/>
  <c r="BG52" i="112"/>
  <c r="BH52" i="112"/>
  <c r="BI52" i="112"/>
  <c r="BJ52" i="112"/>
  <c r="BK52" i="112"/>
  <c r="BL52" i="112"/>
  <c r="BM52" i="112"/>
  <c r="BN52" i="112"/>
  <c r="BO52" i="112"/>
  <c r="BP52" i="112"/>
  <c r="BQ52" i="112"/>
  <c r="BR52" i="112"/>
  <c r="BS52" i="112"/>
  <c r="BT52" i="112"/>
  <c r="BU52" i="112"/>
  <c r="BV52" i="112"/>
  <c r="BW52" i="112"/>
  <c r="BX52" i="112"/>
  <c r="BY52" i="112"/>
  <c r="BZ52" i="112"/>
  <c r="CA52" i="112"/>
  <c r="CB52" i="112"/>
  <c r="CC52" i="112"/>
  <c r="CD52" i="112"/>
  <c r="CE52" i="112"/>
  <c r="CF52" i="112"/>
  <c r="CG52" i="112"/>
  <c r="CH52" i="112"/>
  <c r="CI52" i="112"/>
  <c r="CJ52" i="112"/>
  <c r="CK52" i="112"/>
  <c r="CL52" i="112"/>
  <c r="CM52" i="112"/>
  <c r="CN52" i="112"/>
  <c r="CO52" i="112"/>
  <c r="CP52" i="112"/>
  <c r="CQ52" i="112"/>
  <c r="CR52" i="112"/>
  <c r="CS52" i="112"/>
  <c r="CT52" i="112"/>
  <c r="CU52" i="112"/>
  <c r="CV52" i="112"/>
  <c r="CW52" i="112"/>
  <c r="CX52" i="112"/>
  <c r="CY52" i="112"/>
  <c r="CZ52" i="112"/>
  <c r="DA52" i="112"/>
  <c r="DB52" i="112"/>
  <c r="DC52" i="112"/>
  <c r="DD52" i="112"/>
  <c r="DE52" i="112"/>
  <c r="DF52" i="112"/>
  <c r="DG52" i="112"/>
  <c r="DH52" i="112"/>
  <c r="DI52" i="112"/>
  <c r="DJ52" i="112"/>
  <c r="DK52" i="112"/>
  <c r="DL52" i="112"/>
  <c r="DM52" i="112"/>
  <c r="DN52" i="112"/>
  <c r="DO52" i="112"/>
  <c r="DP52" i="112"/>
  <c r="DQ52" i="112"/>
  <c r="DR52" i="112"/>
  <c r="DS52" i="112"/>
  <c r="DT52" i="112"/>
  <c r="DU52" i="112"/>
  <c r="DV52" i="112"/>
  <c r="DW52" i="112"/>
  <c r="DX52" i="112"/>
  <c r="DY52" i="112"/>
  <c r="DZ52" i="112"/>
  <c r="EA52" i="112"/>
  <c r="EB52" i="112"/>
  <c r="EC52" i="112"/>
  <c r="ED52" i="112"/>
  <c r="EE52" i="112"/>
  <c r="EF52" i="112"/>
  <c r="EG52" i="112"/>
  <c r="EH52" i="112"/>
  <c r="EI52" i="112"/>
  <c r="EJ52" i="112"/>
  <c r="EK52" i="112"/>
  <c r="EL52" i="112"/>
  <c r="EM52" i="112"/>
  <c r="EN52" i="112"/>
  <c r="EO52" i="112"/>
  <c r="EP52" i="112"/>
  <c r="EQ52" i="112"/>
  <c r="ER52" i="112"/>
  <c r="ES52" i="112"/>
  <c r="ET52" i="112"/>
  <c r="EU52" i="112"/>
  <c r="EV52" i="112"/>
  <c r="EW52" i="112"/>
  <c r="EX52" i="112"/>
  <c r="EY52" i="112"/>
  <c r="EZ52" i="112"/>
  <c r="FA52" i="112"/>
  <c r="FB52" i="112"/>
  <c r="FC52" i="112"/>
  <c r="FD52" i="112"/>
  <c r="FE52" i="112"/>
  <c r="FF52" i="112"/>
  <c r="FG52" i="112"/>
  <c r="FH52" i="112"/>
  <c r="FI52" i="112"/>
  <c r="FJ52" i="112"/>
  <c r="FK52" i="112"/>
  <c r="FL52" i="112"/>
  <c r="FM52" i="112"/>
  <c r="FN52" i="112"/>
  <c r="FO52" i="112"/>
  <c r="FP52" i="112"/>
  <c r="FQ52" i="112"/>
  <c r="FR52" i="112"/>
  <c r="FS52" i="112"/>
  <c r="FT52" i="112"/>
  <c r="FU52" i="112"/>
  <c r="FV52" i="112"/>
  <c r="FW52" i="112"/>
  <c r="FX52" i="112"/>
  <c r="FY52" i="112"/>
  <c r="FZ52" i="112"/>
  <c r="GA52" i="112"/>
  <c r="GB52" i="112"/>
  <c r="GC52" i="112"/>
  <c r="GD52" i="112"/>
  <c r="GE52" i="112"/>
  <c r="GF52" i="112"/>
  <c r="GG52" i="112"/>
  <c r="GH52" i="112"/>
  <c r="GI52" i="112"/>
  <c r="GJ52" i="112"/>
  <c r="GK52" i="112"/>
  <c r="GL52" i="112"/>
  <c r="GM52" i="112"/>
  <c r="GN52" i="112"/>
  <c r="GO52" i="112"/>
  <c r="B51" i="116"/>
  <c r="C51" i="116"/>
  <c r="D51" i="116"/>
  <c r="E51" i="116"/>
  <c r="F51" i="116"/>
  <c r="J51" i="116"/>
  <c r="L51" i="116"/>
  <c r="M51" i="116"/>
  <c r="N51" i="116"/>
  <c r="O51" i="116"/>
  <c r="P51" i="116"/>
  <c r="Q51" i="116"/>
  <c r="R51" i="116"/>
  <c r="S51" i="116"/>
  <c r="T51" i="116"/>
  <c r="X51" i="116"/>
  <c r="Z51" i="116"/>
  <c r="AA51" i="116"/>
  <c r="AB51" i="116"/>
  <c r="AC51" i="116"/>
  <c r="AD51" i="116"/>
  <c r="AE51" i="116"/>
  <c r="AF51" i="116"/>
  <c r="AG51" i="116"/>
  <c r="AH51" i="116"/>
  <c r="AL51" i="116"/>
  <c r="AN51" i="116"/>
  <c r="AO51" i="116"/>
  <c r="AP51" i="116"/>
  <c r="AQ51" i="116"/>
  <c r="AS51" i="116"/>
  <c r="AZ51" i="116"/>
  <c r="BE51" i="116"/>
  <c r="BG51" i="116"/>
  <c r="BM51" i="116"/>
  <c r="BN51" i="116"/>
  <c r="BS51" i="116"/>
  <c r="BT51" i="116"/>
  <c r="BU51" i="116"/>
  <c r="BV51" i="116"/>
  <c r="BW51" i="116"/>
  <c r="BX51" i="116"/>
  <c r="BY51" i="116"/>
  <c r="BZ51" i="116"/>
  <c r="CA51" i="116"/>
  <c r="CB51" i="116"/>
  <c r="CC51" i="116"/>
  <c r="CD51" i="116"/>
  <c r="CE51" i="116"/>
  <c r="CF51" i="116"/>
  <c r="CG51" i="116"/>
  <c r="CH51" i="116"/>
  <c r="CI51" i="116"/>
  <c r="CJ51" i="116"/>
  <c r="CK51" i="116"/>
  <c r="CL51" i="116"/>
  <c r="CM51" i="116"/>
  <c r="CN51" i="116"/>
  <c r="CO51" i="116"/>
  <c r="CP51" i="116"/>
  <c r="CQ51" i="116"/>
  <c r="CR51" i="116"/>
  <c r="CS51" i="116"/>
  <c r="CT51" i="116"/>
  <c r="CU51" i="116"/>
  <c r="B52" i="116"/>
  <c r="C52" i="116"/>
  <c r="D52" i="116"/>
  <c r="E52" i="116"/>
  <c r="F52" i="116"/>
  <c r="J52" i="116"/>
  <c r="L52" i="116"/>
  <c r="M52" i="116"/>
  <c r="N52" i="116"/>
  <c r="O52" i="116"/>
  <c r="P52" i="116"/>
  <c r="Q52" i="116"/>
  <c r="R52" i="116"/>
  <c r="S52" i="116"/>
  <c r="T52" i="116"/>
  <c r="X52" i="116"/>
  <c r="Z52" i="116"/>
  <c r="AA52" i="116"/>
  <c r="AB52" i="116"/>
  <c r="AC52" i="116"/>
  <c r="AD52" i="116"/>
  <c r="AE52" i="116"/>
  <c r="AF52" i="116"/>
  <c r="AG52" i="116"/>
  <c r="AH52" i="116"/>
  <c r="AL52" i="116"/>
  <c r="AN52" i="116"/>
  <c r="AO52" i="116"/>
  <c r="AP52" i="116"/>
  <c r="AQ52" i="116"/>
  <c r="AS52" i="116"/>
  <c r="AZ52" i="116"/>
  <c r="BE52" i="116"/>
  <c r="BF52" i="116"/>
  <c r="BG52" i="116"/>
  <c r="BH52" i="116"/>
  <c r="BI52" i="116"/>
  <c r="BJ52" i="116"/>
  <c r="BK52" i="116"/>
  <c r="BL52" i="116"/>
  <c r="BM52" i="116"/>
  <c r="BN52" i="116"/>
  <c r="BO52" i="116"/>
  <c r="BP52" i="116"/>
  <c r="BQ52" i="116"/>
  <c r="BR52" i="116"/>
  <c r="BS52" i="116"/>
  <c r="BT52" i="116"/>
  <c r="BU52" i="116"/>
  <c r="BV52" i="116"/>
  <c r="BW52" i="116"/>
  <c r="BX52" i="116"/>
  <c r="BY52" i="116"/>
  <c r="BZ52" i="116"/>
  <c r="CA52" i="116"/>
  <c r="CB52" i="116"/>
  <c r="CC52" i="116"/>
  <c r="CD52" i="116"/>
  <c r="CE52" i="116"/>
  <c r="CF52" i="116"/>
  <c r="CG52" i="116"/>
  <c r="CH52" i="116"/>
  <c r="CI52" i="116"/>
  <c r="CJ52" i="116"/>
  <c r="CK52" i="116"/>
  <c r="CL52" i="116"/>
  <c r="CM52" i="116"/>
  <c r="CN52" i="116"/>
  <c r="CO52" i="116"/>
  <c r="CP52" i="116"/>
  <c r="CQ52" i="116"/>
  <c r="CR52" i="116"/>
  <c r="CS52" i="116"/>
  <c r="CT52" i="116"/>
  <c r="CU52" i="116"/>
  <c r="B51" i="111"/>
  <c r="C51" i="111"/>
  <c r="D51" i="111"/>
  <c r="E51" i="111"/>
  <c r="F51" i="111"/>
  <c r="G51" i="111"/>
  <c r="H51" i="111"/>
  <c r="I51" i="111"/>
  <c r="J51" i="111"/>
  <c r="K51" i="111"/>
  <c r="L51" i="111"/>
  <c r="M51" i="111"/>
  <c r="N51" i="111"/>
  <c r="O51" i="111"/>
  <c r="P51" i="111"/>
  <c r="Q51" i="111"/>
  <c r="R51" i="111"/>
  <c r="S51" i="111"/>
  <c r="T51" i="111"/>
  <c r="U51" i="111"/>
  <c r="V51" i="111"/>
  <c r="W51" i="111"/>
  <c r="X51" i="111"/>
  <c r="Y51" i="111"/>
  <c r="Z51" i="111"/>
  <c r="AA51" i="111"/>
  <c r="AB51" i="111"/>
  <c r="AC51" i="111"/>
  <c r="AD51" i="111"/>
  <c r="AE51" i="111"/>
  <c r="AF51" i="111"/>
  <c r="AG51" i="111"/>
  <c r="AH51" i="111"/>
  <c r="AI51" i="111"/>
  <c r="AJ51" i="111"/>
  <c r="AK51" i="111"/>
  <c r="AL51" i="111"/>
  <c r="AM51" i="111"/>
  <c r="AN51" i="111"/>
  <c r="AO51" i="111"/>
  <c r="AP51" i="111"/>
  <c r="AQ51" i="111"/>
  <c r="AR51" i="111"/>
  <c r="AS51" i="111"/>
  <c r="AT51" i="111"/>
  <c r="AU51" i="111"/>
  <c r="AV51" i="111"/>
  <c r="AW51" i="111"/>
  <c r="AX51" i="111"/>
  <c r="AY51" i="111"/>
  <c r="AZ51" i="111"/>
  <c r="BA51" i="111"/>
  <c r="BB51" i="111"/>
  <c r="BC51" i="111"/>
  <c r="BD51" i="111"/>
  <c r="BE51" i="111"/>
  <c r="BF51" i="111"/>
  <c r="BG51" i="111"/>
  <c r="BH51" i="111"/>
  <c r="BI51" i="111"/>
  <c r="BJ51" i="111"/>
  <c r="BK51" i="111"/>
  <c r="BL51" i="111"/>
  <c r="BM51" i="111"/>
  <c r="BN51" i="111"/>
  <c r="BO51" i="111"/>
  <c r="BP51" i="111"/>
  <c r="BQ51" i="111"/>
  <c r="BR51" i="111"/>
  <c r="BS51" i="111"/>
  <c r="BT51" i="111"/>
  <c r="BU51" i="111"/>
  <c r="BV51" i="111"/>
  <c r="BW51" i="111"/>
  <c r="BX51" i="111"/>
  <c r="BY51" i="111"/>
  <c r="BZ51" i="111"/>
  <c r="CA51" i="111"/>
  <c r="CB51" i="111"/>
  <c r="CC51" i="111"/>
  <c r="CD51" i="111"/>
  <c r="CE51" i="111"/>
  <c r="CF51" i="111"/>
  <c r="CG51" i="111"/>
  <c r="CH51" i="111"/>
  <c r="CI51" i="111"/>
  <c r="CJ51" i="111"/>
  <c r="CK51" i="111"/>
  <c r="CL51" i="111"/>
  <c r="CM51" i="111"/>
  <c r="CN51" i="111"/>
  <c r="CO51" i="111"/>
  <c r="CP51" i="111"/>
  <c r="CQ51" i="111"/>
  <c r="CR51" i="111"/>
  <c r="CS51" i="111"/>
  <c r="CT51" i="111"/>
  <c r="CU51" i="111"/>
  <c r="B52" i="111"/>
  <c r="C52" i="111"/>
  <c r="D52" i="111"/>
  <c r="E52" i="111"/>
  <c r="F52" i="111"/>
  <c r="G52" i="111"/>
  <c r="H52" i="111"/>
  <c r="I52" i="111"/>
  <c r="J52" i="111"/>
  <c r="K52" i="111"/>
  <c r="L52" i="111"/>
  <c r="M52" i="111"/>
  <c r="N52" i="111"/>
  <c r="O52" i="111"/>
  <c r="P52" i="111"/>
  <c r="Q52" i="111"/>
  <c r="R52" i="111"/>
  <c r="S52" i="111"/>
  <c r="T52" i="111"/>
  <c r="U52" i="111"/>
  <c r="V52" i="111"/>
  <c r="W52" i="111"/>
  <c r="X52" i="111"/>
  <c r="Y52" i="111"/>
  <c r="Z52" i="111"/>
  <c r="AA52" i="111"/>
  <c r="AB52" i="111"/>
  <c r="AC52" i="111"/>
  <c r="AD52" i="111"/>
  <c r="AE52" i="111"/>
  <c r="AF52" i="111"/>
  <c r="AG52" i="111"/>
  <c r="AH52" i="111"/>
  <c r="AI52" i="111"/>
  <c r="AJ52" i="111"/>
  <c r="AK52" i="111"/>
  <c r="AL52" i="111"/>
  <c r="AM52" i="111"/>
  <c r="AN52" i="111"/>
  <c r="AO52" i="111"/>
  <c r="AP52" i="111"/>
  <c r="AQ52" i="111"/>
  <c r="AR52" i="111"/>
  <c r="AS52" i="111"/>
  <c r="AT52" i="111"/>
  <c r="AU52" i="111"/>
  <c r="AV52" i="111"/>
  <c r="AW52" i="111"/>
  <c r="AX52" i="111"/>
  <c r="AY52" i="111"/>
  <c r="AZ52" i="111"/>
  <c r="BA52" i="111"/>
  <c r="BB52" i="111"/>
  <c r="BC52" i="111"/>
  <c r="BD52" i="111"/>
  <c r="BE52" i="111"/>
  <c r="BF52" i="111"/>
  <c r="BG52" i="111"/>
  <c r="BH52" i="111"/>
  <c r="BI52" i="111"/>
  <c r="BJ52" i="111"/>
  <c r="BK52" i="111"/>
  <c r="BL52" i="111"/>
  <c r="BM52" i="111"/>
  <c r="BN52" i="111"/>
  <c r="BO52" i="111"/>
  <c r="BP52" i="111"/>
  <c r="BQ52" i="111"/>
  <c r="BR52" i="111"/>
  <c r="BS52" i="111"/>
  <c r="BT52" i="111"/>
  <c r="BU52" i="111"/>
  <c r="BV52" i="111"/>
  <c r="BW52" i="111"/>
  <c r="BX52" i="111"/>
  <c r="BY52" i="111"/>
  <c r="BZ52" i="111"/>
  <c r="CA52" i="111"/>
  <c r="CB52" i="111"/>
  <c r="CC52" i="111"/>
  <c r="CD52" i="111"/>
  <c r="CE52" i="111"/>
  <c r="CF52" i="111"/>
  <c r="CG52" i="111"/>
  <c r="CH52" i="111"/>
  <c r="CI52" i="111"/>
  <c r="CJ52" i="111"/>
  <c r="CK52" i="111"/>
  <c r="CL52" i="111"/>
  <c r="CM52" i="111"/>
  <c r="CN52" i="111"/>
  <c r="CO52" i="111"/>
  <c r="CP52" i="111"/>
  <c r="CQ52" i="111"/>
  <c r="CR52" i="111"/>
  <c r="CS52" i="111"/>
  <c r="CT52" i="111"/>
  <c r="CU52" i="111"/>
  <c r="EF140" i="108"/>
  <c r="EE140" i="108"/>
  <c r="ED140" i="108"/>
  <c r="EF139" i="108"/>
  <c r="EE139" i="108"/>
  <c r="ED139" i="108"/>
  <c r="EF138" i="108"/>
  <c r="EE138" i="108"/>
  <c r="ED138" i="108"/>
  <c r="EF137" i="108"/>
  <c r="EE137" i="108"/>
  <c r="ED137" i="108"/>
  <c r="EF136" i="108"/>
  <c r="EE136" i="108"/>
  <c r="ED136" i="108"/>
  <c r="EF135" i="108"/>
  <c r="EE135" i="108"/>
  <c r="ED135" i="108"/>
  <c r="EF134" i="108"/>
  <c r="EE134" i="108"/>
  <c r="ED134" i="108"/>
  <c r="EF133" i="108"/>
  <c r="EE133" i="108"/>
  <c r="ED133" i="108"/>
  <c r="EF132" i="108"/>
  <c r="EE132" i="108"/>
  <c r="ED132" i="108"/>
  <c r="EF131" i="108"/>
  <c r="EE131" i="108"/>
  <c r="ED131" i="108"/>
  <c r="EF130" i="108"/>
  <c r="EE130" i="108"/>
  <c r="ED130" i="108"/>
  <c r="EF129" i="108"/>
  <c r="EE129" i="108"/>
  <c r="ED129" i="108"/>
  <c r="EF128" i="108"/>
  <c r="EE128" i="108"/>
  <c r="ED128" i="108"/>
  <c r="EF127" i="108"/>
  <c r="EE127" i="108"/>
  <c r="ED127" i="108"/>
  <c r="EF126" i="108"/>
  <c r="EE126" i="108"/>
  <c r="ED126" i="108"/>
  <c r="EF125" i="108"/>
  <c r="EE125" i="108"/>
  <c r="ED125" i="108"/>
  <c r="EF124" i="108"/>
  <c r="EE124" i="108"/>
  <c r="ED124" i="108"/>
  <c r="EF123" i="108"/>
  <c r="EE123" i="108"/>
  <c r="ED123" i="108"/>
  <c r="EF122" i="108"/>
  <c r="EE122" i="108"/>
  <c r="ED122" i="108"/>
  <c r="EF121" i="108"/>
  <c r="EE121" i="108"/>
  <c r="ED121" i="108"/>
  <c r="EF120" i="108"/>
  <c r="EE120" i="108"/>
  <c r="ED120" i="108"/>
  <c r="EF119" i="108"/>
  <c r="EE119" i="108"/>
  <c r="ED119" i="108"/>
  <c r="EF118" i="108"/>
  <c r="EE118" i="108"/>
  <c r="ED118" i="108"/>
  <c r="EF117" i="108"/>
  <c r="EE117" i="108"/>
  <c r="ED117" i="108"/>
  <c r="EF116" i="108"/>
  <c r="EE116" i="108"/>
  <c r="ED116" i="108"/>
  <c r="EF115" i="108"/>
  <c r="EE115" i="108"/>
  <c r="ED115" i="108"/>
  <c r="EF114" i="108"/>
  <c r="EE114" i="108"/>
  <c r="ED114" i="108"/>
  <c r="EF113" i="108"/>
  <c r="EE113" i="108"/>
  <c r="ED113" i="108"/>
  <c r="EF112" i="108"/>
  <c r="EE112" i="108"/>
  <c r="ED112" i="108"/>
  <c r="EF111" i="108"/>
  <c r="EE111" i="108"/>
  <c r="ED111" i="108"/>
  <c r="EF110" i="108"/>
  <c r="EE110" i="108"/>
  <c r="ED110" i="108"/>
  <c r="EF109" i="108"/>
  <c r="EE109" i="108"/>
  <c r="ED109" i="108"/>
  <c r="EF108" i="108"/>
  <c r="EE108" i="108"/>
  <c r="ED108" i="108"/>
  <c r="EF107" i="108"/>
  <c r="EE107" i="108"/>
  <c r="ED107" i="108"/>
  <c r="EF106" i="108"/>
  <c r="EE106" i="108"/>
  <c r="ED106" i="108"/>
  <c r="EF105" i="108"/>
  <c r="EE105" i="108"/>
  <c r="ED105" i="108"/>
  <c r="EF104" i="108"/>
  <c r="EE104" i="108"/>
  <c r="ED104" i="108"/>
  <c r="EF103" i="108"/>
  <c r="EE103" i="108"/>
  <c r="ED103" i="108"/>
  <c r="EF102" i="108"/>
  <c r="EE102" i="108"/>
  <c r="ED102" i="108"/>
  <c r="EF101" i="108"/>
  <c r="EE101" i="108"/>
  <c r="ED101" i="108"/>
  <c r="EF100" i="108"/>
  <c r="EE100" i="108"/>
  <c r="ED100" i="108"/>
  <c r="EF99" i="108"/>
  <c r="EE99" i="108"/>
  <c r="ED99" i="108"/>
  <c r="EF98" i="108"/>
  <c r="EE98" i="108"/>
  <c r="ED98" i="108"/>
  <c r="EF97" i="108"/>
  <c r="EE97" i="108"/>
  <c r="ED97" i="108"/>
  <c r="EF96" i="108"/>
  <c r="EE96" i="108"/>
  <c r="ED96" i="108"/>
  <c r="EF95" i="108"/>
  <c r="EE95" i="108"/>
  <c r="ED95" i="108"/>
  <c r="EF94" i="108"/>
  <c r="EE94" i="108"/>
  <c r="ED94" i="108"/>
  <c r="EF93" i="108"/>
  <c r="EE93" i="108"/>
  <c r="ED93" i="108"/>
  <c r="EF92" i="108"/>
  <c r="EE92" i="108"/>
  <c r="ED92" i="108"/>
  <c r="EF91" i="108"/>
  <c r="EE91" i="108"/>
  <c r="ED91" i="108"/>
  <c r="EF90" i="108"/>
  <c r="EE90" i="108"/>
  <c r="ED90" i="108"/>
  <c r="EF89" i="108"/>
  <c r="EE89" i="108"/>
  <c r="ED89" i="108"/>
  <c r="EF88" i="108"/>
  <c r="EE88" i="108"/>
  <c r="ED88" i="108"/>
  <c r="EF87" i="108"/>
  <c r="EE87" i="108"/>
  <c r="ED87" i="108"/>
  <c r="EF86" i="108"/>
  <c r="EE86" i="108"/>
  <c r="ED86" i="108"/>
  <c r="EF85" i="108"/>
  <c r="EE85" i="108"/>
  <c r="ED85" i="108"/>
  <c r="EF84" i="108"/>
  <c r="EE84" i="108"/>
  <c r="ED84" i="108"/>
  <c r="EF83" i="108"/>
  <c r="EE83" i="108"/>
  <c r="ED83" i="108"/>
  <c r="EF82" i="108"/>
  <c r="EE82" i="108"/>
  <c r="ED82" i="108"/>
  <c r="EF81" i="108"/>
  <c r="EE81" i="108"/>
  <c r="ED81" i="108"/>
  <c r="EF80" i="108"/>
  <c r="EE80" i="108"/>
  <c r="ED80" i="108"/>
  <c r="EF79" i="108"/>
  <c r="EE79" i="108"/>
  <c r="ED79" i="108"/>
  <c r="EF78" i="108"/>
  <c r="EE78" i="108"/>
  <c r="ED78" i="108"/>
  <c r="EF77" i="108"/>
  <c r="EE77" i="108"/>
  <c r="ED77" i="108"/>
  <c r="EF76" i="108"/>
  <c r="EE76" i="108"/>
  <c r="ED76" i="108"/>
  <c r="EF75" i="108"/>
  <c r="EE75" i="108"/>
  <c r="ED75" i="108"/>
  <c r="EF74" i="108"/>
  <c r="EE74" i="108"/>
  <c r="ED74" i="108"/>
  <c r="EF73" i="108"/>
  <c r="EE73" i="108"/>
  <c r="ED73" i="108"/>
  <c r="EF72" i="108"/>
  <c r="EE72" i="108"/>
  <c r="ED72" i="108"/>
  <c r="EF71" i="108"/>
  <c r="EE71" i="108"/>
  <c r="ED71" i="108"/>
  <c r="EF70" i="108"/>
  <c r="EE70" i="108"/>
  <c r="ED70" i="108"/>
  <c r="EF69" i="108"/>
  <c r="EE69" i="108"/>
  <c r="ED69" i="108"/>
  <c r="EF68" i="108"/>
  <c r="EE68" i="108"/>
  <c r="ED68" i="108"/>
  <c r="EF67" i="108"/>
  <c r="EE67" i="108"/>
  <c r="ED67" i="108"/>
  <c r="EF66" i="108"/>
  <c r="EE66" i="108"/>
  <c r="ED66" i="108"/>
  <c r="EF65" i="108"/>
  <c r="EE65" i="108"/>
  <c r="ED65" i="108"/>
  <c r="EF64" i="108"/>
  <c r="EE64" i="108"/>
  <c r="ED64" i="108"/>
  <c r="EF63" i="108"/>
  <c r="EE63" i="108"/>
  <c r="ED63" i="108"/>
  <c r="EF62" i="108"/>
  <c r="EE62" i="108"/>
  <c r="ED62" i="108"/>
  <c r="EF61" i="108"/>
  <c r="EE61" i="108"/>
  <c r="ED61" i="108"/>
  <c r="EF60" i="108"/>
  <c r="EE60" i="108"/>
  <c r="ED60" i="108"/>
  <c r="EF59" i="108"/>
  <c r="EE59" i="108"/>
  <c r="ED59" i="108"/>
  <c r="EF58" i="108"/>
  <c r="EE58" i="108"/>
  <c r="ED58" i="108"/>
  <c r="EF57" i="108"/>
  <c r="EE57" i="108"/>
  <c r="ED57" i="108"/>
  <c r="EF56" i="108"/>
  <c r="EE56" i="108"/>
  <c r="ED56" i="108"/>
  <c r="EF55" i="108"/>
  <c r="EE55" i="108"/>
  <c r="ED55" i="108"/>
  <c r="EF54" i="108"/>
  <c r="EE54" i="108"/>
  <c r="ED54" i="108"/>
  <c r="EF53" i="108"/>
  <c r="EE53" i="108"/>
  <c r="ED53" i="108"/>
  <c r="EF52" i="108"/>
  <c r="EE52" i="108"/>
  <c r="ED52" i="108"/>
  <c r="EF51" i="108"/>
  <c r="EE51" i="108"/>
  <c r="ED51" i="108"/>
  <c r="EF50" i="108"/>
  <c r="EE50" i="108"/>
  <c r="ED50" i="108"/>
  <c r="EF49" i="108"/>
  <c r="EE49" i="108"/>
  <c r="ED49" i="108"/>
  <c r="EF48" i="108"/>
  <c r="EE48" i="108"/>
  <c r="ED48" i="108"/>
  <c r="EF47" i="108"/>
  <c r="EE47" i="108"/>
  <c r="ED47" i="108"/>
  <c r="EF46" i="108"/>
  <c r="EE46" i="108"/>
  <c r="ED46" i="108"/>
  <c r="EF45" i="108"/>
  <c r="EE45" i="108"/>
  <c r="ED45" i="108"/>
  <c r="EF44" i="108"/>
  <c r="EE44" i="108"/>
  <c r="ED44" i="108"/>
  <c r="EF43" i="108"/>
  <c r="EE43" i="108"/>
  <c r="ED43" i="108"/>
  <c r="EF42" i="108"/>
  <c r="EE42" i="108"/>
  <c r="ED42" i="108"/>
  <c r="EF41" i="108"/>
  <c r="EE41" i="108"/>
  <c r="ED41" i="108"/>
  <c r="EF40" i="108"/>
  <c r="EE40" i="108"/>
  <c r="ED40" i="108"/>
  <c r="EF39" i="108"/>
  <c r="EE39" i="108"/>
  <c r="ED39" i="108"/>
  <c r="EF38" i="108"/>
  <c r="EE38" i="108"/>
  <c r="ED38" i="108"/>
  <c r="EF37" i="108"/>
  <c r="EE37" i="108"/>
  <c r="ED37" i="108"/>
  <c r="EF36" i="108"/>
  <c r="EE36" i="108"/>
  <c r="ED36" i="108"/>
  <c r="EF35" i="108"/>
  <c r="EE35" i="108"/>
  <c r="ED35" i="108"/>
  <c r="EF34" i="108"/>
  <c r="EE34" i="108"/>
  <c r="ED34" i="108"/>
  <c r="EF33" i="108"/>
  <c r="EE33" i="108"/>
  <c r="ED33" i="108"/>
  <c r="EF32" i="108"/>
  <c r="EE32" i="108"/>
  <c r="ED32" i="108"/>
  <c r="EF31" i="108"/>
  <c r="EE31" i="108"/>
  <c r="ED31" i="108"/>
  <c r="EF30" i="108"/>
  <c r="EE30" i="108"/>
  <c r="ED30" i="108"/>
  <c r="EF29" i="108"/>
  <c r="EE29" i="108"/>
  <c r="ED29" i="108"/>
  <c r="EF28" i="108"/>
  <c r="EE28" i="108"/>
  <c r="ED28" i="108"/>
  <c r="EF27" i="108"/>
  <c r="EE27" i="108"/>
  <c r="ED27" i="108"/>
  <c r="EF26" i="108"/>
  <c r="EE26" i="108"/>
  <c r="ED26" i="108"/>
  <c r="EF25" i="108"/>
  <c r="EE25" i="108"/>
  <c r="ED25" i="108"/>
  <c r="EF24" i="108"/>
  <c r="EE24" i="108"/>
  <c r="ED24" i="108"/>
  <c r="EF23" i="108"/>
  <c r="EE23" i="108"/>
  <c r="ED23" i="108"/>
  <c r="EF22" i="108"/>
  <c r="EE22" i="108"/>
  <c r="ED22" i="108"/>
  <c r="EF21" i="108"/>
  <c r="EE21" i="108"/>
  <c r="ED21" i="108"/>
  <c r="EF20" i="108"/>
  <c r="EE20" i="108"/>
  <c r="ED20" i="108"/>
  <c r="EF19" i="108"/>
  <c r="EE19" i="108"/>
  <c r="ED19" i="108"/>
  <c r="EF18" i="108"/>
  <c r="EE18" i="108"/>
  <c r="ED18" i="108"/>
  <c r="EF17" i="108"/>
  <c r="EE17" i="108"/>
  <c r="ED17" i="108"/>
  <c r="EF16" i="108"/>
  <c r="EE16" i="108"/>
  <c r="ED16" i="108"/>
  <c r="EF15" i="108"/>
  <c r="EE15" i="108"/>
  <c r="ED15" i="108"/>
  <c r="EF14" i="108"/>
  <c r="EE14" i="108"/>
  <c r="ED14" i="108"/>
  <c r="EC140" i="108"/>
  <c r="EB140" i="108"/>
  <c r="EA140" i="108"/>
  <c r="EC139" i="108"/>
  <c r="EB139" i="108"/>
  <c r="EA139" i="108"/>
  <c r="EC138" i="108"/>
  <c r="EB138" i="108"/>
  <c r="EA138" i="108"/>
  <c r="EC137" i="108"/>
  <c r="EB137" i="108"/>
  <c r="EA137" i="108"/>
  <c r="EC136" i="108"/>
  <c r="EB136" i="108"/>
  <c r="EA136" i="108"/>
  <c r="EC135" i="108"/>
  <c r="EB135" i="108"/>
  <c r="EA135" i="108"/>
  <c r="EC134" i="108"/>
  <c r="EB134" i="108"/>
  <c r="EA134" i="108"/>
  <c r="EC133" i="108"/>
  <c r="EB133" i="108"/>
  <c r="EA133" i="108"/>
  <c r="EC132" i="108"/>
  <c r="EB132" i="108"/>
  <c r="EA132" i="108"/>
  <c r="EC131" i="108"/>
  <c r="EB131" i="108"/>
  <c r="EA131" i="108"/>
  <c r="EC130" i="108"/>
  <c r="EB130" i="108"/>
  <c r="EA130" i="108"/>
  <c r="EC129" i="108"/>
  <c r="EB129" i="108"/>
  <c r="EA129" i="108"/>
  <c r="EC128" i="108"/>
  <c r="EB128" i="108"/>
  <c r="EA128" i="108"/>
  <c r="EC127" i="108"/>
  <c r="EB127" i="108"/>
  <c r="EA127" i="108"/>
  <c r="EC126" i="108"/>
  <c r="EB126" i="108"/>
  <c r="EA126" i="108"/>
  <c r="EC125" i="108"/>
  <c r="EB125" i="108"/>
  <c r="EA125" i="108"/>
  <c r="EC124" i="108"/>
  <c r="EB124" i="108"/>
  <c r="EA124" i="108"/>
  <c r="EC123" i="108"/>
  <c r="EB123" i="108"/>
  <c r="EA123" i="108"/>
  <c r="EC122" i="108"/>
  <c r="EB122" i="108"/>
  <c r="EA122" i="108"/>
  <c r="EC121" i="108"/>
  <c r="EB121" i="108"/>
  <c r="EA121" i="108"/>
  <c r="EC120" i="108"/>
  <c r="EB120" i="108"/>
  <c r="EA120" i="108"/>
  <c r="EC119" i="108"/>
  <c r="EB119" i="108"/>
  <c r="EA119" i="108"/>
  <c r="EC118" i="108"/>
  <c r="EB118" i="108"/>
  <c r="EA118" i="108"/>
  <c r="EC117" i="108"/>
  <c r="EB117" i="108"/>
  <c r="EA117" i="108"/>
  <c r="EC116" i="108"/>
  <c r="EB116" i="108"/>
  <c r="EA116" i="108"/>
  <c r="EC115" i="108"/>
  <c r="EB115" i="108"/>
  <c r="EA115" i="108"/>
  <c r="EC114" i="108"/>
  <c r="EB114" i="108"/>
  <c r="EA114" i="108"/>
  <c r="EC113" i="108"/>
  <c r="EB113" i="108"/>
  <c r="EA113" i="108"/>
  <c r="EC112" i="108"/>
  <c r="EB112" i="108"/>
  <c r="EA112" i="108"/>
  <c r="EC111" i="108"/>
  <c r="EB111" i="108"/>
  <c r="EA111" i="108"/>
  <c r="EC110" i="108"/>
  <c r="EB110" i="108"/>
  <c r="EA110" i="108"/>
  <c r="EC109" i="108"/>
  <c r="EB109" i="108"/>
  <c r="EA109" i="108"/>
  <c r="EC108" i="108"/>
  <c r="EB108" i="108"/>
  <c r="EA108" i="108"/>
  <c r="EC107" i="108"/>
  <c r="EB107" i="108"/>
  <c r="EA107" i="108"/>
  <c r="EC106" i="108"/>
  <c r="EB106" i="108"/>
  <c r="EA106" i="108"/>
  <c r="EC105" i="108"/>
  <c r="EB105" i="108"/>
  <c r="EA105" i="108"/>
  <c r="EC104" i="108"/>
  <c r="EB104" i="108"/>
  <c r="EA104" i="108"/>
  <c r="EC103" i="108"/>
  <c r="EB103" i="108"/>
  <c r="EA103" i="108"/>
  <c r="EC102" i="108"/>
  <c r="EB102" i="108"/>
  <c r="EA102" i="108"/>
  <c r="EC101" i="108"/>
  <c r="EB101" i="108"/>
  <c r="EA101" i="108"/>
  <c r="EC100" i="108"/>
  <c r="EB100" i="108"/>
  <c r="EA100" i="108"/>
  <c r="EC99" i="108"/>
  <c r="EB99" i="108"/>
  <c r="EA99" i="108"/>
  <c r="EC98" i="108"/>
  <c r="EB98" i="108"/>
  <c r="EA98" i="108"/>
  <c r="EC97" i="108"/>
  <c r="EB97" i="108"/>
  <c r="EA97" i="108"/>
  <c r="EC96" i="108"/>
  <c r="EB96" i="108"/>
  <c r="EA96" i="108"/>
  <c r="EC95" i="108"/>
  <c r="EB95" i="108"/>
  <c r="EA95" i="108"/>
  <c r="EC94" i="108"/>
  <c r="EB94" i="108"/>
  <c r="EA94" i="108"/>
  <c r="EC93" i="108"/>
  <c r="EB93" i="108"/>
  <c r="EA93" i="108"/>
  <c r="EC92" i="108"/>
  <c r="EB92" i="108"/>
  <c r="EA92" i="108"/>
  <c r="EC91" i="108"/>
  <c r="EB91" i="108"/>
  <c r="EA91" i="108"/>
  <c r="EC90" i="108"/>
  <c r="EB90" i="108"/>
  <c r="EA90" i="108"/>
  <c r="EC89" i="108"/>
  <c r="EB89" i="108"/>
  <c r="EA89" i="108"/>
  <c r="EC88" i="108"/>
  <c r="EB88" i="108"/>
  <c r="EA88" i="108"/>
  <c r="EC87" i="108"/>
  <c r="EB87" i="108"/>
  <c r="EA87" i="108"/>
  <c r="EC86" i="108"/>
  <c r="EB86" i="108"/>
  <c r="EA86" i="108"/>
  <c r="EC85" i="108"/>
  <c r="EB85" i="108"/>
  <c r="EA85" i="108"/>
  <c r="EC84" i="108"/>
  <c r="EB84" i="108"/>
  <c r="EA84" i="108"/>
  <c r="EC83" i="108"/>
  <c r="EB83" i="108"/>
  <c r="EA83" i="108"/>
  <c r="EC82" i="108"/>
  <c r="EB82" i="108"/>
  <c r="EA82" i="108"/>
  <c r="EC81" i="108"/>
  <c r="EB81" i="108"/>
  <c r="EA81" i="108"/>
  <c r="EC80" i="108"/>
  <c r="EB80" i="108"/>
  <c r="EA80" i="108"/>
  <c r="EC79" i="108"/>
  <c r="EB79" i="108"/>
  <c r="EA79" i="108"/>
  <c r="EC78" i="108"/>
  <c r="EB78" i="108"/>
  <c r="EA78" i="108"/>
  <c r="EC77" i="108"/>
  <c r="EB77" i="108"/>
  <c r="EA77" i="108"/>
  <c r="EC76" i="108"/>
  <c r="EB76" i="108"/>
  <c r="EA76" i="108"/>
  <c r="EC75" i="108"/>
  <c r="EB75" i="108"/>
  <c r="EA75" i="108"/>
  <c r="EC74" i="108"/>
  <c r="EB74" i="108"/>
  <c r="EA74" i="108"/>
  <c r="EC73" i="108"/>
  <c r="EB73" i="108"/>
  <c r="EA73" i="108"/>
  <c r="EC72" i="108"/>
  <c r="EB72" i="108"/>
  <c r="EA72" i="108"/>
  <c r="EC71" i="108"/>
  <c r="EB71" i="108"/>
  <c r="EA71" i="108"/>
  <c r="EC70" i="108"/>
  <c r="EB70" i="108"/>
  <c r="EA70" i="108"/>
  <c r="EC69" i="108"/>
  <c r="EB69" i="108"/>
  <c r="EA69" i="108"/>
  <c r="EC68" i="108"/>
  <c r="EB68" i="108"/>
  <c r="EA68" i="108"/>
  <c r="EC67" i="108"/>
  <c r="EB67" i="108"/>
  <c r="EA67" i="108"/>
  <c r="EC66" i="108"/>
  <c r="EB66" i="108"/>
  <c r="EA66" i="108"/>
  <c r="EC65" i="108"/>
  <c r="EB65" i="108"/>
  <c r="EA65" i="108"/>
  <c r="EC64" i="108"/>
  <c r="EB64" i="108"/>
  <c r="EA64" i="108"/>
  <c r="EC63" i="108"/>
  <c r="EB63" i="108"/>
  <c r="EA63" i="108"/>
  <c r="EC62" i="108"/>
  <c r="EB62" i="108"/>
  <c r="EA62" i="108"/>
  <c r="EC61" i="108"/>
  <c r="EB61" i="108"/>
  <c r="EA61" i="108"/>
  <c r="EC60" i="108"/>
  <c r="EB60" i="108"/>
  <c r="EA60" i="108"/>
  <c r="EC59" i="108"/>
  <c r="EB59" i="108"/>
  <c r="EA59" i="108"/>
  <c r="EC58" i="108"/>
  <c r="EB58" i="108"/>
  <c r="EA58" i="108"/>
  <c r="EC57" i="108"/>
  <c r="EB57" i="108"/>
  <c r="EA57" i="108"/>
  <c r="EC56" i="108"/>
  <c r="EB56" i="108"/>
  <c r="EA56" i="108"/>
  <c r="EC55" i="108"/>
  <c r="EB55" i="108"/>
  <c r="EA55" i="108"/>
  <c r="EC54" i="108"/>
  <c r="EB54" i="108"/>
  <c r="EA54" i="108"/>
  <c r="EC53" i="108"/>
  <c r="EB53" i="108"/>
  <c r="EA53" i="108"/>
  <c r="EC52" i="108"/>
  <c r="EB52" i="108"/>
  <c r="EA52" i="108"/>
  <c r="EC51" i="108"/>
  <c r="EB51" i="108"/>
  <c r="EA51" i="108"/>
  <c r="EC50" i="108"/>
  <c r="EB50" i="108"/>
  <c r="EA50" i="108"/>
  <c r="EC49" i="108"/>
  <c r="EB49" i="108"/>
  <c r="EA49" i="108"/>
  <c r="EC48" i="108"/>
  <c r="EB48" i="108"/>
  <c r="EA48" i="108"/>
  <c r="EC47" i="108"/>
  <c r="EB47" i="108"/>
  <c r="EA47" i="108"/>
  <c r="EC46" i="108"/>
  <c r="EB46" i="108"/>
  <c r="EA46" i="108"/>
  <c r="EC45" i="108"/>
  <c r="EB45" i="108"/>
  <c r="EA45" i="108"/>
  <c r="EC44" i="108"/>
  <c r="EB44" i="108"/>
  <c r="EA44" i="108"/>
  <c r="EC43" i="108"/>
  <c r="EB43" i="108"/>
  <c r="EA43" i="108"/>
  <c r="EC42" i="108"/>
  <c r="EB42" i="108"/>
  <c r="EA42" i="108"/>
  <c r="EC41" i="108"/>
  <c r="EB41" i="108"/>
  <c r="EA41" i="108"/>
  <c r="EC40" i="108"/>
  <c r="EB40" i="108"/>
  <c r="EA40" i="108"/>
  <c r="EC39" i="108"/>
  <c r="EB39" i="108"/>
  <c r="EA39" i="108"/>
  <c r="EC38" i="108"/>
  <c r="EB38" i="108"/>
  <c r="EA38" i="108"/>
  <c r="EC37" i="108"/>
  <c r="EB37" i="108"/>
  <c r="EA37" i="108"/>
  <c r="EC36" i="108"/>
  <c r="EB36" i="108"/>
  <c r="EA36" i="108"/>
  <c r="EC35" i="108"/>
  <c r="EB35" i="108"/>
  <c r="EA35" i="108"/>
  <c r="EC34" i="108"/>
  <c r="EB34" i="108"/>
  <c r="EA34" i="108"/>
  <c r="EC33" i="108"/>
  <c r="EB33" i="108"/>
  <c r="EA33" i="108"/>
  <c r="EC32" i="108"/>
  <c r="EB32" i="108"/>
  <c r="EA32" i="108"/>
  <c r="EC31" i="108"/>
  <c r="EB31" i="108"/>
  <c r="EA31" i="108"/>
  <c r="EC30" i="108"/>
  <c r="EB30" i="108"/>
  <c r="EA30" i="108"/>
  <c r="EC29" i="108"/>
  <c r="EB29" i="108"/>
  <c r="EA29" i="108"/>
  <c r="EC28" i="108"/>
  <c r="EB28" i="108"/>
  <c r="EA28" i="108"/>
  <c r="EC27" i="108"/>
  <c r="EB27" i="108"/>
  <c r="EA27" i="108"/>
  <c r="EC26" i="108"/>
  <c r="EB26" i="108"/>
  <c r="EA26" i="108"/>
  <c r="EC25" i="108"/>
  <c r="EB25" i="108"/>
  <c r="EA25" i="108"/>
  <c r="EC24" i="108"/>
  <c r="EB24" i="108"/>
  <c r="EA24" i="108"/>
  <c r="EC23" i="108"/>
  <c r="EB23" i="108"/>
  <c r="EA23" i="108"/>
  <c r="EC22" i="108"/>
  <c r="EB22" i="108"/>
  <c r="EA22" i="108"/>
  <c r="EC21" i="108"/>
  <c r="EB21" i="108"/>
  <c r="EA21" i="108"/>
  <c r="EC20" i="108"/>
  <c r="EB20" i="108"/>
  <c r="EA20" i="108"/>
  <c r="EC19" i="108"/>
  <c r="EB19" i="108"/>
  <c r="EA19" i="108"/>
  <c r="EC18" i="108"/>
  <c r="EB18" i="108"/>
  <c r="EA18" i="108"/>
  <c r="EC17" i="108"/>
  <c r="EB17" i="108"/>
  <c r="EA17" i="108"/>
  <c r="EC16" i="108"/>
  <c r="EB16" i="108"/>
  <c r="EA16" i="108"/>
  <c r="EC15" i="108"/>
  <c r="EB15" i="108"/>
  <c r="EA15" i="108"/>
  <c r="EC14" i="108"/>
  <c r="EB14" i="108"/>
  <c r="EA14" i="108"/>
  <c r="BJ6" i="108"/>
  <c r="BM6" i="108"/>
  <c r="BP6" i="108"/>
  <c r="BS6" i="108"/>
  <c r="BV6" i="108"/>
  <c r="BY6" i="108"/>
  <c r="CB6" i="108"/>
  <c r="CE6" i="108"/>
  <c r="CH6" i="108"/>
  <c r="CK6" i="108"/>
  <c r="CN6" i="108"/>
  <c r="CQ6" i="108"/>
  <c r="CT6" i="108"/>
  <c r="CW6" i="108"/>
  <c r="CZ6" i="108"/>
  <c r="DC6" i="108"/>
  <c r="DF6" i="108"/>
  <c r="DI6" i="108"/>
  <c r="DL6" i="108"/>
  <c r="DO6" i="108"/>
  <c r="DR6" i="108"/>
  <c r="DU6" i="108"/>
  <c r="DX6" i="108"/>
  <c r="EA6" i="108"/>
  <c r="ED6" i="108"/>
  <c r="L50" i="109"/>
  <c r="M50" i="109"/>
  <c r="N50" i="109"/>
  <c r="O50" i="109"/>
  <c r="P50" i="109"/>
  <c r="Q50" i="109"/>
  <c r="R50" i="109"/>
  <c r="S50" i="109"/>
  <c r="T50" i="109"/>
  <c r="U50" i="109"/>
  <c r="V50" i="109"/>
  <c r="W50" i="109"/>
  <c r="X50" i="109"/>
  <c r="Y50" i="109"/>
  <c r="L51" i="109"/>
  <c r="S51" i="109"/>
  <c r="T51" i="109"/>
  <c r="U51" i="109"/>
  <c r="V51" i="109"/>
  <c r="W51" i="109"/>
  <c r="X51" i="109"/>
  <c r="Y51" i="109"/>
  <c r="K50" i="109"/>
  <c r="K51" i="109"/>
  <c r="C50" i="109"/>
  <c r="I50" i="109"/>
  <c r="J50" i="109"/>
  <c r="C51" i="109"/>
  <c r="B8" i="140"/>
  <c r="H46" i="141"/>
  <c r="H18" i="141"/>
  <c r="I7" i="141"/>
  <c r="H7" i="141"/>
  <c r="K7" i="141"/>
  <c r="I9" i="141"/>
  <c r="I11" i="141"/>
  <c r="I12" i="141"/>
  <c r="I13" i="141"/>
  <c r="I15" i="141"/>
  <c r="H15" i="141"/>
  <c r="K15" i="141"/>
  <c r="I16" i="141"/>
  <c r="I17" i="141"/>
  <c r="I20" i="141"/>
  <c r="I23" i="141"/>
  <c r="I24" i="141"/>
  <c r="I25" i="141"/>
  <c r="I27" i="141"/>
  <c r="H27" i="141"/>
  <c r="K27" i="141"/>
  <c r="I28" i="141"/>
  <c r="I29" i="141"/>
  <c r="I33" i="141"/>
  <c r="I35" i="141"/>
  <c r="H35" i="141"/>
  <c r="K35" i="141"/>
  <c r="I36" i="141"/>
  <c r="I37" i="141"/>
  <c r="I40" i="141"/>
  <c r="H40" i="141"/>
  <c r="K40" i="141"/>
  <c r="I41" i="141"/>
  <c r="I43" i="141"/>
  <c r="H43" i="141"/>
  <c r="K43" i="141"/>
  <c r="I44" i="141"/>
  <c r="H44" i="141"/>
  <c r="K44" i="141"/>
  <c r="I45" i="141"/>
  <c r="S25" i="109"/>
  <c r="T25" i="109"/>
  <c r="U25" i="109"/>
  <c r="V25" i="109"/>
  <c r="W25" i="109"/>
  <c r="S26" i="109"/>
  <c r="T26" i="109"/>
  <c r="U26" i="109"/>
  <c r="V26" i="109"/>
  <c r="W26" i="109"/>
  <c r="S16" i="109"/>
  <c r="T16" i="109"/>
  <c r="U16" i="109"/>
  <c r="V16" i="109"/>
  <c r="W16" i="109"/>
  <c r="S17" i="109"/>
  <c r="T17" i="109"/>
  <c r="U17" i="109"/>
  <c r="V17" i="109"/>
  <c r="W17" i="109"/>
  <c r="S18" i="109"/>
  <c r="T18" i="109"/>
  <c r="U18" i="109"/>
  <c r="V18" i="109"/>
  <c r="W18" i="109"/>
  <c r="S19" i="109"/>
  <c r="T19" i="109"/>
  <c r="U19" i="109"/>
  <c r="V19" i="109"/>
  <c r="W19" i="109"/>
  <c r="S20" i="109"/>
  <c r="T20" i="109"/>
  <c r="U20" i="109"/>
  <c r="V20" i="109"/>
  <c r="W20" i="109"/>
  <c r="S21" i="109"/>
  <c r="T21" i="109"/>
  <c r="U21" i="109"/>
  <c r="V21" i="109"/>
  <c r="W21" i="109"/>
  <c r="S22" i="109"/>
  <c r="T22" i="109"/>
  <c r="U22" i="109"/>
  <c r="V22" i="109"/>
  <c r="W22" i="109"/>
  <c r="S23" i="109"/>
  <c r="T23" i="109"/>
  <c r="U23" i="109"/>
  <c r="V23" i="109"/>
  <c r="W23" i="109"/>
  <c r="S24" i="109"/>
  <c r="T24" i="109"/>
  <c r="U24" i="109"/>
  <c r="V24" i="109"/>
  <c r="W24" i="109"/>
  <c r="S13" i="109"/>
  <c r="T13" i="109"/>
  <c r="U13" i="109"/>
  <c r="V13" i="109"/>
  <c r="W13" i="109"/>
  <c r="S14" i="109"/>
  <c r="T14" i="109"/>
  <c r="U14" i="109"/>
  <c r="V14" i="109"/>
  <c r="W14" i="109"/>
  <c r="S15" i="109"/>
  <c r="T15" i="109"/>
  <c r="U15" i="109"/>
  <c r="V15" i="109"/>
  <c r="W15" i="109"/>
  <c r="S8" i="109"/>
  <c r="T8" i="109"/>
  <c r="U8" i="109"/>
  <c r="V8" i="109"/>
  <c r="W8" i="109"/>
  <c r="S9" i="109"/>
  <c r="T9" i="109"/>
  <c r="U9" i="109"/>
  <c r="V9" i="109"/>
  <c r="W9" i="109"/>
  <c r="S10" i="109"/>
  <c r="T10" i="109"/>
  <c r="U10" i="109"/>
  <c r="V10" i="109"/>
  <c r="W10" i="109"/>
  <c r="S11" i="109"/>
  <c r="T11" i="109"/>
  <c r="U11" i="109"/>
  <c r="V11" i="109"/>
  <c r="W11" i="109"/>
  <c r="L13" i="109"/>
  <c r="M13" i="109"/>
  <c r="N13" i="109"/>
  <c r="O13" i="109"/>
  <c r="P13" i="109"/>
  <c r="L14" i="109"/>
  <c r="M14" i="109"/>
  <c r="N14" i="109"/>
  <c r="O14" i="109"/>
  <c r="P14" i="109"/>
  <c r="L15" i="109"/>
  <c r="M15" i="109"/>
  <c r="N15" i="109"/>
  <c r="O15" i="109"/>
  <c r="P15" i="109"/>
  <c r="L16" i="109"/>
  <c r="M16" i="109"/>
  <c r="N16" i="109"/>
  <c r="O16" i="109"/>
  <c r="P16" i="109"/>
  <c r="L17" i="109"/>
  <c r="M17" i="109"/>
  <c r="N17" i="109"/>
  <c r="O17" i="109"/>
  <c r="P17" i="109"/>
  <c r="L18" i="109"/>
  <c r="M18" i="109"/>
  <c r="N18" i="109"/>
  <c r="O18" i="109"/>
  <c r="P18" i="109"/>
  <c r="L19" i="109"/>
  <c r="M19" i="109"/>
  <c r="N19" i="109"/>
  <c r="O19" i="109"/>
  <c r="P19" i="109"/>
  <c r="L20" i="109"/>
  <c r="M20" i="109"/>
  <c r="N20" i="109"/>
  <c r="O20" i="109"/>
  <c r="P20" i="109"/>
  <c r="L21" i="109"/>
  <c r="M21" i="109"/>
  <c r="N21" i="109"/>
  <c r="O21" i="109"/>
  <c r="P21" i="109"/>
  <c r="L22" i="109"/>
  <c r="M22" i="109"/>
  <c r="N22" i="109"/>
  <c r="O22" i="109"/>
  <c r="P22" i="109"/>
  <c r="L23" i="109"/>
  <c r="M23" i="109"/>
  <c r="N23" i="109"/>
  <c r="O23" i="109"/>
  <c r="P23" i="109"/>
  <c r="L24" i="109"/>
  <c r="M24" i="109"/>
  <c r="N24" i="109"/>
  <c r="O24" i="109"/>
  <c r="P24" i="109"/>
  <c r="L25" i="109"/>
  <c r="M25" i="109"/>
  <c r="N25" i="109"/>
  <c r="O25" i="109"/>
  <c r="P25" i="109"/>
  <c r="L26" i="109"/>
  <c r="M26" i="109"/>
  <c r="N26" i="109"/>
  <c r="O26" i="109"/>
  <c r="P26" i="109"/>
  <c r="L8" i="109"/>
  <c r="M8" i="109"/>
  <c r="N8" i="109"/>
  <c r="O8" i="109"/>
  <c r="P8" i="109"/>
  <c r="L9" i="109"/>
  <c r="M9" i="109"/>
  <c r="N9" i="109"/>
  <c r="O9" i="109"/>
  <c r="P9" i="109"/>
  <c r="L10" i="109"/>
  <c r="M10" i="109"/>
  <c r="N10" i="109"/>
  <c r="O10" i="109"/>
  <c r="P10" i="109"/>
  <c r="L11" i="109"/>
  <c r="M11" i="109"/>
  <c r="N11" i="109"/>
  <c r="O11" i="109"/>
  <c r="P11" i="109"/>
  <c r="C8" i="109"/>
  <c r="F5" i="141"/>
  <c r="G5" i="141"/>
  <c r="H5" i="141"/>
  <c r="I5" i="141"/>
  <c r="K5" i="141"/>
  <c r="H8" i="109"/>
  <c r="C9" i="109"/>
  <c r="F6" i="141"/>
  <c r="H6" i="141"/>
  <c r="H9" i="109"/>
  <c r="J6" i="141"/>
  <c r="C10" i="109"/>
  <c r="F7" i="141"/>
  <c r="G7" i="141"/>
  <c r="L7" i="141"/>
  <c r="H10" i="109"/>
  <c r="J7" i="141"/>
  <c r="C11" i="109"/>
  <c r="F8" i="141"/>
  <c r="H8" i="141"/>
  <c r="H11" i="109"/>
  <c r="C12" i="109"/>
  <c r="G9" i="141"/>
  <c r="H9" i="141"/>
  <c r="K9" i="141"/>
  <c r="H12" i="109"/>
  <c r="J9" i="141"/>
  <c r="I12" i="109"/>
  <c r="J12" i="109"/>
  <c r="C13" i="109"/>
  <c r="G10" i="141"/>
  <c r="H10" i="141"/>
  <c r="H13" i="109"/>
  <c r="J10" i="141"/>
  <c r="C14" i="109"/>
  <c r="G11" i="141"/>
  <c r="H11" i="141"/>
  <c r="K11" i="141"/>
  <c r="H14" i="109"/>
  <c r="J11" i="141"/>
  <c r="C15" i="109"/>
  <c r="F12" i="141"/>
  <c r="G12" i="141"/>
  <c r="L12" i="141"/>
  <c r="H15" i="109"/>
  <c r="C16" i="109"/>
  <c r="G13" i="141"/>
  <c r="H13" i="141"/>
  <c r="K13" i="141"/>
  <c r="H16" i="109"/>
  <c r="J13" i="141"/>
  <c r="I16" i="109"/>
  <c r="J16" i="109"/>
  <c r="C17" i="109"/>
  <c r="F14" i="141"/>
  <c r="G14" i="141"/>
  <c r="H14" i="141"/>
  <c r="H17" i="109"/>
  <c r="J14" i="141"/>
  <c r="C18" i="109"/>
  <c r="F15" i="141"/>
  <c r="G15" i="141"/>
  <c r="L15" i="141"/>
  <c r="H18" i="109"/>
  <c r="J15" i="141"/>
  <c r="C19" i="109"/>
  <c r="F16" i="141"/>
  <c r="G16" i="141"/>
  <c r="L16" i="141"/>
  <c r="H16" i="141"/>
  <c r="H19" i="109"/>
  <c r="J16" i="141"/>
  <c r="C20" i="109"/>
  <c r="F17" i="141"/>
  <c r="G17" i="141"/>
  <c r="H20" i="109"/>
  <c r="C21" i="109"/>
  <c r="F18" i="141"/>
  <c r="G18" i="141"/>
  <c r="L18" i="141"/>
  <c r="H21" i="109"/>
  <c r="J18" i="141"/>
  <c r="I21" i="109"/>
  <c r="J21" i="109"/>
  <c r="C22" i="109"/>
  <c r="G19" i="141"/>
  <c r="H19" i="141"/>
  <c r="H22" i="109"/>
  <c r="J19" i="141"/>
  <c r="C23" i="109"/>
  <c r="F20" i="141"/>
  <c r="G20" i="141"/>
  <c r="H20" i="141"/>
  <c r="K20" i="141"/>
  <c r="H23" i="109"/>
  <c r="C24" i="109"/>
  <c r="F21" i="141"/>
  <c r="G21" i="141"/>
  <c r="L21" i="141"/>
  <c r="H21" i="141"/>
  <c r="H24" i="109"/>
  <c r="J21" i="141"/>
  <c r="C25" i="109"/>
  <c r="H25" i="109"/>
  <c r="J22" i="141"/>
  <c r="I25" i="109"/>
  <c r="J25" i="109"/>
  <c r="C26" i="109"/>
  <c r="G23" i="141"/>
  <c r="F23" i="141"/>
  <c r="L23" i="141"/>
  <c r="H23" i="141"/>
  <c r="H26" i="109"/>
  <c r="C27" i="109"/>
  <c r="F24" i="141"/>
  <c r="G24" i="141"/>
  <c r="L24" i="141"/>
  <c r="H24" i="141"/>
  <c r="H27" i="109"/>
  <c r="J24" i="141"/>
  <c r="I27" i="109"/>
  <c r="J27" i="109"/>
  <c r="C28" i="109"/>
  <c r="F25" i="141"/>
  <c r="G25" i="141"/>
  <c r="L25" i="141"/>
  <c r="H28" i="109"/>
  <c r="I28" i="109"/>
  <c r="J28" i="109"/>
  <c r="C29" i="109"/>
  <c r="G26" i="141"/>
  <c r="H29" i="109"/>
  <c r="J26" i="141"/>
  <c r="I29" i="109"/>
  <c r="J29" i="109"/>
  <c r="C30" i="109"/>
  <c r="H30" i="109"/>
  <c r="J27" i="141"/>
  <c r="I30" i="109"/>
  <c r="J30" i="109"/>
  <c r="C31" i="109"/>
  <c r="F28" i="141"/>
  <c r="G28" i="141"/>
  <c r="L28" i="141"/>
  <c r="H28" i="141"/>
  <c r="H31" i="109"/>
  <c r="I31" i="109"/>
  <c r="J31" i="109"/>
  <c r="C32" i="109"/>
  <c r="F29" i="141"/>
  <c r="G29" i="141"/>
  <c r="L29" i="141"/>
  <c r="H29" i="141"/>
  <c r="H32" i="109"/>
  <c r="I32" i="109"/>
  <c r="J32" i="109"/>
  <c r="C33" i="109"/>
  <c r="F30" i="141"/>
  <c r="H30" i="141"/>
  <c r="H33" i="109"/>
  <c r="J30" i="141"/>
  <c r="I33" i="109"/>
  <c r="J33" i="109"/>
  <c r="C34" i="109"/>
  <c r="F31" i="141"/>
  <c r="G31" i="141"/>
  <c r="H31" i="141"/>
  <c r="H34" i="109"/>
  <c r="J31" i="141"/>
  <c r="I34" i="109"/>
  <c r="J34" i="109"/>
  <c r="C35" i="109"/>
  <c r="G32" i="141"/>
  <c r="H35" i="109"/>
  <c r="J32" i="141"/>
  <c r="I35" i="109"/>
  <c r="J35" i="109"/>
  <c r="C36" i="109"/>
  <c r="F33" i="141"/>
  <c r="G33" i="141"/>
  <c r="L33" i="141"/>
  <c r="H33" i="141"/>
  <c r="K33" i="141"/>
  <c r="H36" i="109"/>
  <c r="J33" i="141"/>
  <c r="I36" i="109"/>
  <c r="J36" i="109"/>
  <c r="C37" i="109"/>
  <c r="F34" i="141"/>
  <c r="H34" i="141"/>
  <c r="H37" i="109"/>
  <c r="J34" i="141"/>
  <c r="I37" i="109"/>
  <c r="J37" i="109"/>
  <c r="C38" i="109"/>
  <c r="G35" i="141"/>
  <c r="H38" i="109"/>
  <c r="J35" i="141"/>
  <c r="I38" i="109"/>
  <c r="J38" i="109"/>
  <c r="C39" i="109"/>
  <c r="F36" i="141"/>
  <c r="G36" i="141"/>
  <c r="L36" i="141"/>
  <c r="H39" i="109"/>
  <c r="J36" i="141"/>
  <c r="I39" i="109"/>
  <c r="J39" i="109"/>
  <c r="C40" i="109"/>
  <c r="F37" i="141"/>
  <c r="H37" i="141"/>
  <c r="H40" i="109"/>
  <c r="I40" i="109"/>
  <c r="J40" i="109"/>
  <c r="C41" i="109"/>
  <c r="F38" i="141"/>
  <c r="G38" i="141"/>
  <c r="H38" i="141"/>
  <c r="H41" i="109"/>
  <c r="I41" i="109"/>
  <c r="J41" i="109"/>
  <c r="C42" i="109"/>
  <c r="F39" i="141"/>
  <c r="G39" i="141"/>
  <c r="H42" i="109"/>
  <c r="J39" i="141"/>
  <c r="I42" i="109"/>
  <c r="J42" i="109"/>
  <c r="C43" i="109"/>
  <c r="F40" i="141"/>
  <c r="G40" i="141"/>
  <c r="L40" i="141"/>
  <c r="H43" i="109"/>
  <c r="J40" i="141"/>
  <c r="I43" i="109"/>
  <c r="J43" i="109"/>
  <c r="C44" i="109"/>
  <c r="F41" i="141"/>
  <c r="G41" i="141"/>
  <c r="L41" i="141"/>
  <c r="H41" i="141"/>
  <c r="K41" i="141"/>
  <c r="H44" i="109"/>
  <c r="J41" i="141"/>
  <c r="I44" i="109"/>
  <c r="J44" i="109"/>
  <c r="C45" i="109"/>
  <c r="F42" i="141"/>
  <c r="G42" i="141"/>
  <c r="H45" i="109"/>
  <c r="I45" i="109"/>
  <c r="J45" i="109"/>
  <c r="C46" i="109"/>
  <c r="F43" i="141"/>
  <c r="G43" i="141"/>
  <c r="H46" i="109"/>
  <c r="I46" i="109"/>
  <c r="J46" i="109"/>
  <c r="C47" i="109"/>
  <c r="F44" i="141"/>
  <c r="G44" i="141"/>
  <c r="L44" i="141"/>
  <c r="H47" i="109"/>
  <c r="J44" i="141"/>
  <c r="I47" i="109"/>
  <c r="J47" i="109"/>
  <c r="C48" i="109"/>
  <c r="F45" i="141"/>
  <c r="G45" i="141"/>
  <c r="L45" i="141"/>
  <c r="H45" i="141"/>
  <c r="K45" i="141"/>
  <c r="H48" i="109"/>
  <c r="J45" i="141"/>
  <c r="I48" i="109"/>
  <c r="J48" i="109"/>
  <c r="C49" i="109"/>
  <c r="F46" i="141"/>
  <c r="G46" i="141"/>
  <c r="J46" i="141"/>
  <c r="F4" i="141"/>
  <c r="G4" i="141"/>
  <c r="H4" i="141"/>
  <c r="H7" i="109"/>
  <c r="J4" i="141"/>
  <c r="I7" i="109"/>
  <c r="J7" i="109"/>
  <c r="C7" i="109"/>
  <c r="B9" i="57"/>
  <c r="B49" i="113"/>
  <c r="B44" i="113"/>
  <c r="B42" i="113"/>
  <c r="B40" i="113"/>
  <c r="B37" i="113"/>
  <c r="B34" i="113"/>
  <c r="B26" i="113"/>
  <c r="B21" i="113"/>
  <c r="B12" i="113"/>
  <c r="B8" i="113"/>
  <c r="B51" i="57"/>
  <c r="B50" i="57"/>
  <c r="B49" i="57"/>
  <c r="B48" i="57"/>
  <c r="B46" i="57"/>
  <c r="B44" i="57"/>
  <c r="B42" i="57"/>
  <c r="B41" i="57"/>
  <c r="B34" i="57"/>
  <c r="B30" i="57"/>
  <c r="B26" i="57"/>
  <c r="B22" i="57"/>
  <c r="B20" i="57"/>
  <c r="B19" i="57"/>
  <c r="B16" i="57"/>
  <c r="B15" i="57"/>
  <c r="B12" i="57"/>
  <c r="E14" i="108"/>
  <c r="F14" i="108"/>
  <c r="G14" i="108"/>
  <c r="H14" i="108"/>
  <c r="I14" i="108"/>
  <c r="J14" i="108"/>
  <c r="K14" i="108"/>
  <c r="L14" i="108"/>
  <c r="M14" i="108"/>
  <c r="N14" i="108"/>
  <c r="O14" i="108"/>
  <c r="P14" i="108"/>
  <c r="Q14" i="108"/>
  <c r="R14" i="108"/>
  <c r="S14" i="108"/>
  <c r="T14" i="108"/>
  <c r="U14" i="108"/>
  <c r="V14" i="108"/>
  <c r="W14" i="108"/>
  <c r="X14" i="108"/>
  <c r="Y14" i="108"/>
  <c r="Z14" i="108"/>
  <c r="AA14" i="108"/>
  <c r="AB14" i="108"/>
  <c r="AC14" i="108"/>
  <c r="AD14" i="108"/>
  <c r="AE14" i="108"/>
  <c r="AF14" i="108"/>
  <c r="AG14" i="108"/>
  <c r="AH14" i="108"/>
  <c r="AI14" i="108"/>
  <c r="AJ14" i="108"/>
  <c r="AK14" i="108"/>
  <c r="AL14" i="108"/>
  <c r="AM14" i="108"/>
  <c r="AN14" i="108"/>
  <c r="AO14" i="108"/>
  <c r="AP14" i="108"/>
  <c r="AQ14" i="108"/>
  <c r="AR14" i="108"/>
  <c r="AS14" i="108"/>
  <c r="AT14" i="108"/>
  <c r="AU14" i="108"/>
  <c r="AV14" i="108"/>
  <c r="AW14" i="108"/>
  <c r="AX14" i="108"/>
  <c r="AY14" i="108"/>
  <c r="AZ14" i="108"/>
  <c r="BA14" i="108"/>
  <c r="BB14" i="108"/>
  <c r="BC14" i="108"/>
  <c r="BD14" i="108"/>
  <c r="BE14" i="108"/>
  <c r="BF14" i="108"/>
  <c r="BG14" i="108"/>
  <c r="BH14" i="108"/>
  <c r="BI14" i="108"/>
  <c r="BJ14" i="108"/>
  <c r="BK14" i="108"/>
  <c r="BL14" i="108"/>
  <c r="BM14" i="108"/>
  <c r="BN14" i="108"/>
  <c r="BO14" i="108"/>
  <c r="BP14" i="108"/>
  <c r="BQ14" i="108"/>
  <c r="BR14" i="108"/>
  <c r="BS14" i="108"/>
  <c r="BT14" i="108"/>
  <c r="BU14" i="108"/>
  <c r="BV14" i="108"/>
  <c r="BW14" i="108"/>
  <c r="BX14" i="108"/>
  <c r="BY14" i="108"/>
  <c r="BZ14" i="108"/>
  <c r="CA14" i="108"/>
  <c r="CB14" i="108"/>
  <c r="CC14" i="108"/>
  <c r="CD14" i="108"/>
  <c r="CE14" i="108"/>
  <c r="CF14" i="108"/>
  <c r="CG14" i="108"/>
  <c r="CH14" i="108"/>
  <c r="CI14" i="108"/>
  <c r="CJ14" i="108"/>
  <c r="CK14" i="108"/>
  <c r="CL14" i="108"/>
  <c r="CM14" i="108"/>
  <c r="CN14" i="108"/>
  <c r="CO14" i="108"/>
  <c r="CP14" i="108"/>
  <c r="CQ14" i="108"/>
  <c r="CR14" i="108"/>
  <c r="CS14" i="108"/>
  <c r="CT14" i="108"/>
  <c r="CU14" i="108"/>
  <c r="CV14" i="108"/>
  <c r="CW14" i="108"/>
  <c r="CX14" i="108"/>
  <c r="CY14" i="108"/>
  <c r="CZ14" i="108"/>
  <c r="DA14" i="108"/>
  <c r="DB14" i="108"/>
  <c r="DC14" i="108"/>
  <c r="DD14" i="108"/>
  <c r="DE14" i="108"/>
  <c r="DF14" i="108"/>
  <c r="DG14" i="108"/>
  <c r="DH14" i="108"/>
  <c r="DI14" i="108"/>
  <c r="DJ14" i="108"/>
  <c r="DK14" i="108"/>
  <c r="DL14" i="108"/>
  <c r="DM14" i="108"/>
  <c r="DN14" i="108"/>
  <c r="DO14" i="108"/>
  <c r="DP14" i="108"/>
  <c r="DQ14" i="108"/>
  <c r="DR14" i="108"/>
  <c r="DS14" i="108"/>
  <c r="DT14" i="108"/>
  <c r="DU14" i="108"/>
  <c r="DV14" i="108"/>
  <c r="DW14" i="108"/>
  <c r="DX14" i="108"/>
  <c r="DY14" i="108"/>
  <c r="DZ14" i="108"/>
  <c r="E15" i="108"/>
  <c r="F15" i="108"/>
  <c r="G15" i="108"/>
  <c r="H15" i="108"/>
  <c r="I15" i="108"/>
  <c r="J15" i="108"/>
  <c r="K15" i="108"/>
  <c r="L15" i="108"/>
  <c r="M15" i="108"/>
  <c r="N15" i="108"/>
  <c r="O15" i="108"/>
  <c r="P15" i="108"/>
  <c r="Q15" i="108"/>
  <c r="R15" i="108"/>
  <c r="S15" i="108"/>
  <c r="T15" i="108"/>
  <c r="U15" i="108"/>
  <c r="V15" i="108"/>
  <c r="W15" i="108"/>
  <c r="X15" i="108"/>
  <c r="Y15" i="108"/>
  <c r="Z15" i="108"/>
  <c r="AA15" i="108"/>
  <c r="AB15" i="108"/>
  <c r="AC15" i="108"/>
  <c r="AD15" i="108"/>
  <c r="AE15" i="108"/>
  <c r="AF15" i="108"/>
  <c r="AG15" i="108"/>
  <c r="AH15" i="108"/>
  <c r="AI15" i="108"/>
  <c r="AJ15" i="108"/>
  <c r="AK15" i="108"/>
  <c r="AL15" i="108"/>
  <c r="AM15" i="108"/>
  <c r="AN15" i="108"/>
  <c r="AO15" i="108"/>
  <c r="AP15" i="108"/>
  <c r="AQ15" i="108"/>
  <c r="AR15" i="108"/>
  <c r="AS15" i="108"/>
  <c r="AT15" i="108"/>
  <c r="AU15" i="108"/>
  <c r="AV15" i="108"/>
  <c r="AW15" i="108"/>
  <c r="AX15" i="108"/>
  <c r="AY15" i="108"/>
  <c r="AZ15" i="108"/>
  <c r="BA15" i="108"/>
  <c r="BB15" i="108"/>
  <c r="BC15" i="108"/>
  <c r="BD15" i="108"/>
  <c r="BE15" i="108"/>
  <c r="BF15" i="108"/>
  <c r="BG15" i="108"/>
  <c r="BH15" i="108"/>
  <c r="BI15" i="108"/>
  <c r="BJ15" i="108"/>
  <c r="BK15" i="108"/>
  <c r="BL15" i="108"/>
  <c r="BM15" i="108"/>
  <c r="BN15" i="108"/>
  <c r="BO15" i="108"/>
  <c r="BP15" i="108"/>
  <c r="BQ15" i="108"/>
  <c r="BR15" i="108"/>
  <c r="BS15" i="108"/>
  <c r="BT15" i="108"/>
  <c r="BU15" i="108"/>
  <c r="BV15" i="108"/>
  <c r="BW15" i="108"/>
  <c r="BX15" i="108"/>
  <c r="BY15" i="108"/>
  <c r="BZ15" i="108"/>
  <c r="CA15" i="108"/>
  <c r="CB15" i="108"/>
  <c r="CC15" i="108"/>
  <c r="CD15" i="108"/>
  <c r="CE15" i="108"/>
  <c r="CF15" i="108"/>
  <c r="CG15" i="108"/>
  <c r="CH15" i="108"/>
  <c r="CI15" i="108"/>
  <c r="CJ15" i="108"/>
  <c r="CK15" i="108"/>
  <c r="CL15" i="108"/>
  <c r="CM15" i="108"/>
  <c r="CN15" i="108"/>
  <c r="CO15" i="108"/>
  <c r="CP15" i="108"/>
  <c r="CQ15" i="108"/>
  <c r="CR15" i="108"/>
  <c r="CS15" i="108"/>
  <c r="CT15" i="108"/>
  <c r="CU15" i="108"/>
  <c r="CV15" i="108"/>
  <c r="CW15" i="108"/>
  <c r="CX15" i="108"/>
  <c r="CY15" i="108"/>
  <c r="CZ15" i="108"/>
  <c r="DA15" i="108"/>
  <c r="DB15" i="108"/>
  <c r="DC15" i="108"/>
  <c r="DD15" i="108"/>
  <c r="DE15" i="108"/>
  <c r="DF15" i="108"/>
  <c r="DG15" i="108"/>
  <c r="DH15" i="108"/>
  <c r="DI15" i="108"/>
  <c r="DJ15" i="108"/>
  <c r="DK15" i="108"/>
  <c r="DL15" i="108"/>
  <c r="DM15" i="108"/>
  <c r="DN15" i="108"/>
  <c r="DO15" i="108"/>
  <c r="DP15" i="108"/>
  <c r="DQ15" i="108"/>
  <c r="DR15" i="108"/>
  <c r="DS15" i="108"/>
  <c r="DT15" i="108"/>
  <c r="DU15" i="108"/>
  <c r="DV15" i="108"/>
  <c r="DW15" i="108"/>
  <c r="DX15" i="108"/>
  <c r="DY15" i="108"/>
  <c r="DZ15" i="108"/>
  <c r="E16" i="108"/>
  <c r="F16" i="108"/>
  <c r="G16" i="108"/>
  <c r="H16" i="108"/>
  <c r="I16" i="108"/>
  <c r="J16" i="108"/>
  <c r="K16" i="108"/>
  <c r="L16" i="108"/>
  <c r="M16" i="108"/>
  <c r="N16" i="108"/>
  <c r="O16" i="108"/>
  <c r="P16" i="108"/>
  <c r="Q16" i="108"/>
  <c r="R16" i="108"/>
  <c r="S16" i="108"/>
  <c r="T16" i="108"/>
  <c r="U16" i="108"/>
  <c r="V16" i="108"/>
  <c r="W16" i="108"/>
  <c r="X16" i="108"/>
  <c r="Y16" i="108"/>
  <c r="Z16" i="108"/>
  <c r="AA16" i="108"/>
  <c r="AB16" i="108"/>
  <c r="AC16" i="108"/>
  <c r="AD16" i="108"/>
  <c r="AE16" i="108"/>
  <c r="AF16" i="108"/>
  <c r="AG16" i="108"/>
  <c r="AH16" i="108"/>
  <c r="AI16" i="108"/>
  <c r="AJ16" i="108"/>
  <c r="AK16" i="108"/>
  <c r="AL16" i="108"/>
  <c r="AM16" i="108"/>
  <c r="AN16" i="108"/>
  <c r="AO16" i="108"/>
  <c r="AP16" i="108"/>
  <c r="AQ16" i="108"/>
  <c r="AR16" i="108"/>
  <c r="AS16" i="108"/>
  <c r="AT16" i="108"/>
  <c r="AU16" i="108"/>
  <c r="AV16" i="108"/>
  <c r="AW16" i="108"/>
  <c r="AX16" i="108"/>
  <c r="AY16" i="108"/>
  <c r="AZ16" i="108"/>
  <c r="BA16" i="108"/>
  <c r="BB16" i="108"/>
  <c r="BC16" i="108"/>
  <c r="BD16" i="108"/>
  <c r="BE16" i="108"/>
  <c r="BF16" i="108"/>
  <c r="BG16" i="108"/>
  <c r="BH16" i="108"/>
  <c r="BI16" i="108"/>
  <c r="BJ16" i="108"/>
  <c r="BK16" i="108"/>
  <c r="BL16" i="108"/>
  <c r="BM16" i="108"/>
  <c r="BN16" i="108"/>
  <c r="BO16" i="108"/>
  <c r="BP16" i="108"/>
  <c r="BQ16" i="108"/>
  <c r="BR16" i="108"/>
  <c r="BS16" i="108"/>
  <c r="BT16" i="108"/>
  <c r="BU16" i="108"/>
  <c r="BV16" i="108"/>
  <c r="BW16" i="108"/>
  <c r="BX16" i="108"/>
  <c r="BY16" i="108"/>
  <c r="BZ16" i="108"/>
  <c r="CA16" i="108"/>
  <c r="CB16" i="108"/>
  <c r="CC16" i="108"/>
  <c r="CD16" i="108"/>
  <c r="CE16" i="108"/>
  <c r="CF16" i="108"/>
  <c r="CG16" i="108"/>
  <c r="CH16" i="108"/>
  <c r="CI16" i="108"/>
  <c r="CJ16" i="108"/>
  <c r="CK16" i="108"/>
  <c r="CL16" i="108"/>
  <c r="CM16" i="108"/>
  <c r="CN16" i="108"/>
  <c r="CO16" i="108"/>
  <c r="CP16" i="108"/>
  <c r="CQ16" i="108"/>
  <c r="CR16" i="108"/>
  <c r="CS16" i="108"/>
  <c r="CT16" i="108"/>
  <c r="CU16" i="108"/>
  <c r="CV16" i="108"/>
  <c r="CW16" i="108"/>
  <c r="CX16" i="108"/>
  <c r="CY16" i="108"/>
  <c r="CZ16" i="108"/>
  <c r="DA16" i="108"/>
  <c r="DB16" i="108"/>
  <c r="DC16" i="108"/>
  <c r="DD16" i="108"/>
  <c r="DE16" i="108"/>
  <c r="DF16" i="108"/>
  <c r="DG16" i="108"/>
  <c r="DH16" i="108"/>
  <c r="DI16" i="108"/>
  <c r="DJ16" i="108"/>
  <c r="DK16" i="108"/>
  <c r="DL16" i="108"/>
  <c r="DM16" i="108"/>
  <c r="DN16" i="108"/>
  <c r="DO16" i="108"/>
  <c r="DP16" i="108"/>
  <c r="DQ16" i="108"/>
  <c r="DR16" i="108"/>
  <c r="DS16" i="108"/>
  <c r="DT16" i="108"/>
  <c r="DU16" i="108"/>
  <c r="DV16" i="108"/>
  <c r="DW16" i="108"/>
  <c r="DX16" i="108"/>
  <c r="DY16" i="108"/>
  <c r="DZ16" i="108"/>
  <c r="E17" i="108"/>
  <c r="F17" i="108"/>
  <c r="G17" i="108"/>
  <c r="H17" i="108"/>
  <c r="I17" i="108"/>
  <c r="J17" i="108"/>
  <c r="K17" i="108"/>
  <c r="L17" i="108"/>
  <c r="M17" i="108"/>
  <c r="N17" i="108"/>
  <c r="O17" i="108"/>
  <c r="P17" i="108"/>
  <c r="Q17" i="108"/>
  <c r="R17" i="108"/>
  <c r="S17" i="108"/>
  <c r="T17" i="108"/>
  <c r="U17" i="108"/>
  <c r="V17" i="108"/>
  <c r="W17" i="108"/>
  <c r="X17" i="108"/>
  <c r="Y17" i="108"/>
  <c r="Z17" i="108"/>
  <c r="AA17" i="108"/>
  <c r="AB17" i="108"/>
  <c r="AC17" i="108"/>
  <c r="AD17" i="108"/>
  <c r="AE17" i="108"/>
  <c r="AF17" i="108"/>
  <c r="AG17" i="108"/>
  <c r="AH17" i="108"/>
  <c r="AI17" i="108"/>
  <c r="AJ17" i="108"/>
  <c r="AK17" i="108"/>
  <c r="AL17" i="108"/>
  <c r="AM17" i="108"/>
  <c r="AN17" i="108"/>
  <c r="AO17" i="108"/>
  <c r="AP17" i="108"/>
  <c r="AQ17" i="108"/>
  <c r="AR17" i="108"/>
  <c r="AS17" i="108"/>
  <c r="AT17" i="108"/>
  <c r="AU17" i="108"/>
  <c r="AV17" i="108"/>
  <c r="AW17" i="108"/>
  <c r="AX17" i="108"/>
  <c r="AY17" i="108"/>
  <c r="AZ17" i="108"/>
  <c r="BA17" i="108"/>
  <c r="BB17" i="108"/>
  <c r="BC17" i="108"/>
  <c r="BD17" i="108"/>
  <c r="BE17" i="108"/>
  <c r="BF17" i="108"/>
  <c r="BG17" i="108"/>
  <c r="BH17" i="108"/>
  <c r="BI17" i="108"/>
  <c r="BJ17" i="108"/>
  <c r="BK17" i="108"/>
  <c r="BL17" i="108"/>
  <c r="BM17" i="108"/>
  <c r="BN17" i="108"/>
  <c r="BO17" i="108"/>
  <c r="BP17" i="108"/>
  <c r="BQ17" i="108"/>
  <c r="BR17" i="108"/>
  <c r="BS17" i="108"/>
  <c r="BT17" i="108"/>
  <c r="BU17" i="108"/>
  <c r="BV17" i="108"/>
  <c r="BW17" i="108"/>
  <c r="BX17" i="108"/>
  <c r="BY17" i="108"/>
  <c r="BZ17" i="108"/>
  <c r="CA17" i="108"/>
  <c r="CB17" i="108"/>
  <c r="CC17" i="108"/>
  <c r="CD17" i="108"/>
  <c r="CE17" i="108"/>
  <c r="CF17" i="108"/>
  <c r="CG17" i="108"/>
  <c r="CH17" i="108"/>
  <c r="CI17" i="108"/>
  <c r="CJ17" i="108"/>
  <c r="CK17" i="108"/>
  <c r="CL17" i="108"/>
  <c r="CM17" i="108"/>
  <c r="CN17" i="108"/>
  <c r="CO17" i="108"/>
  <c r="CP17" i="108"/>
  <c r="CQ17" i="108"/>
  <c r="CR17" i="108"/>
  <c r="CS17" i="108"/>
  <c r="CT17" i="108"/>
  <c r="CU17" i="108"/>
  <c r="CV17" i="108"/>
  <c r="CW17" i="108"/>
  <c r="CX17" i="108"/>
  <c r="CY17" i="108"/>
  <c r="CZ17" i="108"/>
  <c r="DA17" i="108"/>
  <c r="DB17" i="108"/>
  <c r="DC17" i="108"/>
  <c r="DD17" i="108"/>
  <c r="DE17" i="108"/>
  <c r="DF17" i="108"/>
  <c r="DG17" i="108"/>
  <c r="DH17" i="108"/>
  <c r="DI17" i="108"/>
  <c r="DJ17" i="108"/>
  <c r="DK17" i="108"/>
  <c r="DL17" i="108"/>
  <c r="DM17" i="108"/>
  <c r="DN17" i="108"/>
  <c r="DO17" i="108"/>
  <c r="DP17" i="108"/>
  <c r="DQ17" i="108"/>
  <c r="DR17" i="108"/>
  <c r="DS17" i="108"/>
  <c r="DT17" i="108"/>
  <c r="DU17" i="108"/>
  <c r="DV17" i="108"/>
  <c r="DW17" i="108"/>
  <c r="DX17" i="108"/>
  <c r="DY17" i="108"/>
  <c r="DZ17" i="108"/>
  <c r="E18" i="108"/>
  <c r="F18" i="108"/>
  <c r="G18" i="108"/>
  <c r="H18" i="108"/>
  <c r="I18" i="108"/>
  <c r="J18" i="108"/>
  <c r="K18" i="108"/>
  <c r="L18" i="108"/>
  <c r="M18" i="108"/>
  <c r="N18" i="108"/>
  <c r="O18" i="108"/>
  <c r="P18" i="108"/>
  <c r="Q18" i="108"/>
  <c r="R18" i="108"/>
  <c r="S18" i="108"/>
  <c r="T18" i="108"/>
  <c r="U18" i="108"/>
  <c r="V18" i="108"/>
  <c r="W18" i="108"/>
  <c r="X18" i="108"/>
  <c r="Y18" i="108"/>
  <c r="Z18" i="108"/>
  <c r="AA18" i="108"/>
  <c r="AB18" i="108"/>
  <c r="AC18" i="108"/>
  <c r="AD18" i="108"/>
  <c r="AE18" i="108"/>
  <c r="AF18" i="108"/>
  <c r="AG18" i="108"/>
  <c r="AH18" i="108"/>
  <c r="AI18" i="108"/>
  <c r="AJ18" i="108"/>
  <c r="AK18" i="108"/>
  <c r="AL18" i="108"/>
  <c r="AM18" i="108"/>
  <c r="AN18" i="108"/>
  <c r="AO18" i="108"/>
  <c r="AP18" i="108"/>
  <c r="AQ18" i="108"/>
  <c r="AR18" i="108"/>
  <c r="AS18" i="108"/>
  <c r="AT18" i="108"/>
  <c r="AU18" i="108"/>
  <c r="AV18" i="108"/>
  <c r="AW18" i="108"/>
  <c r="AX18" i="108"/>
  <c r="AY18" i="108"/>
  <c r="AZ18" i="108"/>
  <c r="BA18" i="108"/>
  <c r="BB18" i="108"/>
  <c r="BC18" i="108"/>
  <c r="BD18" i="108"/>
  <c r="BE18" i="108"/>
  <c r="BF18" i="108"/>
  <c r="BG18" i="108"/>
  <c r="BH18" i="108"/>
  <c r="BI18" i="108"/>
  <c r="BJ18" i="108"/>
  <c r="BK18" i="108"/>
  <c r="BL18" i="108"/>
  <c r="BM18" i="108"/>
  <c r="BN18" i="108"/>
  <c r="BO18" i="108"/>
  <c r="BP18" i="108"/>
  <c r="BQ18" i="108"/>
  <c r="BR18" i="108"/>
  <c r="BS18" i="108"/>
  <c r="BT18" i="108"/>
  <c r="BU18" i="108"/>
  <c r="BV18" i="108"/>
  <c r="BW18" i="108"/>
  <c r="BX18" i="108"/>
  <c r="BY18" i="108"/>
  <c r="BZ18" i="108"/>
  <c r="CA18" i="108"/>
  <c r="CB18" i="108"/>
  <c r="CC18" i="108"/>
  <c r="CD18" i="108"/>
  <c r="CE18" i="108"/>
  <c r="CF18" i="108"/>
  <c r="CG18" i="108"/>
  <c r="CH18" i="108"/>
  <c r="CI18" i="108"/>
  <c r="CJ18" i="108"/>
  <c r="CK18" i="108"/>
  <c r="CL18" i="108"/>
  <c r="CM18" i="108"/>
  <c r="CN18" i="108"/>
  <c r="CO18" i="108"/>
  <c r="CP18" i="108"/>
  <c r="CQ18" i="108"/>
  <c r="CR18" i="108"/>
  <c r="CS18" i="108"/>
  <c r="CT18" i="108"/>
  <c r="CU18" i="108"/>
  <c r="CV18" i="108"/>
  <c r="CW18" i="108"/>
  <c r="CX18" i="108"/>
  <c r="CY18" i="108"/>
  <c r="CZ18" i="108"/>
  <c r="DA18" i="108"/>
  <c r="DB18" i="108"/>
  <c r="DC18" i="108"/>
  <c r="DD18" i="108"/>
  <c r="DE18" i="108"/>
  <c r="DF18" i="108"/>
  <c r="DG18" i="108"/>
  <c r="DH18" i="108"/>
  <c r="DI18" i="108"/>
  <c r="DJ18" i="108"/>
  <c r="DK18" i="108"/>
  <c r="DL18" i="108"/>
  <c r="DM18" i="108"/>
  <c r="DN18" i="108"/>
  <c r="DO18" i="108"/>
  <c r="DP18" i="108"/>
  <c r="DQ18" i="108"/>
  <c r="DR18" i="108"/>
  <c r="DS18" i="108"/>
  <c r="DT18" i="108"/>
  <c r="DU18" i="108"/>
  <c r="DV18" i="108"/>
  <c r="DW18" i="108"/>
  <c r="DX18" i="108"/>
  <c r="DY18" i="108"/>
  <c r="DZ18" i="108"/>
  <c r="E19" i="108"/>
  <c r="F19" i="108"/>
  <c r="G19" i="108"/>
  <c r="H19" i="108"/>
  <c r="I19" i="108"/>
  <c r="J19" i="108"/>
  <c r="K19" i="108"/>
  <c r="L19" i="108"/>
  <c r="M19" i="108"/>
  <c r="N19" i="108"/>
  <c r="O19" i="108"/>
  <c r="P19" i="108"/>
  <c r="Q19" i="108"/>
  <c r="R19" i="108"/>
  <c r="S19" i="108"/>
  <c r="T19" i="108"/>
  <c r="U19" i="108"/>
  <c r="V19" i="108"/>
  <c r="W19" i="108"/>
  <c r="X19" i="108"/>
  <c r="Y19" i="108"/>
  <c r="Z19" i="108"/>
  <c r="AA19" i="108"/>
  <c r="AB19" i="108"/>
  <c r="AC19" i="108"/>
  <c r="AD19" i="108"/>
  <c r="AE19" i="108"/>
  <c r="AF19" i="108"/>
  <c r="AG19" i="108"/>
  <c r="AH19" i="108"/>
  <c r="AI19" i="108"/>
  <c r="AJ19" i="108"/>
  <c r="AK19" i="108"/>
  <c r="AL19" i="108"/>
  <c r="AM19" i="108"/>
  <c r="AN19" i="108"/>
  <c r="AO19" i="108"/>
  <c r="AP19" i="108"/>
  <c r="AQ19" i="108"/>
  <c r="AR19" i="108"/>
  <c r="AS19" i="108"/>
  <c r="AT19" i="108"/>
  <c r="AU19" i="108"/>
  <c r="AV19" i="108"/>
  <c r="AW19" i="108"/>
  <c r="AX19" i="108"/>
  <c r="AY19" i="108"/>
  <c r="AZ19" i="108"/>
  <c r="BA19" i="108"/>
  <c r="BB19" i="108"/>
  <c r="BC19" i="108"/>
  <c r="BD19" i="108"/>
  <c r="BE19" i="108"/>
  <c r="BF19" i="108"/>
  <c r="BG19" i="108"/>
  <c r="BH19" i="108"/>
  <c r="BI19" i="108"/>
  <c r="BJ19" i="108"/>
  <c r="BK19" i="108"/>
  <c r="BL19" i="108"/>
  <c r="BM19" i="108"/>
  <c r="BN19" i="108"/>
  <c r="BO19" i="108"/>
  <c r="BP19" i="108"/>
  <c r="BQ19" i="108"/>
  <c r="BR19" i="108"/>
  <c r="BS19" i="108"/>
  <c r="BT19" i="108"/>
  <c r="BU19" i="108"/>
  <c r="BV19" i="108"/>
  <c r="BW19" i="108"/>
  <c r="BX19" i="108"/>
  <c r="BY19" i="108"/>
  <c r="BZ19" i="108"/>
  <c r="CA19" i="108"/>
  <c r="CB19" i="108"/>
  <c r="CC19" i="108"/>
  <c r="CD19" i="108"/>
  <c r="CE19" i="108"/>
  <c r="CF19" i="108"/>
  <c r="CG19" i="108"/>
  <c r="CH19" i="108"/>
  <c r="CI19" i="108"/>
  <c r="CJ19" i="108"/>
  <c r="CK19" i="108"/>
  <c r="CL19" i="108"/>
  <c r="CM19" i="108"/>
  <c r="CN19" i="108"/>
  <c r="CO19" i="108"/>
  <c r="CP19" i="108"/>
  <c r="CQ19" i="108"/>
  <c r="CR19" i="108"/>
  <c r="CS19" i="108"/>
  <c r="CT19" i="108"/>
  <c r="CU19" i="108"/>
  <c r="CV19" i="108"/>
  <c r="CW19" i="108"/>
  <c r="CX19" i="108"/>
  <c r="CY19" i="108"/>
  <c r="CZ19" i="108"/>
  <c r="DA19" i="108"/>
  <c r="DB19" i="108"/>
  <c r="DC19" i="108"/>
  <c r="DD19" i="108"/>
  <c r="DE19" i="108"/>
  <c r="DF19" i="108"/>
  <c r="DG19" i="108"/>
  <c r="DH19" i="108"/>
  <c r="DI19" i="108"/>
  <c r="DJ19" i="108"/>
  <c r="DK19" i="108"/>
  <c r="DL19" i="108"/>
  <c r="DM19" i="108"/>
  <c r="DN19" i="108"/>
  <c r="DO19" i="108"/>
  <c r="DP19" i="108"/>
  <c r="DQ19" i="108"/>
  <c r="DR19" i="108"/>
  <c r="DS19" i="108"/>
  <c r="DT19" i="108"/>
  <c r="DU19" i="108"/>
  <c r="DV19" i="108"/>
  <c r="DW19" i="108"/>
  <c r="DX19" i="108"/>
  <c r="DY19" i="108"/>
  <c r="DZ19" i="108"/>
  <c r="E20" i="108"/>
  <c r="F20" i="108"/>
  <c r="G20" i="108"/>
  <c r="H20" i="108"/>
  <c r="I20" i="108"/>
  <c r="J20" i="108"/>
  <c r="K20" i="108"/>
  <c r="L20" i="108"/>
  <c r="M20" i="108"/>
  <c r="N20" i="108"/>
  <c r="O20" i="108"/>
  <c r="P20" i="108"/>
  <c r="Q20" i="108"/>
  <c r="R20" i="108"/>
  <c r="S20" i="108"/>
  <c r="T20" i="108"/>
  <c r="U20" i="108"/>
  <c r="V20" i="108"/>
  <c r="W20" i="108"/>
  <c r="X20" i="108"/>
  <c r="Y20" i="108"/>
  <c r="Z20" i="108"/>
  <c r="AA20" i="108"/>
  <c r="AB20" i="108"/>
  <c r="AC20" i="108"/>
  <c r="AD20" i="108"/>
  <c r="AE20" i="108"/>
  <c r="AF20" i="108"/>
  <c r="AG20" i="108"/>
  <c r="AH20" i="108"/>
  <c r="AI20" i="108"/>
  <c r="AJ20" i="108"/>
  <c r="AK20" i="108"/>
  <c r="AL20" i="108"/>
  <c r="AM20" i="108"/>
  <c r="AN20" i="108"/>
  <c r="AO20" i="108"/>
  <c r="AP20" i="108"/>
  <c r="AQ20" i="108"/>
  <c r="AR20" i="108"/>
  <c r="AS20" i="108"/>
  <c r="AT20" i="108"/>
  <c r="AU20" i="108"/>
  <c r="AV20" i="108"/>
  <c r="AW20" i="108"/>
  <c r="AX20" i="108"/>
  <c r="AY20" i="108"/>
  <c r="AZ20" i="108"/>
  <c r="BA20" i="108"/>
  <c r="BB20" i="108"/>
  <c r="BC20" i="108"/>
  <c r="BD20" i="108"/>
  <c r="BE20" i="108"/>
  <c r="BF20" i="108"/>
  <c r="BG20" i="108"/>
  <c r="BH20" i="108"/>
  <c r="BI20" i="108"/>
  <c r="BJ20" i="108"/>
  <c r="BK20" i="108"/>
  <c r="BL20" i="108"/>
  <c r="BM20" i="108"/>
  <c r="BN20" i="108"/>
  <c r="BO20" i="108"/>
  <c r="BP20" i="108"/>
  <c r="BQ20" i="108"/>
  <c r="BR20" i="108"/>
  <c r="BS20" i="108"/>
  <c r="BT20" i="108"/>
  <c r="BU20" i="108"/>
  <c r="BV20" i="108"/>
  <c r="BW20" i="108"/>
  <c r="BX20" i="108"/>
  <c r="BY20" i="108"/>
  <c r="BZ20" i="108"/>
  <c r="CA20" i="108"/>
  <c r="CB20" i="108"/>
  <c r="CC20" i="108"/>
  <c r="CD20" i="108"/>
  <c r="CE20" i="108"/>
  <c r="CF20" i="108"/>
  <c r="CG20" i="108"/>
  <c r="CH20" i="108"/>
  <c r="CI20" i="108"/>
  <c r="CJ20" i="108"/>
  <c r="CK20" i="108"/>
  <c r="CL20" i="108"/>
  <c r="CM20" i="108"/>
  <c r="CN20" i="108"/>
  <c r="CO20" i="108"/>
  <c r="CP20" i="108"/>
  <c r="CQ20" i="108"/>
  <c r="CR20" i="108"/>
  <c r="CS20" i="108"/>
  <c r="CT20" i="108"/>
  <c r="CU20" i="108"/>
  <c r="CV20" i="108"/>
  <c r="CW20" i="108"/>
  <c r="CX20" i="108"/>
  <c r="CY20" i="108"/>
  <c r="CZ20" i="108"/>
  <c r="DA20" i="108"/>
  <c r="DB20" i="108"/>
  <c r="DC20" i="108"/>
  <c r="DD20" i="108"/>
  <c r="DE20" i="108"/>
  <c r="DF20" i="108"/>
  <c r="DG20" i="108"/>
  <c r="DH20" i="108"/>
  <c r="DI20" i="108"/>
  <c r="DJ20" i="108"/>
  <c r="DK20" i="108"/>
  <c r="DL20" i="108"/>
  <c r="DM20" i="108"/>
  <c r="DN20" i="108"/>
  <c r="DO20" i="108"/>
  <c r="DP20" i="108"/>
  <c r="DQ20" i="108"/>
  <c r="DR20" i="108"/>
  <c r="DS20" i="108"/>
  <c r="DT20" i="108"/>
  <c r="DU20" i="108"/>
  <c r="DV20" i="108"/>
  <c r="DW20" i="108"/>
  <c r="DX20" i="108"/>
  <c r="DY20" i="108"/>
  <c r="DZ20" i="108"/>
  <c r="E21" i="108"/>
  <c r="F21" i="108"/>
  <c r="G21" i="108"/>
  <c r="H21" i="108"/>
  <c r="I21" i="108"/>
  <c r="J21" i="108"/>
  <c r="K21" i="108"/>
  <c r="L21" i="108"/>
  <c r="M21" i="108"/>
  <c r="N21" i="108"/>
  <c r="O21" i="108"/>
  <c r="P21" i="108"/>
  <c r="Q21" i="108"/>
  <c r="R21" i="108"/>
  <c r="S21" i="108"/>
  <c r="T21" i="108"/>
  <c r="U21" i="108"/>
  <c r="V21" i="108"/>
  <c r="W21" i="108"/>
  <c r="X21" i="108"/>
  <c r="Y21" i="108"/>
  <c r="Z21" i="108"/>
  <c r="AA21" i="108"/>
  <c r="AB21" i="108"/>
  <c r="AC21" i="108"/>
  <c r="AD21" i="108"/>
  <c r="AE21" i="108"/>
  <c r="AF21" i="108"/>
  <c r="AG21" i="108"/>
  <c r="AH21" i="108"/>
  <c r="AI21" i="108"/>
  <c r="AJ21" i="108"/>
  <c r="AK21" i="108"/>
  <c r="AL21" i="108"/>
  <c r="AM21" i="108"/>
  <c r="AN21" i="108"/>
  <c r="AO21" i="108"/>
  <c r="AP21" i="108"/>
  <c r="AQ21" i="108"/>
  <c r="AR21" i="108"/>
  <c r="AS21" i="108"/>
  <c r="AT21" i="108"/>
  <c r="AU21" i="108"/>
  <c r="AV21" i="108"/>
  <c r="AW21" i="108"/>
  <c r="AX21" i="108"/>
  <c r="AY21" i="108"/>
  <c r="AZ21" i="108"/>
  <c r="BA21" i="108"/>
  <c r="BB21" i="108"/>
  <c r="BC21" i="108"/>
  <c r="BD21" i="108"/>
  <c r="BE21" i="108"/>
  <c r="BF21" i="108"/>
  <c r="BG21" i="108"/>
  <c r="BH21" i="108"/>
  <c r="BI21" i="108"/>
  <c r="BJ21" i="108"/>
  <c r="BK21" i="108"/>
  <c r="BL21" i="108"/>
  <c r="BM21" i="108"/>
  <c r="BN21" i="108"/>
  <c r="BO21" i="108"/>
  <c r="BP21" i="108"/>
  <c r="BQ21" i="108"/>
  <c r="BR21" i="108"/>
  <c r="BS21" i="108"/>
  <c r="BT21" i="108"/>
  <c r="BU21" i="108"/>
  <c r="BV21" i="108"/>
  <c r="BW21" i="108"/>
  <c r="BX21" i="108"/>
  <c r="BY21" i="108"/>
  <c r="BZ21" i="108"/>
  <c r="CA21" i="108"/>
  <c r="CB21" i="108"/>
  <c r="CC21" i="108"/>
  <c r="CD21" i="108"/>
  <c r="CE21" i="108"/>
  <c r="CF21" i="108"/>
  <c r="CG21" i="108"/>
  <c r="CH21" i="108"/>
  <c r="CI21" i="108"/>
  <c r="CJ21" i="108"/>
  <c r="CK21" i="108"/>
  <c r="CL21" i="108"/>
  <c r="CM21" i="108"/>
  <c r="CN21" i="108"/>
  <c r="CO21" i="108"/>
  <c r="CP21" i="108"/>
  <c r="CQ21" i="108"/>
  <c r="CR21" i="108"/>
  <c r="CS21" i="108"/>
  <c r="CT21" i="108"/>
  <c r="CU21" i="108"/>
  <c r="CV21" i="108"/>
  <c r="CW21" i="108"/>
  <c r="CX21" i="108"/>
  <c r="CY21" i="108"/>
  <c r="CZ21" i="108"/>
  <c r="DA21" i="108"/>
  <c r="DB21" i="108"/>
  <c r="DC21" i="108"/>
  <c r="DD21" i="108"/>
  <c r="DE21" i="108"/>
  <c r="DF21" i="108"/>
  <c r="DG21" i="108"/>
  <c r="DH21" i="108"/>
  <c r="DI21" i="108"/>
  <c r="DJ21" i="108"/>
  <c r="DK21" i="108"/>
  <c r="DL21" i="108"/>
  <c r="DM21" i="108"/>
  <c r="DN21" i="108"/>
  <c r="DO21" i="108"/>
  <c r="DP21" i="108"/>
  <c r="DQ21" i="108"/>
  <c r="DR21" i="108"/>
  <c r="DS21" i="108"/>
  <c r="DT21" i="108"/>
  <c r="DU21" i="108"/>
  <c r="DV21" i="108"/>
  <c r="DW21" i="108"/>
  <c r="DX21" i="108"/>
  <c r="DY21" i="108"/>
  <c r="DZ21" i="108"/>
  <c r="E22" i="108"/>
  <c r="F22" i="108"/>
  <c r="G22" i="108"/>
  <c r="H22" i="108"/>
  <c r="I22" i="108"/>
  <c r="J22" i="108"/>
  <c r="K22" i="108"/>
  <c r="L22" i="108"/>
  <c r="M22" i="108"/>
  <c r="N22" i="108"/>
  <c r="O22" i="108"/>
  <c r="P22" i="108"/>
  <c r="Q22" i="108"/>
  <c r="R22" i="108"/>
  <c r="S22" i="108"/>
  <c r="T22" i="108"/>
  <c r="U22" i="108"/>
  <c r="V22" i="108"/>
  <c r="W22" i="108"/>
  <c r="X22" i="108"/>
  <c r="Y22" i="108"/>
  <c r="Z22" i="108"/>
  <c r="AA22" i="108"/>
  <c r="AB22" i="108"/>
  <c r="AC22" i="108"/>
  <c r="AD22" i="108"/>
  <c r="AE22" i="108"/>
  <c r="AF22" i="108"/>
  <c r="AG22" i="108"/>
  <c r="AH22" i="108"/>
  <c r="AI22" i="108"/>
  <c r="AJ22" i="108"/>
  <c r="AK22" i="108"/>
  <c r="AL22" i="108"/>
  <c r="AM22" i="108"/>
  <c r="AN22" i="108"/>
  <c r="AO22" i="108"/>
  <c r="AP22" i="108"/>
  <c r="AQ22" i="108"/>
  <c r="AR22" i="108"/>
  <c r="AS22" i="108"/>
  <c r="AT22" i="108"/>
  <c r="AU22" i="108"/>
  <c r="AV22" i="108"/>
  <c r="AW22" i="108"/>
  <c r="AX22" i="108"/>
  <c r="AY22" i="108"/>
  <c r="AZ22" i="108"/>
  <c r="BA22" i="108"/>
  <c r="BB22" i="108"/>
  <c r="BC22" i="108"/>
  <c r="BD22" i="108"/>
  <c r="BE22" i="108"/>
  <c r="BF22" i="108"/>
  <c r="BG22" i="108"/>
  <c r="BH22" i="108"/>
  <c r="BI22" i="108"/>
  <c r="BJ22" i="108"/>
  <c r="BK22" i="108"/>
  <c r="BL22" i="108"/>
  <c r="BM22" i="108"/>
  <c r="BN22" i="108"/>
  <c r="BO22" i="108"/>
  <c r="BP22" i="108"/>
  <c r="BQ22" i="108"/>
  <c r="BR22" i="108"/>
  <c r="BS22" i="108"/>
  <c r="BT22" i="108"/>
  <c r="BU22" i="108"/>
  <c r="BV22" i="108"/>
  <c r="BW22" i="108"/>
  <c r="BX22" i="108"/>
  <c r="BY22" i="108"/>
  <c r="BZ22" i="108"/>
  <c r="CA22" i="108"/>
  <c r="CB22" i="108"/>
  <c r="CC22" i="108"/>
  <c r="CD22" i="108"/>
  <c r="CE22" i="108"/>
  <c r="CF22" i="108"/>
  <c r="CG22" i="108"/>
  <c r="CH22" i="108"/>
  <c r="CI22" i="108"/>
  <c r="CJ22" i="108"/>
  <c r="CK22" i="108"/>
  <c r="CL22" i="108"/>
  <c r="CM22" i="108"/>
  <c r="CN22" i="108"/>
  <c r="CO22" i="108"/>
  <c r="CP22" i="108"/>
  <c r="CQ22" i="108"/>
  <c r="CR22" i="108"/>
  <c r="CS22" i="108"/>
  <c r="CT22" i="108"/>
  <c r="CU22" i="108"/>
  <c r="CV22" i="108"/>
  <c r="CW22" i="108"/>
  <c r="CX22" i="108"/>
  <c r="CY22" i="108"/>
  <c r="CZ22" i="108"/>
  <c r="DA22" i="108"/>
  <c r="DB22" i="108"/>
  <c r="DC22" i="108"/>
  <c r="DD22" i="108"/>
  <c r="DE22" i="108"/>
  <c r="DF22" i="108"/>
  <c r="DG22" i="108"/>
  <c r="DH22" i="108"/>
  <c r="DI22" i="108"/>
  <c r="DJ22" i="108"/>
  <c r="DK22" i="108"/>
  <c r="DL22" i="108"/>
  <c r="DM22" i="108"/>
  <c r="DN22" i="108"/>
  <c r="DO22" i="108"/>
  <c r="DP22" i="108"/>
  <c r="DQ22" i="108"/>
  <c r="DR22" i="108"/>
  <c r="DS22" i="108"/>
  <c r="DT22" i="108"/>
  <c r="DU22" i="108"/>
  <c r="DV22" i="108"/>
  <c r="DW22" i="108"/>
  <c r="DX22" i="108"/>
  <c r="DY22" i="108"/>
  <c r="DZ22" i="108"/>
  <c r="E23" i="108"/>
  <c r="F23" i="108"/>
  <c r="G23" i="108"/>
  <c r="H23" i="108"/>
  <c r="I23" i="108"/>
  <c r="J23" i="108"/>
  <c r="K23" i="108"/>
  <c r="L23" i="108"/>
  <c r="M23" i="108"/>
  <c r="N23" i="108"/>
  <c r="O23" i="108"/>
  <c r="P23" i="108"/>
  <c r="Q23" i="108"/>
  <c r="R23" i="108"/>
  <c r="S23" i="108"/>
  <c r="T23" i="108"/>
  <c r="U23" i="108"/>
  <c r="V23" i="108"/>
  <c r="W23" i="108"/>
  <c r="X23" i="108"/>
  <c r="Y23" i="108"/>
  <c r="Z23" i="108"/>
  <c r="AA23" i="108"/>
  <c r="AB23" i="108"/>
  <c r="AC23" i="108"/>
  <c r="AD23" i="108"/>
  <c r="AE23" i="108"/>
  <c r="AF23" i="108"/>
  <c r="AG23" i="108"/>
  <c r="AH23" i="108"/>
  <c r="AI23" i="108"/>
  <c r="AJ23" i="108"/>
  <c r="AK23" i="108"/>
  <c r="AL23" i="108"/>
  <c r="AM23" i="108"/>
  <c r="AN23" i="108"/>
  <c r="AO23" i="108"/>
  <c r="AP23" i="108"/>
  <c r="AQ23" i="108"/>
  <c r="AR23" i="108"/>
  <c r="AS23" i="108"/>
  <c r="AT23" i="108"/>
  <c r="AU23" i="108"/>
  <c r="AV23" i="108"/>
  <c r="AW23" i="108"/>
  <c r="AX23" i="108"/>
  <c r="AY23" i="108"/>
  <c r="AZ23" i="108"/>
  <c r="BA23" i="108"/>
  <c r="BB23" i="108"/>
  <c r="BC23" i="108"/>
  <c r="BD23" i="108"/>
  <c r="BE23" i="108"/>
  <c r="BF23" i="108"/>
  <c r="BG23" i="108"/>
  <c r="BH23" i="108"/>
  <c r="BI23" i="108"/>
  <c r="BJ23" i="108"/>
  <c r="BK23" i="108"/>
  <c r="BL23" i="108"/>
  <c r="BM23" i="108"/>
  <c r="BN23" i="108"/>
  <c r="BO23" i="108"/>
  <c r="BP23" i="108"/>
  <c r="BQ23" i="108"/>
  <c r="BR23" i="108"/>
  <c r="BS23" i="108"/>
  <c r="BT23" i="108"/>
  <c r="BU23" i="108"/>
  <c r="BV23" i="108"/>
  <c r="BW23" i="108"/>
  <c r="BX23" i="108"/>
  <c r="BY23" i="108"/>
  <c r="BZ23" i="108"/>
  <c r="CA23" i="108"/>
  <c r="CB23" i="108"/>
  <c r="CC23" i="108"/>
  <c r="CD23" i="108"/>
  <c r="CE23" i="108"/>
  <c r="CF23" i="108"/>
  <c r="CG23" i="108"/>
  <c r="CH23" i="108"/>
  <c r="CI23" i="108"/>
  <c r="CJ23" i="108"/>
  <c r="CK23" i="108"/>
  <c r="CL23" i="108"/>
  <c r="CM23" i="108"/>
  <c r="CN23" i="108"/>
  <c r="CO23" i="108"/>
  <c r="CP23" i="108"/>
  <c r="CQ23" i="108"/>
  <c r="CR23" i="108"/>
  <c r="CS23" i="108"/>
  <c r="CT23" i="108"/>
  <c r="CU23" i="108"/>
  <c r="CV23" i="108"/>
  <c r="CW23" i="108"/>
  <c r="CX23" i="108"/>
  <c r="CY23" i="108"/>
  <c r="CZ23" i="108"/>
  <c r="DA23" i="108"/>
  <c r="DB23" i="108"/>
  <c r="DC23" i="108"/>
  <c r="DD23" i="108"/>
  <c r="DE23" i="108"/>
  <c r="DF23" i="108"/>
  <c r="DG23" i="108"/>
  <c r="DH23" i="108"/>
  <c r="DI23" i="108"/>
  <c r="DJ23" i="108"/>
  <c r="DK23" i="108"/>
  <c r="DL23" i="108"/>
  <c r="DM23" i="108"/>
  <c r="DN23" i="108"/>
  <c r="DO23" i="108"/>
  <c r="DP23" i="108"/>
  <c r="DQ23" i="108"/>
  <c r="DR23" i="108"/>
  <c r="DS23" i="108"/>
  <c r="DT23" i="108"/>
  <c r="DU23" i="108"/>
  <c r="DV23" i="108"/>
  <c r="DW23" i="108"/>
  <c r="DX23" i="108"/>
  <c r="DY23" i="108"/>
  <c r="DZ23" i="108"/>
  <c r="E24" i="108"/>
  <c r="F24" i="108"/>
  <c r="G24" i="108"/>
  <c r="H24" i="108"/>
  <c r="I24" i="108"/>
  <c r="J24" i="108"/>
  <c r="K24" i="108"/>
  <c r="L24" i="108"/>
  <c r="M24" i="108"/>
  <c r="N24" i="108"/>
  <c r="O24" i="108"/>
  <c r="P24" i="108"/>
  <c r="Q24" i="108"/>
  <c r="R24" i="108"/>
  <c r="S24" i="108"/>
  <c r="T24" i="108"/>
  <c r="U24" i="108"/>
  <c r="V24" i="108"/>
  <c r="W24" i="108"/>
  <c r="X24" i="108"/>
  <c r="Y24" i="108"/>
  <c r="Z24" i="108"/>
  <c r="AA24" i="108"/>
  <c r="AB24" i="108"/>
  <c r="AC24" i="108"/>
  <c r="AD24" i="108"/>
  <c r="AE24" i="108"/>
  <c r="AF24" i="108"/>
  <c r="AG24" i="108"/>
  <c r="AH24" i="108"/>
  <c r="AI24" i="108"/>
  <c r="AJ24" i="108"/>
  <c r="AK24" i="108"/>
  <c r="AL24" i="108"/>
  <c r="AM24" i="108"/>
  <c r="AN24" i="108"/>
  <c r="AO24" i="108"/>
  <c r="AP24" i="108"/>
  <c r="AQ24" i="108"/>
  <c r="AR24" i="108"/>
  <c r="AS24" i="108"/>
  <c r="AT24" i="108"/>
  <c r="AU24" i="108"/>
  <c r="AV24" i="108"/>
  <c r="AW24" i="108"/>
  <c r="AX24" i="108"/>
  <c r="AY24" i="108"/>
  <c r="AZ24" i="108"/>
  <c r="BA24" i="108"/>
  <c r="BB24" i="108"/>
  <c r="BC24" i="108"/>
  <c r="BD24" i="108"/>
  <c r="BE24" i="108"/>
  <c r="BF24" i="108"/>
  <c r="BG24" i="108"/>
  <c r="BH24" i="108"/>
  <c r="BI24" i="108"/>
  <c r="BJ24" i="108"/>
  <c r="BK24" i="108"/>
  <c r="BL24" i="108"/>
  <c r="BM24" i="108"/>
  <c r="BN24" i="108"/>
  <c r="BO24" i="108"/>
  <c r="BP24" i="108"/>
  <c r="BQ24" i="108"/>
  <c r="BR24" i="108"/>
  <c r="BS24" i="108"/>
  <c r="BT24" i="108"/>
  <c r="BU24" i="108"/>
  <c r="BV24" i="108"/>
  <c r="BW24" i="108"/>
  <c r="BX24" i="108"/>
  <c r="BY24" i="108"/>
  <c r="BZ24" i="108"/>
  <c r="CA24" i="108"/>
  <c r="CB24" i="108"/>
  <c r="CC24" i="108"/>
  <c r="CD24" i="108"/>
  <c r="CE24" i="108"/>
  <c r="CF24" i="108"/>
  <c r="CG24" i="108"/>
  <c r="CH24" i="108"/>
  <c r="CI24" i="108"/>
  <c r="CJ24" i="108"/>
  <c r="CK24" i="108"/>
  <c r="CL24" i="108"/>
  <c r="CM24" i="108"/>
  <c r="CN24" i="108"/>
  <c r="CO24" i="108"/>
  <c r="CP24" i="108"/>
  <c r="CQ24" i="108"/>
  <c r="CR24" i="108"/>
  <c r="CS24" i="108"/>
  <c r="CT24" i="108"/>
  <c r="CU24" i="108"/>
  <c r="CV24" i="108"/>
  <c r="CW24" i="108"/>
  <c r="CX24" i="108"/>
  <c r="CY24" i="108"/>
  <c r="CZ24" i="108"/>
  <c r="DA24" i="108"/>
  <c r="DB24" i="108"/>
  <c r="DC24" i="108"/>
  <c r="DD24" i="108"/>
  <c r="DE24" i="108"/>
  <c r="DF24" i="108"/>
  <c r="DG24" i="108"/>
  <c r="DH24" i="108"/>
  <c r="DI24" i="108"/>
  <c r="DJ24" i="108"/>
  <c r="DK24" i="108"/>
  <c r="DL24" i="108"/>
  <c r="DM24" i="108"/>
  <c r="DN24" i="108"/>
  <c r="DO24" i="108"/>
  <c r="DP24" i="108"/>
  <c r="DQ24" i="108"/>
  <c r="DR24" i="108"/>
  <c r="DS24" i="108"/>
  <c r="DT24" i="108"/>
  <c r="DU24" i="108"/>
  <c r="DV24" i="108"/>
  <c r="DW24" i="108"/>
  <c r="DX24" i="108"/>
  <c r="DY24" i="108"/>
  <c r="DZ24" i="108"/>
  <c r="E25" i="108"/>
  <c r="F25" i="108"/>
  <c r="G25" i="108"/>
  <c r="H25" i="108"/>
  <c r="I25" i="108"/>
  <c r="J25" i="108"/>
  <c r="K25" i="108"/>
  <c r="L25" i="108"/>
  <c r="M25" i="108"/>
  <c r="N25" i="108"/>
  <c r="O25" i="108"/>
  <c r="P25" i="108"/>
  <c r="Q25" i="108"/>
  <c r="R25" i="108"/>
  <c r="S25" i="108"/>
  <c r="T25" i="108"/>
  <c r="U25" i="108"/>
  <c r="V25" i="108"/>
  <c r="W25" i="108"/>
  <c r="X25" i="108"/>
  <c r="Y25" i="108"/>
  <c r="Z25" i="108"/>
  <c r="AA25" i="108"/>
  <c r="AB25" i="108"/>
  <c r="AC25" i="108"/>
  <c r="AD25" i="108"/>
  <c r="AE25" i="108"/>
  <c r="AF25" i="108"/>
  <c r="AG25" i="108"/>
  <c r="AH25" i="108"/>
  <c r="AI25" i="108"/>
  <c r="AJ25" i="108"/>
  <c r="AK25" i="108"/>
  <c r="AL25" i="108"/>
  <c r="AM25" i="108"/>
  <c r="AN25" i="108"/>
  <c r="AO25" i="108"/>
  <c r="AP25" i="108"/>
  <c r="AQ25" i="108"/>
  <c r="AR25" i="108"/>
  <c r="AS25" i="108"/>
  <c r="AT25" i="108"/>
  <c r="AU25" i="108"/>
  <c r="AV25" i="108"/>
  <c r="AW25" i="108"/>
  <c r="AX25" i="108"/>
  <c r="AY25" i="108"/>
  <c r="AZ25" i="108"/>
  <c r="BA25" i="108"/>
  <c r="BB25" i="108"/>
  <c r="BC25" i="108"/>
  <c r="BD25" i="108"/>
  <c r="BE25" i="108"/>
  <c r="BF25" i="108"/>
  <c r="BG25" i="108"/>
  <c r="BH25" i="108"/>
  <c r="BI25" i="108"/>
  <c r="BJ25" i="108"/>
  <c r="BK25" i="108"/>
  <c r="BL25" i="108"/>
  <c r="BM25" i="108"/>
  <c r="BN25" i="108"/>
  <c r="BO25" i="108"/>
  <c r="BP25" i="108"/>
  <c r="BQ25" i="108"/>
  <c r="BR25" i="108"/>
  <c r="BS25" i="108"/>
  <c r="BT25" i="108"/>
  <c r="BU25" i="108"/>
  <c r="BV25" i="108"/>
  <c r="BW25" i="108"/>
  <c r="BX25" i="108"/>
  <c r="BY25" i="108"/>
  <c r="BZ25" i="108"/>
  <c r="CA25" i="108"/>
  <c r="CB25" i="108"/>
  <c r="CC25" i="108"/>
  <c r="CD25" i="108"/>
  <c r="CE25" i="108"/>
  <c r="CF25" i="108"/>
  <c r="CG25" i="108"/>
  <c r="CH25" i="108"/>
  <c r="CI25" i="108"/>
  <c r="CJ25" i="108"/>
  <c r="CK25" i="108"/>
  <c r="CL25" i="108"/>
  <c r="CM25" i="108"/>
  <c r="CN25" i="108"/>
  <c r="CO25" i="108"/>
  <c r="CP25" i="108"/>
  <c r="CQ25" i="108"/>
  <c r="CR25" i="108"/>
  <c r="CS25" i="108"/>
  <c r="CT25" i="108"/>
  <c r="CU25" i="108"/>
  <c r="CV25" i="108"/>
  <c r="CW25" i="108"/>
  <c r="CX25" i="108"/>
  <c r="CY25" i="108"/>
  <c r="CZ25" i="108"/>
  <c r="DA25" i="108"/>
  <c r="DB25" i="108"/>
  <c r="DC25" i="108"/>
  <c r="DD25" i="108"/>
  <c r="DE25" i="108"/>
  <c r="DF25" i="108"/>
  <c r="DG25" i="108"/>
  <c r="DH25" i="108"/>
  <c r="DI25" i="108"/>
  <c r="DJ25" i="108"/>
  <c r="DK25" i="108"/>
  <c r="DL25" i="108"/>
  <c r="DM25" i="108"/>
  <c r="DN25" i="108"/>
  <c r="DO25" i="108"/>
  <c r="DP25" i="108"/>
  <c r="DQ25" i="108"/>
  <c r="DR25" i="108"/>
  <c r="DS25" i="108"/>
  <c r="DT25" i="108"/>
  <c r="DU25" i="108"/>
  <c r="DV25" i="108"/>
  <c r="DW25" i="108"/>
  <c r="DX25" i="108"/>
  <c r="DY25" i="108"/>
  <c r="DZ25" i="108"/>
  <c r="E26" i="108"/>
  <c r="F26" i="108"/>
  <c r="G26" i="108"/>
  <c r="H26" i="108"/>
  <c r="I26" i="108"/>
  <c r="J26" i="108"/>
  <c r="K26" i="108"/>
  <c r="L26" i="108"/>
  <c r="M26" i="108"/>
  <c r="N26" i="108"/>
  <c r="O26" i="108"/>
  <c r="P26" i="108"/>
  <c r="Q26" i="108"/>
  <c r="R26" i="108"/>
  <c r="S26" i="108"/>
  <c r="T26" i="108"/>
  <c r="U26" i="108"/>
  <c r="V26" i="108"/>
  <c r="W26" i="108"/>
  <c r="X26" i="108"/>
  <c r="Y26" i="108"/>
  <c r="Z26" i="108"/>
  <c r="AA26" i="108"/>
  <c r="AB26" i="108"/>
  <c r="AC26" i="108"/>
  <c r="AD26" i="108"/>
  <c r="AE26" i="108"/>
  <c r="AF26" i="108"/>
  <c r="AG26" i="108"/>
  <c r="AH26" i="108"/>
  <c r="AI26" i="108"/>
  <c r="AJ26" i="108"/>
  <c r="AK26" i="108"/>
  <c r="AL26" i="108"/>
  <c r="AM26" i="108"/>
  <c r="AN26" i="108"/>
  <c r="AO26" i="108"/>
  <c r="AP26" i="108"/>
  <c r="AQ26" i="108"/>
  <c r="AR26" i="108"/>
  <c r="AS26" i="108"/>
  <c r="AT26" i="108"/>
  <c r="AU26" i="108"/>
  <c r="AV26" i="108"/>
  <c r="AW26" i="108"/>
  <c r="AX26" i="108"/>
  <c r="AY26" i="108"/>
  <c r="AZ26" i="108"/>
  <c r="BA26" i="108"/>
  <c r="BB26" i="108"/>
  <c r="BC26" i="108"/>
  <c r="BD26" i="108"/>
  <c r="BE26" i="108"/>
  <c r="BF26" i="108"/>
  <c r="BG26" i="108"/>
  <c r="BH26" i="108"/>
  <c r="BI26" i="108"/>
  <c r="BJ26" i="108"/>
  <c r="BK26" i="108"/>
  <c r="BL26" i="108"/>
  <c r="BM26" i="108"/>
  <c r="BN26" i="108"/>
  <c r="BO26" i="108"/>
  <c r="BP26" i="108"/>
  <c r="BQ26" i="108"/>
  <c r="BR26" i="108"/>
  <c r="BS26" i="108"/>
  <c r="BT26" i="108"/>
  <c r="BU26" i="108"/>
  <c r="BV26" i="108"/>
  <c r="BW26" i="108"/>
  <c r="BX26" i="108"/>
  <c r="BY26" i="108"/>
  <c r="BZ26" i="108"/>
  <c r="CA26" i="108"/>
  <c r="CB26" i="108"/>
  <c r="CC26" i="108"/>
  <c r="CD26" i="108"/>
  <c r="CE26" i="108"/>
  <c r="CF26" i="108"/>
  <c r="CG26" i="108"/>
  <c r="CH26" i="108"/>
  <c r="CI26" i="108"/>
  <c r="CJ26" i="108"/>
  <c r="CK26" i="108"/>
  <c r="CL26" i="108"/>
  <c r="CM26" i="108"/>
  <c r="CN26" i="108"/>
  <c r="CO26" i="108"/>
  <c r="CP26" i="108"/>
  <c r="CQ26" i="108"/>
  <c r="CR26" i="108"/>
  <c r="CS26" i="108"/>
  <c r="CT26" i="108"/>
  <c r="CU26" i="108"/>
  <c r="CV26" i="108"/>
  <c r="CW26" i="108"/>
  <c r="CX26" i="108"/>
  <c r="CY26" i="108"/>
  <c r="CZ26" i="108"/>
  <c r="DA26" i="108"/>
  <c r="DB26" i="108"/>
  <c r="DC26" i="108"/>
  <c r="DD26" i="108"/>
  <c r="DE26" i="108"/>
  <c r="DF26" i="108"/>
  <c r="DG26" i="108"/>
  <c r="DH26" i="108"/>
  <c r="DI26" i="108"/>
  <c r="DJ26" i="108"/>
  <c r="DK26" i="108"/>
  <c r="DL26" i="108"/>
  <c r="DM26" i="108"/>
  <c r="DN26" i="108"/>
  <c r="DO26" i="108"/>
  <c r="DP26" i="108"/>
  <c r="DQ26" i="108"/>
  <c r="DR26" i="108"/>
  <c r="DS26" i="108"/>
  <c r="DT26" i="108"/>
  <c r="DU26" i="108"/>
  <c r="DV26" i="108"/>
  <c r="DW26" i="108"/>
  <c r="DX26" i="108"/>
  <c r="DY26" i="108"/>
  <c r="DZ26" i="108"/>
  <c r="E27" i="108"/>
  <c r="F27" i="108"/>
  <c r="G27" i="108"/>
  <c r="H27" i="108"/>
  <c r="I27" i="108"/>
  <c r="J27" i="108"/>
  <c r="K27" i="108"/>
  <c r="L27" i="108"/>
  <c r="M27" i="108"/>
  <c r="N27" i="108"/>
  <c r="O27" i="108"/>
  <c r="P27" i="108"/>
  <c r="Q27" i="108"/>
  <c r="R27" i="108"/>
  <c r="S27" i="108"/>
  <c r="T27" i="108"/>
  <c r="U27" i="108"/>
  <c r="V27" i="108"/>
  <c r="W27" i="108"/>
  <c r="X27" i="108"/>
  <c r="Y27" i="108"/>
  <c r="Z27" i="108"/>
  <c r="AA27" i="108"/>
  <c r="AB27" i="108"/>
  <c r="AC27" i="108"/>
  <c r="AD27" i="108"/>
  <c r="AE27" i="108"/>
  <c r="AF27" i="108"/>
  <c r="AG27" i="108"/>
  <c r="AH27" i="108"/>
  <c r="AI27" i="108"/>
  <c r="AJ27" i="108"/>
  <c r="AK27" i="108"/>
  <c r="AL27" i="108"/>
  <c r="AM27" i="108"/>
  <c r="AN27" i="108"/>
  <c r="AO27" i="108"/>
  <c r="AP27" i="108"/>
  <c r="AQ27" i="108"/>
  <c r="AR27" i="108"/>
  <c r="AS27" i="108"/>
  <c r="AT27" i="108"/>
  <c r="AU27" i="108"/>
  <c r="AV27" i="108"/>
  <c r="AW27" i="108"/>
  <c r="AX27" i="108"/>
  <c r="AY27" i="108"/>
  <c r="AZ27" i="108"/>
  <c r="BA27" i="108"/>
  <c r="BB27" i="108"/>
  <c r="BC27" i="108"/>
  <c r="BD27" i="108"/>
  <c r="BE27" i="108"/>
  <c r="BF27" i="108"/>
  <c r="BG27" i="108"/>
  <c r="BH27" i="108"/>
  <c r="BI27" i="108"/>
  <c r="BJ27" i="108"/>
  <c r="BK27" i="108"/>
  <c r="BL27" i="108"/>
  <c r="BM27" i="108"/>
  <c r="BN27" i="108"/>
  <c r="BO27" i="108"/>
  <c r="BP27" i="108"/>
  <c r="BQ27" i="108"/>
  <c r="BR27" i="108"/>
  <c r="BS27" i="108"/>
  <c r="BT27" i="108"/>
  <c r="BU27" i="108"/>
  <c r="BV27" i="108"/>
  <c r="BW27" i="108"/>
  <c r="BX27" i="108"/>
  <c r="BY27" i="108"/>
  <c r="BZ27" i="108"/>
  <c r="CA27" i="108"/>
  <c r="CB27" i="108"/>
  <c r="CC27" i="108"/>
  <c r="CD27" i="108"/>
  <c r="CE27" i="108"/>
  <c r="CF27" i="108"/>
  <c r="CG27" i="108"/>
  <c r="CH27" i="108"/>
  <c r="CI27" i="108"/>
  <c r="CJ27" i="108"/>
  <c r="CK27" i="108"/>
  <c r="CL27" i="108"/>
  <c r="CM27" i="108"/>
  <c r="CN27" i="108"/>
  <c r="CO27" i="108"/>
  <c r="CP27" i="108"/>
  <c r="CQ27" i="108"/>
  <c r="CR27" i="108"/>
  <c r="CS27" i="108"/>
  <c r="CT27" i="108"/>
  <c r="CU27" i="108"/>
  <c r="CV27" i="108"/>
  <c r="CW27" i="108"/>
  <c r="CX27" i="108"/>
  <c r="CY27" i="108"/>
  <c r="CZ27" i="108"/>
  <c r="DA27" i="108"/>
  <c r="DB27" i="108"/>
  <c r="DC27" i="108"/>
  <c r="DD27" i="108"/>
  <c r="DE27" i="108"/>
  <c r="DF27" i="108"/>
  <c r="DG27" i="108"/>
  <c r="DH27" i="108"/>
  <c r="DI27" i="108"/>
  <c r="DJ27" i="108"/>
  <c r="DK27" i="108"/>
  <c r="DL27" i="108"/>
  <c r="DM27" i="108"/>
  <c r="DN27" i="108"/>
  <c r="DO27" i="108"/>
  <c r="DP27" i="108"/>
  <c r="DQ27" i="108"/>
  <c r="DR27" i="108"/>
  <c r="DS27" i="108"/>
  <c r="DT27" i="108"/>
  <c r="DU27" i="108"/>
  <c r="DV27" i="108"/>
  <c r="DW27" i="108"/>
  <c r="DX27" i="108"/>
  <c r="DY27" i="108"/>
  <c r="DZ27" i="108"/>
  <c r="E28" i="108"/>
  <c r="F28" i="108"/>
  <c r="G28" i="108"/>
  <c r="H28" i="108"/>
  <c r="I28" i="108"/>
  <c r="J28" i="108"/>
  <c r="K28" i="108"/>
  <c r="L28" i="108"/>
  <c r="M28" i="108"/>
  <c r="N28" i="108"/>
  <c r="O28" i="108"/>
  <c r="P28" i="108"/>
  <c r="Q28" i="108"/>
  <c r="R28" i="108"/>
  <c r="S28" i="108"/>
  <c r="T28" i="108"/>
  <c r="U28" i="108"/>
  <c r="V28" i="108"/>
  <c r="W28" i="108"/>
  <c r="X28" i="108"/>
  <c r="Y28" i="108"/>
  <c r="Z28" i="108"/>
  <c r="AA28" i="108"/>
  <c r="AB28" i="108"/>
  <c r="AC28" i="108"/>
  <c r="AD28" i="108"/>
  <c r="AE28" i="108"/>
  <c r="AF28" i="108"/>
  <c r="AG28" i="108"/>
  <c r="AH28" i="108"/>
  <c r="AI28" i="108"/>
  <c r="AJ28" i="108"/>
  <c r="AK28" i="108"/>
  <c r="AL28" i="108"/>
  <c r="AM28" i="108"/>
  <c r="AN28" i="108"/>
  <c r="AO28" i="108"/>
  <c r="AP28" i="108"/>
  <c r="AQ28" i="108"/>
  <c r="AR28" i="108"/>
  <c r="AS28" i="108"/>
  <c r="AT28" i="108"/>
  <c r="AU28" i="108"/>
  <c r="AV28" i="108"/>
  <c r="AW28" i="108"/>
  <c r="AX28" i="108"/>
  <c r="AY28" i="108"/>
  <c r="AZ28" i="108"/>
  <c r="BA28" i="108"/>
  <c r="BB28" i="108"/>
  <c r="BC28" i="108"/>
  <c r="BD28" i="108"/>
  <c r="BE28" i="108"/>
  <c r="BF28" i="108"/>
  <c r="BG28" i="108"/>
  <c r="BH28" i="108"/>
  <c r="BI28" i="108"/>
  <c r="BJ28" i="108"/>
  <c r="BK28" i="108"/>
  <c r="BL28" i="108"/>
  <c r="BM28" i="108"/>
  <c r="BN28" i="108"/>
  <c r="BO28" i="108"/>
  <c r="BP28" i="108"/>
  <c r="BQ28" i="108"/>
  <c r="BR28" i="108"/>
  <c r="BS28" i="108"/>
  <c r="BT28" i="108"/>
  <c r="BU28" i="108"/>
  <c r="BV28" i="108"/>
  <c r="BW28" i="108"/>
  <c r="BX28" i="108"/>
  <c r="BY28" i="108"/>
  <c r="BZ28" i="108"/>
  <c r="CA28" i="108"/>
  <c r="CB28" i="108"/>
  <c r="CC28" i="108"/>
  <c r="CD28" i="108"/>
  <c r="CE28" i="108"/>
  <c r="CF28" i="108"/>
  <c r="CG28" i="108"/>
  <c r="CH28" i="108"/>
  <c r="CI28" i="108"/>
  <c r="CJ28" i="108"/>
  <c r="CK28" i="108"/>
  <c r="CL28" i="108"/>
  <c r="CM28" i="108"/>
  <c r="CN28" i="108"/>
  <c r="CO28" i="108"/>
  <c r="CP28" i="108"/>
  <c r="CQ28" i="108"/>
  <c r="CR28" i="108"/>
  <c r="CS28" i="108"/>
  <c r="CT28" i="108"/>
  <c r="CU28" i="108"/>
  <c r="CV28" i="108"/>
  <c r="CW28" i="108"/>
  <c r="CX28" i="108"/>
  <c r="CY28" i="108"/>
  <c r="CZ28" i="108"/>
  <c r="DA28" i="108"/>
  <c r="DB28" i="108"/>
  <c r="DC28" i="108"/>
  <c r="DD28" i="108"/>
  <c r="DE28" i="108"/>
  <c r="DF28" i="108"/>
  <c r="DG28" i="108"/>
  <c r="DH28" i="108"/>
  <c r="DI28" i="108"/>
  <c r="DJ28" i="108"/>
  <c r="DK28" i="108"/>
  <c r="DL28" i="108"/>
  <c r="DM28" i="108"/>
  <c r="DN28" i="108"/>
  <c r="DO28" i="108"/>
  <c r="DP28" i="108"/>
  <c r="DQ28" i="108"/>
  <c r="DR28" i="108"/>
  <c r="DS28" i="108"/>
  <c r="DT28" i="108"/>
  <c r="DU28" i="108"/>
  <c r="DV28" i="108"/>
  <c r="DW28" i="108"/>
  <c r="DX28" i="108"/>
  <c r="DY28" i="108"/>
  <c r="DZ28" i="108"/>
  <c r="E29" i="108"/>
  <c r="F29" i="108"/>
  <c r="G29" i="108"/>
  <c r="H29" i="108"/>
  <c r="I29" i="108"/>
  <c r="J29" i="108"/>
  <c r="K29" i="108"/>
  <c r="L29" i="108"/>
  <c r="M29" i="108"/>
  <c r="N29" i="108"/>
  <c r="O29" i="108"/>
  <c r="P29" i="108"/>
  <c r="Q29" i="108"/>
  <c r="R29" i="108"/>
  <c r="S29" i="108"/>
  <c r="T29" i="108"/>
  <c r="U29" i="108"/>
  <c r="V29" i="108"/>
  <c r="W29" i="108"/>
  <c r="X29" i="108"/>
  <c r="Y29" i="108"/>
  <c r="Z29" i="108"/>
  <c r="AA29" i="108"/>
  <c r="AB29" i="108"/>
  <c r="AC29" i="108"/>
  <c r="AD29" i="108"/>
  <c r="AE29" i="108"/>
  <c r="AF29" i="108"/>
  <c r="AG29" i="108"/>
  <c r="AH29" i="108"/>
  <c r="AI29" i="108"/>
  <c r="AJ29" i="108"/>
  <c r="AK29" i="108"/>
  <c r="AL29" i="108"/>
  <c r="AM29" i="108"/>
  <c r="AN29" i="108"/>
  <c r="AO29" i="108"/>
  <c r="AP29" i="108"/>
  <c r="AQ29" i="108"/>
  <c r="AR29" i="108"/>
  <c r="AS29" i="108"/>
  <c r="AT29" i="108"/>
  <c r="AU29" i="108"/>
  <c r="AV29" i="108"/>
  <c r="AW29" i="108"/>
  <c r="AX29" i="108"/>
  <c r="AY29" i="108"/>
  <c r="AZ29" i="108"/>
  <c r="BA29" i="108"/>
  <c r="BB29" i="108"/>
  <c r="BC29" i="108"/>
  <c r="BD29" i="108"/>
  <c r="BE29" i="108"/>
  <c r="BF29" i="108"/>
  <c r="BG29" i="108"/>
  <c r="BH29" i="108"/>
  <c r="BI29" i="108"/>
  <c r="BJ29" i="108"/>
  <c r="BK29" i="108"/>
  <c r="BL29" i="108"/>
  <c r="BM29" i="108"/>
  <c r="BN29" i="108"/>
  <c r="BO29" i="108"/>
  <c r="BP29" i="108"/>
  <c r="BQ29" i="108"/>
  <c r="BR29" i="108"/>
  <c r="BS29" i="108"/>
  <c r="BT29" i="108"/>
  <c r="BU29" i="108"/>
  <c r="BV29" i="108"/>
  <c r="BW29" i="108"/>
  <c r="BX29" i="108"/>
  <c r="BY29" i="108"/>
  <c r="BZ29" i="108"/>
  <c r="CA29" i="108"/>
  <c r="CB29" i="108"/>
  <c r="CC29" i="108"/>
  <c r="CD29" i="108"/>
  <c r="CE29" i="108"/>
  <c r="CF29" i="108"/>
  <c r="CG29" i="108"/>
  <c r="CH29" i="108"/>
  <c r="CI29" i="108"/>
  <c r="CJ29" i="108"/>
  <c r="CK29" i="108"/>
  <c r="CL29" i="108"/>
  <c r="CM29" i="108"/>
  <c r="CN29" i="108"/>
  <c r="CO29" i="108"/>
  <c r="CP29" i="108"/>
  <c r="CQ29" i="108"/>
  <c r="CR29" i="108"/>
  <c r="CS29" i="108"/>
  <c r="CT29" i="108"/>
  <c r="CU29" i="108"/>
  <c r="CV29" i="108"/>
  <c r="CW29" i="108"/>
  <c r="CX29" i="108"/>
  <c r="CY29" i="108"/>
  <c r="CZ29" i="108"/>
  <c r="DA29" i="108"/>
  <c r="DB29" i="108"/>
  <c r="DC29" i="108"/>
  <c r="DD29" i="108"/>
  <c r="DE29" i="108"/>
  <c r="DF29" i="108"/>
  <c r="DG29" i="108"/>
  <c r="DH29" i="108"/>
  <c r="DI29" i="108"/>
  <c r="DJ29" i="108"/>
  <c r="DK29" i="108"/>
  <c r="DL29" i="108"/>
  <c r="DM29" i="108"/>
  <c r="DN29" i="108"/>
  <c r="DO29" i="108"/>
  <c r="DP29" i="108"/>
  <c r="DQ29" i="108"/>
  <c r="DR29" i="108"/>
  <c r="DS29" i="108"/>
  <c r="DT29" i="108"/>
  <c r="DU29" i="108"/>
  <c r="DV29" i="108"/>
  <c r="DW29" i="108"/>
  <c r="DX29" i="108"/>
  <c r="DY29" i="108"/>
  <c r="DZ29" i="108"/>
  <c r="E30" i="108"/>
  <c r="F30" i="108"/>
  <c r="G30" i="108"/>
  <c r="H30" i="108"/>
  <c r="I30" i="108"/>
  <c r="J30" i="108"/>
  <c r="K30" i="108"/>
  <c r="L30" i="108"/>
  <c r="M30" i="108"/>
  <c r="N30" i="108"/>
  <c r="O30" i="108"/>
  <c r="P30" i="108"/>
  <c r="Q30" i="108"/>
  <c r="R30" i="108"/>
  <c r="S30" i="108"/>
  <c r="T30" i="108"/>
  <c r="U30" i="108"/>
  <c r="V30" i="108"/>
  <c r="W30" i="108"/>
  <c r="X30" i="108"/>
  <c r="Y30" i="108"/>
  <c r="Z30" i="108"/>
  <c r="AA30" i="108"/>
  <c r="AB30" i="108"/>
  <c r="AC30" i="108"/>
  <c r="AD30" i="108"/>
  <c r="AE30" i="108"/>
  <c r="AF30" i="108"/>
  <c r="AG30" i="108"/>
  <c r="AH30" i="108"/>
  <c r="AI30" i="108"/>
  <c r="AJ30" i="108"/>
  <c r="AK30" i="108"/>
  <c r="AL30" i="108"/>
  <c r="AM30" i="108"/>
  <c r="AN30" i="108"/>
  <c r="AO30" i="108"/>
  <c r="AP30" i="108"/>
  <c r="AQ30" i="108"/>
  <c r="AR30" i="108"/>
  <c r="AS30" i="108"/>
  <c r="AT30" i="108"/>
  <c r="AU30" i="108"/>
  <c r="AV30" i="108"/>
  <c r="AW30" i="108"/>
  <c r="AX30" i="108"/>
  <c r="AY30" i="108"/>
  <c r="AZ30" i="108"/>
  <c r="BA30" i="108"/>
  <c r="BB30" i="108"/>
  <c r="BC30" i="108"/>
  <c r="BD30" i="108"/>
  <c r="BE30" i="108"/>
  <c r="BF30" i="108"/>
  <c r="BG30" i="108"/>
  <c r="BH30" i="108"/>
  <c r="BI30" i="108"/>
  <c r="BJ30" i="108"/>
  <c r="BK30" i="108"/>
  <c r="BL30" i="108"/>
  <c r="BM30" i="108"/>
  <c r="BN30" i="108"/>
  <c r="BO30" i="108"/>
  <c r="BP30" i="108"/>
  <c r="BQ30" i="108"/>
  <c r="BR30" i="108"/>
  <c r="BS30" i="108"/>
  <c r="BT30" i="108"/>
  <c r="BU30" i="108"/>
  <c r="BV30" i="108"/>
  <c r="BW30" i="108"/>
  <c r="BX30" i="108"/>
  <c r="BY30" i="108"/>
  <c r="BZ30" i="108"/>
  <c r="CA30" i="108"/>
  <c r="CB30" i="108"/>
  <c r="CC30" i="108"/>
  <c r="CD30" i="108"/>
  <c r="CE30" i="108"/>
  <c r="CF30" i="108"/>
  <c r="CG30" i="108"/>
  <c r="CH30" i="108"/>
  <c r="CI30" i="108"/>
  <c r="CJ30" i="108"/>
  <c r="CK30" i="108"/>
  <c r="CL30" i="108"/>
  <c r="CM30" i="108"/>
  <c r="CN30" i="108"/>
  <c r="CO30" i="108"/>
  <c r="CP30" i="108"/>
  <c r="CQ30" i="108"/>
  <c r="CR30" i="108"/>
  <c r="CS30" i="108"/>
  <c r="CT30" i="108"/>
  <c r="CU30" i="108"/>
  <c r="CV30" i="108"/>
  <c r="CW30" i="108"/>
  <c r="CX30" i="108"/>
  <c r="CY30" i="108"/>
  <c r="CZ30" i="108"/>
  <c r="DA30" i="108"/>
  <c r="DB30" i="108"/>
  <c r="DC30" i="108"/>
  <c r="DD30" i="108"/>
  <c r="DE30" i="108"/>
  <c r="DF30" i="108"/>
  <c r="DG30" i="108"/>
  <c r="DH30" i="108"/>
  <c r="DI30" i="108"/>
  <c r="DJ30" i="108"/>
  <c r="DK30" i="108"/>
  <c r="DL30" i="108"/>
  <c r="DM30" i="108"/>
  <c r="DN30" i="108"/>
  <c r="DO30" i="108"/>
  <c r="DP30" i="108"/>
  <c r="DQ30" i="108"/>
  <c r="DR30" i="108"/>
  <c r="DS30" i="108"/>
  <c r="DT30" i="108"/>
  <c r="DU30" i="108"/>
  <c r="DV30" i="108"/>
  <c r="DW30" i="108"/>
  <c r="DX30" i="108"/>
  <c r="DY30" i="108"/>
  <c r="DZ30" i="108"/>
  <c r="E31" i="108"/>
  <c r="F31" i="108"/>
  <c r="G31" i="108"/>
  <c r="H31" i="108"/>
  <c r="I31" i="108"/>
  <c r="J31" i="108"/>
  <c r="K31" i="108"/>
  <c r="L31" i="108"/>
  <c r="M31" i="108"/>
  <c r="N31" i="108"/>
  <c r="O31" i="108"/>
  <c r="P31" i="108"/>
  <c r="Q31" i="108"/>
  <c r="R31" i="108"/>
  <c r="S31" i="108"/>
  <c r="T31" i="108"/>
  <c r="U31" i="108"/>
  <c r="V31" i="108"/>
  <c r="W31" i="108"/>
  <c r="X31" i="108"/>
  <c r="Y31" i="108"/>
  <c r="Z31" i="108"/>
  <c r="AA31" i="108"/>
  <c r="AB31" i="108"/>
  <c r="AC31" i="108"/>
  <c r="AD31" i="108"/>
  <c r="AE31" i="108"/>
  <c r="AF31" i="108"/>
  <c r="AG31" i="108"/>
  <c r="AH31" i="108"/>
  <c r="AI31" i="108"/>
  <c r="AJ31" i="108"/>
  <c r="AK31" i="108"/>
  <c r="AL31" i="108"/>
  <c r="AM31" i="108"/>
  <c r="AN31" i="108"/>
  <c r="AO31" i="108"/>
  <c r="AP31" i="108"/>
  <c r="AQ31" i="108"/>
  <c r="AR31" i="108"/>
  <c r="AS31" i="108"/>
  <c r="AT31" i="108"/>
  <c r="AU31" i="108"/>
  <c r="AV31" i="108"/>
  <c r="AW31" i="108"/>
  <c r="AX31" i="108"/>
  <c r="AY31" i="108"/>
  <c r="AZ31" i="108"/>
  <c r="BA31" i="108"/>
  <c r="BB31" i="108"/>
  <c r="BC31" i="108"/>
  <c r="BD31" i="108"/>
  <c r="BE31" i="108"/>
  <c r="BF31" i="108"/>
  <c r="BG31" i="108"/>
  <c r="BH31" i="108"/>
  <c r="BI31" i="108"/>
  <c r="BJ31" i="108"/>
  <c r="BK31" i="108"/>
  <c r="BL31" i="108"/>
  <c r="BM31" i="108"/>
  <c r="BN31" i="108"/>
  <c r="BO31" i="108"/>
  <c r="BP31" i="108"/>
  <c r="BQ31" i="108"/>
  <c r="BR31" i="108"/>
  <c r="BS31" i="108"/>
  <c r="BT31" i="108"/>
  <c r="BU31" i="108"/>
  <c r="BV31" i="108"/>
  <c r="BW31" i="108"/>
  <c r="BX31" i="108"/>
  <c r="BY31" i="108"/>
  <c r="BZ31" i="108"/>
  <c r="CA31" i="108"/>
  <c r="CB31" i="108"/>
  <c r="CC31" i="108"/>
  <c r="CD31" i="108"/>
  <c r="CE31" i="108"/>
  <c r="CF31" i="108"/>
  <c r="CG31" i="108"/>
  <c r="CH31" i="108"/>
  <c r="CI31" i="108"/>
  <c r="CJ31" i="108"/>
  <c r="CK31" i="108"/>
  <c r="CL31" i="108"/>
  <c r="CM31" i="108"/>
  <c r="CN31" i="108"/>
  <c r="CO31" i="108"/>
  <c r="CP31" i="108"/>
  <c r="CQ31" i="108"/>
  <c r="CR31" i="108"/>
  <c r="CS31" i="108"/>
  <c r="CT31" i="108"/>
  <c r="CU31" i="108"/>
  <c r="CV31" i="108"/>
  <c r="CW31" i="108"/>
  <c r="CX31" i="108"/>
  <c r="CY31" i="108"/>
  <c r="CZ31" i="108"/>
  <c r="DA31" i="108"/>
  <c r="DB31" i="108"/>
  <c r="DC31" i="108"/>
  <c r="DD31" i="108"/>
  <c r="DE31" i="108"/>
  <c r="DF31" i="108"/>
  <c r="DG31" i="108"/>
  <c r="DH31" i="108"/>
  <c r="DI31" i="108"/>
  <c r="DJ31" i="108"/>
  <c r="DK31" i="108"/>
  <c r="DL31" i="108"/>
  <c r="DM31" i="108"/>
  <c r="DN31" i="108"/>
  <c r="DO31" i="108"/>
  <c r="DP31" i="108"/>
  <c r="DQ31" i="108"/>
  <c r="DR31" i="108"/>
  <c r="DS31" i="108"/>
  <c r="DT31" i="108"/>
  <c r="DU31" i="108"/>
  <c r="DV31" i="108"/>
  <c r="DW31" i="108"/>
  <c r="DX31" i="108"/>
  <c r="DY31" i="108"/>
  <c r="DZ31" i="108"/>
  <c r="E32" i="108"/>
  <c r="F32" i="108"/>
  <c r="G32" i="108"/>
  <c r="H32" i="108"/>
  <c r="I32" i="108"/>
  <c r="J32" i="108"/>
  <c r="K32" i="108"/>
  <c r="L32" i="108"/>
  <c r="M32" i="108"/>
  <c r="N32" i="108"/>
  <c r="O32" i="108"/>
  <c r="P32" i="108"/>
  <c r="Q32" i="108"/>
  <c r="R32" i="108"/>
  <c r="S32" i="108"/>
  <c r="T32" i="108"/>
  <c r="U32" i="108"/>
  <c r="V32" i="108"/>
  <c r="W32" i="108"/>
  <c r="X32" i="108"/>
  <c r="Y32" i="108"/>
  <c r="Z32" i="108"/>
  <c r="AA32" i="108"/>
  <c r="AB32" i="108"/>
  <c r="AC32" i="108"/>
  <c r="AD32" i="108"/>
  <c r="AE32" i="108"/>
  <c r="AF32" i="108"/>
  <c r="AG32" i="108"/>
  <c r="AH32" i="108"/>
  <c r="AI32" i="108"/>
  <c r="AJ32" i="108"/>
  <c r="AK32" i="108"/>
  <c r="AL32" i="108"/>
  <c r="AM32" i="108"/>
  <c r="AN32" i="108"/>
  <c r="AO32" i="108"/>
  <c r="AP32" i="108"/>
  <c r="AQ32" i="108"/>
  <c r="AR32" i="108"/>
  <c r="AS32" i="108"/>
  <c r="AT32" i="108"/>
  <c r="AU32" i="108"/>
  <c r="AV32" i="108"/>
  <c r="AW32" i="108"/>
  <c r="AX32" i="108"/>
  <c r="AY32" i="108"/>
  <c r="AZ32" i="108"/>
  <c r="BA32" i="108"/>
  <c r="BB32" i="108"/>
  <c r="BC32" i="108"/>
  <c r="BD32" i="108"/>
  <c r="BE32" i="108"/>
  <c r="BF32" i="108"/>
  <c r="BG32" i="108"/>
  <c r="BH32" i="108"/>
  <c r="BI32" i="108"/>
  <c r="BJ32" i="108"/>
  <c r="BK32" i="108"/>
  <c r="BL32" i="108"/>
  <c r="BM32" i="108"/>
  <c r="BN32" i="108"/>
  <c r="BO32" i="108"/>
  <c r="BP32" i="108"/>
  <c r="BQ32" i="108"/>
  <c r="BR32" i="108"/>
  <c r="BS32" i="108"/>
  <c r="BT32" i="108"/>
  <c r="BU32" i="108"/>
  <c r="BV32" i="108"/>
  <c r="BW32" i="108"/>
  <c r="BX32" i="108"/>
  <c r="BY32" i="108"/>
  <c r="BZ32" i="108"/>
  <c r="CA32" i="108"/>
  <c r="CB32" i="108"/>
  <c r="CC32" i="108"/>
  <c r="CD32" i="108"/>
  <c r="CE32" i="108"/>
  <c r="CF32" i="108"/>
  <c r="CG32" i="108"/>
  <c r="CH32" i="108"/>
  <c r="CI32" i="108"/>
  <c r="CJ32" i="108"/>
  <c r="CK32" i="108"/>
  <c r="CL32" i="108"/>
  <c r="CM32" i="108"/>
  <c r="CN32" i="108"/>
  <c r="CO32" i="108"/>
  <c r="CP32" i="108"/>
  <c r="CQ32" i="108"/>
  <c r="CR32" i="108"/>
  <c r="CS32" i="108"/>
  <c r="CT32" i="108"/>
  <c r="CU32" i="108"/>
  <c r="CV32" i="108"/>
  <c r="CW32" i="108"/>
  <c r="CX32" i="108"/>
  <c r="CY32" i="108"/>
  <c r="CZ32" i="108"/>
  <c r="DA32" i="108"/>
  <c r="DB32" i="108"/>
  <c r="DC32" i="108"/>
  <c r="DD32" i="108"/>
  <c r="DE32" i="108"/>
  <c r="DF32" i="108"/>
  <c r="DG32" i="108"/>
  <c r="DH32" i="108"/>
  <c r="DI32" i="108"/>
  <c r="DJ32" i="108"/>
  <c r="DK32" i="108"/>
  <c r="DL32" i="108"/>
  <c r="DM32" i="108"/>
  <c r="DN32" i="108"/>
  <c r="DO32" i="108"/>
  <c r="DP32" i="108"/>
  <c r="DQ32" i="108"/>
  <c r="DR32" i="108"/>
  <c r="DS32" i="108"/>
  <c r="DT32" i="108"/>
  <c r="DU32" i="108"/>
  <c r="DV32" i="108"/>
  <c r="DW32" i="108"/>
  <c r="DX32" i="108"/>
  <c r="DY32" i="108"/>
  <c r="DZ32" i="108"/>
  <c r="E33" i="108"/>
  <c r="F33" i="108"/>
  <c r="G33" i="108"/>
  <c r="H33" i="108"/>
  <c r="I33" i="108"/>
  <c r="J33" i="108"/>
  <c r="K33" i="108"/>
  <c r="L33" i="108"/>
  <c r="M33" i="108"/>
  <c r="N33" i="108"/>
  <c r="O33" i="108"/>
  <c r="P33" i="108"/>
  <c r="Q33" i="108"/>
  <c r="R33" i="108"/>
  <c r="S33" i="108"/>
  <c r="T33" i="108"/>
  <c r="U33" i="108"/>
  <c r="V33" i="108"/>
  <c r="W33" i="108"/>
  <c r="X33" i="108"/>
  <c r="Y33" i="108"/>
  <c r="Z33" i="108"/>
  <c r="AA33" i="108"/>
  <c r="AB33" i="108"/>
  <c r="AC33" i="108"/>
  <c r="AD33" i="108"/>
  <c r="AE33" i="108"/>
  <c r="AF33" i="108"/>
  <c r="AG33" i="108"/>
  <c r="AH33" i="108"/>
  <c r="AI33" i="108"/>
  <c r="AJ33" i="108"/>
  <c r="AK33" i="108"/>
  <c r="AL33" i="108"/>
  <c r="AM33" i="108"/>
  <c r="AN33" i="108"/>
  <c r="AO33" i="108"/>
  <c r="AP33" i="108"/>
  <c r="AQ33" i="108"/>
  <c r="AR33" i="108"/>
  <c r="AS33" i="108"/>
  <c r="AT33" i="108"/>
  <c r="AU33" i="108"/>
  <c r="AV33" i="108"/>
  <c r="AW33" i="108"/>
  <c r="AX33" i="108"/>
  <c r="AY33" i="108"/>
  <c r="AZ33" i="108"/>
  <c r="BA33" i="108"/>
  <c r="BB33" i="108"/>
  <c r="BC33" i="108"/>
  <c r="BD33" i="108"/>
  <c r="BE33" i="108"/>
  <c r="BF33" i="108"/>
  <c r="BG33" i="108"/>
  <c r="BH33" i="108"/>
  <c r="BI33" i="108"/>
  <c r="BJ33" i="108"/>
  <c r="BK33" i="108"/>
  <c r="BL33" i="108"/>
  <c r="BM33" i="108"/>
  <c r="BN33" i="108"/>
  <c r="BO33" i="108"/>
  <c r="BP33" i="108"/>
  <c r="BQ33" i="108"/>
  <c r="BR33" i="108"/>
  <c r="BS33" i="108"/>
  <c r="BT33" i="108"/>
  <c r="BU33" i="108"/>
  <c r="BV33" i="108"/>
  <c r="BW33" i="108"/>
  <c r="BX33" i="108"/>
  <c r="BY33" i="108"/>
  <c r="BZ33" i="108"/>
  <c r="CA33" i="108"/>
  <c r="CB33" i="108"/>
  <c r="CC33" i="108"/>
  <c r="CD33" i="108"/>
  <c r="CE33" i="108"/>
  <c r="CF33" i="108"/>
  <c r="CG33" i="108"/>
  <c r="CH33" i="108"/>
  <c r="CI33" i="108"/>
  <c r="CJ33" i="108"/>
  <c r="CK33" i="108"/>
  <c r="CL33" i="108"/>
  <c r="CM33" i="108"/>
  <c r="CN33" i="108"/>
  <c r="CO33" i="108"/>
  <c r="CP33" i="108"/>
  <c r="CQ33" i="108"/>
  <c r="CR33" i="108"/>
  <c r="CS33" i="108"/>
  <c r="CT33" i="108"/>
  <c r="CU33" i="108"/>
  <c r="CV33" i="108"/>
  <c r="CW33" i="108"/>
  <c r="CX33" i="108"/>
  <c r="CY33" i="108"/>
  <c r="CZ33" i="108"/>
  <c r="DA33" i="108"/>
  <c r="DB33" i="108"/>
  <c r="DC33" i="108"/>
  <c r="DD33" i="108"/>
  <c r="DE33" i="108"/>
  <c r="DF33" i="108"/>
  <c r="DG33" i="108"/>
  <c r="DH33" i="108"/>
  <c r="DI33" i="108"/>
  <c r="DJ33" i="108"/>
  <c r="DK33" i="108"/>
  <c r="DL33" i="108"/>
  <c r="DM33" i="108"/>
  <c r="DN33" i="108"/>
  <c r="DO33" i="108"/>
  <c r="DP33" i="108"/>
  <c r="DQ33" i="108"/>
  <c r="DR33" i="108"/>
  <c r="DS33" i="108"/>
  <c r="DT33" i="108"/>
  <c r="DU33" i="108"/>
  <c r="DV33" i="108"/>
  <c r="DW33" i="108"/>
  <c r="DX33" i="108"/>
  <c r="DY33" i="108"/>
  <c r="DZ33" i="108"/>
  <c r="E34" i="108"/>
  <c r="F34" i="108"/>
  <c r="G34" i="108"/>
  <c r="H34" i="108"/>
  <c r="I34" i="108"/>
  <c r="J34" i="108"/>
  <c r="K34" i="108"/>
  <c r="L34" i="108"/>
  <c r="M34" i="108"/>
  <c r="N34" i="108"/>
  <c r="O34" i="108"/>
  <c r="P34" i="108"/>
  <c r="Q34" i="108"/>
  <c r="R34" i="108"/>
  <c r="S34" i="108"/>
  <c r="T34" i="108"/>
  <c r="U34" i="108"/>
  <c r="V34" i="108"/>
  <c r="W34" i="108"/>
  <c r="X34" i="108"/>
  <c r="Y34" i="108"/>
  <c r="Z34" i="108"/>
  <c r="AA34" i="108"/>
  <c r="AB34" i="108"/>
  <c r="AC34" i="108"/>
  <c r="AD34" i="108"/>
  <c r="AE34" i="108"/>
  <c r="AF34" i="108"/>
  <c r="AG34" i="108"/>
  <c r="AH34" i="108"/>
  <c r="AI34" i="108"/>
  <c r="AJ34" i="108"/>
  <c r="AK34" i="108"/>
  <c r="AL34" i="108"/>
  <c r="AM34" i="108"/>
  <c r="AN34" i="108"/>
  <c r="AO34" i="108"/>
  <c r="AP34" i="108"/>
  <c r="AQ34" i="108"/>
  <c r="AR34" i="108"/>
  <c r="AS34" i="108"/>
  <c r="AT34" i="108"/>
  <c r="AU34" i="108"/>
  <c r="AV34" i="108"/>
  <c r="AW34" i="108"/>
  <c r="AX34" i="108"/>
  <c r="AY34" i="108"/>
  <c r="AZ34" i="108"/>
  <c r="BA34" i="108"/>
  <c r="BB34" i="108"/>
  <c r="BC34" i="108"/>
  <c r="BD34" i="108"/>
  <c r="BE34" i="108"/>
  <c r="BF34" i="108"/>
  <c r="BG34" i="108"/>
  <c r="BH34" i="108"/>
  <c r="BI34" i="108"/>
  <c r="BJ34" i="108"/>
  <c r="BK34" i="108"/>
  <c r="BL34" i="108"/>
  <c r="BM34" i="108"/>
  <c r="BN34" i="108"/>
  <c r="BO34" i="108"/>
  <c r="BP34" i="108"/>
  <c r="BQ34" i="108"/>
  <c r="BR34" i="108"/>
  <c r="BS34" i="108"/>
  <c r="BT34" i="108"/>
  <c r="BU34" i="108"/>
  <c r="BV34" i="108"/>
  <c r="BW34" i="108"/>
  <c r="BX34" i="108"/>
  <c r="BY34" i="108"/>
  <c r="BZ34" i="108"/>
  <c r="CA34" i="108"/>
  <c r="CB34" i="108"/>
  <c r="CC34" i="108"/>
  <c r="CD34" i="108"/>
  <c r="CE34" i="108"/>
  <c r="CF34" i="108"/>
  <c r="CG34" i="108"/>
  <c r="CH34" i="108"/>
  <c r="CI34" i="108"/>
  <c r="CJ34" i="108"/>
  <c r="CK34" i="108"/>
  <c r="CL34" i="108"/>
  <c r="CM34" i="108"/>
  <c r="CN34" i="108"/>
  <c r="CO34" i="108"/>
  <c r="CP34" i="108"/>
  <c r="CQ34" i="108"/>
  <c r="CR34" i="108"/>
  <c r="CS34" i="108"/>
  <c r="CT34" i="108"/>
  <c r="CU34" i="108"/>
  <c r="CV34" i="108"/>
  <c r="CW34" i="108"/>
  <c r="CX34" i="108"/>
  <c r="CY34" i="108"/>
  <c r="CZ34" i="108"/>
  <c r="DA34" i="108"/>
  <c r="DB34" i="108"/>
  <c r="DC34" i="108"/>
  <c r="DD34" i="108"/>
  <c r="DE34" i="108"/>
  <c r="DF34" i="108"/>
  <c r="DG34" i="108"/>
  <c r="DH34" i="108"/>
  <c r="DI34" i="108"/>
  <c r="DJ34" i="108"/>
  <c r="DK34" i="108"/>
  <c r="DL34" i="108"/>
  <c r="DM34" i="108"/>
  <c r="DN34" i="108"/>
  <c r="DO34" i="108"/>
  <c r="DP34" i="108"/>
  <c r="DQ34" i="108"/>
  <c r="DR34" i="108"/>
  <c r="DS34" i="108"/>
  <c r="DT34" i="108"/>
  <c r="DU34" i="108"/>
  <c r="DV34" i="108"/>
  <c r="DW34" i="108"/>
  <c r="DX34" i="108"/>
  <c r="DY34" i="108"/>
  <c r="DZ34" i="108"/>
  <c r="E35" i="108"/>
  <c r="F35" i="108"/>
  <c r="G35" i="108"/>
  <c r="H35" i="108"/>
  <c r="I35" i="108"/>
  <c r="J35" i="108"/>
  <c r="K35" i="108"/>
  <c r="L35" i="108"/>
  <c r="M35" i="108"/>
  <c r="N35" i="108"/>
  <c r="O35" i="108"/>
  <c r="P35" i="108"/>
  <c r="Q35" i="108"/>
  <c r="R35" i="108"/>
  <c r="S35" i="108"/>
  <c r="T35" i="108"/>
  <c r="U35" i="108"/>
  <c r="V35" i="108"/>
  <c r="W35" i="108"/>
  <c r="X35" i="108"/>
  <c r="Y35" i="108"/>
  <c r="Z35" i="108"/>
  <c r="AA35" i="108"/>
  <c r="AB35" i="108"/>
  <c r="AC35" i="108"/>
  <c r="AD35" i="108"/>
  <c r="AE35" i="108"/>
  <c r="AF35" i="108"/>
  <c r="AG35" i="108"/>
  <c r="AH35" i="108"/>
  <c r="AI35" i="108"/>
  <c r="AJ35" i="108"/>
  <c r="AK35" i="108"/>
  <c r="AL35" i="108"/>
  <c r="AM35" i="108"/>
  <c r="AN35" i="108"/>
  <c r="AO35" i="108"/>
  <c r="AP35" i="108"/>
  <c r="AQ35" i="108"/>
  <c r="AR35" i="108"/>
  <c r="AS35" i="108"/>
  <c r="AT35" i="108"/>
  <c r="AU35" i="108"/>
  <c r="AV35" i="108"/>
  <c r="AW35" i="108"/>
  <c r="AX35" i="108"/>
  <c r="AY35" i="108"/>
  <c r="AZ35" i="108"/>
  <c r="BA35" i="108"/>
  <c r="BB35" i="108"/>
  <c r="BC35" i="108"/>
  <c r="BD35" i="108"/>
  <c r="BE35" i="108"/>
  <c r="BF35" i="108"/>
  <c r="BG35" i="108"/>
  <c r="BH35" i="108"/>
  <c r="BI35" i="108"/>
  <c r="BJ35" i="108"/>
  <c r="BK35" i="108"/>
  <c r="BL35" i="108"/>
  <c r="BM35" i="108"/>
  <c r="BN35" i="108"/>
  <c r="BO35" i="108"/>
  <c r="BP35" i="108"/>
  <c r="BQ35" i="108"/>
  <c r="BR35" i="108"/>
  <c r="BS35" i="108"/>
  <c r="BT35" i="108"/>
  <c r="BU35" i="108"/>
  <c r="BV35" i="108"/>
  <c r="BW35" i="108"/>
  <c r="BX35" i="108"/>
  <c r="BY35" i="108"/>
  <c r="BZ35" i="108"/>
  <c r="CA35" i="108"/>
  <c r="CB35" i="108"/>
  <c r="CC35" i="108"/>
  <c r="CD35" i="108"/>
  <c r="CE35" i="108"/>
  <c r="CF35" i="108"/>
  <c r="CG35" i="108"/>
  <c r="CH35" i="108"/>
  <c r="CI35" i="108"/>
  <c r="CJ35" i="108"/>
  <c r="CK35" i="108"/>
  <c r="CL35" i="108"/>
  <c r="CM35" i="108"/>
  <c r="CN35" i="108"/>
  <c r="CO35" i="108"/>
  <c r="CP35" i="108"/>
  <c r="CQ35" i="108"/>
  <c r="CR35" i="108"/>
  <c r="CS35" i="108"/>
  <c r="CT35" i="108"/>
  <c r="CU35" i="108"/>
  <c r="CV35" i="108"/>
  <c r="CW35" i="108"/>
  <c r="CX35" i="108"/>
  <c r="CY35" i="108"/>
  <c r="CZ35" i="108"/>
  <c r="DA35" i="108"/>
  <c r="DB35" i="108"/>
  <c r="DC35" i="108"/>
  <c r="DD35" i="108"/>
  <c r="DE35" i="108"/>
  <c r="DF35" i="108"/>
  <c r="DG35" i="108"/>
  <c r="DH35" i="108"/>
  <c r="DI35" i="108"/>
  <c r="DJ35" i="108"/>
  <c r="DK35" i="108"/>
  <c r="DL35" i="108"/>
  <c r="DM35" i="108"/>
  <c r="DN35" i="108"/>
  <c r="DO35" i="108"/>
  <c r="DP35" i="108"/>
  <c r="DQ35" i="108"/>
  <c r="DR35" i="108"/>
  <c r="DS35" i="108"/>
  <c r="DT35" i="108"/>
  <c r="DU35" i="108"/>
  <c r="DV35" i="108"/>
  <c r="DW35" i="108"/>
  <c r="DX35" i="108"/>
  <c r="DY35" i="108"/>
  <c r="DZ35" i="108"/>
  <c r="E36" i="108"/>
  <c r="F36" i="108"/>
  <c r="G36" i="108"/>
  <c r="H36" i="108"/>
  <c r="I36" i="108"/>
  <c r="J36" i="108"/>
  <c r="K36" i="108"/>
  <c r="L36" i="108"/>
  <c r="M36" i="108"/>
  <c r="N36" i="108"/>
  <c r="O36" i="108"/>
  <c r="P36" i="108"/>
  <c r="Q36" i="108"/>
  <c r="R36" i="108"/>
  <c r="S36" i="108"/>
  <c r="T36" i="108"/>
  <c r="U36" i="108"/>
  <c r="V36" i="108"/>
  <c r="W36" i="108"/>
  <c r="X36" i="108"/>
  <c r="Y36" i="108"/>
  <c r="Z36" i="108"/>
  <c r="AA36" i="108"/>
  <c r="AB36" i="108"/>
  <c r="AC36" i="108"/>
  <c r="AD36" i="108"/>
  <c r="AE36" i="108"/>
  <c r="AF36" i="108"/>
  <c r="AG36" i="108"/>
  <c r="AH36" i="108"/>
  <c r="AI36" i="108"/>
  <c r="AJ36" i="108"/>
  <c r="AK36" i="108"/>
  <c r="AL36" i="108"/>
  <c r="AM36" i="108"/>
  <c r="AN36" i="108"/>
  <c r="AO36" i="108"/>
  <c r="AP36" i="108"/>
  <c r="AQ36" i="108"/>
  <c r="AR36" i="108"/>
  <c r="AS36" i="108"/>
  <c r="AT36" i="108"/>
  <c r="AU36" i="108"/>
  <c r="AV36" i="108"/>
  <c r="AW36" i="108"/>
  <c r="AX36" i="108"/>
  <c r="AY36" i="108"/>
  <c r="AZ36" i="108"/>
  <c r="BA36" i="108"/>
  <c r="BB36" i="108"/>
  <c r="BC36" i="108"/>
  <c r="BD36" i="108"/>
  <c r="BE36" i="108"/>
  <c r="BF36" i="108"/>
  <c r="BG36" i="108"/>
  <c r="BH36" i="108"/>
  <c r="BI36" i="108"/>
  <c r="BJ36" i="108"/>
  <c r="BK36" i="108"/>
  <c r="BL36" i="108"/>
  <c r="BM36" i="108"/>
  <c r="BN36" i="108"/>
  <c r="BO36" i="108"/>
  <c r="BP36" i="108"/>
  <c r="BQ36" i="108"/>
  <c r="BR36" i="108"/>
  <c r="BS36" i="108"/>
  <c r="BT36" i="108"/>
  <c r="BU36" i="108"/>
  <c r="BV36" i="108"/>
  <c r="BW36" i="108"/>
  <c r="BX36" i="108"/>
  <c r="BY36" i="108"/>
  <c r="BZ36" i="108"/>
  <c r="CA36" i="108"/>
  <c r="CB36" i="108"/>
  <c r="CC36" i="108"/>
  <c r="CD36" i="108"/>
  <c r="CE36" i="108"/>
  <c r="CF36" i="108"/>
  <c r="CG36" i="108"/>
  <c r="CH36" i="108"/>
  <c r="CI36" i="108"/>
  <c r="CJ36" i="108"/>
  <c r="CK36" i="108"/>
  <c r="CL36" i="108"/>
  <c r="CM36" i="108"/>
  <c r="CN36" i="108"/>
  <c r="CO36" i="108"/>
  <c r="CP36" i="108"/>
  <c r="CQ36" i="108"/>
  <c r="CR36" i="108"/>
  <c r="CS36" i="108"/>
  <c r="CT36" i="108"/>
  <c r="CU36" i="108"/>
  <c r="CV36" i="108"/>
  <c r="CW36" i="108"/>
  <c r="CX36" i="108"/>
  <c r="CY36" i="108"/>
  <c r="CZ36" i="108"/>
  <c r="DA36" i="108"/>
  <c r="DB36" i="108"/>
  <c r="DC36" i="108"/>
  <c r="DD36" i="108"/>
  <c r="DE36" i="108"/>
  <c r="DF36" i="108"/>
  <c r="DG36" i="108"/>
  <c r="DH36" i="108"/>
  <c r="DI36" i="108"/>
  <c r="DJ36" i="108"/>
  <c r="DK36" i="108"/>
  <c r="DL36" i="108"/>
  <c r="DM36" i="108"/>
  <c r="DN36" i="108"/>
  <c r="DO36" i="108"/>
  <c r="DP36" i="108"/>
  <c r="DQ36" i="108"/>
  <c r="DR36" i="108"/>
  <c r="DS36" i="108"/>
  <c r="DT36" i="108"/>
  <c r="DU36" i="108"/>
  <c r="DV36" i="108"/>
  <c r="DW36" i="108"/>
  <c r="DX36" i="108"/>
  <c r="DY36" i="108"/>
  <c r="DZ36" i="108"/>
  <c r="E37" i="108"/>
  <c r="F37" i="108"/>
  <c r="G37" i="108"/>
  <c r="H37" i="108"/>
  <c r="I37" i="108"/>
  <c r="J37" i="108"/>
  <c r="K37" i="108"/>
  <c r="L37" i="108"/>
  <c r="M37" i="108"/>
  <c r="N37" i="108"/>
  <c r="O37" i="108"/>
  <c r="P37" i="108"/>
  <c r="Q37" i="108"/>
  <c r="R37" i="108"/>
  <c r="S37" i="108"/>
  <c r="T37" i="108"/>
  <c r="U37" i="108"/>
  <c r="V37" i="108"/>
  <c r="W37" i="108"/>
  <c r="X37" i="108"/>
  <c r="Y37" i="108"/>
  <c r="Z37" i="108"/>
  <c r="AA37" i="108"/>
  <c r="AB37" i="108"/>
  <c r="AC37" i="108"/>
  <c r="AD37" i="108"/>
  <c r="AE37" i="108"/>
  <c r="AF37" i="108"/>
  <c r="AG37" i="108"/>
  <c r="AH37" i="108"/>
  <c r="AI37" i="108"/>
  <c r="AJ37" i="108"/>
  <c r="AK37" i="108"/>
  <c r="AL37" i="108"/>
  <c r="AM37" i="108"/>
  <c r="AN37" i="108"/>
  <c r="AO37" i="108"/>
  <c r="AP37" i="108"/>
  <c r="AQ37" i="108"/>
  <c r="AR37" i="108"/>
  <c r="AS37" i="108"/>
  <c r="AT37" i="108"/>
  <c r="AU37" i="108"/>
  <c r="AV37" i="108"/>
  <c r="AW37" i="108"/>
  <c r="AX37" i="108"/>
  <c r="AY37" i="108"/>
  <c r="AZ37" i="108"/>
  <c r="BA37" i="108"/>
  <c r="BB37" i="108"/>
  <c r="BC37" i="108"/>
  <c r="BD37" i="108"/>
  <c r="BE37" i="108"/>
  <c r="BF37" i="108"/>
  <c r="BG37" i="108"/>
  <c r="BH37" i="108"/>
  <c r="BI37" i="108"/>
  <c r="BJ37" i="108"/>
  <c r="BK37" i="108"/>
  <c r="BL37" i="108"/>
  <c r="BM37" i="108"/>
  <c r="BN37" i="108"/>
  <c r="BO37" i="108"/>
  <c r="BP37" i="108"/>
  <c r="BQ37" i="108"/>
  <c r="BR37" i="108"/>
  <c r="BS37" i="108"/>
  <c r="BT37" i="108"/>
  <c r="BU37" i="108"/>
  <c r="BV37" i="108"/>
  <c r="BW37" i="108"/>
  <c r="BX37" i="108"/>
  <c r="BY37" i="108"/>
  <c r="BZ37" i="108"/>
  <c r="CA37" i="108"/>
  <c r="CB37" i="108"/>
  <c r="CC37" i="108"/>
  <c r="CD37" i="108"/>
  <c r="CE37" i="108"/>
  <c r="CF37" i="108"/>
  <c r="CG37" i="108"/>
  <c r="CH37" i="108"/>
  <c r="CI37" i="108"/>
  <c r="CJ37" i="108"/>
  <c r="CK37" i="108"/>
  <c r="CL37" i="108"/>
  <c r="CM37" i="108"/>
  <c r="CN37" i="108"/>
  <c r="CO37" i="108"/>
  <c r="CP37" i="108"/>
  <c r="CQ37" i="108"/>
  <c r="CR37" i="108"/>
  <c r="CS37" i="108"/>
  <c r="CT37" i="108"/>
  <c r="CU37" i="108"/>
  <c r="CV37" i="108"/>
  <c r="CW37" i="108"/>
  <c r="CX37" i="108"/>
  <c r="CY37" i="108"/>
  <c r="CZ37" i="108"/>
  <c r="DA37" i="108"/>
  <c r="DB37" i="108"/>
  <c r="DC37" i="108"/>
  <c r="DD37" i="108"/>
  <c r="DE37" i="108"/>
  <c r="DF37" i="108"/>
  <c r="DG37" i="108"/>
  <c r="DH37" i="108"/>
  <c r="DI37" i="108"/>
  <c r="DJ37" i="108"/>
  <c r="DK37" i="108"/>
  <c r="DL37" i="108"/>
  <c r="DM37" i="108"/>
  <c r="DN37" i="108"/>
  <c r="DO37" i="108"/>
  <c r="DP37" i="108"/>
  <c r="DQ37" i="108"/>
  <c r="DR37" i="108"/>
  <c r="DS37" i="108"/>
  <c r="DT37" i="108"/>
  <c r="DU37" i="108"/>
  <c r="DV37" i="108"/>
  <c r="DW37" i="108"/>
  <c r="DX37" i="108"/>
  <c r="DY37" i="108"/>
  <c r="DZ37" i="108"/>
  <c r="E38" i="108"/>
  <c r="F38" i="108"/>
  <c r="G38" i="108"/>
  <c r="H38" i="108"/>
  <c r="I38" i="108"/>
  <c r="J38" i="108"/>
  <c r="K38" i="108"/>
  <c r="L38" i="108"/>
  <c r="M38" i="108"/>
  <c r="N38" i="108"/>
  <c r="O38" i="108"/>
  <c r="P38" i="108"/>
  <c r="Q38" i="108"/>
  <c r="R38" i="108"/>
  <c r="S38" i="108"/>
  <c r="T38" i="108"/>
  <c r="U38" i="108"/>
  <c r="V38" i="108"/>
  <c r="W38" i="108"/>
  <c r="X38" i="108"/>
  <c r="Y38" i="108"/>
  <c r="Z38" i="108"/>
  <c r="AA38" i="108"/>
  <c r="AB38" i="108"/>
  <c r="AC38" i="108"/>
  <c r="AD38" i="108"/>
  <c r="AE38" i="108"/>
  <c r="AF38" i="108"/>
  <c r="AG38" i="108"/>
  <c r="AH38" i="108"/>
  <c r="AI38" i="108"/>
  <c r="AJ38" i="108"/>
  <c r="AK38" i="108"/>
  <c r="AL38" i="108"/>
  <c r="AM38" i="108"/>
  <c r="AN38" i="108"/>
  <c r="AO38" i="108"/>
  <c r="AP38" i="108"/>
  <c r="AQ38" i="108"/>
  <c r="AR38" i="108"/>
  <c r="AS38" i="108"/>
  <c r="AT38" i="108"/>
  <c r="AU38" i="108"/>
  <c r="AV38" i="108"/>
  <c r="AW38" i="108"/>
  <c r="AX38" i="108"/>
  <c r="AY38" i="108"/>
  <c r="AZ38" i="108"/>
  <c r="BA38" i="108"/>
  <c r="BB38" i="108"/>
  <c r="BC38" i="108"/>
  <c r="BD38" i="108"/>
  <c r="BE38" i="108"/>
  <c r="BF38" i="108"/>
  <c r="BG38" i="108"/>
  <c r="BH38" i="108"/>
  <c r="BI38" i="108"/>
  <c r="BJ38" i="108"/>
  <c r="BK38" i="108"/>
  <c r="BL38" i="108"/>
  <c r="BM38" i="108"/>
  <c r="BN38" i="108"/>
  <c r="BO38" i="108"/>
  <c r="BP38" i="108"/>
  <c r="BQ38" i="108"/>
  <c r="BR38" i="108"/>
  <c r="BS38" i="108"/>
  <c r="BT38" i="108"/>
  <c r="BU38" i="108"/>
  <c r="BV38" i="108"/>
  <c r="BW38" i="108"/>
  <c r="BX38" i="108"/>
  <c r="BY38" i="108"/>
  <c r="BZ38" i="108"/>
  <c r="CA38" i="108"/>
  <c r="CB38" i="108"/>
  <c r="CC38" i="108"/>
  <c r="CD38" i="108"/>
  <c r="CE38" i="108"/>
  <c r="CF38" i="108"/>
  <c r="CG38" i="108"/>
  <c r="CH38" i="108"/>
  <c r="CI38" i="108"/>
  <c r="CJ38" i="108"/>
  <c r="CK38" i="108"/>
  <c r="CL38" i="108"/>
  <c r="CM38" i="108"/>
  <c r="CN38" i="108"/>
  <c r="CO38" i="108"/>
  <c r="CP38" i="108"/>
  <c r="CQ38" i="108"/>
  <c r="CR38" i="108"/>
  <c r="CS38" i="108"/>
  <c r="CT38" i="108"/>
  <c r="CU38" i="108"/>
  <c r="CV38" i="108"/>
  <c r="CW38" i="108"/>
  <c r="CX38" i="108"/>
  <c r="CY38" i="108"/>
  <c r="CZ38" i="108"/>
  <c r="DA38" i="108"/>
  <c r="DB38" i="108"/>
  <c r="DC38" i="108"/>
  <c r="DD38" i="108"/>
  <c r="DE38" i="108"/>
  <c r="DF38" i="108"/>
  <c r="DG38" i="108"/>
  <c r="DH38" i="108"/>
  <c r="DI38" i="108"/>
  <c r="DJ38" i="108"/>
  <c r="DK38" i="108"/>
  <c r="DL38" i="108"/>
  <c r="DM38" i="108"/>
  <c r="DN38" i="108"/>
  <c r="DO38" i="108"/>
  <c r="DP38" i="108"/>
  <c r="DQ38" i="108"/>
  <c r="DR38" i="108"/>
  <c r="DS38" i="108"/>
  <c r="DT38" i="108"/>
  <c r="DU38" i="108"/>
  <c r="DV38" i="108"/>
  <c r="DW38" i="108"/>
  <c r="DX38" i="108"/>
  <c r="DY38" i="108"/>
  <c r="DZ38" i="108"/>
  <c r="E39" i="108"/>
  <c r="F39" i="108"/>
  <c r="G39" i="108"/>
  <c r="H39" i="108"/>
  <c r="I39" i="108"/>
  <c r="J39" i="108"/>
  <c r="K39" i="108"/>
  <c r="L39" i="108"/>
  <c r="M39" i="108"/>
  <c r="N39" i="108"/>
  <c r="O39" i="108"/>
  <c r="P39" i="108"/>
  <c r="Q39" i="108"/>
  <c r="R39" i="108"/>
  <c r="S39" i="108"/>
  <c r="T39" i="108"/>
  <c r="U39" i="108"/>
  <c r="V39" i="108"/>
  <c r="W39" i="108"/>
  <c r="X39" i="108"/>
  <c r="Y39" i="108"/>
  <c r="Z39" i="108"/>
  <c r="AA39" i="108"/>
  <c r="AB39" i="108"/>
  <c r="AC39" i="108"/>
  <c r="AD39" i="108"/>
  <c r="AE39" i="108"/>
  <c r="AF39" i="108"/>
  <c r="AG39" i="108"/>
  <c r="AH39" i="108"/>
  <c r="AI39" i="108"/>
  <c r="AJ39" i="108"/>
  <c r="AK39" i="108"/>
  <c r="AL39" i="108"/>
  <c r="AM39" i="108"/>
  <c r="AN39" i="108"/>
  <c r="AO39" i="108"/>
  <c r="AP39" i="108"/>
  <c r="AQ39" i="108"/>
  <c r="AR39" i="108"/>
  <c r="AS39" i="108"/>
  <c r="AT39" i="108"/>
  <c r="AU39" i="108"/>
  <c r="AV39" i="108"/>
  <c r="AW39" i="108"/>
  <c r="AX39" i="108"/>
  <c r="AY39" i="108"/>
  <c r="AZ39" i="108"/>
  <c r="BA39" i="108"/>
  <c r="BB39" i="108"/>
  <c r="BC39" i="108"/>
  <c r="BD39" i="108"/>
  <c r="BE39" i="108"/>
  <c r="BF39" i="108"/>
  <c r="BG39" i="108"/>
  <c r="BH39" i="108"/>
  <c r="BI39" i="108"/>
  <c r="BJ39" i="108"/>
  <c r="BK39" i="108"/>
  <c r="BL39" i="108"/>
  <c r="BM39" i="108"/>
  <c r="BN39" i="108"/>
  <c r="BO39" i="108"/>
  <c r="BP39" i="108"/>
  <c r="BQ39" i="108"/>
  <c r="BR39" i="108"/>
  <c r="BS39" i="108"/>
  <c r="BT39" i="108"/>
  <c r="BU39" i="108"/>
  <c r="BV39" i="108"/>
  <c r="BW39" i="108"/>
  <c r="BX39" i="108"/>
  <c r="BY39" i="108"/>
  <c r="BZ39" i="108"/>
  <c r="CA39" i="108"/>
  <c r="CB39" i="108"/>
  <c r="CC39" i="108"/>
  <c r="CD39" i="108"/>
  <c r="CE39" i="108"/>
  <c r="CF39" i="108"/>
  <c r="CG39" i="108"/>
  <c r="CH39" i="108"/>
  <c r="CI39" i="108"/>
  <c r="CJ39" i="108"/>
  <c r="CK39" i="108"/>
  <c r="CL39" i="108"/>
  <c r="CM39" i="108"/>
  <c r="CN39" i="108"/>
  <c r="CO39" i="108"/>
  <c r="CP39" i="108"/>
  <c r="CQ39" i="108"/>
  <c r="CR39" i="108"/>
  <c r="CS39" i="108"/>
  <c r="CT39" i="108"/>
  <c r="CU39" i="108"/>
  <c r="CV39" i="108"/>
  <c r="CW39" i="108"/>
  <c r="CX39" i="108"/>
  <c r="CY39" i="108"/>
  <c r="CZ39" i="108"/>
  <c r="DA39" i="108"/>
  <c r="DB39" i="108"/>
  <c r="DC39" i="108"/>
  <c r="DD39" i="108"/>
  <c r="DE39" i="108"/>
  <c r="DF39" i="108"/>
  <c r="DG39" i="108"/>
  <c r="DH39" i="108"/>
  <c r="DI39" i="108"/>
  <c r="DJ39" i="108"/>
  <c r="DK39" i="108"/>
  <c r="DL39" i="108"/>
  <c r="DM39" i="108"/>
  <c r="DN39" i="108"/>
  <c r="DO39" i="108"/>
  <c r="DP39" i="108"/>
  <c r="DQ39" i="108"/>
  <c r="DR39" i="108"/>
  <c r="DS39" i="108"/>
  <c r="DT39" i="108"/>
  <c r="DU39" i="108"/>
  <c r="DV39" i="108"/>
  <c r="DW39" i="108"/>
  <c r="DX39" i="108"/>
  <c r="DY39" i="108"/>
  <c r="DZ39" i="108"/>
  <c r="E40" i="108"/>
  <c r="F40" i="108"/>
  <c r="G40" i="108"/>
  <c r="H40" i="108"/>
  <c r="I40" i="108"/>
  <c r="J40" i="108"/>
  <c r="K40" i="108"/>
  <c r="L40" i="108"/>
  <c r="M40" i="108"/>
  <c r="N40" i="108"/>
  <c r="O40" i="108"/>
  <c r="P40" i="108"/>
  <c r="Q40" i="108"/>
  <c r="R40" i="108"/>
  <c r="S40" i="108"/>
  <c r="T40" i="108"/>
  <c r="U40" i="108"/>
  <c r="V40" i="108"/>
  <c r="W40" i="108"/>
  <c r="X40" i="108"/>
  <c r="Y40" i="108"/>
  <c r="Z40" i="108"/>
  <c r="AA40" i="108"/>
  <c r="AB40" i="108"/>
  <c r="AC40" i="108"/>
  <c r="AD40" i="108"/>
  <c r="AE40" i="108"/>
  <c r="AF40" i="108"/>
  <c r="AG40" i="108"/>
  <c r="AH40" i="108"/>
  <c r="AI40" i="108"/>
  <c r="AJ40" i="108"/>
  <c r="AK40" i="108"/>
  <c r="AL40" i="108"/>
  <c r="AM40" i="108"/>
  <c r="AN40" i="108"/>
  <c r="AO40" i="108"/>
  <c r="AP40" i="108"/>
  <c r="AQ40" i="108"/>
  <c r="AR40" i="108"/>
  <c r="AS40" i="108"/>
  <c r="AT40" i="108"/>
  <c r="AU40" i="108"/>
  <c r="AV40" i="108"/>
  <c r="AW40" i="108"/>
  <c r="AX40" i="108"/>
  <c r="AY40" i="108"/>
  <c r="AZ40" i="108"/>
  <c r="BA40" i="108"/>
  <c r="BB40" i="108"/>
  <c r="BC40" i="108"/>
  <c r="BD40" i="108"/>
  <c r="BE40" i="108"/>
  <c r="BF40" i="108"/>
  <c r="BG40" i="108"/>
  <c r="BH40" i="108"/>
  <c r="BI40" i="108"/>
  <c r="BJ40" i="108"/>
  <c r="BK40" i="108"/>
  <c r="BL40" i="108"/>
  <c r="BM40" i="108"/>
  <c r="BN40" i="108"/>
  <c r="BO40" i="108"/>
  <c r="BP40" i="108"/>
  <c r="BQ40" i="108"/>
  <c r="BR40" i="108"/>
  <c r="BS40" i="108"/>
  <c r="BT40" i="108"/>
  <c r="BU40" i="108"/>
  <c r="BV40" i="108"/>
  <c r="BW40" i="108"/>
  <c r="BX40" i="108"/>
  <c r="BY40" i="108"/>
  <c r="BZ40" i="108"/>
  <c r="CA40" i="108"/>
  <c r="CB40" i="108"/>
  <c r="CC40" i="108"/>
  <c r="CD40" i="108"/>
  <c r="CE40" i="108"/>
  <c r="CF40" i="108"/>
  <c r="CG40" i="108"/>
  <c r="CH40" i="108"/>
  <c r="CI40" i="108"/>
  <c r="CJ40" i="108"/>
  <c r="CK40" i="108"/>
  <c r="CL40" i="108"/>
  <c r="CM40" i="108"/>
  <c r="CN40" i="108"/>
  <c r="CO40" i="108"/>
  <c r="CP40" i="108"/>
  <c r="CQ40" i="108"/>
  <c r="CR40" i="108"/>
  <c r="CS40" i="108"/>
  <c r="CT40" i="108"/>
  <c r="CU40" i="108"/>
  <c r="CV40" i="108"/>
  <c r="CW40" i="108"/>
  <c r="CX40" i="108"/>
  <c r="CY40" i="108"/>
  <c r="CZ40" i="108"/>
  <c r="DA40" i="108"/>
  <c r="DB40" i="108"/>
  <c r="DC40" i="108"/>
  <c r="DD40" i="108"/>
  <c r="DE40" i="108"/>
  <c r="DF40" i="108"/>
  <c r="DG40" i="108"/>
  <c r="DH40" i="108"/>
  <c r="DI40" i="108"/>
  <c r="DJ40" i="108"/>
  <c r="DK40" i="108"/>
  <c r="DL40" i="108"/>
  <c r="DM40" i="108"/>
  <c r="DN40" i="108"/>
  <c r="DO40" i="108"/>
  <c r="DP40" i="108"/>
  <c r="DQ40" i="108"/>
  <c r="DR40" i="108"/>
  <c r="DS40" i="108"/>
  <c r="DT40" i="108"/>
  <c r="DU40" i="108"/>
  <c r="DV40" i="108"/>
  <c r="DW40" i="108"/>
  <c r="DX40" i="108"/>
  <c r="DY40" i="108"/>
  <c r="DZ40" i="108"/>
  <c r="E41" i="108"/>
  <c r="F41" i="108"/>
  <c r="G41" i="108"/>
  <c r="H41" i="108"/>
  <c r="I41" i="108"/>
  <c r="J41" i="108"/>
  <c r="K41" i="108"/>
  <c r="L41" i="108"/>
  <c r="M41" i="108"/>
  <c r="N41" i="108"/>
  <c r="O41" i="108"/>
  <c r="P41" i="108"/>
  <c r="Q41" i="108"/>
  <c r="R41" i="108"/>
  <c r="S41" i="108"/>
  <c r="T41" i="108"/>
  <c r="U41" i="108"/>
  <c r="V41" i="108"/>
  <c r="W41" i="108"/>
  <c r="X41" i="108"/>
  <c r="Y41" i="108"/>
  <c r="Z41" i="108"/>
  <c r="AA41" i="108"/>
  <c r="AB41" i="108"/>
  <c r="AC41" i="108"/>
  <c r="AD41" i="108"/>
  <c r="AE41" i="108"/>
  <c r="AF41" i="108"/>
  <c r="AG41" i="108"/>
  <c r="AH41" i="108"/>
  <c r="AI41" i="108"/>
  <c r="AJ41" i="108"/>
  <c r="AK41" i="108"/>
  <c r="AL41" i="108"/>
  <c r="AM41" i="108"/>
  <c r="AN41" i="108"/>
  <c r="AO41" i="108"/>
  <c r="AP41" i="108"/>
  <c r="AQ41" i="108"/>
  <c r="AR41" i="108"/>
  <c r="AS41" i="108"/>
  <c r="AT41" i="108"/>
  <c r="AU41" i="108"/>
  <c r="AV41" i="108"/>
  <c r="AW41" i="108"/>
  <c r="AX41" i="108"/>
  <c r="AY41" i="108"/>
  <c r="AZ41" i="108"/>
  <c r="BA41" i="108"/>
  <c r="BB41" i="108"/>
  <c r="BC41" i="108"/>
  <c r="BD41" i="108"/>
  <c r="BE41" i="108"/>
  <c r="BF41" i="108"/>
  <c r="BG41" i="108"/>
  <c r="BH41" i="108"/>
  <c r="BI41" i="108"/>
  <c r="BJ41" i="108"/>
  <c r="BK41" i="108"/>
  <c r="BL41" i="108"/>
  <c r="BM41" i="108"/>
  <c r="BN41" i="108"/>
  <c r="BO41" i="108"/>
  <c r="BP41" i="108"/>
  <c r="BQ41" i="108"/>
  <c r="BR41" i="108"/>
  <c r="BS41" i="108"/>
  <c r="BT41" i="108"/>
  <c r="BU41" i="108"/>
  <c r="BV41" i="108"/>
  <c r="BW41" i="108"/>
  <c r="BX41" i="108"/>
  <c r="BY41" i="108"/>
  <c r="BZ41" i="108"/>
  <c r="CA41" i="108"/>
  <c r="CB41" i="108"/>
  <c r="CC41" i="108"/>
  <c r="CD41" i="108"/>
  <c r="CE41" i="108"/>
  <c r="CF41" i="108"/>
  <c r="CG41" i="108"/>
  <c r="CH41" i="108"/>
  <c r="CI41" i="108"/>
  <c r="CJ41" i="108"/>
  <c r="CK41" i="108"/>
  <c r="CL41" i="108"/>
  <c r="CM41" i="108"/>
  <c r="CN41" i="108"/>
  <c r="CO41" i="108"/>
  <c r="CP41" i="108"/>
  <c r="CQ41" i="108"/>
  <c r="CR41" i="108"/>
  <c r="CS41" i="108"/>
  <c r="CT41" i="108"/>
  <c r="CU41" i="108"/>
  <c r="CV41" i="108"/>
  <c r="CW41" i="108"/>
  <c r="CX41" i="108"/>
  <c r="CY41" i="108"/>
  <c r="CZ41" i="108"/>
  <c r="DA41" i="108"/>
  <c r="DB41" i="108"/>
  <c r="DC41" i="108"/>
  <c r="DD41" i="108"/>
  <c r="DE41" i="108"/>
  <c r="DF41" i="108"/>
  <c r="DG41" i="108"/>
  <c r="DH41" i="108"/>
  <c r="DI41" i="108"/>
  <c r="DJ41" i="108"/>
  <c r="DK41" i="108"/>
  <c r="DL41" i="108"/>
  <c r="DM41" i="108"/>
  <c r="DN41" i="108"/>
  <c r="DO41" i="108"/>
  <c r="DP41" i="108"/>
  <c r="DQ41" i="108"/>
  <c r="DR41" i="108"/>
  <c r="DS41" i="108"/>
  <c r="DT41" i="108"/>
  <c r="DU41" i="108"/>
  <c r="DV41" i="108"/>
  <c r="DW41" i="108"/>
  <c r="DX41" i="108"/>
  <c r="DY41" i="108"/>
  <c r="DZ41" i="108"/>
  <c r="E42" i="108"/>
  <c r="F42" i="108"/>
  <c r="G42" i="108"/>
  <c r="H42" i="108"/>
  <c r="I42" i="108"/>
  <c r="J42" i="108"/>
  <c r="K42" i="108"/>
  <c r="L42" i="108"/>
  <c r="M42" i="108"/>
  <c r="N42" i="108"/>
  <c r="O42" i="108"/>
  <c r="P42" i="108"/>
  <c r="Q42" i="108"/>
  <c r="R42" i="108"/>
  <c r="S42" i="108"/>
  <c r="T42" i="108"/>
  <c r="U42" i="108"/>
  <c r="V42" i="108"/>
  <c r="W42" i="108"/>
  <c r="X42" i="108"/>
  <c r="Y42" i="108"/>
  <c r="Z42" i="108"/>
  <c r="AA42" i="108"/>
  <c r="AB42" i="108"/>
  <c r="AC42" i="108"/>
  <c r="AD42" i="108"/>
  <c r="AE42" i="108"/>
  <c r="AF42" i="108"/>
  <c r="AG42" i="108"/>
  <c r="AH42" i="108"/>
  <c r="AI42" i="108"/>
  <c r="AJ42" i="108"/>
  <c r="AK42" i="108"/>
  <c r="AL42" i="108"/>
  <c r="AM42" i="108"/>
  <c r="AN42" i="108"/>
  <c r="AO42" i="108"/>
  <c r="AP42" i="108"/>
  <c r="AQ42" i="108"/>
  <c r="AR42" i="108"/>
  <c r="AS42" i="108"/>
  <c r="AT42" i="108"/>
  <c r="AU42" i="108"/>
  <c r="AV42" i="108"/>
  <c r="AW42" i="108"/>
  <c r="AX42" i="108"/>
  <c r="AY42" i="108"/>
  <c r="AZ42" i="108"/>
  <c r="BA42" i="108"/>
  <c r="BB42" i="108"/>
  <c r="BC42" i="108"/>
  <c r="BD42" i="108"/>
  <c r="BE42" i="108"/>
  <c r="BF42" i="108"/>
  <c r="BG42" i="108"/>
  <c r="BH42" i="108"/>
  <c r="BI42" i="108"/>
  <c r="BJ42" i="108"/>
  <c r="BK42" i="108"/>
  <c r="BL42" i="108"/>
  <c r="BM42" i="108"/>
  <c r="BN42" i="108"/>
  <c r="BO42" i="108"/>
  <c r="BP42" i="108"/>
  <c r="BQ42" i="108"/>
  <c r="BR42" i="108"/>
  <c r="BS42" i="108"/>
  <c r="BT42" i="108"/>
  <c r="BU42" i="108"/>
  <c r="BV42" i="108"/>
  <c r="BW42" i="108"/>
  <c r="BX42" i="108"/>
  <c r="BY42" i="108"/>
  <c r="BZ42" i="108"/>
  <c r="CA42" i="108"/>
  <c r="CB42" i="108"/>
  <c r="CC42" i="108"/>
  <c r="CD42" i="108"/>
  <c r="CE42" i="108"/>
  <c r="CF42" i="108"/>
  <c r="CG42" i="108"/>
  <c r="CH42" i="108"/>
  <c r="CI42" i="108"/>
  <c r="CJ42" i="108"/>
  <c r="CK42" i="108"/>
  <c r="CL42" i="108"/>
  <c r="CM42" i="108"/>
  <c r="CN42" i="108"/>
  <c r="CO42" i="108"/>
  <c r="CP42" i="108"/>
  <c r="CQ42" i="108"/>
  <c r="CR42" i="108"/>
  <c r="CS42" i="108"/>
  <c r="CT42" i="108"/>
  <c r="CU42" i="108"/>
  <c r="CV42" i="108"/>
  <c r="CW42" i="108"/>
  <c r="CX42" i="108"/>
  <c r="CY42" i="108"/>
  <c r="CZ42" i="108"/>
  <c r="DA42" i="108"/>
  <c r="DB42" i="108"/>
  <c r="DC42" i="108"/>
  <c r="DD42" i="108"/>
  <c r="DE42" i="108"/>
  <c r="DF42" i="108"/>
  <c r="DG42" i="108"/>
  <c r="DH42" i="108"/>
  <c r="DI42" i="108"/>
  <c r="DJ42" i="108"/>
  <c r="DK42" i="108"/>
  <c r="DL42" i="108"/>
  <c r="DM42" i="108"/>
  <c r="DN42" i="108"/>
  <c r="DO42" i="108"/>
  <c r="DP42" i="108"/>
  <c r="DQ42" i="108"/>
  <c r="DR42" i="108"/>
  <c r="DS42" i="108"/>
  <c r="DT42" i="108"/>
  <c r="DU42" i="108"/>
  <c r="DV42" i="108"/>
  <c r="DW42" i="108"/>
  <c r="DX42" i="108"/>
  <c r="DY42" i="108"/>
  <c r="DZ42" i="108"/>
  <c r="E43" i="108"/>
  <c r="F43" i="108"/>
  <c r="G43" i="108"/>
  <c r="H43" i="108"/>
  <c r="I43" i="108"/>
  <c r="J43" i="108"/>
  <c r="K43" i="108"/>
  <c r="L43" i="108"/>
  <c r="M43" i="108"/>
  <c r="N43" i="108"/>
  <c r="O43" i="108"/>
  <c r="P43" i="108"/>
  <c r="Q43" i="108"/>
  <c r="R43" i="108"/>
  <c r="S43" i="108"/>
  <c r="T43" i="108"/>
  <c r="U43" i="108"/>
  <c r="V43" i="108"/>
  <c r="W43" i="108"/>
  <c r="X43" i="108"/>
  <c r="Y43" i="108"/>
  <c r="Z43" i="108"/>
  <c r="AA43" i="108"/>
  <c r="AB43" i="108"/>
  <c r="AC43" i="108"/>
  <c r="AD43" i="108"/>
  <c r="AE43" i="108"/>
  <c r="AF43" i="108"/>
  <c r="AG43" i="108"/>
  <c r="AH43" i="108"/>
  <c r="AI43" i="108"/>
  <c r="AJ43" i="108"/>
  <c r="AK43" i="108"/>
  <c r="AL43" i="108"/>
  <c r="AM43" i="108"/>
  <c r="AN43" i="108"/>
  <c r="AO43" i="108"/>
  <c r="AP43" i="108"/>
  <c r="AQ43" i="108"/>
  <c r="AR43" i="108"/>
  <c r="AS43" i="108"/>
  <c r="AT43" i="108"/>
  <c r="AU43" i="108"/>
  <c r="AV43" i="108"/>
  <c r="AW43" i="108"/>
  <c r="AX43" i="108"/>
  <c r="AY43" i="108"/>
  <c r="AZ43" i="108"/>
  <c r="BA43" i="108"/>
  <c r="BB43" i="108"/>
  <c r="BC43" i="108"/>
  <c r="BD43" i="108"/>
  <c r="BE43" i="108"/>
  <c r="BF43" i="108"/>
  <c r="BG43" i="108"/>
  <c r="BH43" i="108"/>
  <c r="BI43" i="108"/>
  <c r="BJ43" i="108"/>
  <c r="BK43" i="108"/>
  <c r="BL43" i="108"/>
  <c r="BM43" i="108"/>
  <c r="BN43" i="108"/>
  <c r="BO43" i="108"/>
  <c r="BP43" i="108"/>
  <c r="BQ43" i="108"/>
  <c r="BR43" i="108"/>
  <c r="BS43" i="108"/>
  <c r="BT43" i="108"/>
  <c r="BU43" i="108"/>
  <c r="BV43" i="108"/>
  <c r="BW43" i="108"/>
  <c r="BX43" i="108"/>
  <c r="BY43" i="108"/>
  <c r="BZ43" i="108"/>
  <c r="CA43" i="108"/>
  <c r="CB43" i="108"/>
  <c r="CC43" i="108"/>
  <c r="CD43" i="108"/>
  <c r="CE43" i="108"/>
  <c r="CF43" i="108"/>
  <c r="CG43" i="108"/>
  <c r="CH43" i="108"/>
  <c r="CI43" i="108"/>
  <c r="CJ43" i="108"/>
  <c r="CK43" i="108"/>
  <c r="CL43" i="108"/>
  <c r="CM43" i="108"/>
  <c r="CN43" i="108"/>
  <c r="CO43" i="108"/>
  <c r="CP43" i="108"/>
  <c r="CQ43" i="108"/>
  <c r="CR43" i="108"/>
  <c r="CS43" i="108"/>
  <c r="CT43" i="108"/>
  <c r="CU43" i="108"/>
  <c r="CV43" i="108"/>
  <c r="CW43" i="108"/>
  <c r="CX43" i="108"/>
  <c r="CY43" i="108"/>
  <c r="CZ43" i="108"/>
  <c r="DA43" i="108"/>
  <c r="DB43" i="108"/>
  <c r="DC43" i="108"/>
  <c r="DD43" i="108"/>
  <c r="DE43" i="108"/>
  <c r="DF43" i="108"/>
  <c r="DG43" i="108"/>
  <c r="DH43" i="108"/>
  <c r="DI43" i="108"/>
  <c r="DJ43" i="108"/>
  <c r="DK43" i="108"/>
  <c r="DL43" i="108"/>
  <c r="DM43" i="108"/>
  <c r="DN43" i="108"/>
  <c r="DO43" i="108"/>
  <c r="DP43" i="108"/>
  <c r="DQ43" i="108"/>
  <c r="DR43" i="108"/>
  <c r="DS43" i="108"/>
  <c r="DT43" i="108"/>
  <c r="DU43" i="108"/>
  <c r="DV43" i="108"/>
  <c r="DW43" i="108"/>
  <c r="DX43" i="108"/>
  <c r="DY43" i="108"/>
  <c r="DZ43" i="108"/>
  <c r="E44" i="108"/>
  <c r="F44" i="108"/>
  <c r="G44" i="108"/>
  <c r="H44" i="108"/>
  <c r="I44" i="108"/>
  <c r="J44" i="108"/>
  <c r="K44" i="108"/>
  <c r="L44" i="108"/>
  <c r="M44" i="108"/>
  <c r="N44" i="108"/>
  <c r="O44" i="108"/>
  <c r="P44" i="108"/>
  <c r="Q44" i="108"/>
  <c r="R44" i="108"/>
  <c r="S44" i="108"/>
  <c r="T44" i="108"/>
  <c r="U44" i="108"/>
  <c r="V44" i="108"/>
  <c r="W44" i="108"/>
  <c r="X44" i="108"/>
  <c r="Y44" i="108"/>
  <c r="Z44" i="108"/>
  <c r="AA44" i="108"/>
  <c r="AB44" i="108"/>
  <c r="AC44" i="108"/>
  <c r="AD44" i="108"/>
  <c r="AE44" i="108"/>
  <c r="AF44" i="108"/>
  <c r="AG44" i="108"/>
  <c r="AH44" i="108"/>
  <c r="AI44" i="108"/>
  <c r="AJ44" i="108"/>
  <c r="AK44" i="108"/>
  <c r="AL44" i="108"/>
  <c r="AM44" i="108"/>
  <c r="AN44" i="108"/>
  <c r="AO44" i="108"/>
  <c r="AP44" i="108"/>
  <c r="AQ44" i="108"/>
  <c r="AR44" i="108"/>
  <c r="AS44" i="108"/>
  <c r="AT44" i="108"/>
  <c r="AU44" i="108"/>
  <c r="AV44" i="108"/>
  <c r="AW44" i="108"/>
  <c r="AX44" i="108"/>
  <c r="AY44" i="108"/>
  <c r="AZ44" i="108"/>
  <c r="BA44" i="108"/>
  <c r="BB44" i="108"/>
  <c r="BC44" i="108"/>
  <c r="BD44" i="108"/>
  <c r="BE44" i="108"/>
  <c r="BF44" i="108"/>
  <c r="BG44" i="108"/>
  <c r="BH44" i="108"/>
  <c r="BI44" i="108"/>
  <c r="BJ44" i="108"/>
  <c r="BK44" i="108"/>
  <c r="BL44" i="108"/>
  <c r="BM44" i="108"/>
  <c r="BN44" i="108"/>
  <c r="BO44" i="108"/>
  <c r="BP44" i="108"/>
  <c r="BQ44" i="108"/>
  <c r="BR44" i="108"/>
  <c r="BS44" i="108"/>
  <c r="BT44" i="108"/>
  <c r="BU44" i="108"/>
  <c r="BV44" i="108"/>
  <c r="BW44" i="108"/>
  <c r="BX44" i="108"/>
  <c r="BY44" i="108"/>
  <c r="BZ44" i="108"/>
  <c r="CA44" i="108"/>
  <c r="CB44" i="108"/>
  <c r="CC44" i="108"/>
  <c r="CD44" i="108"/>
  <c r="CE44" i="108"/>
  <c r="CF44" i="108"/>
  <c r="CG44" i="108"/>
  <c r="CH44" i="108"/>
  <c r="CI44" i="108"/>
  <c r="CJ44" i="108"/>
  <c r="CK44" i="108"/>
  <c r="CL44" i="108"/>
  <c r="CM44" i="108"/>
  <c r="CN44" i="108"/>
  <c r="CO44" i="108"/>
  <c r="CP44" i="108"/>
  <c r="CQ44" i="108"/>
  <c r="CR44" i="108"/>
  <c r="CS44" i="108"/>
  <c r="CT44" i="108"/>
  <c r="CU44" i="108"/>
  <c r="CV44" i="108"/>
  <c r="CW44" i="108"/>
  <c r="CX44" i="108"/>
  <c r="CY44" i="108"/>
  <c r="CZ44" i="108"/>
  <c r="DA44" i="108"/>
  <c r="DB44" i="108"/>
  <c r="DC44" i="108"/>
  <c r="DD44" i="108"/>
  <c r="DE44" i="108"/>
  <c r="DF44" i="108"/>
  <c r="DG44" i="108"/>
  <c r="DH44" i="108"/>
  <c r="DI44" i="108"/>
  <c r="DJ44" i="108"/>
  <c r="DK44" i="108"/>
  <c r="DL44" i="108"/>
  <c r="DM44" i="108"/>
  <c r="DN44" i="108"/>
  <c r="DO44" i="108"/>
  <c r="DP44" i="108"/>
  <c r="DQ44" i="108"/>
  <c r="DR44" i="108"/>
  <c r="DS44" i="108"/>
  <c r="DT44" i="108"/>
  <c r="DU44" i="108"/>
  <c r="DV44" i="108"/>
  <c r="DW44" i="108"/>
  <c r="DX44" i="108"/>
  <c r="DY44" i="108"/>
  <c r="DZ44" i="108"/>
  <c r="E45" i="108"/>
  <c r="F45" i="108"/>
  <c r="G45" i="108"/>
  <c r="H45" i="108"/>
  <c r="I45" i="108"/>
  <c r="J45" i="108"/>
  <c r="K45" i="108"/>
  <c r="L45" i="108"/>
  <c r="M45" i="108"/>
  <c r="N45" i="108"/>
  <c r="O45" i="108"/>
  <c r="P45" i="108"/>
  <c r="Q45" i="108"/>
  <c r="R45" i="108"/>
  <c r="S45" i="108"/>
  <c r="T45" i="108"/>
  <c r="U45" i="108"/>
  <c r="V45" i="108"/>
  <c r="W45" i="108"/>
  <c r="X45" i="108"/>
  <c r="Y45" i="108"/>
  <c r="Z45" i="108"/>
  <c r="AA45" i="108"/>
  <c r="AB45" i="108"/>
  <c r="AC45" i="108"/>
  <c r="AD45" i="108"/>
  <c r="AE45" i="108"/>
  <c r="AF45" i="108"/>
  <c r="AG45" i="108"/>
  <c r="AH45" i="108"/>
  <c r="AI45" i="108"/>
  <c r="AJ45" i="108"/>
  <c r="AK45" i="108"/>
  <c r="AL45" i="108"/>
  <c r="AM45" i="108"/>
  <c r="AN45" i="108"/>
  <c r="AO45" i="108"/>
  <c r="AP45" i="108"/>
  <c r="AQ45" i="108"/>
  <c r="AR45" i="108"/>
  <c r="AS45" i="108"/>
  <c r="AT45" i="108"/>
  <c r="AU45" i="108"/>
  <c r="AV45" i="108"/>
  <c r="AW45" i="108"/>
  <c r="AX45" i="108"/>
  <c r="AY45" i="108"/>
  <c r="AZ45" i="108"/>
  <c r="BA45" i="108"/>
  <c r="BB45" i="108"/>
  <c r="BC45" i="108"/>
  <c r="BD45" i="108"/>
  <c r="BE45" i="108"/>
  <c r="BF45" i="108"/>
  <c r="BG45" i="108"/>
  <c r="BH45" i="108"/>
  <c r="BI45" i="108"/>
  <c r="BJ45" i="108"/>
  <c r="BK45" i="108"/>
  <c r="BL45" i="108"/>
  <c r="BM45" i="108"/>
  <c r="BN45" i="108"/>
  <c r="BO45" i="108"/>
  <c r="BP45" i="108"/>
  <c r="BQ45" i="108"/>
  <c r="BR45" i="108"/>
  <c r="BS45" i="108"/>
  <c r="BT45" i="108"/>
  <c r="BU45" i="108"/>
  <c r="BV45" i="108"/>
  <c r="BW45" i="108"/>
  <c r="BX45" i="108"/>
  <c r="BY45" i="108"/>
  <c r="BZ45" i="108"/>
  <c r="CA45" i="108"/>
  <c r="CB45" i="108"/>
  <c r="CC45" i="108"/>
  <c r="CD45" i="108"/>
  <c r="CE45" i="108"/>
  <c r="CF45" i="108"/>
  <c r="CG45" i="108"/>
  <c r="CH45" i="108"/>
  <c r="CI45" i="108"/>
  <c r="CJ45" i="108"/>
  <c r="CK45" i="108"/>
  <c r="CL45" i="108"/>
  <c r="CM45" i="108"/>
  <c r="CN45" i="108"/>
  <c r="CO45" i="108"/>
  <c r="CP45" i="108"/>
  <c r="CQ45" i="108"/>
  <c r="CR45" i="108"/>
  <c r="CS45" i="108"/>
  <c r="CT45" i="108"/>
  <c r="CU45" i="108"/>
  <c r="CV45" i="108"/>
  <c r="CW45" i="108"/>
  <c r="CX45" i="108"/>
  <c r="CY45" i="108"/>
  <c r="CZ45" i="108"/>
  <c r="DA45" i="108"/>
  <c r="DB45" i="108"/>
  <c r="DC45" i="108"/>
  <c r="DD45" i="108"/>
  <c r="DE45" i="108"/>
  <c r="DF45" i="108"/>
  <c r="DG45" i="108"/>
  <c r="DH45" i="108"/>
  <c r="DI45" i="108"/>
  <c r="DJ45" i="108"/>
  <c r="DK45" i="108"/>
  <c r="DL45" i="108"/>
  <c r="DM45" i="108"/>
  <c r="DN45" i="108"/>
  <c r="DO45" i="108"/>
  <c r="DP45" i="108"/>
  <c r="DQ45" i="108"/>
  <c r="DR45" i="108"/>
  <c r="DS45" i="108"/>
  <c r="DT45" i="108"/>
  <c r="DU45" i="108"/>
  <c r="DV45" i="108"/>
  <c r="DW45" i="108"/>
  <c r="DX45" i="108"/>
  <c r="DY45" i="108"/>
  <c r="DZ45" i="108"/>
  <c r="E46" i="108"/>
  <c r="F46" i="108"/>
  <c r="G46" i="108"/>
  <c r="H46" i="108"/>
  <c r="I46" i="108"/>
  <c r="J46" i="108"/>
  <c r="K46" i="108"/>
  <c r="L46" i="108"/>
  <c r="M46" i="108"/>
  <c r="N46" i="108"/>
  <c r="O46" i="108"/>
  <c r="P46" i="108"/>
  <c r="Q46" i="108"/>
  <c r="R46" i="108"/>
  <c r="S46" i="108"/>
  <c r="T46" i="108"/>
  <c r="U46" i="108"/>
  <c r="V46" i="108"/>
  <c r="W46" i="108"/>
  <c r="X46" i="108"/>
  <c r="Y46" i="108"/>
  <c r="Z46" i="108"/>
  <c r="AA46" i="108"/>
  <c r="AB46" i="108"/>
  <c r="AC46" i="108"/>
  <c r="AD46" i="108"/>
  <c r="AE46" i="108"/>
  <c r="AF46" i="108"/>
  <c r="AG46" i="108"/>
  <c r="AH46" i="108"/>
  <c r="AI46" i="108"/>
  <c r="AJ46" i="108"/>
  <c r="AK46" i="108"/>
  <c r="AL46" i="108"/>
  <c r="AM46" i="108"/>
  <c r="AN46" i="108"/>
  <c r="AO46" i="108"/>
  <c r="AP46" i="108"/>
  <c r="AQ46" i="108"/>
  <c r="AR46" i="108"/>
  <c r="AS46" i="108"/>
  <c r="AT46" i="108"/>
  <c r="AU46" i="108"/>
  <c r="AV46" i="108"/>
  <c r="AW46" i="108"/>
  <c r="AX46" i="108"/>
  <c r="AY46" i="108"/>
  <c r="AZ46" i="108"/>
  <c r="BA46" i="108"/>
  <c r="BB46" i="108"/>
  <c r="BC46" i="108"/>
  <c r="BD46" i="108"/>
  <c r="BE46" i="108"/>
  <c r="BF46" i="108"/>
  <c r="BG46" i="108"/>
  <c r="BH46" i="108"/>
  <c r="BI46" i="108"/>
  <c r="BJ46" i="108"/>
  <c r="BK46" i="108"/>
  <c r="BL46" i="108"/>
  <c r="BM46" i="108"/>
  <c r="BN46" i="108"/>
  <c r="BO46" i="108"/>
  <c r="BP46" i="108"/>
  <c r="BQ46" i="108"/>
  <c r="BR46" i="108"/>
  <c r="BS46" i="108"/>
  <c r="BT46" i="108"/>
  <c r="BU46" i="108"/>
  <c r="BV46" i="108"/>
  <c r="BW46" i="108"/>
  <c r="BX46" i="108"/>
  <c r="BY46" i="108"/>
  <c r="BZ46" i="108"/>
  <c r="CA46" i="108"/>
  <c r="CB46" i="108"/>
  <c r="CC46" i="108"/>
  <c r="CD46" i="108"/>
  <c r="CE46" i="108"/>
  <c r="CF46" i="108"/>
  <c r="CG46" i="108"/>
  <c r="CH46" i="108"/>
  <c r="CI46" i="108"/>
  <c r="CJ46" i="108"/>
  <c r="CK46" i="108"/>
  <c r="CL46" i="108"/>
  <c r="CM46" i="108"/>
  <c r="CN46" i="108"/>
  <c r="CO46" i="108"/>
  <c r="CP46" i="108"/>
  <c r="CQ46" i="108"/>
  <c r="CR46" i="108"/>
  <c r="CS46" i="108"/>
  <c r="CT46" i="108"/>
  <c r="CU46" i="108"/>
  <c r="CV46" i="108"/>
  <c r="CW46" i="108"/>
  <c r="CX46" i="108"/>
  <c r="CY46" i="108"/>
  <c r="CZ46" i="108"/>
  <c r="DA46" i="108"/>
  <c r="DB46" i="108"/>
  <c r="DC46" i="108"/>
  <c r="DD46" i="108"/>
  <c r="DE46" i="108"/>
  <c r="DF46" i="108"/>
  <c r="DG46" i="108"/>
  <c r="DH46" i="108"/>
  <c r="DI46" i="108"/>
  <c r="DJ46" i="108"/>
  <c r="DK46" i="108"/>
  <c r="DL46" i="108"/>
  <c r="DM46" i="108"/>
  <c r="DN46" i="108"/>
  <c r="DO46" i="108"/>
  <c r="DP46" i="108"/>
  <c r="DQ46" i="108"/>
  <c r="DR46" i="108"/>
  <c r="DS46" i="108"/>
  <c r="DT46" i="108"/>
  <c r="DU46" i="108"/>
  <c r="DV46" i="108"/>
  <c r="DW46" i="108"/>
  <c r="DX46" i="108"/>
  <c r="DY46" i="108"/>
  <c r="DZ46" i="108"/>
  <c r="E47" i="108"/>
  <c r="F47" i="108"/>
  <c r="G47" i="108"/>
  <c r="H47" i="108"/>
  <c r="I47" i="108"/>
  <c r="J47" i="108"/>
  <c r="K47" i="108"/>
  <c r="L47" i="108"/>
  <c r="M47" i="108"/>
  <c r="N47" i="108"/>
  <c r="O47" i="108"/>
  <c r="P47" i="108"/>
  <c r="Q47" i="108"/>
  <c r="R47" i="108"/>
  <c r="S47" i="108"/>
  <c r="T47" i="108"/>
  <c r="U47" i="108"/>
  <c r="V47" i="108"/>
  <c r="W47" i="108"/>
  <c r="X47" i="108"/>
  <c r="Y47" i="108"/>
  <c r="Z47" i="108"/>
  <c r="AA47" i="108"/>
  <c r="AB47" i="108"/>
  <c r="AC47" i="108"/>
  <c r="AD47" i="108"/>
  <c r="AE47" i="108"/>
  <c r="AF47" i="108"/>
  <c r="AG47" i="108"/>
  <c r="AH47" i="108"/>
  <c r="AI47" i="108"/>
  <c r="AJ47" i="108"/>
  <c r="AK47" i="108"/>
  <c r="AL47" i="108"/>
  <c r="AM47" i="108"/>
  <c r="AN47" i="108"/>
  <c r="AO47" i="108"/>
  <c r="AP47" i="108"/>
  <c r="AQ47" i="108"/>
  <c r="AR47" i="108"/>
  <c r="AS47" i="108"/>
  <c r="AT47" i="108"/>
  <c r="AU47" i="108"/>
  <c r="AV47" i="108"/>
  <c r="AW47" i="108"/>
  <c r="AX47" i="108"/>
  <c r="AY47" i="108"/>
  <c r="AZ47" i="108"/>
  <c r="BA47" i="108"/>
  <c r="BB47" i="108"/>
  <c r="BC47" i="108"/>
  <c r="BD47" i="108"/>
  <c r="BE47" i="108"/>
  <c r="BF47" i="108"/>
  <c r="BG47" i="108"/>
  <c r="BH47" i="108"/>
  <c r="BI47" i="108"/>
  <c r="BJ47" i="108"/>
  <c r="BK47" i="108"/>
  <c r="BL47" i="108"/>
  <c r="BM47" i="108"/>
  <c r="BN47" i="108"/>
  <c r="BO47" i="108"/>
  <c r="BP47" i="108"/>
  <c r="BQ47" i="108"/>
  <c r="BR47" i="108"/>
  <c r="BS47" i="108"/>
  <c r="BT47" i="108"/>
  <c r="BU47" i="108"/>
  <c r="BV47" i="108"/>
  <c r="BW47" i="108"/>
  <c r="BX47" i="108"/>
  <c r="BY47" i="108"/>
  <c r="BZ47" i="108"/>
  <c r="CA47" i="108"/>
  <c r="CB47" i="108"/>
  <c r="CC47" i="108"/>
  <c r="CD47" i="108"/>
  <c r="CE47" i="108"/>
  <c r="CF47" i="108"/>
  <c r="CG47" i="108"/>
  <c r="CH47" i="108"/>
  <c r="CI47" i="108"/>
  <c r="CJ47" i="108"/>
  <c r="CK47" i="108"/>
  <c r="CL47" i="108"/>
  <c r="CM47" i="108"/>
  <c r="CN47" i="108"/>
  <c r="CO47" i="108"/>
  <c r="CP47" i="108"/>
  <c r="CQ47" i="108"/>
  <c r="CR47" i="108"/>
  <c r="CS47" i="108"/>
  <c r="CT47" i="108"/>
  <c r="CU47" i="108"/>
  <c r="CV47" i="108"/>
  <c r="CW47" i="108"/>
  <c r="CX47" i="108"/>
  <c r="CY47" i="108"/>
  <c r="CZ47" i="108"/>
  <c r="DA47" i="108"/>
  <c r="DB47" i="108"/>
  <c r="DC47" i="108"/>
  <c r="DD47" i="108"/>
  <c r="DE47" i="108"/>
  <c r="DF47" i="108"/>
  <c r="DG47" i="108"/>
  <c r="DH47" i="108"/>
  <c r="DI47" i="108"/>
  <c r="DJ47" i="108"/>
  <c r="DK47" i="108"/>
  <c r="DL47" i="108"/>
  <c r="DM47" i="108"/>
  <c r="DN47" i="108"/>
  <c r="DO47" i="108"/>
  <c r="DP47" i="108"/>
  <c r="DQ47" i="108"/>
  <c r="DR47" i="108"/>
  <c r="DS47" i="108"/>
  <c r="DT47" i="108"/>
  <c r="DU47" i="108"/>
  <c r="DV47" i="108"/>
  <c r="DW47" i="108"/>
  <c r="DX47" i="108"/>
  <c r="DY47" i="108"/>
  <c r="DZ47" i="108"/>
  <c r="E48" i="108"/>
  <c r="F48" i="108"/>
  <c r="G48" i="108"/>
  <c r="H48" i="108"/>
  <c r="I48" i="108"/>
  <c r="J48" i="108"/>
  <c r="K48" i="108"/>
  <c r="L48" i="108"/>
  <c r="M48" i="108"/>
  <c r="N48" i="108"/>
  <c r="O48" i="108"/>
  <c r="P48" i="108"/>
  <c r="Q48" i="108"/>
  <c r="R48" i="108"/>
  <c r="S48" i="108"/>
  <c r="T48" i="108"/>
  <c r="U48" i="108"/>
  <c r="V48" i="108"/>
  <c r="W48" i="108"/>
  <c r="X48" i="108"/>
  <c r="Y48" i="108"/>
  <c r="Z48" i="108"/>
  <c r="AA48" i="108"/>
  <c r="AB48" i="108"/>
  <c r="AC48" i="108"/>
  <c r="AD48" i="108"/>
  <c r="AE48" i="108"/>
  <c r="AF48" i="108"/>
  <c r="AG48" i="108"/>
  <c r="AH48" i="108"/>
  <c r="AI48" i="108"/>
  <c r="AJ48" i="108"/>
  <c r="AK48" i="108"/>
  <c r="AL48" i="108"/>
  <c r="AM48" i="108"/>
  <c r="AN48" i="108"/>
  <c r="AO48" i="108"/>
  <c r="AP48" i="108"/>
  <c r="AQ48" i="108"/>
  <c r="AR48" i="108"/>
  <c r="AS48" i="108"/>
  <c r="AT48" i="108"/>
  <c r="AU48" i="108"/>
  <c r="AV48" i="108"/>
  <c r="AW48" i="108"/>
  <c r="AX48" i="108"/>
  <c r="AY48" i="108"/>
  <c r="AZ48" i="108"/>
  <c r="BA48" i="108"/>
  <c r="BB48" i="108"/>
  <c r="BC48" i="108"/>
  <c r="BD48" i="108"/>
  <c r="BE48" i="108"/>
  <c r="BF48" i="108"/>
  <c r="BG48" i="108"/>
  <c r="BH48" i="108"/>
  <c r="BI48" i="108"/>
  <c r="BJ48" i="108"/>
  <c r="BK48" i="108"/>
  <c r="BL48" i="108"/>
  <c r="BM48" i="108"/>
  <c r="BN48" i="108"/>
  <c r="BO48" i="108"/>
  <c r="BP48" i="108"/>
  <c r="BQ48" i="108"/>
  <c r="BR48" i="108"/>
  <c r="BS48" i="108"/>
  <c r="BT48" i="108"/>
  <c r="BU48" i="108"/>
  <c r="BV48" i="108"/>
  <c r="BW48" i="108"/>
  <c r="BX48" i="108"/>
  <c r="BY48" i="108"/>
  <c r="BZ48" i="108"/>
  <c r="CA48" i="108"/>
  <c r="CB48" i="108"/>
  <c r="CC48" i="108"/>
  <c r="CD48" i="108"/>
  <c r="CE48" i="108"/>
  <c r="CF48" i="108"/>
  <c r="CG48" i="108"/>
  <c r="CH48" i="108"/>
  <c r="CI48" i="108"/>
  <c r="CJ48" i="108"/>
  <c r="CK48" i="108"/>
  <c r="CL48" i="108"/>
  <c r="CM48" i="108"/>
  <c r="CN48" i="108"/>
  <c r="CO48" i="108"/>
  <c r="CP48" i="108"/>
  <c r="CQ48" i="108"/>
  <c r="CR48" i="108"/>
  <c r="CS48" i="108"/>
  <c r="CT48" i="108"/>
  <c r="CU48" i="108"/>
  <c r="CV48" i="108"/>
  <c r="CW48" i="108"/>
  <c r="CX48" i="108"/>
  <c r="CY48" i="108"/>
  <c r="CZ48" i="108"/>
  <c r="DA48" i="108"/>
  <c r="DB48" i="108"/>
  <c r="DC48" i="108"/>
  <c r="DD48" i="108"/>
  <c r="DE48" i="108"/>
  <c r="DF48" i="108"/>
  <c r="DG48" i="108"/>
  <c r="DH48" i="108"/>
  <c r="DI48" i="108"/>
  <c r="DJ48" i="108"/>
  <c r="DK48" i="108"/>
  <c r="DL48" i="108"/>
  <c r="DM48" i="108"/>
  <c r="DN48" i="108"/>
  <c r="DO48" i="108"/>
  <c r="DP48" i="108"/>
  <c r="DQ48" i="108"/>
  <c r="DR48" i="108"/>
  <c r="DS48" i="108"/>
  <c r="DT48" i="108"/>
  <c r="DU48" i="108"/>
  <c r="DV48" i="108"/>
  <c r="DW48" i="108"/>
  <c r="DX48" i="108"/>
  <c r="DY48" i="108"/>
  <c r="DZ48" i="108"/>
  <c r="E49" i="108"/>
  <c r="F49" i="108"/>
  <c r="G49" i="108"/>
  <c r="H49" i="108"/>
  <c r="I49" i="108"/>
  <c r="J49" i="108"/>
  <c r="K49" i="108"/>
  <c r="L49" i="108"/>
  <c r="M49" i="108"/>
  <c r="N49" i="108"/>
  <c r="O49" i="108"/>
  <c r="P49" i="108"/>
  <c r="Q49" i="108"/>
  <c r="R49" i="108"/>
  <c r="S49" i="108"/>
  <c r="T49" i="108"/>
  <c r="U49" i="108"/>
  <c r="V49" i="108"/>
  <c r="W49" i="108"/>
  <c r="X49" i="108"/>
  <c r="Y49" i="108"/>
  <c r="Z49" i="108"/>
  <c r="AA49" i="108"/>
  <c r="AB49" i="108"/>
  <c r="AC49" i="108"/>
  <c r="AD49" i="108"/>
  <c r="AE49" i="108"/>
  <c r="AF49" i="108"/>
  <c r="AG49" i="108"/>
  <c r="AH49" i="108"/>
  <c r="AI49" i="108"/>
  <c r="AJ49" i="108"/>
  <c r="AK49" i="108"/>
  <c r="AL49" i="108"/>
  <c r="AM49" i="108"/>
  <c r="AN49" i="108"/>
  <c r="AO49" i="108"/>
  <c r="AP49" i="108"/>
  <c r="AQ49" i="108"/>
  <c r="AR49" i="108"/>
  <c r="AS49" i="108"/>
  <c r="AT49" i="108"/>
  <c r="AU49" i="108"/>
  <c r="AV49" i="108"/>
  <c r="AW49" i="108"/>
  <c r="AX49" i="108"/>
  <c r="AY49" i="108"/>
  <c r="AZ49" i="108"/>
  <c r="BA49" i="108"/>
  <c r="BB49" i="108"/>
  <c r="BC49" i="108"/>
  <c r="BD49" i="108"/>
  <c r="BE49" i="108"/>
  <c r="BF49" i="108"/>
  <c r="BG49" i="108"/>
  <c r="BH49" i="108"/>
  <c r="BI49" i="108"/>
  <c r="BJ49" i="108"/>
  <c r="BK49" i="108"/>
  <c r="BL49" i="108"/>
  <c r="BM49" i="108"/>
  <c r="BN49" i="108"/>
  <c r="BO49" i="108"/>
  <c r="BP49" i="108"/>
  <c r="BQ49" i="108"/>
  <c r="BR49" i="108"/>
  <c r="BS49" i="108"/>
  <c r="BT49" i="108"/>
  <c r="BU49" i="108"/>
  <c r="BV49" i="108"/>
  <c r="BW49" i="108"/>
  <c r="BX49" i="108"/>
  <c r="BY49" i="108"/>
  <c r="BZ49" i="108"/>
  <c r="CA49" i="108"/>
  <c r="CB49" i="108"/>
  <c r="CC49" i="108"/>
  <c r="CD49" i="108"/>
  <c r="CE49" i="108"/>
  <c r="CF49" i="108"/>
  <c r="CG49" i="108"/>
  <c r="CH49" i="108"/>
  <c r="CI49" i="108"/>
  <c r="CJ49" i="108"/>
  <c r="CK49" i="108"/>
  <c r="CL49" i="108"/>
  <c r="CM49" i="108"/>
  <c r="CN49" i="108"/>
  <c r="CO49" i="108"/>
  <c r="CP49" i="108"/>
  <c r="CQ49" i="108"/>
  <c r="CR49" i="108"/>
  <c r="CS49" i="108"/>
  <c r="CT49" i="108"/>
  <c r="CU49" i="108"/>
  <c r="CV49" i="108"/>
  <c r="CW49" i="108"/>
  <c r="CX49" i="108"/>
  <c r="CY49" i="108"/>
  <c r="CZ49" i="108"/>
  <c r="DA49" i="108"/>
  <c r="DB49" i="108"/>
  <c r="DC49" i="108"/>
  <c r="DD49" i="108"/>
  <c r="DE49" i="108"/>
  <c r="DF49" i="108"/>
  <c r="DG49" i="108"/>
  <c r="DH49" i="108"/>
  <c r="DI49" i="108"/>
  <c r="DJ49" i="108"/>
  <c r="DK49" i="108"/>
  <c r="DL49" i="108"/>
  <c r="DM49" i="108"/>
  <c r="DN49" i="108"/>
  <c r="DO49" i="108"/>
  <c r="DP49" i="108"/>
  <c r="DQ49" i="108"/>
  <c r="DR49" i="108"/>
  <c r="DS49" i="108"/>
  <c r="DT49" i="108"/>
  <c r="DU49" i="108"/>
  <c r="DV49" i="108"/>
  <c r="DW49" i="108"/>
  <c r="DX49" i="108"/>
  <c r="DY49" i="108"/>
  <c r="DZ49" i="108"/>
  <c r="E50" i="108"/>
  <c r="F50" i="108"/>
  <c r="G50" i="108"/>
  <c r="H50" i="108"/>
  <c r="I50" i="108"/>
  <c r="J50" i="108"/>
  <c r="K50" i="108"/>
  <c r="L50" i="108"/>
  <c r="M50" i="108"/>
  <c r="N50" i="108"/>
  <c r="O50" i="108"/>
  <c r="P50" i="108"/>
  <c r="Q50" i="108"/>
  <c r="R50" i="108"/>
  <c r="S50" i="108"/>
  <c r="T50" i="108"/>
  <c r="U50" i="108"/>
  <c r="V50" i="108"/>
  <c r="W50" i="108"/>
  <c r="X50" i="108"/>
  <c r="Y50" i="108"/>
  <c r="Z50" i="108"/>
  <c r="AA50" i="108"/>
  <c r="AB50" i="108"/>
  <c r="AC50" i="108"/>
  <c r="AD50" i="108"/>
  <c r="AE50" i="108"/>
  <c r="AF50" i="108"/>
  <c r="AG50" i="108"/>
  <c r="AH50" i="108"/>
  <c r="AI50" i="108"/>
  <c r="AJ50" i="108"/>
  <c r="AK50" i="108"/>
  <c r="AL50" i="108"/>
  <c r="AM50" i="108"/>
  <c r="AN50" i="108"/>
  <c r="AO50" i="108"/>
  <c r="AP50" i="108"/>
  <c r="AQ50" i="108"/>
  <c r="AR50" i="108"/>
  <c r="AS50" i="108"/>
  <c r="AT50" i="108"/>
  <c r="AU50" i="108"/>
  <c r="AV50" i="108"/>
  <c r="AW50" i="108"/>
  <c r="AX50" i="108"/>
  <c r="AY50" i="108"/>
  <c r="AZ50" i="108"/>
  <c r="BA50" i="108"/>
  <c r="BB50" i="108"/>
  <c r="BC50" i="108"/>
  <c r="BD50" i="108"/>
  <c r="BE50" i="108"/>
  <c r="BF50" i="108"/>
  <c r="BG50" i="108"/>
  <c r="BH50" i="108"/>
  <c r="BI50" i="108"/>
  <c r="BJ50" i="108"/>
  <c r="BK50" i="108"/>
  <c r="BL50" i="108"/>
  <c r="BM50" i="108"/>
  <c r="BN50" i="108"/>
  <c r="BO50" i="108"/>
  <c r="BP50" i="108"/>
  <c r="BQ50" i="108"/>
  <c r="BR50" i="108"/>
  <c r="BS50" i="108"/>
  <c r="BT50" i="108"/>
  <c r="BU50" i="108"/>
  <c r="BV50" i="108"/>
  <c r="BW50" i="108"/>
  <c r="BX50" i="108"/>
  <c r="BY50" i="108"/>
  <c r="BZ50" i="108"/>
  <c r="CA50" i="108"/>
  <c r="CB50" i="108"/>
  <c r="CC50" i="108"/>
  <c r="CD50" i="108"/>
  <c r="CE50" i="108"/>
  <c r="CF50" i="108"/>
  <c r="CG50" i="108"/>
  <c r="CH50" i="108"/>
  <c r="CI50" i="108"/>
  <c r="CJ50" i="108"/>
  <c r="CK50" i="108"/>
  <c r="CL50" i="108"/>
  <c r="CM50" i="108"/>
  <c r="CN50" i="108"/>
  <c r="CO50" i="108"/>
  <c r="CP50" i="108"/>
  <c r="CQ50" i="108"/>
  <c r="CR50" i="108"/>
  <c r="CS50" i="108"/>
  <c r="CT50" i="108"/>
  <c r="CU50" i="108"/>
  <c r="CV50" i="108"/>
  <c r="CW50" i="108"/>
  <c r="CX50" i="108"/>
  <c r="CY50" i="108"/>
  <c r="CZ50" i="108"/>
  <c r="DA50" i="108"/>
  <c r="DB50" i="108"/>
  <c r="DC50" i="108"/>
  <c r="DD50" i="108"/>
  <c r="DE50" i="108"/>
  <c r="DF50" i="108"/>
  <c r="DG50" i="108"/>
  <c r="DH50" i="108"/>
  <c r="DI50" i="108"/>
  <c r="DJ50" i="108"/>
  <c r="DK50" i="108"/>
  <c r="DL50" i="108"/>
  <c r="DM50" i="108"/>
  <c r="DN50" i="108"/>
  <c r="DO50" i="108"/>
  <c r="DP50" i="108"/>
  <c r="DQ50" i="108"/>
  <c r="DR50" i="108"/>
  <c r="DS50" i="108"/>
  <c r="DT50" i="108"/>
  <c r="DU50" i="108"/>
  <c r="DV50" i="108"/>
  <c r="DW50" i="108"/>
  <c r="DX50" i="108"/>
  <c r="DY50" i="108"/>
  <c r="DZ50" i="108"/>
  <c r="E51" i="108"/>
  <c r="F51" i="108"/>
  <c r="G51" i="108"/>
  <c r="H51" i="108"/>
  <c r="I51" i="108"/>
  <c r="J51" i="108"/>
  <c r="K51" i="108"/>
  <c r="L51" i="108"/>
  <c r="M51" i="108"/>
  <c r="N51" i="108"/>
  <c r="O51" i="108"/>
  <c r="P51" i="108"/>
  <c r="Q51" i="108"/>
  <c r="R51" i="108"/>
  <c r="S51" i="108"/>
  <c r="T51" i="108"/>
  <c r="U51" i="108"/>
  <c r="V51" i="108"/>
  <c r="W51" i="108"/>
  <c r="X51" i="108"/>
  <c r="Y51" i="108"/>
  <c r="Z51" i="108"/>
  <c r="AA51" i="108"/>
  <c r="AB51" i="108"/>
  <c r="AC51" i="108"/>
  <c r="AD51" i="108"/>
  <c r="AE51" i="108"/>
  <c r="AF51" i="108"/>
  <c r="AG51" i="108"/>
  <c r="AH51" i="108"/>
  <c r="AI51" i="108"/>
  <c r="AJ51" i="108"/>
  <c r="AK51" i="108"/>
  <c r="AL51" i="108"/>
  <c r="AM51" i="108"/>
  <c r="AN51" i="108"/>
  <c r="AO51" i="108"/>
  <c r="AP51" i="108"/>
  <c r="AQ51" i="108"/>
  <c r="AR51" i="108"/>
  <c r="AS51" i="108"/>
  <c r="AT51" i="108"/>
  <c r="AU51" i="108"/>
  <c r="AV51" i="108"/>
  <c r="AW51" i="108"/>
  <c r="AX51" i="108"/>
  <c r="AY51" i="108"/>
  <c r="AZ51" i="108"/>
  <c r="BA51" i="108"/>
  <c r="BB51" i="108"/>
  <c r="BC51" i="108"/>
  <c r="BD51" i="108"/>
  <c r="BE51" i="108"/>
  <c r="BF51" i="108"/>
  <c r="BG51" i="108"/>
  <c r="BH51" i="108"/>
  <c r="BI51" i="108"/>
  <c r="BJ51" i="108"/>
  <c r="BK51" i="108"/>
  <c r="BL51" i="108"/>
  <c r="BM51" i="108"/>
  <c r="BN51" i="108"/>
  <c r="BO51" i="108"/>
  <c r="BP51" i="108"/>
  <c r="BQ51" i="108"/>
  <c r="BR51" i="108"/>
  <c r="BS51" i="108"/>
  <c r="BT51" i="108"/>
  <c r="BU51" i="108"/>
  <c r="BV51" i="108"/>
  <c r="BW51" i="108"/>
  <c r="BX51" i="108"/>
  <c r="BY51" i="108"/>
  <c r="BZ51" i="108"/>
  <c r="CA51" i="108"/>
  <c r="CB51" i="108"/>
  <c r="CC51" i="108"/>
  <c r="CD51" i="108"/>
  <c r="CE51" i="108"/>
  <c r="CF51" i="108"/>
  <c r="CG51" i="108"/>
  <c r="CH51" i="108"/>
  <c r="CI51" i="108"/>
  <c r="CJ51" i="108"/>
  <c r="CK51" i="108"/>
  <c r="CL51" i="108"/>
  <c r="CM51" i="108"/>
  <c r="CN51" i="108"/>
  <c r="CO51" i="108"/>
  <c r="CP51" i="108"/>
  <c r="CQ51" i="108"/>
  <c r="CR51" i="108"/>
  <c r="CS51" i="108"/>
  <c r="CT51" i="108"/>
  <c r="CU51" i="108"/>
  <c r="CV51" i="108"/>
  <c r="CW51" i="108"/>
  <c r="CX51" i="108"/>
  <c r="CY51" i="108"/>
  <c r="CZ51" i="108"/>
  <c r="DA51" i="108"/>
  <c r="DB51" i="108"/>
  <c r="DC51" i="108"/>
  <c r="DD51" i="108"/>
  <c r="DE51" i="108"/>
  <c r="DF51" i="108"/>
  <c r="DG51" i="108"/>
  <c r="DH51" i="108"/>
  <c r="DI51" i="108"/>
  <c r="DJ51" i="108"/>
  <c r="DK51" i="108"/>
  <c r="DL51" i="108"/>
  <c r="DM51" i="108"/>
  <c r="DN51" i="108"/>
  <c r="DO51" i="108"/>
  <c r="DP51" i="108"/>
  <c r="DQ51" i="108"/>
  <c r="DR51" i="108"/>
  <c r="DS51" i="108"/>
  <c r="DT51" i="108"/>
  <c r="DU51" i="108"/>
  <c r="DV51" i="108"/>
  <c r="DW51" i="108"/>
  <c r="DX51" i="108"/>
  <c r="DY51" i="108"/>
  <c r="DZ51" i="108"/>
  <c r="E52" i="108"/>
  <c r="F52" i="108"/>
  <c r="G52" i="108"/>
  <c r="H52" i="108"/>
  <c r="I52" i="108"/>
  <c r="J52" i="108"/>
  <c r="K52" i="108"/>
  <c r="L52" i="108"/>
  <c r="M52" i="108"/>
  <c r="N52" i="108"/>
  <c r="O52" i="108"/>
  <c r="P52" i="108"/>
  <c r="Q52" i="108"/>
  <c r="R52" i="108"/>
  <c r="S52" i="108"/>
  <c r="T52" i="108"/>
  <c r="U52" i="108"/>
  <c r="V52" i="108"/>
  <c r="W52" i="108"/>
  <c r="X52" i="108"/>
  <c r="Y52" i="108"/>
  <c r="Z52" i="108"/>
  <c r="AA52" i="108"/>
  <c r="AB52" i="108"/>
  <c r="AC52" i="108"/>
  <c r="AD52" i="108"/>
  <c r="AE52" i="108"/>
  <c r="AF52" i="108"/>
  <c r="AG52" i="108"/>
  <c r="AH52" i="108"/>
  <c r="AI52" i="108"/>
  <c r="AJ52" i="108"/>
  <c r="AK52" i="108"/>
  <c r="AL52" i="108"/>
  <c r="AM52" i="108"/>
  <c r="AN52" i="108"/>
  <c r="AO52" i="108"/>
  <c r="AP52" i="108"/>
  <c r="AQ52" i="108"/>
  <c r="AR52" i="108"/>
  <c r="AS52" i="108"/>
  <c r="AT52" i="108"/>
  <c r="AU52" i="108"/>
  <c r="AV52" i="108"/>
  <c r="AW52" i="108"/>
  <c r="AX52" i="108"/>
  <c r="AY52" i="108"/>
  <c r="AZ52" i="108"/>
  <c r="BA52" i="108"/>
  <c r="BB52" i="108"/>
  <c r="BC52" i="108"/>
  <c r="BD52" i="108"/>
  <c r="BE52" i="108"/>
  <c r="BF52" i="108"/>
  <c r="BG52" i="108"/>
  <c r="BH52" i="108"/>
  <c r="BI52" i="108"/>
  <c r="BJ52" i="108"/>
  <c r="BK52" i="108"/>
  <c r="BL52" i="108"/>
  <c r="BM52" i="108"/>
  <c r="BN52" i="108"/>
  <c r="BO52" i="108"/>
  <c r="BP52" i="108"/>
  <c r="BQ52" i="108"/>
  <c r="BR52" i="108"/>
  <c r="BS52" i="108"/>
  <c r="BT52" i="108"/>
  <c r="BU52" i="108"/>
  <c r="BV52" i="108"/>
  <c r="BW52" i="108"/>
  <c r="BX52" i="108"/>
  <c r="BY52" i="108"/>
  <c r="BZ52" i="108"/>
  <c r="CA52" i="108"/>
  <c r="CB52" i="108"/>
  <c r="CC52" i="108"/>
  <c r="CD52" i="108"/>
  <c r="CE52" i="108"/>
  <c r="CF52" i="108"/>
  <c r="CG52" i="108"/>
  <c r="CH52" i="108"/>
  <c r="CI52" i="108"/>
  <c r="CJ52" i="108"/>
  <c r="CK52" i="108"/>
  <c r="CL52" i="108"/>
  <c r="CM52" i="108"/>
  <c r="CN52" i="108"/>
  <c r="CO52" i="108"/>
  <c r="CP52" i="108"/>
  <c r="CQ52" i="108"/>
  <c r="CR52" i="108"/>
  <c r="CS52" i="108"/>
  <c r="CT52" i="108"/>
  <c r="CU52" i="108"/>
  <c r="CV52" i="108"/>
  <c r="CW52" i="108"/>
  <c r="CX52" i="108"/>
  <c r="CY52" i="108"/>
  <c r="CZ52" i="108"/>
  <c r="DA52" i="108"/>
  <c r="DB52" i="108"/>
  <c r="DC52" i="108"/>
  <c r="DD52" i="108"/>
  <c r="DE52" i="108"/>
  <c r="DF52" i="108"/>
  <c r="DG52" i="108"/>
  <c r="DH52" i="108"/>
  <c r="DI52" i="108"/>
  <c r="DJ52" i="108"/>
  <c r="DK52" i="108"/>
  <c r="DL52" i="108"/>
  <c r="DM52" i="108"/>
  <c r="DN52" i="108"/>
  <c r="DO52" i="108"/>
  <c r="DP52" i="108"/>
  <c r="DQ52" i="108"/>
  <c r="DR52" i="108"/>
  <c r="DS52" i="108"/>
  <c r="DT52" i="108"/>
  <c r="DU52" i="108"/>
  <c r="DV52" i="108"/>
  <c r="DW52" i="108"/>
  <c r="DX52" i="108"/>
  <c r="DY52" i="108"/>
  <c r="DZ52" i="108"/>
  <c r="E53" i="108"/>
  <c r="F53" i="108"/>
  <c r="G53" i="108"/>
  <c r="H53" i="108"/>
  <c r="I53" i="108"/>
  <c r="J53" i="108"/>
  <c r="K53" i="108"/>
  <c r="L53" i="108"/>
  <c r="M53" i="108"/>
  <c r="N53" i="108"/>
  <c r="O53" i="108"/>
  <c r="P53" i="108"/>
  <c r="Q53" i="108"/>
  <c r="R53" i="108"/>
  <c r="S53" i="108"/>
  <c r="T53" i="108"/>
  <c r="U53" i="108"/>
  <c r="V53" i="108"/>
  <c r="W53" i="108"/>
  <c r="X53" i="108"/>
  <c r="Y53" i="108"/>
  <c r="Z53" i="108"/>
  <c r="AA53" i="108"/>
  <c r="AB53" i="108"/>
  <c r="AC53" i="108"/>
  <c r="AD53" i="108"/>
  <c r="AE53" i="108"/>
  <c r="AF53" i="108"/>
  <c r="AG53" i="108"/>
  <c r="AH53" i="108"/>
  <c r="AI53" i="108"/>
  <c r="AJ53" i="108"/>
  <c r="AK53" i="108"/>
  <c r="AL53" i="108"/>
  <c r="AM53" i="108"/>
  <c r="AN53" i="108"/>
  <c r="AO53" i="108"/>
  <c r="AP53" i="108"/>
  <c r="AQ53" i="108"/>
  <c r="AR53" i="108"/>
  <c r="AS53" i="108"/>
  <c r="AT53" i="108"/>
  <c r="AU53" i="108"/>
  <c r="AV53" i="108"/>
  <c r="AW53" i="108"/>
  <c r="AX53" i="108"/>
  <c r="AY53" i="108"/>
  <c r="AZ53" i="108"/>
  <c r="BA53" i="108"/>
  <c r="BB53" i="108"/>
  <c r="BC53" i="108"/>
  <c r="BD53" i="108"/>
  <c r="BE53" i="108"/>
  <c r="BF53" i="108"/>
  <c r="BG53" i="108"/>
  <c r="BH53" i="108"/>
  <c r="BI53" i="108"/>
  <c r="BJ53" i="108"/>
  <c r="BK53" i="108"/>
  <c r="BL53" i="108"/>
  <c r="BM53" i="108"/>
  <c r="BN53" i="108"/>
  <c r="BO53" i="108"/>
  <c r="BP53" i="108"/>
  <c r="BQ53" i="108"/>
  <c r="BR53" i="108"/>
  <c r="BS53" i="108"/>
  <c r="BT53" i="108"/>
  <c r="BU53" i="108"/>
  <c r="BV53" i="108"/>
  <c r="BW53" i="108"/>
  <c r="BX53" i="108"/>
  <c r="BY53" i="108"/>
  <c r="BZ53" i="108"/>
  <c r="CA53" i="108"/>
  <c r="CB53" i="108"/>
  <c r="CC53" i="108"/>
  <c r="CD53" i="108"/>
  <c r="CE53" i="108"/>
  <c r="CF53" i="108"/>
  <c r="CG53" i="108"/>
  <c r="CH53" i="108"/>
  <c r="CI53" i="108"/>
  <c r="CJ53" i="108"/>
  <c r="CK53" i="108"/>
  <c r="CL53" i="108"/>
  <c r="CM53" i="108"/>
  <c r="CN53" i="108"/>
  <c r="CO53" i="108"/>
  <c r="CP53" i="108"/>
  <c r="CQ53" i="108"/>
  <c r="CR53" i="108"/>
  <c r="CS53" i="108"/>
  <c r="CT53" i="108"/>
  <c r="CU53" i="108"/>
  <c r="CV53" i="108"/>
  <c r="CW53" i="108"/>
  <c r="CX53" i="108"/>
  <c r="CY53" i="108"/>
  <c r="CZ53" i="108"/>
  <c r="DA53" i="108"/>
  <c r="DB53" i="108"/>
  <c r="DC53" i="108"/>
  <c r="DD53" i="108"/>
  <c r="DE53" i="108"/>
  <c r="DF53" i="108"/>
  <c r="DG53" i="108"/>
  <c r="DH53" i="108"/>
  <c r="DI53" i="108"/>
  <c r="DJ53" i="108"/>
  <c r="DK53" i="108"/>
  <c r="DL53" i="108"/>
  <c r="DM53" i="108"/>
  <c r="DN53" i="108"/>
  <c r="DO53" i="108"/>
  <c r="DP53" i="108"/>
  <c r="DQ53" i="108"/>
  <c r="DR53" i="108"/>
  <c r="DS53" i="108"/>
  <c r="DT53" i="108"/>
  <c r="DU53" i="108"/>
  <c r="DV53" i="108"/>
  <c r="DW53" i="108"/>
  <c r="DX53" i="108"/>
  <c r="DY53" i="108"/>
  <c r="DZ53" i="108"/>
  <c r="E54" i="108"/>
  <c r="F54" i="108"/>
  <c r="G54" i="108"/>
  <c r="H54" i="108"/>
  <c r="I54" i="108"/>
  <c r="J54" i="108"/>
  <c r="K54" i="108"/>
  <c r="L54" i="108"/>
  <c r="M54" i="108"/>
  <c r="N54" i="108"/>
  <c r="O54" i="108"/>
  <c r="P54" i="108"/>
  <c r="Q54" i="108"/>
  <c r="R54" i="108"/>
  <c r="S54" i="108"/>
  <c r="T54" i="108"/>
  <c r="U54" i="108"/>
  <c r="V54" i="108"/>
  <c r="W54" i="108"/>
  <c r="X54" i="108"/>
  <c r="Y54" i="108"/>
  <c r="Z54" i="108"/>
  <c r="AA54" i="108"/>
  <c r="AB54" i="108"/>
  <c r="AC54" i="108"/>
  <c r="AD54" i="108"/>
  <c r="AE54" i="108"/>
  <c r="AF54" i="108"/>
  <c r="AG54" i="108"/>
  <c r="AH54" i="108"/>
  <c r="AI54" i="108"/>
  <c r="AJ54" i="108"/>
  <c r="AK54" i="108"/>
  <c r="AL54" i="108"/>
  <c r="AM54" i="108"/>
  <c r="AN54" i="108"/>
  <c r="AO54" i="108"/>
  <c r="AP54" i="108"/>
  <c r="AQ54" i="108"/>
  <c r="AR54" i="108"/>
  <c r="AS54" i="108"/>
  <c r="AT54" i="108"/>
  <c r="AU54" i="108"/>
  <c r="AV54" i="108"/>
  <c r="AW54" i="108"/>
  <c r="AX54" i="108"/>
  <c r="AY54" i="108"/>
  <c r="AZ54" i="108"/>
  <c r="BA54" i="108"/>
  <c r="BB54" i="108"/>
  <c r="BC54" i="108"/>
  <c r="BD54" i="108"/>
  <c r="BE54" i="108"/>
  <c r="BF54" i="108"/>
  <c r="BG54" i="108"/>
  <c r="BH54" i="108"/>
  <c r="BI54" i="108"/>
  <c r="BJ54" i="108"/>
  <c r="BK54" i="108"/>
  <c r="BL54" i="108"/>
  <c r="BM54" i="108"/>
  <c r="BN54" i="108"/>
  <c r="BO54" i="108"/>
  <c r="BP54" i="108"/>
  <c r="BQ54" i="108"/>
  <c r="BR54" i="108"/>
  <c r="BS54" i="108"/>
  <c r="BT54" i="108"/>
  <c r="BU54" i="108"/>
  <c r="BV54" i="108"/>
  <c r="BW54" i="108"/>
  <c r="BX54" i="108"/>
  <c r="BY54" i="108"/>
  <c r="BZ54" i="108"/>
  <c r="CA54" i="108"/>
  <c r="CB54" i="108"/>
  <c r="CC54" i="108"/>
  <c r="CD54" i="108"/>
  <c r="CE54" i="108"/>
  <c r="CF54" i="108"/>
  <c r="CG54" i="108"/>
  <c r="CH54" i="108"/>
  <c r="CI54" i="108"/>
  <c r="CJ54" i="108"/>
  <c r="CK54" i="108"/>
  <c r="CL54" i="108"/>
  <c r="CM54" i="108"/>
  <c r="CN54" i="108"/>
  <c r="CO54" i="108"/>
  <c r="CP54" i="108"/>
  <c r="CQ54" i="108"/>
  <c r="CR54" i="108"/>
  <c r="CS54" i="108"/>
  <c r="CT54" i="108"/>
  <c r="CU54" i="108"/>
  <c r="CV54" i="108"/>
  <c r="CW54" i="108"/>
  <c r="CX54" i="108"/>
  <c r="CY54" i="108"/>
  <c r="CZ54" i="108"/>
  <c r="DA54" i="108"/>
  <c r="DB54" i="108"/>
  <c r="DC54" i="108"/>
  <c r="DD54" i="108"/>
  <c r="DE54" i="108"/>
  <c r="DF54" i="108"/>
  <c r="DG54" i="108"/>
  <c r="DH54" i="108"/>
  <c r="DI54" i="108"/>
  <c r="DJ54" i="108"/>
  <c r="DK54" i="108"/>
  <c r="DL54" i="108"/>
  <c r="DM54" i="108"/>
  <c r="DN54" i="108"/>
  <c r="DO54" i="108"/>
  <c r="DP54" i="108"/>
  <c r="DQ54" i="108"/>
  <c r="DR54" i="108"/>
  <c r="DS54" i="108"/>
  <c r="DT54" i="108"/>
  <c r="DU54" i="108"/>
  <c r="DV54" i="108"/>
  <c r="DW54" i="108"/>
  <c r="DX54" i="108"/>
  <c r="DY54" i="108"/>
  <c r="DZ54" i="108"/>
  <c r="E55" i="108"/>
  <c r="F55" i="108"/>
  <c r="G55" i="108"/>
  <c r="H55" i="108"/>
  <c r="I55" i="108"/>
  <c r="J55" i="108"/>
  <c r="K55" i="108"/>
  <c r="L55" i="108"/>
  <c r="M55" i="108"/>
  <c r="N55" i="108"/>
  <c r="O55" i="108"/>
  <c r="P55" i="108"/>
  <c r="Q55" i="108"/>
  <c r="R55" i="108"/>
  <c r="S55" i="108"/>
  <c r="T55" i="108"/>
  <c r="U55" i="108"/>
  <c r="V55" i="108"/>
  <c r="W55" i="108"/>
  <c r="X55" i="108"/>
  <c r="Y55" i="108"/>
  <c r="Z55" i="108"/>
  <c r="AA55" i="108"/>
  <c r="AB55" i="108"/>
  <c r="AC55" i="108"/>
  <c r="AD55" i="108"/>
  <c r="AE55" i="108"/>
  <c r="AF55" i="108"/>
  <c r="AG55" i="108"/>
  <c r="AH55" i="108"/>
  <c r="AI55" i="108"/>
  <c r="AJ55" i="108"/>
  <c r="AK55" i="108"/>
  <c r="AL55" i="108"/>
  <c r="AM55" i="108"/>
  <c r="AN55" i="108"/>
  <c r="AO55" i="108"/>
  <c r="AP55" i="108"/>
  <c r="AQ55" i="108"/>
  <c r="AR55" i="108"/>
  <c r="AS55" i="108"/>
  <c r="AT55" i="108"/>
  <c r="AU55" i="108"/>
  <c r="AV55" i="108"/>
  <c r="AW55" i="108"/>
  <c r="AX55" i="108"/>
  <c r="AY55" i="108"/>
  <c r="AZ55" i="108"/>
  <c r="BA55" i="108"/>
  <c r="BB55" i="108"/>
  <c r="BC55" i="108"/>
  <c r="BD55" i="108"/>
  <c r="BE55" i="108"/>
  <c r="BF55" i="108"/>
  <c r="BG55" i="108"/>
  <c r="BH55" i="108"/>
  <c r="BI55" i="108"/>
  <c r="BJ55" i="108"/>
  <c r="BK55" i="108"/>
  <c r="BL55" i="108"/>
  <c r="BM55" i="108"/>
  <c r="BN55" i="108"/>
  <c r="BO55" i="108"/>
  <c r="BP55" i="108"/>
  <c r="BQ55" i="108"/>
  <c r="BR55" i="108"/>
  <c r="BS55" i="108"/>
  <c r="BT55" i="108"/>
  <c r="BU55" i="108"/>
  <c r="BV55" i="108"/>
  <c r="BW55" i="108"/>
  <c r="BX55" i="108"/>
  <c r="BY55" i="108"/>
  <c r="BZ55" i="108"/>
  <c r="CA55" i="108"/>
  <c r="CB55" i="108"/>
  <c r="CC55" i="108"/>
  <c r="CD55" i="108"/>
  <c r="CE55" i="108"/>
  <c r="CF55" i="108"/>
  <c r="CG55" i="108"/>
  <c r="CH55" i="108"/>
  <c r="CI55" i="108"/>
  <c r="CJ55" i="108"/>
  <c r="CK55" i="108"/>
  <c r="CL55" i="108"/>
  <c r="CM55" i="108"/>
  <c r="CN55" i="108"/>
  <c r="CO55" i="108"/>
  <c r="CP55" i="108"/>
  <c r="CQ55" i="108"/>
  <c r="CR55" i="108"/>
  <c r="CS55" i="108"/>
  <c r="CT55" i="108"/>
  <c r="CU55" i="108"/>
  <c r="CV55" i="108"/>
  <c r="CW55" i="108"/>
  <c r="CX55" i="108"/>
  <c r="CY55" i="108"/>
  <c r="CZ55" i="108"/>
  <c r="DA55" i="108"/>
  <c r="DB55" i="108"/>
  <c r="DC55" i="108"/>
  <c r="DD55" i="108"/>
  <c r="DE55" i="108"/>
  <c r="DF55" i="108"/>
  <c r="DG55" i="108"/>
  <c r="DH55" i="108"/>
  <c r="DI55" i="108"/>
  <c r="DJ55" i="108"/>
  <c r="DK55" i="108"/>
  <c r="DL55" i="108"/>
  <c r="DM55" i="108"/>
  <c r="DN55" i="108"/>
  <c r="DO55" i="108"/>
  <c r="DP55" i="108"/>
  <c r="DQ55" i="108"/>
  <c r="DR55" i="108"/>
  <c r="DS55" i="108"/>
  <c r="DT55" i="108"/>
  <c r="DU55" i="108"/>
  <c r="DV55" i="108"/>
  <c r="DW55" i="108"/>
  <c r="DX55" i="108"/>
  <c r="DY55" i="108"/>
  <c r="DZ55" i="108"/>
  <c r="E56" i="108"/>
  <c r="F56" i="108"/>
  <c r="G56" i="108"/>
  <c r="H56" i="108"/>
  <c r="I56" i="108"/>
  <c r="J56" i="108"/>
  <c r="K56" i="108"/>
  <c r="L56" i="108"/>
  <c r="M56" i="108"/>
  <c r="N56" i="108"/>
  <c r="O56" i="108"/>
  <c r="P56" i="108"/>
  <c r="Q56" i="108"/>
  <c r="R56" i="108"/>
  <c r="S56" i="108"/>
  <c r="T56" i="108"/>
  <c r="U56" i="108"/>
  <c r="V56" i="108"/>
  <c r="W56" i="108"/>
  <c r="X56" i="108"/>
  <c r="Y56" i="108"/>
  <c r="Z56" i="108"/>
  <c r="AA56" i="108"/>
  <c r="AB56" i="108"/>
  <c r="AC56" i="108"/>
  <c r="AD56" i="108"/>
  <c r="AE56" i="108"/>
  <c r="AF56" i="108"/>
  <c r="AG56" i="108"/>
  <c r="AH56" i="108"/>
  <c r="AI56" i="108"/>
  <c r="AJ56" i="108"/>
  <c r="AK56" i="108"/>
  <c r="AL56" i="108"/>
  <c r="AM56" i="108"/>
  <c r="AN56" i="108"/>
  <c r="AO56" i="108"/>
  <c r="AP56" i="108"/>
  <c r="AQ56" i="108"/>
  <c r="AR56" i="108"/>
  <c r="AS56" i="108"/>
  <c r="AT56" i="108"/>
  <c r="AU56" i="108"/>
  <c r="AV56" i="108"/>
  <c r="AW56" i="108"/>
  <c r="AX56" i="108"/>
  <c r="AY56" i="108"/>
  <c r="AZ56" i="108"/>
  <c r="BA56" i="108"/>
  <c r="BB56" i="108"/>
  <c r="BC56" i="108"/>
  <c r="BD56" i="108"/>
  <c r="BE56" i="108"/>
  <c r="BF56" i="108"/>
  <c r="BG56" i="108"/>
  <c r="BH56" i="108"/>
  <c r="BI56" i="108"/>
  <c r="BJ56" i="108"/>
  <c r="BK56" i="108"/>
  <c r="BL56" i="108"/>
  <c r="BM56" i="108"/>
  <c r="BN56" i="108"/>
  <c r="BO56" i="108"/>
  <c r="BP56" i="108"/>
  <c r="BQ56" i="108"/>
  <c r="BR56" i="108"/>
  <c r="BS56" i="108"/>
  <c r="BT56" i="108"/>
  <c r="BU56" i="108"/>
  <c r="BV56" i="108"/>
  <c r="BW56" i="108"/>
  <c r="BX56" i="108"/>
  <c r="BY56" i="108"/>
  <c r="BZ56" i="108"/>
  <c r="CA56" i="108"/>
  <c r="CB56" i="108"/>
  <c r="CC56" i="108"/>
  <c r="CD56" i="108"/>
  <c r="CE56" i="108"/>
  <c r="CF56" i="108"/>
  <c r="CG56" i="108"/>
  <c r="CH56" i="108"/>
  <c r="CI56" i="108"/>
  <c r="CJ56" i="108"/>
  <c r="CK56" i="108"/>
  <c r="CL56" i="108"/>
  <c r="CM56" i="108"/>
  <c r="CN56" i="108"/>
  <c r="CO56" i="108"/>
  <c r="CP56" i="108"/>
  <c r="CQ56" i="108"/>
  <c r="CR56" i="108"/>
  <c r="CS56" i="108"/>
  <c r="CT56" i="108"/>
  <c r="CU56" i="108"/>
  <c r="CV56" i="108"/>
  <c r="CW56" i="108"/>
  <c r="CX56" i="108"/>
  <c r="CY56" i="108"/>
  <c r="CZ56" i="108"/>
  <c r="DA56" i="108"/>
  <c r="DB56" i="108"/>
  <c r="DC56" i="108"/>
  <c r="DD56" i="108"/>
  <c r="DE56" i="108"/>
  <c r="DF56" i="108"/>
  <c r="DG56" i="108"/>
  <c r="DH56" i="108"/>
  <c r="DI56" i="108"/>
  <c r="DJ56" i="108"/>
  <c r="DK56" i="108"/>
  <c r="DL56" i="108"/>
  <c r="DM56" i="108"/>
  <c r="DN56" i="108"/>
  <c r="DO56" i="108"/>
  <c r="DP56" i="108"/>
  <c r="DQ56" i="108"/>
  <c r="DR56" i="108"/>
  <c r="DS56" i="108"/>
  <c r="DT56" i="108"/>
  <c r="DU56" i="108"/>
  <c r="DV56" i="108"/>
  <c r="DW56" i="108"/>
  <c r="DX56" i="108"/>
  <c r="DY56" i="108"/>
  <c r="DZ56" i="108"/>
  <c r="E57" i="108"/>
  <c r="F57" i="108"/>
  <c r="G57" i="108"/>
  <c r="H57" i="108"/>
  <c r="I57" i="108"/>
  <c r="J57" i="108"/>
  <c r="K57" i="108"/>
  <c r="L57" i="108"/>
  <c r="M57" i="108"/>
  <c r="N57" i="108"/>
  <c r="O57" i="108"/>
  <c r="P57" i="108"/>
  <c r="Q57" i="108"/>
  <c r="R57" i="108"/>
  <c r="S57" i="108"/>
  <c r="T57" i="108"/>
  <c r="U57" i="108"/>
  <c r="V57" i="108"/>
  <c r="W57" i="108"/>
  <c r="X57" i="108"/>
  <c r="Y57" i="108"/>
  <c r="Z57" i="108"/>
  <c r="AA57" i="108"/>
  <c r="AB57" i="108"/>
  <c r="AC57" i="108"/>
  <c r="AD57" i="108"/>
  <c r="AE57" i="108"/>
  <c r="AF57" i="108"/>
  <c r="AG57" i="108"/>
  <c r="AH57" i="108"/>
  <c r="AI57" i="108"/>
  <c r="AJ57" i="108"/>
  <c r="AK57" i="108"/>
  <c r="AL57" i="108"/>
  <c r="AM57" i="108"/>
  <c r="AN57" i="108"/>
  <c r="AO57" i="108"/>
  <c r="AP57" i="108"/>
  <c r="AQ57" i="108"/>
  <c r="AR57" i="108"/>
  <c r="AS57" i="108"/>
  <c r="AT57" i="108"/>
  <c r="AU57" i="108"/>
  <c r="AV57" i="108"/>
  <c r="AW57" i="108"/>
  <c r="AX57" i="108"/>
  <c r="AY57" i="108"/>
  <c r="AZ57" i="108"/>
  <c r="BA57" i="108"/>
  <c r="BB57" i="108"/>
  <c r="BC57" i="108"/>
  <c r="BD57" i="108"/>
  <c r="BE57" i="108"/>
  <c r="BF57" i="108"/>
  <c r="BG57" i="108"/>
  <c r="BH57" i="108"/>
  <c r="BI57" i="108"/>
  <c r="BJ57" i="108"/>
  <c r="BK57" i="108"/>
  <c r="BL57" i="108"/>
  <c r="BM57" i="108"/>
  <c r="BN57" i="108"/>
  <c r="BO57" i="108"/>
  <c r="BP57" i="108"/>
  <c r="BQ57" i="108"/>
  <c r="BR57" i="108"/>
  <c r="BS57" i="108"/>
  <c r="BT57" i="108"/>
  <c r="BU57" i="108"/>
  <c r="BV57" i="108"/>
  <c r="BW57" i="108"/>
  <c r="BX57" i="108"/>
  <c r="BY57" i="108"/>
  <c r="BZ57" i="108"/>
  <c r="CA57" i="108"/>
  <c r="CB57" i="108"/>
  <c r="CC57" i="108"/>
  <c r="CD57" i="108"/>
  <c r="CE57" i="108"/>
  <c r="CF57" i="108"/>
  <c r="CG57" i="108"/>
  <c r="CH57" i="108"/>
  <c r="CI57" i="108"/>
  <c r="CJ57" i="108"/>
  <c r="CK57" i="108"/>
  <c r="CL57" i="108"/>
  <c r="CM57" i="108"/>
  <c r="CN57" i="108"/>
  <c r="CO57" i="108"/>
  <c r="CP57" i="108"/>
  <c r="CQ57" i="108"/>
  <c r="CR57" i="108"/>
  <c r="CS57" i="108"/>
  <c r="CT57" i="108"/>
  <c r="CU57" i="108"/>
  <c r="CV57" i="108"/>
  <c r="CW57" i="108"/>
  <c r="CX57" i="108"/>
  <c r="CY57" i="108"/>
  <c r="CZ57" i="108"/>
  <c r="DA57" i="108"/>
  <c r="DB57" i="108"/>
  <c r="DC57" i="108"/>
  <c r="DD57" i="108"/>
  <c r="DE57" i="108"/>
  <c r="DF57" i="108"/>
  <c r="DG57" i="108"/>
  <c r="DH57" i="108"/>
  <c r="DI57" i="108"/>
  <c r="DJ57" i="108"/>
  <c r="DK57" i="108"/>
  <c r="DL57" i="108"/>
  <c r="DM57" i="108"/>
  <c r="DN57" i="108"/>
  <c r="DO57" i="108"/>
  <c r="DP57" i="108"/>
  <c r="DQ57" i="108"/>
  <c r="DR57" i="108"/>
  <c r="DS57" i="108"/>
  <c r="DT57" i="108"/>
  <c r="DU57" i="108"/>
  <c r="DV57" i="108"/>
  <c r="DW57" i="108"/>
  <c r="DX57" i="108"/>
  <c r="DY57" i="108"/>
  <c r="DZ57" i="108"/>
  <c r="E58" i="108"/>
  <c r="F58" i="108"/>
  <c r="G58" i="108"/>
  <c r="H58" i="108"/>
  <c r="I58" i="108"/>
  <c r="J58" i="108"/>
  <c r="K58" i="108"/>
  <c r="L58" i="108"/>
  <c r="M58" i="108"/>
  <c r="N58" i="108"/>
  <c r="O58" i="108"/>
  <c r="P58" i="108"/>
  <c r="Q58" i="108"/>
  <c r="R58" i="108"/>
  <c r="S58" i="108"/>
  <c r="T58" i="108"/>
  <c r="U58" i="108"/>
  <c r="V58" i="108"/>
  <c r="W58" i="108"/>
  <c r="X58" i="108"/>
  <c r="Y58" i="108"/>
  <c r="Z58" i="108"/>
  <c r="AA58" i="108"/>
  <c r="AB58" i="108"/>
  <c r="AC58" i="108"/>
  <c r="AD58" i="108"/>
  <c r="AE58" i="108"/>
  <c r="AF58" i="108"/>
  <c r="AG58" i="108"/>
  <c r="AH58" i="108"/>
  <c r="AI58" i="108"/>
  <c r="AJ58" i="108"/>
  <c r="AK58" i="108"/>
  <c r="AL58" i="108"/>
  <c r="AM58" i="108"/>
  <c r="AN58" i="108"/>
  <c r="AO58" i="108"/>
  <c r="AP58" i="108"/>
  <c r="AQ58" i="108"/>
  <c r="AR58" i="108"/>
  <c r="AS58" i="108"/>
  <c r="AT58" i="108"/>
  <c r="AU58" i="108"/>
  <c r="AV58" i="108"/>
  <c r="AW58" i="108"/>
  <c r="AX58" i="108"/>
  <c r="AY58" i="108"/>
  <c r="AZ58" i="108"/>
  <c r="BA58" i="108"/>
  <c r="BB58" i="108"/>
  <c r="BC58" i="108"/>
  <c r="BD58" i="108"/>
  <c r="BE58" i="108"/>
  <c r="BF58" i="108"/>
  <c r="BG58" i="108"/>
  <c r="BH58" i="108"/>
  <c r="BI58" i="108"/>
  <c r="BJ58" i="108"/>
  <c r="BK58" i="108"/>
  <c r="BL58" i="108"/>
  <c r="BM58" i="108"/>
  <c r="BN58" i="108"/>
  <c r="BO58" i="108"/>
  <c r="BP58" i="108"/>
  <c r="BQ58" i="108"/>
  <c r="BR58" i="108"/>
  <c r="BS58" i="108"/>
  <c r="BT58" i="108"/>
  <c r="BU58" i="108"/>
  <c r="BV58" i="108"/>
  <c r="BW58" i="108"/>
  <c r="BX58" i="108"/>
  <c r="BY58" i="108"/>
  <c r="BZ58" i="108"/>
  <c r="CA58" i="108"/>
  <c r="CB58" i="108"/>
  <c r="CC58" i="108"/>
  <c r="CD58" i="108"/>
  <c r="CE58" i="108"/>
  <c r="CF58" i="108"/>
  <c r="CG58" i="108"/>
  <c r="CH58" i="108"/>
  <c r="CI58" i="108"/>
  <c r="CJ58" i="108"/>
  <c r="CK58" i="108"/>
  <c r="CL58" i="108"/>
  <c r="CM58" i="108"/>
  <c r="CN58" i="108"/>
  <c r="CO58" i="108"/>
  <c r="CP58" i="108"/>
  <c r="CQ58" i="108"/>
  <c r="CR58" i="108"/>
  <c r="CS58" i="108"/>
  <c r="CT58" i="108"/>
  <c r="CU58" i="108"/>
  <c r="CV58" i="108"/>
  <c r="CW58" i="108"/>
  <c r="CX58" i="108"/>
  <c r="CY58" i="108"/>
  <c r="CZ58" i="108"/>
  <c r="DA58" i="108"/>
  <c r="DB58" i="108"/>
  <c r="DC58" i="108"/>
  <c r="DD58" i="108"/>
  <c r="DE58" i="108"/>
  <c r="DF58" i="108"/>
  <c r="DG58" i="108"/>
  <c r="DH58" i="108"/>
  <c r="DI58" i="108"/>
  <c r="DJ58" i="108"/>
  <c r="DK58" i="108"/>
  <c r="DL58" i="108"/>
  <c r="DM58" i="108"/>
  <c r="DN58" i="108"/>
  <c r="DO58" i="108"/>
  <c r="DP58" i="108"/>
  <c r="DQ58" i="108"/>
  <c r="DR58" i="108"/>
  <c r="DS58" i="108"/>
  <c r="DT58" i="108"/>
  <c r="DU58" i="108"/>
  <c r="DV58" i="108"/>
  <c r="DW58" i="108"/>
  <c r="DX58" i="108"/>
  <c r="DY58" i="108"/>
  <c r="DZ58" i="108"/>
  <c r="E59" i="108"/>
  <c r="F59" i="108"/>
  <c r="G59" i="108"/>
  <c r="H59" i="108"/>
  <c r="I59" i="108"/>
  <c r="J59" i="108"/>
  <c r="K59" i="108"/>
  <c r="L59" i="108"/>
  <c r="M59" i="108"/>
  <c r="N59" i="108"/>
  <c r="O59" i="108"/>
  <c r="P59" i="108"/>
  <c r="Q59" i="108"/>
  <c r="R59" i="108"/>
  <c r="S59" i="108"/>
  <c r="T59" i="108"/>
  <c r="U59" i="108"/>
  <c r="V59" i="108"/>
  <c r="W59" i="108"/>
  <c r="X59" i="108"/>
  <c r="Y59" i="108"/>
  <c r="Z59" i="108"/>
  <c r="AA59" i="108"/>
  <c r="AB59" i="108"/>
  <c r="AC59" i="108"/>
  <c r="AD59" i="108"/>
  <c r="AE59" i="108"/>
  <c r="AF59" i="108"/>
  <c r="AG59" i="108"/>
  <c r="AH59" i="108"/>
  <c r="AI59" i="108"/>
  <c r="AJ59" i="108"/>
  <c r="AK59" i="108"/>
  <c r="AL59" i="108"/>
  <c r="AM59" i="108"/>
  <c r="AN59" i="108"/>
  <c r="AO59" i="108"/>
  <c r="AP59" i="108"/>
  <c r="AQ59" i="108"/>
  <c r="AR59" i="108"/>
  <c r="AS59" i="108"/>
  <c r="AT59" i="108"/>
  <c r="AU59" i="108"/>
  <c r="AV59" i="108"/>
  <c r="AW59" i="108"/>
  <c r="AX59" i="108"/>
  <c r="AY59" i="108"/>
  <c r="AZ59" i="108"/>
  <c r="BA59" i="108"/>
  <c r="BB59" i="108"/>
  <c r="BC59" i="108"/>
  <c r="BD59" i="108"/>
  <c r="BE59" i="108"/>
  <c r="BF59" i="108"/>
  <c r="BG59" i="108"/>
  <c r="BH59" i="108"/>
  <c r="BI59" i="108"/>
  <c r="BJ59" i="108"/>
  <c r="BK59" i="108"/>
  <c r="BL59" i="108"/>
  <c r="BM59" i="108"/>
  <c r="BN59" i="108"/>
  <c r="BO59" i="108"/>
  <c r="BP59" i="108"/>
  <c r="BQ59" i="108"/>
  <c r="BR59" i="108"/>
  <c r="BS59" i="108"/>
  <c r="BT59" i="108"/>
  <c r="BU59" i="108"/>
  <c r="BV59" i="108"/>
  <c r="BW59" i="108"/>
  <c r="BX59" i="108"/>
  <c r="BY59" i="108"/>
  <c r="BZ59" i="108"/>
  <c r="CA59" i="108"/>
  <c r="CB59" i="108"/>
  <c r="CC59" i="108"/>
  <c r="CD59" i="108"/>
  <c r="CE59" i="108"/>
  <c r="CF59" i="108"/>
  <c r="CG59" i="108"/>
  <c r="CH59" i="108"/>
  <c r="CI59" i="108"/>
  <c r="CJ59" i="108"/>
  <c r="CK59" i="108"/>
  <c r="CL59" i="108"/>
  <c r="CM59" i="108"/>
  <c r="CN59" i="108"/>
  <c r="CO59" i="108"/>
  <c r="CP59" i="108"/>
  <c r="CQ59" i="108"/>
  <c r="CR59" i="108"/>
  <c r="CS59" i="108"/>
  <c r="CT59" i="108"/>
  <c r="CU59" i="108"/>
  <c r="CV59" i="108"/>
  <c r="CW59" i="108"/>
  <c r="CX59" i="108"/>
  <c r="CY59" i="108"/>
  <c r="CZ59" i="108"/>
  <c r="DA59" i="108"/>
  <c r="DB59" i="108"/>
  <c r="DC59" i="108"/>
  <c r="DD59" i="108"/>
  <c r="DE59" i="108"/>
  <c r="DF59" i="108"/>
  <c r="DG59" i="108"/>
  <c r="DH59" i="108"/>
  <c r="DI59" i="108"/>
  <c r="DJ59" i="108"/>
  <c r="DK59" i="108"/>
  <c r="DL59" i="108"/>
  <c r="DM59" i="108"/>
  <c r="DN59" i="108"/>
  <c r="DO59" i="108"/>
  <c r="DP59" i="108"/>
  <c r="DQ59" i="108"/>
  <c r="DR59" i="108"/>
  <c r="DS59" i="108"/>
  <c r="DT59" i="108"/>
  <c r="DU59" i="108"/>
  <c r="DV59" i="108"/>
  <c r="DW59" i="108"/>
  <c r="DX59" i="108"/>
  <c r="DY59" i="108"/>
  <c r="DZ59" i="108"/>
  <c r="E60" i="108"/>
  <c r="F60" i="108"/>
  <c r="G60" i="108"/>
  <c r="H60" i="108"/>
  <c r="I60" i="108"/>
  <c r="J60" i="108"/>
  <c r="K60" i="108"/>
  <c r="L60" i="108"/>
  <c r="M60" i="108"/>
  <c r="N60" i="108"/>
  <c r="O60" i="108"/>
  <c r="P60" i="108"/>
  <c r="Q60" i="108"/>
  <c r="R60" i="108"/>
  <c r="S60" i="108"/>
  <c r="T60" i="108"/>
  <c r="U60" i="108"/>
  <c r="V60" i="108"/>
  <c r="W60" i="108"/>
  <c r="X60" i="108"/>
  <c r="Y60" i="108"/>
  <c r="Z60" i="108"/>
  <c r="AA60" i="108"/>
  <c r="AB60" i="108"/>
  <c r="AC60" i="108"/>
  <c r="AD60" i="108"/>
  <c r="AE60" i="108"/>
  <c r="AF60" i="108"/>
  <c r="AG60" i="108"/>
  <c r="AH60" i="108"/>
  <c r="AI60" i="108"/>
  <c r="AJ60" i="108"/>
  <c r="AK60" i="108"/>
  <c r="AL60" i="108"/>
  <c r="AM60" i="108"/>
  <c r="AN60" i="108"/>
  <c r="AO60" i="108"/>
  <c r="AP60" i="108"/>
  <c r="AQ60" i="108"/>
  <c r="AR60" i="108"/>
  <c r="AS60" i="108"/>
  <c r="AT60" i="108"/>
  <c r="AU60" i="108"/>
  <c r="AV60" i="108"/>
  <c r="AW60" i="108"/>
  <c r="AX60" i="108"/>
  <c r="AY60" i="108"/>
  <c r="AZ60" i="108"/>
  <c r="BA60" i="108"/>
  <c r="BB60" i="108"/>
  <c r="BC60" i="108"/>
  <c r="BD60" i="108"/>
  <c r="BE60" i="108"/>
  <c r="BF60" i="108"/>
  <c r="BG60" i="108"/>
  <c r="BH60" i="108"/>
  <c r="BI60" i="108"/>
  <c r="BJ60" i="108"/>
  <c r="BK60" i="108"/>
  <c r="BL60" i="108"/>
  <c r="BM60" i="108"/>
  <c r="BN60" i="108"/>
  <c r="BO60" i="108"/>
  <c r="BP60" i="108"/>
  <c r="BQ60" i="108"/>
  <c r="BR60" i="108"/>
  <c r="BS60" i="108"/>
  <c r="BT60" i="108"/>
  <c r="BU60" i="108"/>
  <c r="BV60" i="108"/>
  <c r="BW60" i="108"/>
  <c r="BX60" i="108"/>
  <c r="BY60" i="108"/>
  <c r="BZ60" i="108"/>
  <c r="CA60" i="108"/>
  <c r="CB60" i="108"/>
  <c r="CC60" i="108"/>
  <c r="CD60" i="108"/>
  <c r="CE60" i="108"/>
  <c r="CF60" i="108"/>
  <c r="CG60" i="108"/>
  <c r="CH60" i="108"/>
  <c r="CI60" i="108"/>
  <c r="CJ60" i="108"/>
  <c r="CK60" i="108"/>
  <c r="CL60" i="108"/>
  <c r="CM60" i="108"/>
  <c r="CN60" i="108"/>
  <c r="CO60" i="108"/>
  <c r="CP60" i="108"/>
  <c r="CQ60" i="108"/>
  <c r="CR60" i="108"/>
  <c r="CS60" i="108"/>
  <c r="CT60" i="108"/>
  <c r="CU60" i="108"/>
  <c r="CV60" i="108"/>
  <c r="CW60" i="108"/>
  <c r="CX60" i="108"/>
  <c r="CY60" i="108"/>
  <c r="CZ60" i="108"/>
  <c r="DA60" i="108"/>
  <c r="DB60" i="108"/>
  <c r="DC60" i="108"/>
  <c r="DD60" i="108"/>
  <c r="DE60" i="108"/>
  <c r="DF60" i="108"/>
  <c r="DG60" i="108"/>
  <c r="DH60" i="108"/>
  <c r="DI60" i="108"/>
  <c r="DJ60" i="108"/>
  <c r="DK60" i="108"/>
  <c r="DL60" i="108"/>
  <c r="DM60" i="108"/>
  <c r="DN60" i="108"/>
  <c r="DO60" i="108"/>
  <c r="DP60" i="108"/>
  <c r="DQ60" i="108"/>
  <c r="DR60" i="108"/>
  <c r="DS60" i="108"/>
  <c r="DT60" i="108"/>
  <c r="DU60" i="108"/>
  <c r="DV60" i="108"/>
  <c r="DW60" i="108"/>
  <c r="DX60" i="108"/>
  <c r="DY60" i="108"/>
  <c r="DZ60" i="108"/>
  <c r="E61" i="108"/>
  <c r="F61" i="108"/>
  <c r="G61" i="108"/>
  <c r="H61" i="108"/>
  <c r="I61" i="108"/>
  <c r="J61" i="108"/>
  <c r="K61" i="108"/>
  <c r="L61" i="108"/>
  <c r="M61" i="108"/>
  <c r="N61" i="108"/>
  <c r="O61" i="108"/>
  <c r="P61" i="108"/>
  <c r="Q61" i="108"/>
  <c r="R61" i="108"/>
  <c r="S61" i="108"/>
  <c r="T61" i="108"/>
  <c r="U61" i="108"/>
  <c r="V61" i="108"/>
  <c r="W61" i="108"/>
  <c r="X61" i="108"/>
  <c r="Y61" i="108"/>
  <c r="Z61" i="108"/>
  <c r="AA61" i="108"/>
  <c r="AB61" i="108"/>
  <c r="AC61" i="108"/>
  <c r="AD61" i="108"/>
  <c r="AE61" i="108"/>
  <c r="AF61" i="108"/>
  <c r="AG61" i="108"/>
  <c r="AH61" i="108"/>
  <c r="AI61" i="108"/>
  <c r="AJ61" i="108"/>
  <c r="AK61" i="108"/>
  <c r="AL61" i="108"/>
  <c r="AM61" i="108"/>
  <c r="AN61" i="108"/>
  <c r="AO61" i="108"/>
  <c r="AP61" i="108"/>
  <c r="AQ61" i="108"/>
  <c r="AR61" i="108"/>
  <c r="AS61" i="108"/>
  <c r="AT61" i="108"/>
  <c r="AU61" i="108"/>
  <c r="AV61" i="108"/>
  <c r="AW61" i="108"/>
  <c r="AX61" i="108"/>
  <c r="AY61" i="108"/>
  <c r="AZ61" i="108"/>
  <c r="BA61" i="108"/>
  <c r="BB61" i="108"/>
  <c r="BC61" i="108"/>
  <c r="BD61" i="108"/>
  <c r="BE61" i="108"/>
  <c r="BF61" i="108"/>
  <c r="BG61" i="108"/>
  <c r="BH61" i="108"/>
  <c r="BI61" i="108"/>
  <c r="BJ61" i="108"/>
  <c r="BK61" i="108"/>
  <c r="BL61" i="108"/>
  <c r="BM61" i="108"/>
  <c r="BN61" i="108"/>
  <c r="BO61" i="108"/>
  <c r="BP61" i="108"/>
  <c r="BQ61" i="108"/>
  <c r="BR61" i="108"/>
  <c r="BS61" i="108"/>
  <c r="BT61" i="108"/>
  <c r="BU61" i="108"/>
  <c r="BV61" i="108"/>
  <c r="BW61" i="108"/>
  <c r="BX61" i="108"/>
  <c r="BY61" i="108"/>
  <c r="BZ61" i="108"/>
  <c r="CA61" i="108"/>
  <c r="CB61" i="108"/>
  <c r="CC61" i="108"/>
  <c r="CD61" i="108"/>
  <c r="CE61" i="108"/>
  <c r="CF61" i="108"/>
  <c r="CG61" i="108"/>
  <c r="CH61" i="108"/>
  <c r="CI61" i="108"/>
  <c r="CJ61" i="108"/>
  <c r="CK61" i="108"/>
  <c r="CL61" i="108"/>
  <c r="CM61" i="108"/>
  <c r="CN61" i="108"/>
  <c r="CO61" i="108"/>
  <c r="CP61" i="108"/>
  <c r="CQ61" i="108"/>
  <c r="CR61" i="108"/>
  <c r="CS61" i="108"/>
  <c r="CT61" i="108"/>
  <c r="CU61" i="108"/>
  <c r="CV61" i="108"/>
  <c r="CW61" i="108"/>
  <c r="CX61" i="108"/>
  <c r="CY61" i="108"/>
  <c r="CZ61" i="108"/>
  <c r="DA61" i="108"/>
  <c r="DB61" i="108"/>
  <c r="DC61" i="108"/>
  <c r="DD61" i="108"/>
  <c r="DE61" i="108"/>
  <c r="DF61" i="108"/>
  <c r="DG61" i="108"/>
  <c r="DH61" i="108"/>
  <c r="DI61" i="108"/>
  <c r="DJ61" i="108"/>
  <c r="DK61" i="108"/>
  <c r="DL61" i="108"/>
  <c r="DM61" i="108"/>
  <c r="DN61" i="108"/>
  <c r="DO61" i="108"/>
  <c r="DP61" i="108"/>
  <c r="DQ61" i="108"/>
  <c r="DR61" i="108"/>
  <c r="DS61" i="108"/>
  <c r="DT61" i="108"/>
  <c r="DU61" i="108"/>
  <c r="DV61" i="108"/>
  <c r="DW61" i="108"/>
  <c r="DX61" i="108"/>
  <c r="DY61" i="108"/>
  <c r="DZ61" i="108"/>
  <c r="E62" i="108"/>
  <c r="F62" i="108"/>
  <c r="G62" i="108"/>
  <c r="H62" i="108"/>
  <c r="I62" i="108"/>
  <c r="J62" i="108"/>
  <c r="K62" i="108"/>
  <c r="L62" i="108"/>
  <c r="M62" i="108"/>
  <c r="N62" i="108"/>
  <c r="O62" i="108"/>
  <c r="P62" i="108"/>
  <c r="Q62" i="108"/>
  <c r="R62" i="108"/>
  <c r="S62" i="108"/>
  <c r="T62" i="108"/>
  <c r="U62" i="108"/>
  <c r="V62" i="108"/>
  <c r="W62" i="108"/>
  <c r="X62" i="108"/>
  <c r="Y62" i="108"/>
  <c r="Z62" i="108"/>
  <c r="AA62" i="108"/>
  <c r="AB62" i="108"/>
  <c r="AC62" i="108"/>
  <c r="AD62" i="108"/>
  <c r="AE62" i="108"/>
  <c r="AF62" i="108"/>
  <c r="AG62" i="108"/>
  <c r="AH62" i="108"/>
  <c r="AI62" i="108"/>
  <c r="AJ62" i="108"/>
  <c r="AK62" i="108"/>
  <c r="AL62" i="108"/>
  <c r="AM62" i="108"/>
  <c r="AN62" i="108"/>
  <c r="AO62" i="108"/>
  <c r="AP62" i="108"/>
  <c r="AQ62" i="108"/>
  <c r="AR62" i="108"/>
  <c r="AS62" i="108"/>
  <c r="AT62" i="108"/>
  <c r="AU62" i="108"/>
  <c r="AV62" i="108"/>
  <c r="AW62" i="108"/>
  <c r="AX62" i="108"/>
  <c r="AY62" i="108"/>
  <c r="AZ62" i="108"/>
  <c r="BA62" i="108"/>
  <c r="BB62" i="108"/>
  <c r="BC62" i="108"/>
  <c r="BD62" i="108"/>
  <c r="BE62" i="108"/>
  <c r="BF62" i="108"/>
  <c r="BG62" i="108"/>
  <c r="BH62" i="108"/>
  <c r="BI62" i="108"/>
  <c r="BJ62" i="108"/>
  <c r="BK62" i="108"/>
  <c r="BL62" i="108"/>
  <c r="BM62" i="108"/>
  <c r="BN62" i="108"/>
  <c r="BO62" i="108"/>
  <c r="BP62" i="108"/>
  <c r="BQ62" i="108"/>
  <c r="BR62" i="108"/>
  <c r="BS62" i="108"/>
  <c r="BT62" i="108"/>
  <c r="BU62" i="108"/>
  <c r="BV62" i="108"/>
  <c r="BW62" i="108"/>
  <c r="BX62" i="108"/>
  <c r="BY62" i="108"/>
  <c r="BZ62" i="108"/>
  <c r="CA62" i="108"/>
  <c r="CB62" i="108"/>
  <c r="CC62" i="108"/>
  <c r="CD62" i="108"/>
  <c r="CE62" i="108"/>
  <c r="CF62" i="108"/>
  <c r="CG62" i="108"/>
  <c r="CH62" i="108"/>
  <c r="CI62" i="108"/>
  <c r="CJ62" i="108"/>
  <c r="CK62" i="108"/>
  <c r="CL62" i="108"/>
  <c r="CM62" i="108"/>
  <c r="CN62" i="108"/>
  <c r="CO62" i="108"/>
  <c r="CP62" i="108"/>
  <c r="CQ62" i="108"/>
  <c r="CR62" i="108"/>
  <c r="CS62" i="108"/>
  <c r="CT62" i="108"/>
  <c r="CU62" i="108"/>
  <c r="CV62" i="108"/>
  <c r="CW62" i="108"/>
  <c r="CX62" i="108"/>
  <c r="CY62" i="108"/>
  <c r="CZ62" i="108"/>
  <c r="DA62" i="108"/>
  <c r="DB62" i="108"/>
  <c r="DC62" i="108"/>
  <c r="DD62" i="108"/>
  <c r="DE62" i="108"/>
  <c r="DF62" i="108"/>
  <c r="DG62" i="108"/>
  <c r="DH62" i="108"/>
  <c r="DI62" i="108"/>
  <c r="DJ62" i="108"/>
  <c r="DK62" i="108"/>
  <c r="DL62" i="108"/>
  <c r="DM62" i="108"/>
  <c r="DN62" i="108"/>
  <c r="DO62" i="108"/>
  <c r="DP62" i="108"/>
  <c r="DQ62" i="108"/>
  <c r="DR62" i="108"/>
  <c r="DS62" i="108"/>
  <c r="DT62" i="108"/>
  <c r="DU62" i="108"/>
  <c r="DV62" i="108"/>
  <c r="DW62" i="108"/>
  <c r="DX62" i="108"/>
  <c r="DY62" i="108"/>
  <c r="DZ62" i="108"/>
  <c r="E63" i="108"/>
  <c r="F63" i="108"/>
  <c r="G63" i="108"/>
  <c r="H63" i="108"/>
  <c r="I63" i="108"/>
  <c r="J63" i="108"/>
  <c r="K63" i="108"/>
  <c r="L63" i="108"/>
  <c r="M63" i="108"/>
  <c r="N63" i="108"/>
  <c r="O63" i="108"/>
  <c r="P63" i="108"/>
  <c r="Q63" i="108"/>
  <c r="R63" i="108"/>
  <c r="S63" i="108"/>
  <c r="T63" i="108"/>
  <c r="U63" i="108"/>
  <c r="V63" i="108"/>
  <c r="W63" i="108"/>
  <c r="X63" i="108"/>
  <c r="Y63" i="108"/>
  <c r="Z63" i="108"/>
  <c r="AA63" i="108"/>
  <c r="AB63" i="108"/>
  <c r="AC63" i="108"/>
  <c r="AD63" i="108"/>
  <c r="AE63" i="108"/>
  <c r="AF63" i="108"/>
  <c r="AG63" i="108"/>
  <c r="AH63" i="108"/>
  <c r="AI63" i="108"/>
  <c r="AJ63" i="108"/>
  <c r="AK63" i="108"/>
  <c r="AL63" i="108"/>
  <c r="AM63" i="108"/>
  <c r="AN63" i="108"/>
  <c r="AO63" i="108"/>
  <c r="AP63" i="108"/>
  <c r="AQ63" i="108"/>
  <c r="AR63" i="108"/>
  <c r="AS63" i="108"/>
  <c r="AT63" i="108"/>
  <c r="AU63" i="108"/>
  <c r="AV63" i="108"/>
  <c r="AW63" i="108"/>
  <c r="AX63" i="108"/>
  <c r="AY63" i="108"/>
  <c r="AZ63" i="108"/>
  <c r="BA63" i="108"/>
  <c r="BB63" i="108"/>
  <c r="BC63" i="108"/>
  <c r="BD63" i="108"/>
  <c r="BE63" i="108"/>
  <c r="BF63" i="108"/>
  <c r="BG63" i="108"/>
  <c r="BH63" i="108"/>
  <c r="BI63" i="108"/>
  <c r="BJ63" i="108"/>
  <c r="BK63" i="108"/>
  <c r="BL63" i="108"/>
  <c r="BM63" i="108"/>
  <c r="BN63" i="108"/>
  <c r="BO63" i="108"/>
  <c r="BP63" i="108"/>
  <c r="BQ63" i="108"/>
  <c r="BR63" i="108"/>
  <c r="BS63" i="108"/>
  <c r="BT63" i="108"/>
  <c r="BU63" i="108"/>
  <c r="BV63" i="108"/>
  <c r="BW63" i="108"/>
  <c r="BX63" i="108"/>
  <c r="BY63" i="108"/>
  <c r="BZ63" i="108"/>
  <c r="CA63" i="108"/>
  <c r="CB63" i="108"/>
  <c r="CC63" i="108"/>
  <c r="CD63" i="108"/>
  <c r="CE63" i="108"/>
  <c r="CF63" i="108"/>
  <c r="CG63" i="108"/>
  <c r="CH63" i="108"/>
  <c r="CI63" i="108"/>
  <c r="CJ63" i="108"/>
  <c r="CK63" i="108"/>
  <c r="CL63" i="108"/>
  <c r="CM63" i="108"/>
  <c r="CN63" i="108"/>
  <c r="CO63" i="108"/>
  <c r="CP63" i="108"/>
  <c r="CQ63" i="108"/>
  <c r="CR63" i="108"/>
  <c r="CS63" i="108"/>
  <c r="CT63" i="108"/>
  <c r="CU63" i="108"/>
  <c r="CV63" i="108"/>
  <c r="CW63" i="108"/>
  <c r="CX63" i="108"/>
  <c r="CY63" i="108"/>
  <c r="CZ63" i="108"/>
  <c r="DA63" i="108"/>
  <c r="DB63" i="108"/>
  <c r="DC63" i="108"/>
  <c r="DD63" i="108"/>
  <c r="DE63" i="108"/>
  <c r="DF63" i="108"/>
  <c r="DG63" i="108"/>
  <c r="DH63" i="108"/>
  <c r="DI63" i="108"/>
  <c r="DJ63" i="108"/>
  <c r="DK63" i="108"/>
  <c r="DL63" i="108"/>
  <c r="DM63" i="108"/>
  <c r="DN63" i="108"/>
  <c r="DO63" i="108"/>
  <c r="DP63" i="108"/>
  <c r="DQ63" i="108"/>
  <c r="DR63" i="108"/>
  <c r="DS63" i="108"/>
  <c r="DT63" i="108"/>
  <c r="DU63" i="108"/>
  <c r="DV63" i="108"/>
  <c r="DW63" i="108"/>
  <c r="DX63" i="108"/>
  <c r="DY63" i="108"/>
  <c r="DZ63" i="108"/>
  <c r="E64" i="108"/>
  <c r="F64" i="108"/>
  <c r="G64" i="108"/>
  <c r="H64" i="108"/>
  <c r="I64" i="108"/>
  <c r="J64" i="108"/>
  <c r="K64" i="108"/>
  <c r="L64" i="108"/>
  <c r="M64" i="108"/>
  <c r="N64" i="108"/>
  <c r="O64" i="108"/>
  <c r="P64" i="108"/>
  <c r="Q64" i="108"/>
  <c r="R64" i="108"/>
  <c r="S64" i="108"/>
  <c r="T64" i="108"/>
  <c r="U64" i="108"/>
  <c r="V64" i="108"/>
  <c r="W64" i="108"/>
  <c r="X64" i="108"/>
  <c r="Y64" i="108"/>
  <c r="Z64" i="108"/>
  <c r="AA64" i="108"/>
  <c r="AB64" i="108"/>
  <c r="AC64" i="108"/>
  <c r="AD64" i="108"/>
  <c r="AE64" i="108"/>
  <c r="AF64" i="108"/>
  <c r="AG64" i="108"/>
  <c r="AH64" i="108"/>
  <c r="AI64" i="108"/>
  <c r="AJ64" i="108"/>
  <c r="AK64" i="108"/>
  <c r="AL64" i="108"/>
  <c r="AM64" i="108"/>
  <c r="AN64" i="108"/>
  <c r="AO64" i="108"/>
  <c r="AP64" i="108"/>
  <c r="AQ64" i="108"/>
  <c r="AR64" i="108"/>
  <c r="AS64" i="108"/>
  <c r="AT64" i="108"/>
  <c r="AU64" i="108"/>
  <c r="AV64" i="108"/>
  <c r="AW64" i="108"/>
  <c r="AX64" i="108"/>
  <c r="AY64" i="108"/>
  <c r="AZ64" i="108"/>
  <c r="BA64" i="108"/>
  <c r="BB64" i="108"/>
  <c r="BC64" i="108"/>
  <c r="BD64" i="108"/>
  <c r="BE64" i="108"/>
  <c r="BF64" i="108"/>
  <c r="BG64" i="108"/>
  <c r="BH64" i="108"/>
  <c r="BI64" i="108"/>
  <c r="BJ64" i="108"/>
  <c r="BK64" i="108"/>
  <c r="BL64" i="108"/>
  <c r="BM64" i="108"/>
  <c r="BN64" i="108"/>
  <c r="BO64" i="108"/>
  <c r="BP64" i="108"/>
  <c r="BQ64" i="108"/>
  <c r="BR64" i="108"/>
  <c r="BS64" i="108"/>
  <c r="BT64" i="108"/>
  <c r="BU64" i="108"/>
  <c r="BV64" i="108"/>
  <c r="BW64" i="108"/>
  <c r="BX64" i="108"/>
  <c r="BY64" i="108"/>
  <c r="BZ64" i="108"/>
  <c r="CA64" i="108"/>
  <c r="CB64" i="108"/>
  <c r="CC64" i="108"/>
  <c r="CD64" i="108"/>
  <c r="CE64" i="108"/>
  <c r="CF64" i="108"/>
  <c r="CG64" i="108"/>
  <c r="CH64" i="108"/>
  <c r="CI64" i="108"/>
  <c r="CJ64" i="108"/>
  <c r="CK64" i="108"/>
  <c r="CL64" i="108"/>
  <c r="CM64" i="108"/>
  <c r="CN64" i="108"/>
  <c r="CO64" i="108"/>
  <c r="CP64" i="108"/>
  <c r="CQ64" i="108"/>
  <c r="CR64" i="108"/>
  <c r="CS64" i="108"/>
  <c r="CT64" i="108"/>
  <c r="CU64" i="108"/>
  <c r="CV64" i="108"/>
  <c r="CW64" i="108"/>
  <c r="CX64" i="108"/>
  <c r="CY64" i="108"/>
  <c r="CZ64" i="108"/>
  <c r="DA64" i="108"/>
  <c r="DB64" i="108"/>
  <c r="DC64" i="108"/>
  <c r="DD64" i="108"/>
  <c r="DE64" i="108"/>
  <c r="DF64" i="108"/>
  <c r="DG64" i="108"/>
  <c r="DH64" i="108"/>
  <c r="DI64" i="108"/>
  <c r="DJ64" i="108"/>
  <c r="DK64" i="108"/>
  <c r="DL64" i="108"/>
  <c r="DM64" i="108"/>
  <c r="DN64" i="108"/>
  <c r="DO64" i="108"/>
  <c r="DP64" i="108"/>
  <c r="DQ64" i="108"/>
  <c r="DR64" i="108"/>
  <c r="DS64" i="108"/>
  <c r="DT64" i="108"/>
  <c r="DU64" i="108"/>
  <c r="DV64" i="108"/>
  <c r="DW64" i="108"/>
  <c r="DX64" i="108"/>
  <c r="DY64" i="108"/>
  <c r="DZ64" i="108"/>
  <c r="E65" i="108"/>
  <c r="F65" i="108"/>
  <c r="G65" i="108"/>
  <c r="H65" i="108"/>
  <c r="I65" i="108"/>
  <c r="J65" i="108"/>
  <c r="K65" i="108"/>
  <c r="L65" i="108"/>
  <c r="M65" i="108"/>
  <c r="N65" i="108"/>
  <c r="O65" i="108"/>
  <c r="P65" i="108"/>
  <c r="Q65" i="108"/>
  <c r="R65" i="108"/>
  <c r="S65" i="108"/>
  <c r="T65" i="108"/>
  <c r="U65" i="108"/>
  <c r="V65" i="108"/>
  <c r="W65" i="108"/>
  <c r="X65" i="108"/>
  <c r="Y65" i="108"/>
  <c r="Z65" i="108"/>
  <c r="AA65" i="108"/>
  <c r="AB65" i="108"/>
  <c r="AC65" i="108"/>
  <c r="AD65" i="108"/>
  <c r="AE65" i="108"/>
  <c r="AF65" i="108"/>
  <c r="AG65" i="108"/>
  <c r="AH65" i="108"/>
  <c r="AI65" i="108"/>
  <c r="AJ65" i="108"/>
  <c r="AK65" i="108"/>
  <c r="AL65" i="108"/>
  <c r="AM65" i="108"/>
  <c r="AN65" i="108"/>
  <c r="AO65" i="108"/>
  <c r="AP65" i="108"/>
  <c r="AQ65" i="108"/>
  <c r="AR65" i="108"/>
  <c r="AS65" i="108"/>
  <c r="AT65" i="108"/>
  <c r="AU65" i="108"/>
  <c r="AV65" i="108"/>
  <c r="AW65" i="108"/>
  <c r="AX65" i="108"/>
  <c r="AY65" i="108"/>
  <c r="AZ65" i="108"/>
  <c r="BA65" i="108"/>
  <c r="BB65" i="108"/>
  <c r="BC65" i="108"/>
  <c r="BD65" i="108"/>
  <c r="BE65" i="108"/>
  <c r="BF65" i="108"/>
  <c r="BG65" i="108"/>
  <c r="BH65" i="108"/>
  <c r="BI65" i="108"/>
  <c r="BJ65" i="108"/>
  <c r="BK65" i="108"/>
  <c r="BL65" i="108"/>
  <c r="BM65" i="108"/>
  <c r="BN65" i="108"/>
  <c r="BO65" i="108"/>
  <c r="BP65" i="108"/>
  <c r="BQ65" i="108"/>
  <c r="BR65" i="108"/>
  <c r="BS65" i="108"/>
  <c r="BT65" i="108"/>
  <c r="BU65" i="108"/>
  <c r="BV65" i="108"/>
  <c r="BW65" i="108"/>
  <c r="BX65" i="108"/>
  <c r="BY65" i="108"/>
  <c r="BZ65" i="108"/>
  <c r="CA65" i="108"/>
  <c r="CB65" i="108"/>
  <c r="CC65" i="108"/>
  <c r="CD65" i="108"/>
  <c r="CE65" i="108"/>
  <c r="CF65" i="108"/>
  <c r="CG65" i="108"/>
  <c r="CH65" i="108"/>
  <c r="CI65" i="108"/>
  <c r="CJ65" i="108"/>
  <c r="CK65" i="108"/>
  <c r="CL65" i="108"/>
  <c r="CM65" i="108"/>
  <c r="CN65" i="108"/>
  <c r="CO65" i="108"/>
  <c r="CP65" i="108"/>
  <c r="CQ65" i="108"/>
  <c r="CR65" i="108"/>
  <c r="CS65" i="108"/>
  <c r="CT65" i="108"/>
  <c r="CU65" i="108"/>
  <c r="CV65" i="108"/>
  <c r="CW65" i="108"/>
  <c r="CX65" i="108"/>
  <c r="CY65" i="108"/>
  <c r="CZ65" i="108"/>
  <c r="DA65" i="108"/>
  <c r="DB65" i="108"/>
  <c r="DC65" i="108"/>
  <c r="DD65" i="108"/>
  <c r="DE65" i="108"/>
  <c r="DF65" i="108"/>
  <c r="DG65" i="108"/>
  <c r="DH65" i="108"/>
  <c r="DI65" i="108"/>
  <c r="DJ65" i="108"/>
  <c r="DK65" i="108"/>
  <c r="DL65" i="108"/>
  <c r="DM65" i="108"/>
  <c r="DN65" i="108"/>
  <c r="DO65" i="108"/>
  <c r="DP65" i="108"/>
  <c r="DQ65" i="108"/>
  <c r="DR65" i="108"/>
  <c r="DS65" i="108"/>
  <c r="DT65" i="108"/>
  <c r="DU65" i="108"/>
  <c r="DV65" i="108"/>
  <c r="DW65" i="108"/>
  <c r="DX65" i="108"/>
  <c r="DY65" i="108"/>
  <c r="DZ65" i="108"/>
  <c r="E66" i="108"/>
  <c r="F66" i="108"/>
  <c r="G66" i="108"/>
  <c r="H66" i="108"/>
  <c r="I66" i="108"/>
  <c r="J66" i="108"/>
  <c r="K66" i="108"/>
  <c r="L66" i="108"/>
  <c r="M66" i="108"/>
  <c r="N66" i="108"/>
  <c r="O66" i="108"/>
  <c r="P66" i="108"/>
  <c r="Q66" i="108"/>
  <c r="R66" i="108"/>
  <c r="S66" i="108"/>
  <c r="T66" i="108"/>
  <c r="U66" i="108"/>
  <c r="V66" i="108"/>
  <c r="W66" i="108"/>
  <c r="X66" i="108"/>
  <c r="Y66" i="108"/>
  <c r="Z66" i="108"/>
  <c r="AA66" i="108"/>
  <c r="AB66" i="108"/>
  <c r="AC66" i="108"/>
  <c r="AD66" i="108"/>
  <c r="AE66" i="108"/>
  <c r="AF66" i="108"/>
  <c r="AG66" i="108"/>
  <c r="AH66" i="108"/>
  <c r="AI66" i="108"/>
  <c r="AJ66" i="108"/>
  <c r="AK66" i="108"/>
  <c r="AL66" i="108"/>
  <c r="AM66" i="108"/>
  <c r="AN66" i="108"/>
  <c r="AO66" i="108"/>
  <c r="AP66" i="108"/>
  <c r="AQ66" i="108"/>
  <c r="AR66" i="108"/>
  <c r="AS66" i="108"/>
  <c r="AT66" i="108"/>
  <c r="AU66" i="108"/>
  <c r="AV66" i="108"/>
  <c r="AW66" i="108"/>
  <c r="AX66" i="108"/>
  <c r="AY66" i="108"/>
  <c r="AZ66" i="108"/>
  <c r="BA66" i="108"/>
  <c r="BB66" i="108"/>
  <c r="BC66" i="108"/>
  <c r="BD66" i="108"/>
  <c r="BE66" i="108"/>
  <c r="BF66" i="108"/>
  <c r="BG66" i="108"/>
  <c r="BH66" i="108"/>
  <c r="BI66" i="108"/>
  <c r="BJ66" i="108"/>
  <c r="BK66" i="108"/>
  <c r="BL66" i="108"/>
  <c r="BM66" i="108"/>
  <c r="BN66" i="108"/>
  <c r="BO66" i="108"/>
  <c r="BP66" i="108"/>
  <c r="BQ66" i="108"/>
  <c r="BR66" i="108"/>
  <c r="BS66" i="108"/>
  <c r="BT66" i="108"/>
  <c r="BU66" i="108"/>
  <c r="BV66" i="108"/>
  <c r="BW66" i="108"/>
  <c r="BX66" i="108"/>
  <c r="BY66" i="108"/>
  <c r="BZ66" i="108"/>
  <c r="CA66" i="108"/>
  <c r="CB66" i="108"/>
  <c r="CC66" i="108"/>
  <c r="CD66" i="108"/>
  <c r="CE66" i="108"/>
  <c r="CF66" i="108"/>
  <c r="CG66" i="108"/>
  <c r="CH66" i="108"/>
  <c r="CI66" i="108"/>
  <c r="CJ66" i="108"/>
  <c r="CK66" i="108"/>
  <c r="CL66" i="108"/>
  <c r="CM66" i="108"/>
  <c r="CN66" i="108"/>
  <c r="CO66" i="108"/>
  <c r="CP66" i="108"/>
  <c r="CQ66" i="108"/>
  <c r="CR66" i="108"/>
  <c r="CS66" i="108"/>
  <c r="CT66" i="108"/>
  <c r="CU66" i="108"/>
  <c r="CV66" i="108"/>
  <c r="CW66" i="108"/>
  <c r="CX66" i="108"/>
  <c r="CY66" i="108"/>
  <c r="CZ66" i="108"/>
  <c r="DA66" i="108"/>
  <c r="DB66" i="108"/>
  <c r="DC66" i="108"/>
  <c r="DD66" i="108"/>
  <c r="DE66" i="108"/>
  <c r="DF66" i="108"/>
  <c r="DG66" i="108"/>
  <c r="DH66" i="108"/>
  <c r="DI66" i="108"/>
  <c r="DJ66" i="108"/>
  <c r="DK66" i="108"/>
  <c r="DL66" i="108"/>
  <c r="DM66" i="108"/>
  <c r="DN66" i="108"/>
  <c r="DO66" i="108"/>
  <c r="DP66" i="108"/>
  <c r="DQ66" i="108"/>
  <c r="DR66" i="108"/>
  <c r="DS66" i="108"/>
  <c r="DT66" i="108"/>
  <c r="DU66" i="108"/>
  <c r="DV66" i="108"/>
  <c r="DW66" i="108"/>
  <c r="DX66" i="108"/>
  <c r="DY66" i="108"/>
  <c r="DZ66" i="108"/>
  <c r="E67" i="108"/>
  <c r="F67" i="108"/>
  <c r="G67" i="108"/>
  <c r="H67" i="108"/>
  <c r="I67" i="108"/>
  <c r="J67" i="108"/>
  <c r="K67" i="108"/>
  <c r="L67" i="108"/>
  <c r="M67" i="108"/>
  <c r="N67" i="108"/>
  <c r="O67" i="108"/>
  <c r="P67" i="108"/>
  <c r="Q67" i="108"/>
  <c r="R67" i="108"/>
  <c r="S67" i="108"/>
  <c r="T67" i="108"/>
  <c r="U67" i="108"/>
  <c r="V67" i="108"/>
  <c r="W67" i="108"/>
  <c r="X67" i="108"/>
  <c r="Y67" i="108"/>
  <c r="Z67" i="108"/>
  <c r="AA67" i="108"/>
  <c r="AB67" i="108"/>
  <c r="AC67" i="108"/>
  <c r="AD67" i="108"/>
  <c r="AE67" i="108"/>
  <c r="AF67" i="108"/>
  <c r="AG67" i="108"/>
  <c r="AH67" i="108"/>
  <c r="AI67" i="108"/>
  <c r="AJ67" i="108"/>
  <c r="AK67" i="108"/>
  <c r="AL67" i="108"/>
  <c r="AM67" i="108"/>
  <c r="AN67" i="108"/>
  <c r="AO67" i="108"/>
  <c r="AP67" i="108"/>
  <c r="AQ67" i="108"/>
  <c r="AR67" i="108"/>
  <c r="AS67" i="108"/>
  <c r="AT67" i="108"/>
  <c r="AU67" i="108"/>
  <c r="AV67" i="108"/>
  <c r="AW67" i="108"/>
  <c r="AX67" i="108"/>
  <c r="AY67" i="108"/>
  <c r="AZ67" i="108"/>
  <c r="BA67" i="108"/>
  <c r="BB67" i="108"/>
  <c r="BC67" i="108"/>
  <c r="BD67" i="108"/>
  <c r="BE67" i="108"/>
  <c r="BF67" i="108"/>
  <c r="BG67" i="108"/>
  <c r="BH67" i="108"/>
  <c r="BI67" i="108"/>
  <c r="BJ67" i="108"/>
  <c r="BK67" i="108"/>
  <c r="BL67" i="108"/>
  <c r="BM67" i="108"/>
  <c r="BN67" i="108"/>
  <c r="BO67" i="108"/>
  <c r="BP67" i="108"/>
  <c r="BQ67" i="108"/>
  <c r="BR67" i="108"/>
  <c r="BS67" i="108"/>
  <c r="BT67" i="108"/>
  <c r="BU67" i="108"/>
  <c r="BV67" i="108"/>
  <c r="BW67" i="108"/>
  <c r="BX67" i="108"/>
  <c r="BY67" i="108"/>
  <c r="BZ67" i="108"/>
  <c r="CA67" i="108"/>
  <c r="CB67" i="108"/>
  <c r="CC67" i="108"/>
  <c r="CD67" i="108"/>
  <c r="CE67" i="108"/>
  <c r="CF67" i="108"/>
  <c r="CG67" i="108"/>
  <c r="CH67" i="108"/>
  <c r="CI67" i="108"/>
  <c r="CJ67" i="108"/>
  <c r="CK67" i="108"/>
  <c r="CL67" i="108"/>
  <c r="CM67" i="108"/>
  <c r="CN67" i="108"/>
  <c r="CO67" i="108"/>
  <c r="CP67" i="108"/>
  <c r="CQ67" i="108"/>
  <c r="CR67" i="108"/>
  <c r="CS67" i="108"/>
  <c r="CT67" i="108"/>
  <c r="CU67" i="108"/>
  <c r="CV67" i="108"/>
  <c r="CW67" i="108"/>
  <c r="CX67" i="108"/>
  <c r="CY67" i="108"/>
  <c r="CZ67" i="108"/>
  <c r="DA67" i="108"/>
  <c r="DB67" i="108"/>
  <c r="DC67" i="108"/>
  <c r="DD67" i="108"/>
  <c r="DE67" i="108"/>
  <c r="DF67" i="108"/>
  <c r="DG67" i="108"/>
  <c r="DH67" i="108"/>
  <c r="DI67" i="108"/>
  <c r="DJ67" i="108"/>
  <c r="DK67" i="108"/>
  <c r="DL67" i="108"/>
  <c r="DM67" i="108"/>
  <c r="DN67" i="108"/>
  <c r="DO67" i="108"/>
  <c r="DP67" i="108"/>
  <c r="DQ67" i="108"/>
  <c r="DR67" i="108"/>
  <c r="DS67" i="108"/>
  <c r="DT67" i="108"/>
  <c r="DU67" i="108"/>
  <c r="DV67" i="108"/>
  <c r="DW67" i="108"/>
  <c r="DX67" i="108"/>
  <c r="DY67" i="108"/>
  <c r="DZ67" i="108"/>
  <c r="E68" i="108"/>
  <c r="F68" i="108"/>
  <c r="G68" i="108"/>
  <c r="H68" i="108"/>
  <c r="I68" i="108"/>
  <c r="J68" i="108"/>
  <c r="K68" i="108"/>
  <c r="L68" i="108"/>
  <c r="M68" i="108"/>
  <c r="N68" i="108"/>
  <c r="O68" i="108"/>
  <c r="P68" i="108"/>
  <c r="Q68" i="108"/>
  <c r="R68" i="108"/>
  <c r="S68" i="108"/>
  <c r="T68" i="108"/>
  <c r="U68" i="108"/>
  <c r="V68" i="108"/>
  <c r="W68" i="108"/>
  <c r="X68" i="108"/>
  <c r="Y68" i="108"/>
  <c r="Z68" i="108"/>
  <c r="AA68" i="108"/>
  <c r="AB68" i="108"/>
  <c r="AC68" i="108"/>
  <c r="AD68" i="108"/>
  <c r="AE68" i="108"/>
  <c r="AF68" i="108"/>
  <c r="AG68" i="108"/>
  <c r="AH68" i="108"/>
  <c r="AI68" i="108"/>
  <c r="AJ68" i="108"/>
  <c r="AK68" i="108"/>
  <c r="AL68" i="108"/>
  <c r="AM68" i="108"/>
  <c r="AN68" i="108"/>
  <c r="AO68" i="108"/>
  <c r="AP68" i="108"/>
  <c r="AQ68" i="108"/>
  <c r="AR68" i="108"/>
  <c r="AS68" i="108"/>
  <c r="AT68" i="108"/>
  <c r="AU68" i="108"/>
  <c r="AV68" i="108"/>
  <c r="AW68" i="108"/>
  <c r="AX68" i="108"/>
  <c r="AY68" i="108"/>
  <c r="AZ68" i="108"/>
  <c r="BA68" i="108"/>
  <c r="BB68" i="108"/>
  <c r="BC68" i="108"/>
  <c r="BD68" i="108"/>
  <c r="BE68" i="108"/>
  <c r="BF68" i="108"/>
  <c r="BG68" i="108"/>
  <c r="BH68" i="108"/>
  <c r="BI68" i="108"/>
  <c r="BJ68" i="108"/>
  <c r="BK68" i="108"/>
  <c r="BL68" i="108"/>
  <c r="BM68" i="108"/>
  <c r="BN68" i="108"/>
  <c r="BO68" i="108"/>
  <c r="BP68" i="108"/>
  <c r="BQ68" i="108"/>
  <c r="BR68" i="108"/>
  <c r="BS68" i="108"/>
  <c r="BT68" i="108"/>
  <c r="BU68" i="108"/>
  <c r="BV68" i="108"/>
  <c r="BW68" i="108"/>
  <c r="BX68" i="108"/>
  <c r="BY68" i="108"/>
  <c r="BZ68" i="108"/>
  <c r="CA68" i="108"/>
  <c r="CB68" i="108"/>
  <c r="CC68" i="108"/>
  <c r="CD68" i="108"/>
  <c r="CE68" i="108"/>
  <c r="CF68" i="108"/>
  <c r="CG68" i="108"/>
  <c r="CH68" i="108"/>
  <c r="CI68" i="108"/>
  <c r="CJ68" i="108"/>
  <c r="CK68" i="108"/>
  <c r="CL68" i="108"/>
  <c r="CM68" i="108"/>
  <c r="CN68" i="108"/>
  <c r="CO68" i="108"/>
  <c r="CP68" i="108"/>
  <c r="CQ68" i="108"/>
  <c r="CR68" i="108"/>
  <c r="CS68" i="108"/>
  <c r="CT68" i="108"/>
  <c r="CU68" i="108"/>
  <c r="CV68" i="108"/>
  <c r="CW68" i="108"/>
  <c r="CX68" i="108"/>
  <c r="CY68" i="108"/>
  <c r="CZ68" i="108"/>
  <c r="DA68" i="108"/>
  <c r="DB68" i="108"/>
  <c r="DC68" i="108"/>
  <c r="DD68" i="108"/>
  <c r="DE68" i="108"/>
  <c r="DF68" i="108"/>
  <c r="DG68" i="108"/>
  <c r="DH68" i="108"/>
  <c r="DI68" i="108"/>
  <c r="DJ68" i="108"/>
  <c r="DK68" i="108"/>
  <c r="DL68" i="108"/>
  <c r="DM68" i="108"/>
  <c r="DN68" i="108"/>
  <c r="DO68" i="108"/>
  <c r="DP68" i="108"/>
  <c r="DQ68" i="108"/>
  <c r="DR68" i="108"/>
  <c r="DS68" i="108"/>
  <c r="DT68" i="108"/>
  <c r="DU68" i="108"/>
  <c r="DV68" i="108"/>
  <c r="DW68" i="108"/>
  <c r="DX68" i="108"/>
  <c r="DY68" i="108"/>
  <c r="DZ68" i="108"/>
  <c r="E69" i="108"/>
  <c r="F69" i="108"/>
  <c r="G69" i="108"/>
  <c r="H69" i="108"/>
  <c r="I69" i="108"/>
  <c r="J69" i="108"/>
  <c r="K69" i="108"/>
  <c r="L69" i="108"/>
  <c r="M69" i="108"/>
  <c r="N69" i="108"/>
  <c r="O69" i="108"/>
  <c r="P69" i="108"/>
  <c r="Q69" i="108"/>
  <c r="R69" i="108"/>
  <c r="S69" i="108"/>
  <c r="T69" i="108"/>
  <c r="U69" i="108"/>
  <c r="V69" i="108"/>
  <c r="W69" i="108"/>
  <c r="X69" i="108"/>
  <c r="Y69" i="108"/>
  <c r="Z69" i="108"/>
  <c r="AA69" i="108"/>
  <c r="AB69" i="108"/>
  <c r="AC69" i="108"/>
  <c r="AD69" i="108"/>
  <c r="AE69" i="108"/>
  <c r="AF69" i="108"/>
  <c r="AG69" i="108"/>
  <c r="AH69" i="108"/>
  <c r="AI69" i="108"/>
  <c r="AJ69" i="108"/>
  <c r="AK69" i="108"/>
  <c r="AL69" i="108"/>
  <c r="AM69" i="108"/>
  <c r="AN69" i="108"/>
  <c r="AO69" i="108"/>
  <c r="AP69" i="108"/>
  <c r="AQ69" i="108"/>
  <c r="AR69" i="108"/>
  <c r="AS69" i="108"/>
  <c r="AT69" i="108"/>
  <c r="AU69" i="108"/>
  <c r="AV69" i="108"/>
  <c r="AW69" i="108"/>
  <c r="AX69" i="108"/>
  <c r="AY69" i="108"/>
  <c r="AZ69" i="108"/>
  <c r="BA69" i="108"/>
  <c r="BB69" i="108"/>
  <c r="BC69" i="108"/>
  <c r="BD69" i="108"/>
  <c r="BE69" i="108"/>
  <c r="BF69" i="108"/>
  <c r="BG69" i="108"/>
  <c r="BH69" i="108"/>
  <c r="BI69" i="108"/>
  <c r="BJ69" i="108"/>
  <c r="BK69" i="108"/>
  <c r="BL69" i="108"/>
  <c r="BM69" i="108"/>
  <c r="BN69" i="108"/>
  <c r="BO69" i="108"/>
  <c r="BP69" i="108"/>
  <c r="BQ69" i="108"/>
  <c r="BR69" i="108"/>
  <c r="BS69" i="108"/>
  <c r="BT69" i="108"/>
  <c r="BU69" i="108"/>
  <c r="BV69" i="108"/>
  <c r="BW69" i="108"/>
  <c r="BX69" i="108"/>
  <c r="BY69" i="108"/>
  <c r="BZ69" i="108"/>
  <c r="CA69" i="108"/>
  <c r="CB69" i="108"/>
  <c r="CC69" i="108"/>
  <c r="CD69" i="108"/>
  <c r="CE69" i="108"/>
  <c r="CF69" i="108"/>
  <c r="CG69" i="108"/>
  <c r="CH69" i="108"/>
  <c r="CI69" i="108"/>
  <c r="CJ69" i="108"/>
  <c r="CK69" i="108"/>
  <c r="CL69" i="108"/>
  <c r="CM69" i="108"/>
  <c r="CN69" i="108"/>
  <c r="CO69" i="108"/>
  <c r="CP69" i="108"/>
  <c r="CQ69" i="108"/>
  <c r="CR69" i="108"/>
  <c r="CS69" i="108"/>
  <c r="CT69" i="108"/>
  <c r="CU69" i="108"/>
  <c r="CV69" i="108"/>
  <c r="CW69" i="108"/>
  <c r="CX69" i="108"/>
  <c r="CY69" i="108"/>
  <c r="CZ69" i="108"/>
  <c r="DA69" i="108"/>
  <c r="DB69" i="108"/>
  <c r="DC69" i="108"/>
  <c r="DD69" i="108"/>
  <c r="DE69" i="108"/>
  <c r="DF69" i="108"/>
  <c r="DG69" i="108"/>
  <c r="DH69" i="108"/>
  <c r="DI69" i="108"/>
  <c r="DJ69" i="108"/>
  <c r="DK69" i="108"/>
  <c r="DL69" i="108"/>
  <c r="DM69" i="108"/>
  <c r="DN69" i="108"/>
  <c r="DO69" i="108"/>
  <c r="DP69" i="108"/>
  <c r="DQ69" i="108"/>
  <c r="DR69" i="108"/>
  <c r="DS69" i="108"/>
  <c r="DT69" i="108"/>
  <c r="DU69" i="108"/>
  <c r="DV69" i="108"/>
  <c r="DW69" i="108"/>
  <c r="DX69" i="108"/>
  <c r="DY69" i="108"/>
  <c r="DZ69" i="108"/>
  <c r="E70" i="108"/>
  <c r="F70" i="108"/>
  <c r="G70" i="108"/>
  <c r="H70" i="108"/>
  <c r="I70" i="108"/>
  <c r="J70" i="108"/>
  <c r="K70" i="108"/>
  <c r="L70" i="108"/>
  <c r="M70" i="108"/>
  <c r="N70" i="108"/>
  <c r="O70" i="108"/>
  <c r="P70" i="108"/>
  <c r="Q70" i="108"/>
  <c r="R70" i="108"/>
  <c r="S70" i="108"/>
  <c r="T70" i="108"/>
  <c r="U70" i="108"/>
  <c r="V70" i="108"/>
  <c r="W70" i="108"/>
  <c r="X70" i="108"/>
  <c r="Y70" i="108"/>
  <c r="Z70" i="108"/>
  <c r="AA70" i="108"/>
  <c r="AB70" i="108"/>
  <c r="AC70" i="108"/>
  <c r="AD70" i="108"/>
  <c r="AE70" i="108"/>
  <c r="AF70" i="108"/>
  <c r="AG70" i="108"/>
  <c r="AH70" i="108"/>
  <c r="AI70" i="108"/>
  <c r="AJ70" i="108"/>
  <c r="AK70" i="108"/>
  <c r="AL70" i="108"/>
  <c r="AM70" i="108"/>
  <c r="AN70" i="108"/>
  <c r="AO70" i="108"/>
  <c r="AP70" i="108"/>
  <c r="AQ70" i="108"/>
  <c r="AR70" i="108"/>
  <c r="AS70" i="108"/>
  <c r="AT70" i="108"/>
  <c r="AU70" i="108"/>
  <c r="AV70" i="108"/>
  <c r="AW70" i="108"/>
  <c r="AX70" i="108"/>
  <c r="AY70" i="108"/>
  <c r="AZ70" i="108"/>
  <c r="BA70" i="108"/>
  <c r="BB70" i="108"/>
  <c r="BC70" i="108"/>
  <c r="BD70" i="108"/>
  <c r="BE70" i="108"/>
  <c r="BF70" i="108"/>
  <c r="BG70" i="108"/>
  <c r="BH70" i="108"/>
  <c r="BI70" i="108"/>
  <c r="BJ70" i="108"/>
  <c r="BK70" i="108"/>
  <c r="BL70" i="108"/>
  <c r="BM70" i="108"/>
  <c r="BN70" i="108"/>
  <c r="BO70" i="108"/>
  <c r="BP70" i="108"/>
  <c r="BQ70" i="108"/>
  <c r="BR70" i="108"/>
  <c r="BS70" i="108"/>
  <c r="BT70" i="108"/>
  <c r="BU70" i="108"/>
  <c r="BV70" i="108"/>
  <c r="BW70" i="108"/>
  <c r="BX70" i="108"/>
  <c r="BY70" i="108"/>
  <c r="BZ70" i="108"/>
  <c r="CA70" i="108"/>
  <c r="CB70" i="108"/>
  <c r="CC70" i="108"/>
  <c r="CD70" i="108"/>
  <c r="CE70" i="108"/>
  <c r="CF70" i="108"/>
  <c r="CG70" i="108"/>
  <c r="CH70" i="108"/>
  <c r="CI70" i="108"/>
  <c r="CJ70" i="108"/>
  <c r="CK70" i="108"/>
  <c r="CL70" i="108"/>
  <c r="CM70" i="108"/>
  <c r="CN70" i="108"/>
  <c r="CO70" i="108"/>
  <c r="CP70" i="108"/>
  <c r="CQ70" i="108"/>
  <c r="CR70" i="108"/>
  <c r="CS70" i="108"/>
  <c r="CT70" i="108"/>
  <c r="CU70" i="108"/>
  <c r="CV70" i="108"/>
  <c r="CW70" i="108"/>
  <c r="CX70" i="108"/>
  <c r="CY70" i="108"/>
  <c r="CZ70" i="108"/>
  <c r="DA70" i="108"/>
  <c r="DB70" i="108"/>
  <c r="DC70" i="108"/>
  <c r="DD70" i="108"/>
  <c r="DE70" i="108"/>
  <c r="DF70" i="108"/>
  <c r="DG70" i="108"/>
  <c r="DH70" i="108"/>
  <c r="DI70" i="108"/>
  <c r="DJ70" i="108"/>
  <c r="DK70" i="108"/>
  <c r="DL70" i="108"/>
  <c r="DM70" i="108"/>
  <c r="DN70" i="108"/>
  <c r="DO70" i="108"/>
  <c r="DP70" i="108"/>
  <c r="DQ70" i="108"/>
  <c r="DR70" i="108"/>
  <c r="DS70" i="108"/>
  <c r="DT70" i="108"/>
  <c r="DU70" i="108"/>
  <c r="DV70" i="108"/>
  <c r="DW70" i="108"/>
  <c r="DX70" i="108"/>
  <c r="DY70" i="108"/>
  <c r="DZ70" i="108"/>
  <c r="E71" i="108"/>
  <c r="F71" i="108"/>
  <c r="G71" i="108"/>
  <c r="H71" i="108"/>
  <c r="I71" i="108"/>
  <c r="J71" i="108"/>
  <c r="K71" i="108"/>
  <c r="L71" i="108"/>
  <c r="M71" i="108"/>
  <c r="N71" i="108"/>
  <c r="O71" i="108"/>
  <c r="P71" i="108"/>
  <c r="Q71" i="108"/>
  <c r="R71" i="108"/>
  <c r="S71" i="108"/>
  <c r="T71" i="108"/>
  <c r="U71" i="108"/>
  <c r="V71" i="108"/>
  <c r="W71" i="108"/>
  <c r="X71" i="108"/>
  <c r="Y71" i="108"/>
  <c r="Z71" i="108"/>
  <c r="AA71" i="108"/>
  <c r="AB71" i="108"/>
  <c r="AC71" i="108"/>
  <c r="AD71" i="108"/>
  <c r="AE71" i="108"/>
  <c r="AF71" i="108"/>
  <c r="AG71" i="108"/>
  <c r="AH71" i="108"/>
  <c r="AI71" i="108"/>
  <c r="AJ71" i="108"/>
  <c r="AK71" i="108"/>
  <c r="AL71" i="108"/>
  <c r="AM71" i="108"/>
  <c r="AN71" i="108"/>
  <c r="AO71" i="108"/>
  <c r="AP71" i="108"/>
  <c r="AQ71" i="108"/>
  <c r="AR71" i="108"/>
  <c r="AS71" i="108"/>
  <c r="AT71" i="108"/>
  <c r="AU71" i="108"/>
  <c r="AV71" i="108"/>
  <c r="AW71" i="108"/>
  <c r="AX71" i="108"/>
  <c r="AY71" i="108"/>
  <c r="AZ71" i="108"/>
  <c r="BA71" i="108"/>
  <c r="BB71" i="108"/>
  <c r="BC71" i="108"/>
  <c r="BD71" i="108"/>
  <c r="BE71" i="108"/>
  <c r="BF71" i="108"/>
  <c r="BG71" i="108"/>
  <c r="BH71" i="108"/>
  <c r="BI71" i="108"/>
  <c r="BJ71" i="108"/>
  <c r="BK71" i="108"/>
  <c r="BL71" i="108"/>
  <c r="BM71" i="108"/>
  <c r="BN71" i="108"/>
  <c r="BO71" i="108"/>
  <c r="BP71" i="108"/>
  <c r="BQ71" i="108"/>
  <c r="BR71" i="108"/>
  <c r="BS71" i="108"/>
  <c r="BT71" i="108"/>
  <c r="BU71" i="108"/>
  <c r="BV71" i="108"/>
  <c r="BW71" i="108"/>
  <c r="BX71" i="108"/>
  <c r="BY71" i="108"/>
  <c r="BZ71" i="108"/>
  <c r="CA71" i="108"/>
  <c r="CB71" i="108"/>
  <c r="CC71" i="108"/>
  <c r="CD71" i="108"/>
  <c r="CE71" i="108"/>
  <c r="CF71" i="108"/>
  <c r="CG71" i="108"/>
  <c r="CH71" i="108"/>
  <c r="CI71" i="108"/>
  <c r="CJ71" i="108"/>
  <c r="CK71" i="108"/>
  <c r="CL71" i="108"/>
  <c r="CM71" i="108"/>
  <c r="CN71" i="108"/>
  <c r="CO71" i="108"/>
  <c r="CP71" i="108"/>
  <c r="CQ71" i="108"/>
  <c r="CR71" i="108"/>
  <c r="CS71" i="108"/>
  <c r="CT71" i="108"/>
  <c r="CU71" i="108"/>
  <c r="CV71" i="108"/>
  <c r="CW71" i="108"/>
  <c r="CX71" i="108"/>
  <c r="CY71" i="108"/>
  <c r="CZ71" i="108"/>
  <c r="DA71" i="108"/>
  <c r="DB71" i="108"/>
  <c r="DC71" i="108"/>
  <c r="DD71" i="108"/>
  <c r="DE71" i="108"/>
  <c r="DF71" i="108"/>
  <c r="DG71" i="108"/>
  <c r="DH71" i="108"/>
  <c r="DI71" i="108"/>
  <c r="DJ71" i="108"/>
  <c r="DK71" i="108"/>
  <c r="DL71" i="108"/>
  <c r="DM71" i="108"/>
  <c r="DN71" i="108"/>
  <c r="DO71" i="108"/>
  <c r="DP71" i="108"/>
  <c r="DQ71" i="108"/>
  <c r="DR71" i="108"/>
  <c r="DS71" i="108"/>
  <c r="DT71" i="108"/>
  <c r="DU71" i="108"/>
  <c r="DV71" i="108"/>
  <c r="DW71" i="108"/>
  <c r="DX71" i="108"/>
  <c r="DY71" i="108"/>
  <c r="DZ71" i="108"/>
  <c r="E72" i="108"/>
  <c r="F72" i="108"/>
  <c r="G72" i="108"/>
  <c r="H72" i="108"/>
  <c r="I72" i="108"/>
  <c r="J72" i="108"/>
  <c r="K72" i="108"/>
  <c r="L72" i="108"/>
  <c r="M72" i="108"/>
  <c r="N72" i="108"/>
  <c r="O72" i="108"/>
  <c r="P72" i="108"/>
  <c r="Q72" i="108"/>
  <c r="R72" i="108"/>
  <c r="S72" i="108"/>
  <c r="T72" i="108"/>
  <c r="U72" i="108"/>
  <c r="V72" i="108"/>
  <c r="W72" i="108"/>
  <c r="X72" i="108"/>
  <c r="Y72" i="108"/>
  <c r="Z72" i="108"/>
  <c r="AA72" i="108"/>
  <c r="AB72" i="108"/>
  <c r="AC72" i="108"/>
  <c r="AD72" i="108"/>
  <c r="AE72" i="108"/>
  <c r="AF72" i="108"/>
  <c r="AG72" i="108"/>
  <c r="AH72" i="108"/>
  <c r="AI72" i="108"/>
  <c r="AJ72" i="108"/>
  <c r="AK72" i="108"/>
  <c r="AL72" i="108"/>
  <c r="AM72" i="108"/>
  <c r="AN72" i="108"/>
  <c r="AO72" i="108"/>
  <c r="AP72" i="108"/>
  <c r="AQ72" i="108"/>
  <c r="AR72" i="108"/>
  <c r="AS72" i="108"/>
  <c r="AT72" i="108"/>
  <c r="AU72" i="108"/>
  <c r="AV72" i="108"/>
  <c r="AW72" i="108"/>
  <c r="AX72" i="108"/>
  <c r="AY72" i="108"/>
  <c r="AZ72" i="108"/>
  <c r="BA72" i="108"/>
  <c r="BB72" i="108"/>
  <c r="BC72" i="108"/>
  <c r="BD72" i="108"/>
  <c r="BE72" i="108"/>
  <c r="BF72" i="108"/>
  <c r="BG72" i="108"/>
  <c r="BH72" i="108"/>
  <c r="BI72" i="108"/>
  <c r="BJ72" i="108"/>
  <c r="BK72" i="108"/>
  <c r="BL72" i="108"/>
  <c r="BM72" i="108"/>
  <c r="BN72" i="108"/>
  <c r="BO72" i="108"/>
  <c r="BP72" i="108"/>
  <c r="BQ72" i="108"/>
  <c r="BR72" i="108"/>
  <c r="BS72" i="108"/>
  <c r="BT72" i="108"/>
  <c r="BU72" i="108"/>
  <c r="BV72" i="108"/>
  <c r="BW72" i="108"/>
  <c r="BX72" i="108"/>
  <c r="BY72" i="108"/>
  <c r="BZ72" i="108"/>
  <c r="CA72" i="108"/>
  <c r="CB72" i="108"/>
  <c r="CC72" i="108"/>
  <c r="CD72" i="108"/>
  <c r="CE72" i="108"/>
  <c r="CF72" i="108"/>
  <c r="CG72" i="108"/>
  <c r="CH72" i="108"/>
  <c r="CI72" i="108"/>
  <c r="CJ72" i="108"/>
  <c r="CK72" i="108"/>
  <c r="CL72" i="108"/>
  <c r="CM72" i="108"/>
  <c r="CN72" i="108"/>
  <c r="CO72" i="108"/>
  <c r="CP72" i="108"/>
  <c r="CQ72" i="108"/>
  <c r="CR72" i="108"/>
  <c r="CS72" i="108"/>
  <c r="CT72" i="108"/>
  <c r="CU72" i="108"/>
  <c r="CV72" i="108"/>
  <c r="CW72" i="108"/>
  <c r="CX72" i="108"/>
  <c r="CY72" i="108"/>
  <c r="CZ72" i="108"/>
  <c r="DA72" i="108"/>
  <c r="DB72" i="108"/>
  <c r="DC72" i="108"/>
  <c r="DD72" i="108"/>
  <c r="DE72" i="108"/>
  <c r="DF72" i="108"/>
  <c r="DG72" i="108"/>
  <c r="DH72" i="108"/>
  <c r="DI72" i="108"/>
  <c r="DJ72" i="108"/>
  <c r="DK72" i="108"/>
  <c r="DL72" i="108"/>
  <c r="DM72" i="108"/>
  <c r="DN72" i="108"/>
  <c r="DO72" i="108"/>
  <c r="DP72" i="108"/>
  <c r="DQ72" i="108"/>
  <c r="DR72" i="108"/>
  <c r="DS72" i="108"/>
  <c r="DT72" i="108"/>
  <c r="DU72" i="108"/>
  <c r="DV72" i="108"/>
  <c r="DW72" i="108"/>
  <c r="DX72" i="108"/>
  <c r="DY72" i="108"/>
  <c r="DZ72" i="108"/>
  <c r="E73" i="108"/>
  <c r="F73" i="108"/>
  <c r="G73" i="108"/>
  <c r="H73" i="108"/>
  <c r="I73" i="108"/>
  <c r="J73" i="108"/>
  <c r="K73" i="108"/>
  <c r="L73" i="108"/>
  <c r="M73" i="108"/>
  <c r="N73" i="108"/>
  <c r="O73" i="108"/>
  <c r="P73" i="108"/>
  <c r="Q73" i="108"/>
  <c r="R73" i="108"/>
  <c r="S73" i="108"/>
  <c r="T73" i="108"/>
  <c r="U73" i="108"/>
  <c r="V73" i="108"/>
  <c r="W73" i="108"/>
  <c r="X73" i="108"/>
  <c r="Y73" i="108"/>
  <c r="Z73" i="108"/>
  <c r="AA73" i="108"/>
  <c r="AB73" i="108"/>
  <c r="AC73" i="108"/>
  <c r="AD73" i="108"/>
  <c r="AE73" i="108"/>
  <c r="AF73" i="108"/>
  <c r="AG73" i="108"/>
  <c r="AH73" i="108"/>
  <c r="AI73" i="108"/>
  <c r="AJ73" i="108"/>
  <c r="AK73" i="108"/>
  <c r="AL73" i="108"/>
  <c r="AM73" i="108"/>
  <c r="AN73" i="108"/>
  <c r="AO73" i="108"/>
  <c r="AP73" i="108"/>
  <c r="AQ73" i="108"/>
  <c r="AR73" i="108"/>
  <c r="AS73" i="108"/>
  <c r="AT73" i="108"/>
  <c r="AU73" i="108"/>
  <c r="AV73" i="108"/>
  <c r="AW73" i="108"/>
  <c r="AX73" i="108"/>
  <c r="AY73" i="108"/>
  <c r="AZ73" i="108"/>
  <c r="BA73" i="108"/>
  <c r="BB73" i="108"/>
  <c r="BC73" i="108"/>
  <c r="BD73" i="108"/>
  <c r="BE73" i="108"/>
  <c r="BF73" i="108"/>
  <c r="BG73" i="108"/>
  <c r="BH73" i="108"/>
  <c r="BI73" i="108"/>
  <c r="BJ73" i="108"/>
  <c r="BK73" i="108"/>
  <c r="BL73" i="108"/>
  <c r="BM73" i="108"/>
  <c r="BN73" i="108"/>
  <c r="BO73" i="108"/>
  <c r="BP73" i="108"/>
  <c r="BQ73" i="108"/>
  <c r="BR73" i="108"/>
  <c r="BS73" i="108"/>
  <c r="BT73" i="108"/>
  <c r="BU73" i="108"/>
  <c r="BV73" i="108"/>
  <c r="BW73" i="108"/>
  <c r="BX73" i="108"/>
  <c r="BY73" i="108"/>
  <c r="BZ73" i="108"/>
  <c r="CA73" i="108"/>
  <c r="CB73" i="108"/>
  <c r="CC73" i="108"/>
  <c r="CD73" i="108"/>
  <c r="CE73" i="108"/>
  <c r="CF73" i="108"/>
  <c r="CG73" i="108"/>
  <c r="CH73" i="108"/>
  <c r="CI73" i="108"/>
  <c r="CJ73" i="108"/>
  <c r="CK73" i="108"/>
  <c r="CL73" i="108"/>
  <c r="CM73" i="108"/>
  <c r="CN73" i="108"/>
  <c r="CO73" i="108"/>
  <c r="CP73" i="108"/>
  <c r="CQ73" i="108"/>
  <c r="CR73" i="108"/>
  <c r="CS73" i="108"/>
  <c r="CT73" i="108"/>
  <c r="CU73" i="108"/>
  <c r="CV73" i="108"/>
  <c r="CW73" i="108"/>
  <c r="CX73" i="108"/>
  <c r="CY73" i="108"/>
  <c r="CZ73" i="108"/>
  <c r="DA73" i="108"/>
  <c r="DB73" i="108"/>
  <c r="DC73" i="108"/>
  <c r="DD73" i="108"/>
  <c r="DE73" i="108"/>
  <c r="DF73" i="108"/>
  <c r="DG73" i="108"/>
  <c r="DH73" i="108"/>
  <c r="DI73" i="108"/>
  <c r="DJ73" i="108"/>
  <c r="DK73" i="108"/>
  <c r="DL73" i="108"/>
  <c r="DM73" i="108"/>
  <c r="DN73" i="108"/>
  <c r="DO73" i="108"/>
  <c r="DP73" i="108"/>
  <c r="DQ73" i="108"/>
  <c r="DR73" i="108"/>
  <c r="DS73" i="108"/>
  <c r="DT73" i="108"/>
  <c r="DU73" i="108"/>
  <c r="DV73" i="108"/>
  <c r="DW73" i="108"/>
  <c r="DX73" i="108"/>
  <c r="DY73" i="108"/>
  <c r="DZ73" i="108"/>
  <c r="E74" i="108"/>
  <c r="F74" i="108"/>
  <c r="G74" i="108"/>
  <c r="H74" i="108"/>
  <c r="I74" i="108"/>
  <c r="J74" i="108"/>
  <c r="K74" i="108"/>
  <c r="L74" i="108"/>
  <c r="M74" i="108"/>
  <c r="N74" i="108"/>
  <c r="O74" i="108"/>
  <c r="P74" i="108"/>
  <c r="Q74" i="108"/>
  <c r="R74" i="108"/>
  <c r="S74" i="108"/>
  <c r="T74" i="108"/>
  <c r="U74" i="108"/>
  <c r="V74" i="108"/>
  <c r="W74" i="108"/>
  <c r="X74" i="108"/>
  <c r="Y74" i="108"/>
  <c r="Z74" i="108"/>
  <c r="AA74" i="108"/>
  <c r="AB74" i="108"/>
  <c r="AC74" i="108"/>
  <c r="AD74" i="108"/>
  <c r="AE74" i="108"/>
  <c r="AF74" i="108"/>
  <c r="AG74" i="108"/>
  <c r="AH74" i="108"/>
  <c r="AI74" i="108"/>
  <c r="AJ74" i="108"/>
  <c r="AK74" i="108"/>
  <c r="AL74" i="108"/>
  <c r="AM74" i="108"/>
  <c r="AN74" i="108"/>
  <c r="AO74" i="108"/>
  <c r="AP74" i="108"/>
  <c r="AQ74" i="108"/>
  <c r="AR74" i="108"/>
  <c r="AS74" i="108"/>
  <c r="AT74" i="108"/>
  <c r="AU74" i="108"/>
  <c r="AV74" i="108"/>
  <c r="AW74" i="108"/>
  <c r="AX74" i="108"/>
  <c r="AY74" i="108"/>
  <c r="AZ74" i="108"/>
  <c r="BA74" i="108"/>
  <c r="BB74" i="108"/>
  <c r="BC74" i="108"/>
  <c r="BD74" i="108"/>
  <c r="BE74" i="108"/>
  <c r="BF74" i="108"/>
  <c r="BG74" i="108"/>
  <c r="BH74" i="108"/>
  <c r="BI74" i="108"/>
  <c r="BJ74" i="108"/>
  <c r="BK74" i="108"/>
  <c r="BL74" i="108"/>
  <c r="BM74" i="108"/>
  <c r="BN74" i="108"/>
  <c r="BO74" i="108"/>
  <c r="BP74" i="108"/>
  <c r="BQ74" i="108"/>
  <c r="BR74" i="108"/>
  <c r="BS74" i="108"/>
  <c r="BT74" i="108"/>
  <c r="BU74" i="108"/>
  <c r="BV74" i="108"/>
  <c r="BW74" i="108"/>
  <c r="BX74" i="108"/>
  <c r="BY74" i="108"/>
  <c r="BZ74" i="108"/>
  <c r="CA74" i="108"/>
  <c r="CB74" i="108"/>
  <c r="CC74" i="108"/>
  <c r="CD74" i="108"/>
  <c r="CE74" i="108"/>
  <c r="CF74" i="108"/>
  <c r="CG74" i="108"/>
  <c r="CH74" i="108"/>
  <c r="CI74" i="108"/>
  <c r="CJ74" i="108"/>
  <c r="CK74" i="108"/>
  <c r="CL74" i="108"/>
  <c r="CM74" i="108"/>
  <c r="CN74" i="108"/>
  <c r="CO74" i="108"/>
  <c r="CP74" i="108"/>
  <c r="CQ74" i="108"/>
  <c r="CR74" i="108"/>
  <c r="CS74" i="108"/>
  <c r="CT74" i="108"/>
  <c r="CU74" i="108"/>
  <c r="CV74" i="108"/>
  <c r="CW74" i="108"/>
  <c r="CX74" i="108"/>
  <c r="CY74" i="108"/>
  <c r="CZ74" i="108"/>
  <c r="DA74" i="108"/>
  <c r="DB74" i="108"/>
  <c r="DC74" i="108"/>
  <c r="DD74" i="108"/>
  <c r="DE74" i="108"/>
  <c r="DF74" i="108"/>
  <c r="DG74" i="108"/>
  <c r="DH74" i="108"/>
  <c r="DI74" i="108"/>
  <c r="DJ74" i="108"/>
  <c r="DK74" i="108"/>
  <c r="DL74" i="108"/>
  <c r="DM74" i="108"/>
  <c r="DN74" i="108"/>
  <c r="DO74" i="108"/>
  <c r="DP74" i="108"/>
  <c r="DQ74" i="108"/>
  <c r="DR74" i="108"/>
  <c r="DS74" i="108"/>
  <c r="DT74" i="108"/>
  <c r="DU74" i="108"/>
  <c r="DV74" i="108"/>
  <c r="DW74" i="108"/>
  <c r="DX74" i="108"/>
  <c r="DY74" i="108"/>
  <c r="DZ74" i="108"/>
  <c r="E75" i="108"/>
  <c r="F75" i="108"/>
  <c r="G75" i="108"/>
  <c r="H75" i="108"/>
  <c r="I75" i="108"/>
  <c r="J75" i="108"/>
  <c r="K75" i="108"/>
  <c r="L75" i="108"/>
  <c r="M75" i="108"/>
  <c r="N75" i="108"/>
  <c r="O75" i="108"/>
  <c r="P75" i="108"/>
  <c r="Q75" i="108"/>
  <c r="R75" i="108"/>
  <c r="S75" i="108"/>
  <c r="T75" i="108"/>
  <c r="U75" i="108"/>
  <c r="V75" i="108"/>
  <c r="W75" i="108"/>
  <c r="X75" i="108"/>
  <c r="Y75" i="108"/>
  <c r="Z75" i="108"/>
  <c r="AA75" i="108"/>
  <c r="AB75" i="108"/>
  <c r="AC75" i="108"/>
  <c r="AD75" i="108"/>
  <c r="AE75" i="108"/>
  <c r="AF75" i="108"/>
  <c r="AG75" i="108"/>
  <c r="AH75" i="108"/>
  <c r="AI75" i="108"/>
  <c r="AJ75" i="108"/>
  <c r="AK75" i="108"/>
  <c r="AL75" i="108"/>
  <c r="AM75" i="108"/>
  <c r="AN75" i="108"/>
  <c r="AO75" i="108"/>
  <c r="AP75" i="108"/>
  <c r="AQ75" i="108"/>
  <c r="AR75" i="108"/>
  <c r="AS75" i="108"/>
  <c r="AT75" i="108"/>
  <c r="AU75" i="108"/>
  <c r="AV75" i="108"/>
  <c r="AW75" i="108"/>
  <c r="AX75" i="108"/>
  <c r="AY75" i="108"/>
  <c r="AZ75" i="108"/>
  <c r="BA75" i="108"/>
  <c r="BB75" i="108"/>
  <c r="BC75" i="108"/>
  <c r="BD75" i="108"/>
  <c r="BE75" i="108"/>
  <c r="BF75" i="108"/>
  <c r="BG75" i="108"/>
  <c r="BH75" i="108"/>
  <c r="BI75" i="108"/>
  <c r="BJ75" i="108"/>
  <c r="BK75" i="108"/>
  <c r="BL75" i="108"/>
  <c r="BM75" i="108"/>
  <c r="BN75" i="108"/>
  <c r="BO75" i="108"/>
  <c r="BP75" i="108"/>
  <c r="BQ75" i="108"/>
  <c r="BR75" i="108"/>
  <c r="BS75" i="108"/>
  <c r="BT75" i="108"/>
  <c r="BU75" i="108"/>
  <c r="BV75" i="108"/>
  <c r="BW75" i="108"/>
  <c r="BX75" i="108"/>
  <c r="BY75" i="108"/>
  <c r="BZ75" i="108"/>
  <c r="CA75" i="108"/>
  <c r="CB75" i="108"/>
  <c r="CC75" i="108"/>
  <c r="CD75" i="108"/>
  <c r="CE75" i="108"/>
  <c r="CF75" i="108"/>
  <c r="CG75" i="108"/>
  <c r="CH75" i="108"/>
  <c r="CI75" i="108"/>
  <c r="CJ75" i="108"/>
  <c r="CK75" i="108"/>
  <c r="CL75" i="108"/>
  <c r="CM75" i="108"/>
  <c r="CN75" i="108"/>
  <c r="CO75" i="108"/>
  <c r="CP75" i="108"/>
  <c r="CQ75" i="108"/>
  <c r="CR75" i="108"/>
  <c r="CS75" i="108"/>
  <c r="CT75" i="108"/>
  <c r="CU75" i="108"/>
  <c r="CV75" i="108"/>
  <c r="CW75" i="108"/>
  <c r="CX75" i="108"/>
  <c r="CY75" i="108"/>
  <c r="CZ75" i="108"/>
  <c r="DA75" i="108"/>
  <c r="DB75" i="108"/>
  <c r="DC75" i="108"/>
  <c r="DD75" i="108"/>
  <c r="DE75" i="108"/>
  <c r="DF75" i="108"/>
  <c r="DG75" i="108"/>
  <c r="DH75" i="108"/>
  <c r="DI75" i="108"/>
  <c r="DJ75" i="108"/>
  <c r="DK75" i="108"/>
  <c r="DL75" i="108"/>
  <c r="DM75" i="108"/>
  <c r="DN75" i="108"/>
  <c r="DO75" i="108"/>
  <c r="DP75" i="108"/>
  <c r="DQ75" i="108"/>
  <c r="DR75" i="108"/>
  <c r="DS75" i="108"/>
  <c r="DT75" i="108"/>
  <c r="DU75" i="108"/>
  <c r="DV75" i="108"/>
  <c r="DW75" i="108"/>
  <c r="DX75" i="108"/>
  <c r="DY75" i="108"/>
  <c r="DZ75" i="108"/>
  <c r="E76" i="108"/>
  <c r="F76" i="108"/>
  <c r="G76" i="108"/>
  <c r="H76" i="108"/>
  <c r="I76" i="108"/>
  <c r="J76" i="108"/>
  <c r="K76" i="108"/>
  <c r="L76" i="108"/>
  <c r="M76" i="108"/>
  <c r="N76" i="108"/>
  <c r="O76" i="108"/>
  <c r="P76" i="108"/>
  <c r="Q76" i="108"/>
  <c r="R76" i="108"/>
  <c r="S76" i="108"/>
  <c r="T76" i="108"/>
  <c r="U76" i="108"/>
  <c r="V76" i="108"/>
  <c r="W76" i="108"/>
  <c r="X76" i="108"/>
  <c r="Y76" i="108"/>
  <c r="Z76" i="108"/>
  <c r="AA76" i="108"/>
  <c r="AB76" i="108"/>
  <c r="AC76" i="108"/>
  <c r="AD76" i="108"/>
  <c r="AE76" i="108"/>
  <c r="AF76" i="108"/>
  <c r="AG76" i="108"/>
  <c r="AH76" i="108"/>
  <c r="AI76" i="108"/>
  <c r="AJ76" i="108"/>
  <c r="AK76" i="108"/>
  <c r="AL76" i="108"/>
  <c r="AM76" i="108"/>
  <c r="AN76" i="108"/>
  <c r="AO76" i="108"/>
  <c r="AP76" i="108"/>
  <c r="AQ76" i="108"/>
  <c r="AR76" i="108"/>
  <c r="AS76" i="108"/>
  <c r="AT76" i="108"/>
  <c r="AU76" i="108"/>
  <c r="AV76" i="108"/>
  <c r="AW76" i="108"/>
  <c r="AX76" i="108"/>
  <c r="AY76" i="108"/>
  <c r="AZ76" i="108"/>
  <c r="BA76" i="108"/>
  <c r="BB76" i="108"/>
  <c r="BC76" i="108"/>
  <c r="BD76" i="108"/>
  <c r="BE76" i="108"/>
  <c r="BF76" i="108"/>
  <c r="BG76" i="108"/>
  <c r="BH76" i="108"/>
  <c r="BI76" i="108"/>
  <c r="BJ76" i="108"/>
  <c r="BK76" i="108"/>
  <c r="BL76" i="108"/>
  <c r="BM76" i="108"/>
  <c r="BN76" i="108"/>
  <c r="BO76" i="108"/>
  <c r="BP76" i="108"/>
  <c r="BQ76" i="108"/>
  <c r="BR76" i="108"/>
  <c r="BS76" i="108"/>
  <c r="BT76" i="108"/>
  <c r="BU76" i="108"/>
  <c r="BV76" i="108"/>
  <c r="BW76" i="108"/>
  <c r="BX76" i="108"/>
  <c r="BY76" i="108"/>
  <c r="BZ76" i="108"/>
  <c r="CA76" i="108"/>
  <c r="CB76" i="108"/>
  <c r="CC76" i="108"/>
  <c r="CD76" i="108"/>
  <c r="CE76" i="108"/>
  <c r="CF76" i="108"/>
  <c r="CG76" i="108"/>
  <c r="CH76" i="108"/>
  <c r="CI76" i="108"/>
  <c r="CJ76" i="108"/>
  <c r="CK76" i="108"/>
  <c r="CL76" i="108"/>
  <c r="CM76" i="108"/>
  <c r="CN76" i="108"/>
  <c r="CO76" i="108"/>
  <c r="CP76" i="108"/>
  <c r="CQ76" i="108"/>
  <c r="CR76" i="108"/>
  <c r="CS76" i="108"/>
  <c r="CT76" i="108"/>
  <c r="CU76" i="108"/>
  <c r="CV76" i="108"/>
  <c r="CW76" i="108"/>
  <c r="CX76" i="108"/>
  <c r="CY76" i="108"/>
  <c r="CZ76" i="108"/>
  <c r="DA76" i="108"/>
  <c r="DB76" i="108"/>
  <c r="DC76" i="108"/>
  <c r="DD76" i="108"/>
  <c r="DE76" i="108"/>
  <c r="DF76" i="108"/>
  <c r="DG76" i="108"/>
  <c r="DH76" i="108"/>
  <c r="DI76" i="108"/>
  <c r="DJ76" i="108"/>
  <c r="DK76" i="108"/>
  <c r="DL76" i="108"/>
  <c r="DM76" i="108"/>
  <c r="DN76" i="108"/>
  <c r="DO76" i="108"/>
  <c r="DP76" i="108"/>
  <c r="DQ76" i="108"/>
  <c r="DR76" i="108"/>
  <c r="DS76" i="108"/>
  <c r="DT76" i="108"/>
  <c r="DU76" i="108"/>
  <c r="DV76" i="108"/>
  <c r="DW76" i="108"/>
  <c r="DX76" i="108"/>
  <c r="DY76" i="108"/>
  <c r="DZ76" i="108"/>
  <c r="E77" i="108"/>
  <c r="F77" i="108"/>
  <c r="G77" i="108"/>
  <c r="H77" i="108"/>
  <c r="I77" i="108"/>
  <c r="J77" i="108"/>
  <c r="K77" i="108"/>
  <c r="L77" i="108"/>
  <c r="M77" i="108"/>
  <c r="N77" i="108"/>
  <c r="O77" i="108"/>
  <c r="P77" i="108"/>
  <c r="Q77" i="108"/>
  <c r="R77" i="108"/>
  <c r="S77" i="108"/>
  <c r="T77" i="108"/>
  <c r="U77" i="108"/>
  <c r="V77" i="108"/>
  <c r="W77" i="108"/>
  <c r="X77" i="108"/>
  <c r="Y77" i="108"/>
  <c r="Z77" i="108"/>
  <c r="AA77" i="108"/>
  <c r="AB77" i="108"/>
  <c r="AC77" i="108"/>
  <c r="AD77" i="108"/>
  <c r="AE77" i="108"/>
  <c r="AF77" i="108"/>
  <c r="AG77" i="108"/>
  <c r="AH77" i="108"/>
  <c r="AI77" i="108"/>
  <c r="AJ77" i="108"/>
  <c r="AK77" i="108"/>
  <c r="AL77" i="108"/>
  <c r="AM77" i="108"/>
  <c r="AN77" i="108"/>
  <c r="AO77" i="108"/>
  <c r="AP77" i="108"/>
  <c r="AQ77" i="108"/>
  <c r="AR77" i="108"/>
  <c r="AS77" i="108"/>
  <c r="AT77" i="108"/>
  <c r="AU77" i="108"/>
  <c r="AV77" i="108"/>
  <c r="AW77" i="108"/>
  <c r="AX77" i="108"/>
  <c r="AY77" i="108"/>
  <c r="AZ77" i="108"/>
  <c r="BA77" i="108"/>
  <c r="BB77" i="108"/>
  <c r="BC77" i="108"/>
  <c r="BD77" i="108"/>
  <c r="BE77" i="108"/>
  <c r="BF77" i="108"/>
  <c r="BG77" i="108"/>
  <c r="BH77" i="108"/>
  <c r="BI77" i="108"/>
  <c r="BJ77" i="108"/>
  <c r="BK77" i="108"/>
  <c r="BL77" i="108"/>
  <c r="BM77" i="108"/>
  <c r="BN77" i="108"/>
  <c r="BO77" i="108"/>
  <c r="BP77" i="108"/>
  <c r="BQ77" i="108"/>
  <c r="BR77" i="108"/>
  <c r="BS77" i="108"/>
  <c r="BT77" i="108"/>
  <c r="BU77" i="108"/>
  <c r="BV77" i="108"/>
  <c r="BW77" i="108"/>
  <c r="BX77" i="108"/>
  <c r="BY77" i="108"/>
  <c r="BZ77" i="108"/>
  <c r="CA77" i="108"/>
  <c r="CB77" i="108"/>
  <c r="CC77" i="108"/>
  <c r="CD77" i="108"/>
  <c r="CE77" i="108"/>
  <c r="CF77" i="108"/>
  <c r="CG77" i="108"/>
  <c r="CH77" i="108"/>
  <c r="CI77" i="108"/>
  <c r="CJ77" i="108"/>
  <c r="CK77" i="108"/>
  <c r="CL77" i="108"/>
  <c r="CM77" i="108"/>
  <c r="CN77" i="108"/>
  <c r="CO77" i="108"/>
  <c r="CP77" i="108"/>
  <c r="CQ77" i="108"/>
  <c r="CR77" i="108"/>
  <c r="CS77" i="108"/>
  <c r="CT77" i="108"/>
  <c r="CU77" i="108"/>
  <c r="CV77" i="108"/>
  <c r="CW77" i="108"/>
  <c r="CX77" i="108"/>
  <c r="CY77" i="108"/>
  <c r="CZ77" i="108"/>
  <c r="DA77" i="108"/>
  <c r="DB77" i="108"/>
  <c r="DC77" i="108"/>
  <c r="DD77" i="108"/>
  <c r="DE77" i="108"/>
  <c r="DF77" i="108"/>
  <c r="DG77" i="108"/>
  <c r="DH77" i="108"/>
  <c r="DI77" i="108"/>
  <c r="DJ77" i="108"/>
  <c r="DK77" i="108"/>
  <c r="DL77" i="108"/>
  <c r="DM77" i="108"/>
  <c r="DN77" i="108"/>
  <c r="DO77" i="108"/>
  <c r="DP77" i="108"/>
  <c r="DQ77" i="108"/>
  <c r="DR77" i="108"/>
  <c r="DS77" i="108"/>
  <c r="DT77" i="108"/>
  <c r="DU77" i="108"/>
  <c r="DV77" i="108"/>
  <c r="DW77" i="108"/>
  <c r="DX77" i="108"/>
  <c r="DY77" i="108"/>
  <c r="DZ77" i="108"/>
  <c r="E78" i="108"/>
  <c r="F78" i="108"/>
  <c r="G78" i="108"/>
  <c r="H78" i="108"/>
  <c r="I78" i="108"/>
  <c r="J78" i="108"/>
  <c r="K78" i="108"/>
  <c r="L78" i="108"/>
  <c r="M78" i="108"/>
  <c r="N78" i="108"/>
  <c r="O78" i="108"/>
  <c r="P78" i="108"/>
  <c r="Q78" i="108"/>
  <c r="R78" i="108"/>
  <c r="S78" i="108"/>
  <c r="T78" i="108"/>
  <c r="U78" i="108"/>
  <c r="V78" i="108"/>
  <c r="W78" i="108"/>
  <c r="X78" i="108"/>
  <c r="Y78" i="108"/>
  <c r="Z78" i="108"/>
  <c r="AA78" i="108"/>
  <c r="AB78" i="108"/>
  <c r="AC78" i="108"/>
  <c r="AD78" i="108"/>
  <c r="AE78" i="108"/>
  <c r="AF78" i="108"/>
  <c r="AG78" i="108"/>
  <c r="AH78" i="108"/>
  <c r="AI78" i="108"/>
  <c r="AJ78" i="108"/>
  <c r="AK78" i="108"/>
  <c r="AL78" i="108"/>
  <c r="AM78" i="108"/>
  <c r="AN78" i="108"/>
  <c r="AO78" i="108"/>
  <c r="AP78" i="108"/>
  <c r="AQ78" i="108"/>
  <c r="AR78" i="108"/>
  <c r="AS78" i="108"/>
  <c r="AT78" i="108"/>
  <c r="AU78" i="108"/>
  <c r="AV78" i="108"/>
  <c r="AW78" i="108"/>
  <c r="AX78" i="108"/>
  <c r="AY78" i="108"/>
  <c r="AZ78" i="108"/>
  <c r="BA78" i="108"/>
  <c r="BB78" i="108"/>
  <c r="BC78" i="108"/>
  <c r="BD78" i="108"/>
  <c r="BE78" i="108"/>
  <c r="BF78" i="108"/>
  <c r="BG78" i="108"/>
  <c r="BH78" i="108"/>
  <c r="BI78" i="108"/>
  <c r="BJ78" i="108"/>
  <c r="BK78" i="108"/>
  <c r="BL78" i="108"/>
  <c r="BM78" i="108"/>
  <c r="BN78" i="108"/>
  <c r="BO78" i="108"/>
  <c r="BP78" i="108"/>
  <c r="BQ78" i="108"/>
  <c r="BR78" i="108"/>
  <c r="BS78" i="108"/>
  <c r="BT78" i="108"/>
  <c r="BU78" i="108"/>
  <c r="BV78" i="108"/>
  <c r="BW78" i="108"/>
  <c r="BX78" i="108"/>
  <c r="BY78" i="108"/>
  <c r="BZ78" i="108"/>
  <c r="CA78" i="108"/>
  <c r="CB78" i="108"/>
  <c r="CC78" i="108"/>
  <c r="CD78" i="108"/>
  <c r="CE78" i="108"/>
  <c r="CF78" i="108"/>
  <c r="CG78" i="108"/>
  <c r="CH78" i="108"/>
  <c r="CI78" i="108"/>
  <c r="CJ78" i="108"/>
  <c r="CK78" i="108"/>
  <c r="CL78" i="108"/>
  <c r="CM78" i="108"/>
  <c r="CN78" i="108"/>
  <c r="CO78" i="108"/>
  <c r="CP78" i="108"/>
  <c r="CQ78" i="108"/>
  <c r="CR78" i="108"/>
  <c r="CS78" i="108"/>
  <c r="CT78" i="108"/>
  <c r="CU78" i="108"/>
  <c r="CV78" i="108"/>
  <c r="CW78" i="108"/>
  <c r="CX78" i="108"/>
  <c r="CY78" i="108"/>
  <c r="CZ78" i="108"/>
  <c r="DA78" i="108"/>
  <c r="DB78" i="108"/>
  <c r="DC78" i="108"/>
  <c r="DD78" i="108"/>
  <c r="DE78" i="108"/>
  <c r="DF78" i="108"/>
  <c r="DG78" i="108"/>
  <c r="DH78" i="108"/>
  <c r="DI78" i="108"/>
  <c r="DJ78" i="108"/>
  <c r="DK78" i="108"/>
  <c r="DL78" i="108"/>
  <c r="DM78" i="108"/>
  <c r="DN78" i="108"/>
  <c r="DO78" i="108"/>
  <c r="DP78" i="108"/>
  <c r="DQ78" i="108"/>
  <c r="DR78" i="108"/>
  <c r="DS78" i="108"/>
  <c r="DT78" i="108"/>
  <c r="DU78" i="108"/>
  <c r="DV78" i="108"/>
  <c r="DW78" i="108"/>
  <c r="DX78" i="108"/>
  <c r="DY78" i="108"/>
  <c r="DZ78" i="108"/>
  <c r="E79" i="108"/>
  <c r="F79" i="108"/>
  <c r="G79" i="108"/>
  <c r="H79" i="108"/>
  <c r="I79" i="108"/>
  <c r="J79" i="108"/>
  <c r="K79" i="108"/>
  <c r="L79" i="108"/>
  <c r="M79" i="108"/>
  <c r="N79" i="108"/>
  <c r="O79" i="108"/>
  <c r="P79" i="108"/>
  <c r="Q79" i="108"/>
  <c r="R79" i="108"/>
  <c r="S79" i="108"/>
  <c r="T79" i="108"/>
  <c r="U79" i="108"/>
  <c r="V79" i="108"/>
  <c r="W79" i="108"/>
  <c r="X79" i="108"/>
  <c r="Y79" i="108"/>
  <c r="Z79" i="108"/>
  <c r="AA79" i="108"/>
  <c r="AB79" i="108"/>
  <c r="AC79" i="108"/>
  <c r="AD79" i="108"/>
  <c r="AE79" i="108"/>
  <c r="AF79" i="108"/>
  <c r="AG79" i="108"/>
  <c r="AH79" i="108"/>
  <c r="AI79" i="108"/>
  <c r="AJ79" i="108"/>
  <c r="AK79" i="108"/>
  <c r="AL79" i="108"/>
  <c r="AM79" i="108"/>
  <c r="AN79" i="108"/>
  <c r="AO79" i="108"/>
  <c r="AP79" i="108"/>
  <c r="AQ79" i="108"/>
  <c r="AR79" i="108"/>
  <c r="AS79" i="108"/>
  <c r="AT79" i="108"/>
  <c r="AU79" i="108"/>
  <c r="AV79" i="108"/>
  <c r="AW79" i="108"/>
  <c r="AX79" i="108"/>
  <c r="AY79" i="108"/>
  <c r="AZ79" i="108"/>
  <c r="BA79" i="108"/>
  <c r="BB79" i="108"/>
  <c r="BC79" i="108"/>
  <c r="BD79" i="108"/>
  <c r="BE79" i="108"/>
  <c r="BF79" i="108"/>
  <c r="BG79" i="108"/>
  <c r="BH79" i="108"/>
  <c r="BI79" i="108"/>
  <c r="BJ79" i="108"/>
  <c r="BK79" i="108"/>
  <c r="BL79" i="108"/>
  <c r="BM79" i="108"/>
  <c r="BN79" i="108"/>
  <c r="BO79" i="108"/>
  <c r="BP79" i="108"/>
  <c r="BQ79" i="108"/>
  <c r="BR79" i="108"/>
  <c r="BS79" i="108"/>
  <c r="BT79" i="108"/>
  <c r="BU79" i="108"/>
  <c r="BV79" i="108"/>
  <c r="BW79" i="108"/>
  <c r="BX79" i="108"/>
  <c r="BY79" i="108"/>
  <c r="BZ79" i="108"/>
  <c r="CA79" i="108"/>
  <c r="CB79" i="108"/>
  <c r="CC79" i="108"/>
  <c r="CD79" i="108"/>
  <c r="CE79" i="108"/>
  <c r="CF79" i="108"/>
  <c r="CG79" i="108"/>
  <c r="CH79" i="108"/>
  <c r="CI79" i="108"/>
  <c r="CJ79" i="108"/>
  <c r="CK79" i="108"/>
  <c r="CL79" i="108"/>
  <c r="CM79" i="108"/>
  <c r="CN79" i="108"/>
  <c r="CO79" i="108"/>
  <c r="CP79" i="108"/>
  <c r="CQ79" i="108"/>
  <c r="CR79" i="108"/>
  <c r="CS79" i="108"/>
  <c r="CT79" i="108"/>
  <c r="CU79" i="108"/>
  <c r="CV79" i="108"/>
  <c r="CW79" i="108"/>
  <c r="CX79" i="108"/>
  <c r="CY79" i="108"/>
  <c r="CZ79" i="108"/>
  <c r="DA79" i="108"/>
  <c r="DB79" i="108"/>
  <c r="DC79" i="108"/>
  <c r="DD79" i="108"/>
  <c r="DE79" i="108"/>
  <c r="DF79" i="108"/>
  <c r="DG79" i="108"/>
  <c r="DH79" i="108"/>
  <c r="DI79" i="108"/>
  <c r="DJ79" i="108"/>
  <c r="DK79" i="108"/>
  <c r="DL79" i="108"/>
  <c r="DM79" i="108"/>
  <c r="DN79" i="108"/>
  <c r="DO79" i="108"/>
  <c r="DP79" i="108"/>
  <c r="DQ79" i="108"/>
  <c r="DR79" i="108"/>
  <c r="DS79" i="108"/>
  <c r="DT79" i="108"/>
  <c r="DU79" i="108"/>
  <c r="DV79" i="108"/>
  <c r="DW79" i="108"/>
  <c r="DX79" i="108"/>
  <c r="DY79" i="108"/>
  <c r="DZ79" i="108"/>
  <c r="E80" i="108"/>
  <c r="F80" i="108"/>
  <c r="G80" i="108"/>
  <c r="H80" i="108"/>
  <c r="I80" i="108"/>
  <c r="J80" i="108"/>
  <c r="K80" i="108"/>
  <c r="L80" i="108"/>
  <c r="M80" i="108"/>
  <c r="N80" i="108"/>
  <c r="O80" i="108"/>
  <c r="P80" i="108"/>
  <c r="Q80" i="108"/>
  <c r="R80" i="108"/>
  <c r="S80" i="108"/>
  <c r="T80" i="108"/>
  <c r="U80" i="108"/>
  <c r="V80" i="108"/>
  <c r="W80" i="108"/>
  <c r="X80" i="108"/>
  <c r="Y80" i="108"/>
  <c r="Z80" i="108"/>
  <c r="AA80" i="108"/>
  <c r="AB80" i="108"/>
  <c r="AC80" i="108"/>
  <c r="AD80" i="108"/>
  <c r="AE80" i="108"/>
  <c r="AF80" i="108"/>
  <c r="AG80" i="108"/>
  <c r="AH80" i="108"/>
  <c r="AI80" i="108"/>
  <c r="AJ80" i="108"/>
  <c r="AK80" i="108"/>
  <c r="AL80" i="108"/>
  <c r="AM80" i="108"/>
  <c r="AN80" i="108"/>
  <c r="AO80" i="108"/>
  <c r="AP80" i="108"/>
  <c r="AQ80" i="108"/>
  <c r="AR80" i="108"/>
  <c r="AS80" i="108"/>
  <c r="AT80" i="108"/>
  <c r="AU80" i="108"/>
  <c r="AV80" i="108"/>
  <c r="AW80" i="108"/>
  <c r="AX80" i="108"/>
  <c r="AY80" i="108"/>
  <c r="AZ80" i="108"/>
  <c r="BA80" i="108"/>
  <c r="BB80" i="108"/>
  <c r="BC80" i="108"/>
  <c r="BD80" i="108"/>
  <c r="BE80" i="108"/>
  <c r="BF80" i="108"/>
  <c r="BG80" i="108"/>
  <c r="BH80" i="108"/>
  <c r="BI80" i="108"/>
  <c r="BJ80" i="108"/>
  <c r="BK80" i="108"/>
  <c r="BL80" i="108"/>
  <c r="BM80" i="108"/>
  <c r="BN80" i="108"/>
  <c r="BO80" i="108"/>
  <c r="BP80" i="108"/>
  <c r="BQ80" i="108"/>
  <c r="BR80" i="108"/>
  <c r="BS80" i="108"/>
  <c r="BT80" i="108"/>
  <c r="BU80" i="108"/>
  <c r="BV80" i="108"/>
  <c r="BW80" i="108"/>
  <c r="BX80" i="108"/>
  <c r="BY80" i="108"/>
  <c r="BZ80" i="108"/>
  <c r="CA80" i="108"/>
  <c r="CB80" i="108"/>
  <c r="CC80" i="108"/>
  <c r="CD80" i="108"/>
  <c r="CE80" i="108"/>
  <c r="CF80" i="108"/>
  <c r="CG80" i="108"/>
  <c r="CH80" i="108"/>
  <c r="CI80" i="108"/>
  <c r="CJ80" i="108"/>
  <c r="CK80" i="108"/>
  <c r="CL80" i="108"/>
  <c r="CM80" i="108"/>
  <c r="CN80" i="108"/>
  <c r="CO80" i="108"/>
  <c r="CP80" i="108"/>
  <c r="CQ80" i="108"/>
  <c r="CR80" i="108"/>
  <c r="CS80" i="108"/>
  <c r="CT80" i="108"/>
  <c r="CU80" i="108"/>
  <c r="CV80" i="108"/>
  <c r="CW80" i="108"/>
  <c r="CX80" i="108"/>
  <c r="CY80" i="108"/>
  <c r="CZ80" i="108"/>
  <c r="DA80" i="108"/>
  <c r="DB80" i="108"/>
  <c r="DC80" i="108"/>
  <c r="DD80" i="108"/>
  <c r="DE80" i="108"/>
  <c r="DF80" i="108"/>
  <c r="DG80" i="108"/>
  <c r="DH80" i="108"/>
  <c r="DI80" i="108"/>
  <c r="DJ80" i="108"/>
  <c r="DK80" i="108"/>
  <c r="DL80" i="108"/>
  <c r="DM80" i="108"/>
  <c r="DN80" i="108"/>
  <c r="DO80" i="108"/>
  <c r="DP80" i="108"/>
  <c r="DQ80" i="108"/>
  <c r="DR80" i="108"/>
  <c r="DS80" i="108"/>
  <c r="DT80" i="108"/>
  <c r="DU80" i="108"/>
  <c r="DV80" i="108"/>
  <c r="DW80" i="108"/>
  <c r="DX80" i="108"/>
  <c r="DY80" i="108"/>
  <c r="DZ80" i="108"/>
  <c r="E81" i="108"/>
  <c r="F81" i="108"/>
  <c r="G81" i="108"/>
  <c r="H81" i="108"/>
  <c r="I81" i="108"/>
  <c r="J81" i="108"/>
  <c r="K81" i="108"/>
  <c r="L81" i="108"/>
  <c r="M81" i="108"/>
  <c r="N81" i="108"/>
  <c r="O81" i="108"/>
  <c r="P81" i="108"/>
  <c r="Q81" i="108"/>
  <c r="R81" i="108"/>
  <c r="S81" i="108"/>
  <c r="T81" i="108"/>
  <c r="U81" i="108"/>
  <c r="V81" i="108"/>
  <c r="W81" i="108"/>
  <c r="X81" i="108"/>
  <c r="Y81" i="108"/>
  <c r="Z81" i="108"/>
  <c r="AA81" i="108"/>
  <c r="AB81" i="108"/>
  <c r="AC81" i="108"/>
  <c r="AD81" i="108"/>
  <c r="AE81" i="108"/>
  <c r="AF81" i="108"/>
  <c r="AG81" i="108"/>
  <c r="AH81" i="108"/>
  <c r="AI81" i="108"/>
  <c r="AJ81" i="108"/>
  <c r="AK81" i="108"/>
  <c r="AL81" i="108"/>
  <c r="AM81" i="108"/>
  <c r="AN81" i="108"/>
  <c r="AO81" i="108"/>
  <c r="AP81" i="108"/>
  <c r="AQ81" i="108"/>
  <c r="AR81" i="108"/>
  <c r="AS81" i="108"/>
  <c r="AT81" i="108"/>
  <c r="AU81" i="108"/>
  <c r="AV81" i="108"/>
  <c r="AW81" i="108"/>
  <c r="AX81" i="108"/>
  <c r="AY81" i="108"/>
  <c r="AZ81" i="108"/>
  <c r="BA81" i="108"/>
  <c r="BB81" i="108"/>
  <c r="BC81" i="108"/>
  <c r="BD81" i="108"/>
  <c r="BE81" i="108"/>
  <c r="BF81" i="108"/>
  <c r="BG81" i="108"/>
  <c r="BH81" i="108"/>
  <c r="BI81" i="108"/>
  <c r="BJ81" i="108"/>
  <c r="BK81" i="108"/>
  <c r="BL81" i="108"/>
  <c r="BM81" i="108"/>
  <c r="BN81" i="108"/>
  <c r="BO81" i="108"/>
  <c r="BP81" i="108"/>
  <c r="BQ81" i="108"/>
  <c r="BR81" i="108"/>
  <c r="BS81" i="108"/>
  <c r="BT81" i="108"/>
  <c r="BU81" i="108"/>
  <c r="BV81" i="108"/>
  <c r="BW81" i="108"/>
  <c r="BX81" i="108"/>
  <c r="BY81" i="108"/>
  <c r="BZ81" i="108"/>
  <c r="CA81" i="108"/>
  <c r="CB81" i="108"/>
  <c r="CC81" i="108"/>
  <c r="CD81" i="108"/>
  <c r="CE81" i="108"/>
  <c r="CF81" i="108"/>
  <c r="CG81" i="108"/>
  <c r="CH81" i="108"/>
  <c r="CI81" i="108"/>
  <c r="CJ81" i="108"/>
  <c r="CK81" i="108"/>
  <c r="CL81" i="108"/>
  <c r="CM81" i="108"/>
  <c r="CN81" i="108"/>
  <c r="CO81" i="108"/>
  <c r="CP81" i="108"/>
  <c r="CQ81" i="108"/>
  <c r="CR81" i="108"/>
  <c r="CS81" i="108"/>
  <c r="CT81" i="108"/>
  <c r="CU81" i="108"/>
  <c r="CV81" i="108"/>
  <c r="CW81" i="108"/>
  <c r="CX81" i="108"/>
  <c r="CY81" i="108"/>
  <c r="CZ81" i="108"/>
  <c r="DA81" i="108"/>
  <c r="DB81" i="108"/>
  <c r="DC81" i="108"/>
  <c r="DD81" i="108"/>
  <c r="DE81" i="108"/>
  <c r="DF81" i="108"/>
  <c r="DG81" i="108"/>
  <c r="DH81" i="108"/>
  <c r="DI81" i="108"/>
  <c r="DJ81" i="108"/>
  <c r="DK81" i="108"/>
  <c r="DL81" i="108"/>
  <c r="DM81" i="108"/>
  <c r="DN81" i="108"/>
  <c r="DO81" i="108"/>
  <c r="DP81" i="108"/>
  <c r="DQ81" i="108"/>
  <c r="DR81" i="108"/>
  <c r="DS81" i="108"/>
  <c r="DT81" i="108"/>
  <c r="DU81" i="108"/>
  <c r="DV81" i="108"/>
  <c r="DW81" i="108"/>
  <c r="DX81" i="108"/>
  <c r="DY81" i="108"/>
  <c r="DZ81" i="108"/>
  <c r="E82" i="108"/>
  <c r="F82" i="108"/>
  <c r="G82" i="108"/>
  <c r="H82" i="108"/>
  <c r="I82" i="108"/>
  <c r="J82" i="108"/>
  <c r="K82" i="108"/>
  <c r="L82" i="108"/>
  <c r="M82" i="108"/>
  <c r="N82" i="108"/>
  <c r="O82" i="108"/>
  <c r="P82" i="108"/>
  <c r="Q82" i="108"/>
  <c r="R82" i="108"/>
  <c r="S82" i="108"/>
  <c r="T82" i="108"/>
  <c r="U82" i="108"/>
  <c r="V82" i="108"/>
  <c r="W82" i="108"/>
  <c r="X82" i="108"/>
  <c r="Y82" i="108"/>
  <c r="Z82" i="108"/>
  <c r="AA82" i="108"/>
  <c r="AB82" i="108"/>
  <c r="AC82" i="108"/>
  <c r="AD82" i="108"/>
  <c r="AE82" i="108"/>
  <c r="AF82" i="108"/>
  <c r="AG82" i="108"/>
  <c r="AH82" i="108"/>
  <c r="AI82" i="108"/>
  <c r="AJ82" i="108"/>
  <c r="AK82" i="108"/>
  <c r="AL82" i="108"/>
  <c r="AM82" i="108"/>
  <c r="AN82" i="108"/>
  <c r="AO82" i="108"/>
  <c r="AP82" i="108"/>
  <c r="AQ82" i="108"/>
  <c r="AR82" i="108"/>
  <c r="AS82" i="108"/>
  <c r="AT82" i="108"/>
  <c r="AU82" i="108"/>
  <c r="AV82" i="108"/>
  <c r="AW82" i="108"/>
  <c r="AX82" i="108"/>
  <c r="AY82" i="108"/>
  <c r="AZ82" i="108"/>
  <c r="BA82" i="108"/>
  <c r="BB82" i="108"/>
  <c r="BC82" i="108"/>
  <c r="BD82" i="108"/>
  <c r="BE82" i="108"/>
  <c r="BF82" i="108"/>
  <c r="BG82" i="108"/>
  <c r="BH82" i="108"/>
  <c r="BI82" i="108"/>
  <c r="BJ82" i="108"/>
  <c r="BK82" i="108"/>
  <c r="BL82" i="108"/>
  <c r="BM82" i="108"/>
  <c r="BN82" i="108"/>
  <c r="BO82" i="108"/>
  <c r="BP82" i="108"/>
  <c r="BQ82" i="108"/>
  <c r="BR82" i="108"/>
  <c r="BS82" i="108"/>
  <c r="BT82" i="108"/>
  <c r="BU82" i="108"/>
  <c r="BV82" i="108"/>
  <c r="BW82" i="108"/>
  <c r="BX82" i="108"/>
  <c r="BY82" i="108"/>
  <c r="BZ82" i="108"/>
  <c r="CA82" i="108"/>
  <c r="CB82" i="108"/>
  <c r="CC82" i="108"/>
  <c r="CD82" i="108"/>
  <c r="CE82" i="108"/>
  <c r="CF82" i="108"/>
  <c r="CG82" i="108"/>
  <c r="CH82" i="108"/>
  <c r="CI82" i="108"/>
  <c r="CJ82" i="108"/>
  <c r="CK82" i="108"/>
  <c r="CL82" i="108"/>
  <c r="CM82" i="108"/>
  <c r="CN82" i="108"/>
  <c r="CO82" i="108"/>
  <c r="CP82" i="108"/>
  <c r="CQ82" i="108"/>
  <c r="CR82" i="108"/>
  <c r="CS82" i="108"/>
  <c r="CT82" i="108"/>
  <c r="CU82" i="108"/>
  <c r="CV82" i="108"/>
  <c r="CW82" i="108"/>
  <c r="CX82" i="108"/>
  <c r="CY82" i="108"/>
  <c r="CZ82" i="108"/>
  <c r="DA82" i="108"/>
  <c r="DB82" i="108"/>
  <c r="DC82" i="108"/>
  <c r="DD82" i="108"/>
  <c r="DE82" i="108"/>
  <c r="DF82" i="108"/>
  <c r="DG82" i="108"/>
  <c r="DH82" i="108"/>
  <c r="DI82" i="108"/>
  <c r="DJ82" i="108"/>
  <c r="DK82" i="108"/>
  <c r="DL82" i="108"/>
  <c r="DM82" i="108"/>
  <c r="DN82" i="108"/>
  <c r="DO82" i="108"/>
  <c r="DP82" i="108"/>
  <c r="DQ82" i="108"/>
  <c r="DR82" i="108"/>
  <c r="DS82" i="108"/>
  <c r="DT82" i="108"/>
  <c r="DU82" i="108"/>
  <c r="DV82" i="108"/>
  <c r="DW82" i="108"/>
  <c r="DX82" i="108"/>
  <c r="DY82" i="108"/>
  <c r="DZ82" i="108"/>
  <c r="E83" i="108"/>
  <c r="F83" i="108"/>
  <c r="G83" i="108"/>
  <c r="H83" i="108"/>
  <c r="I83" i="108"/>
  <c r="J83" i="108"/>
  <c r="K83" i="108"/>
  <c r="L83" i="108"/>
  <c r="M83" i="108"/>
  <c r="N83" i="108"/>
  <c r="O83" i="108"/>
  <c r="P83" i="108"/>
  <c r="Q83" i="108"/>
  <c r="R83" i="108"/>
  <c r="S83" i="108"/>
  <c r="T83" i="108"/>
  <c r="U83" i="108"/>
  <c r="V83" i="108"/>
  <c r="W83" i="108"/>
  <c r="X83" i="108"/>
  <c r="Y83" i="108"/>
  <c r="Z83" i="108"/>
  <c r="AA83" i="108"/>
  <c r="AB83" i="108"/>
  <c r="AC83" i="108"/>
  <c r="AD83" i="108"/>
  <c r="AE83" i="108"/>
  <c r="AF83" i="108"/>
  <c r="AG83" i="108"/>
  <c r="AH83" i="108"/>
  <c r="AI83" i="108"/>
  <c r="AJ83" i="108"/>
  <c r="AK83" i="108"/>
  <c r="AL83" i="108"/>
  <c r="AM83" i="108"/>
  <c r="AN83" i="108"/>
  <c r="AO83" i="108"/>
  <c r="AP83" i="108"/>
  <c r="AQ83" i="108"/>
  <c r="AR83" i="108"/>
  <c r="AS83" i="108"/>
  <c r="AT83" i="108"/>
  <c r="AU83" i="108"/>
  <c r="AV83" i="108"/>
  <c r="AW83" i="108"/>
  <c r="AX83" i="108"/>
  <c r="AY83" i="108"/>
  <c r="AZ83" i="108"/>
  <c r="BA83" i="108"/>
  <c r="BB83" i="108"/>
  <c r="BC83" i="108"/>
  <c r="BD83" i="108"/>
  <c r="BE83" i="108"/>
  <c r="BF83" i="108"/>
  <c r="BG83" i="108"/>
  <c r="BH83" i="108"/>
  <c r="BI83" i="108"/>
  <c r="BJ83" i="108"/>
  <c r="BK83" i="108"/>
  <c r="BL83" i="108"/>
  <c r="BM83" i="108"/>
  <c r="BN83" i="108"/>
  <c r="BO83" i="108"/>
  <c r="BP83" i="108"/>
  <c r="BQ83" i="108"/>
  <c r="BR83" i="108"/>
  <c r="BS83" i="108"/>
  <c r="BT83" i="108"/>
  <c r="BU83" i="108"/>
  <c r="BV83" i="108"/>
  <c r="BW83" i="108"/>
  <c r="BX83" i="108"/>
  <c r="BY83" i="108"/>
  <c r="BZ83" i="108"/>
  <c r="CA83" i="108"/>
  <c r="CB83" i="108"/>
  <c r="CC83" i="108"/>
  <c r="CD83" i="108"/>
  <c r="CE83" i="108"/>
  <c r="CF83" i="108"/>
  <c r="CG83" i="108"/>
  <c r="CH83" i="108"/>
  <c r="CI83" i="108"/>
  <c r="CJ83" i="108"/>
  <c r="CK83" i="108"/>
  <c r="CL83" i="108"/>
  <c r="CM83" i="108"/>
  <c r="CN83" i="108"/>
  <c r="CO83" i="108"/>
  <c r="CP83" i="108"/>
  <c r="CQ83" i="108"/>
  <c r="CR83" i="108"/>
  <c r="CS83" i="108"/>
  <c r="CT83" i="108"/>
  <c r="CU83" i="108"/>
  <c r="CV83" i="108"/>
  <c r="CW83" i="108"/>
  <c r="CX83" i="108"/>
  <c r="CY83" i="108"/>
  <c r="CZ83" i="108"/>
  <c r="DA83" i="108"/>
  <c r="DB83" i="108"/>
  <c r="DC83" i="108"/>
  <c r="DD83" i="108"/>
  <c r="DE83" i="108"/>
  <c r="DF83" i="108"/>
  <c r="DG83" i="108"/>
  <c r="DH83" i="108"/>
  <c r="DI83" i="108"/>
  <c r="DJ83" i="108"/>
  <c r="DK83" i="108"/>
  <c r="DL83" i="108"/>
  <c r="DM83" i="108"/>
  <c r="DN83" i="108"/>
  <c r="DO83" i="108"/>
  <c r="DP83" i="108"/>
  <c r="DQ83" i="108"/>
  <c r="DR83" i="108"/>
  <c r="DS83" i="108"/>
  <c r="DT83" i="108"/>
  <c r="DU83" i="108"/>
  <c r="DV83" i="108"/>
  <c r="DW83" i="108"/>
  <c r="DX83" i="108"/>
  <c r="DY83" i="108"/>
  <c r="DZ83" i="108"/>
  <c r="E84" i="108"/>
  <c r="F84" i="108"/>
  <c r="G84" i="108"/>
  <c r="H84" i="108"/>
  <c r="I84" i="108"/>
  <c r="J84" i="108"/>
  <c r="K84" i="108"/>
  <c r="L84" i="108"/>
  <c r="M84" i="108"/>
  <c r="N84" i="108"/>
  <c r="O84" i="108"/>
  <c r="P84" i="108"/>
  <c r="Q84" i="108"/>
  <c r="R84" i="108"/>
  <c r="S84" i="108"/>
  <c r="T84" i="108"/>
  <c r="U84" i="108"/>
  <c r="V84" i="108"/>
  <c r="W84" i="108"/>
  <c r="X84" i="108"/>
  <c r="Y84" i="108"/>
  <c r="Z84" i="108"/>
  <c r="AA84" i="108"/>
  <c r="AB84" i="108"/>
  <c r="AC84" i="108"/>
  <c r="AD84" i="108"/>
  <c r="AE84" i="108"/>
  <c r="AF84" i="108"/>
  <c r="AG84" i="108"/>
  <c r="AH84" i="108"/>
  <c r="AI84" i="108"/>
  <c r="AJ84" i="108"/>
  <c r="AK84" i="108"/>
  <c r="AL84" i="108"/>
  <c r="AM84" i="108"/>
  <c r="AN84" i="108"/>
  <c r="AO84" i="108"/>
  <c r="AP84" i="108"/>
  <c r="AQ84" i="108"/>
  <c r="AR84" i="108"/>
  <c r="AS84" i="108"/>
  <c r="AT84" i="108"/>
  <c r="AU84" i="108"/>
  <c r="AV84" i="108"/>
  <c r="AW84" i="108"/>
  <c r="AX84" i="108"/>
  <c r="AY84" i="108"/>
  <c r="AZ84" i="108"/>
  <c r="BA84" i="108"/>
  <c r="BB84" i="108"/>
  <c r="BC84" i="108"/>
  <c r="BD84" i="108"/>
  <c r="BE84" i="108"/>
  <c r="BF84" i="108"/>
  <c r="BG84" i="108"/>
  <c r="BH84" i="108"/>
  <c r="BI84" i="108"/>
  <c r="BJ84" i="108"/>
  <c r="BK84" i="108"/>
  <c r="BL84" i="108"/>
  <c r="BM84" i="108"/>
  <c r="BN84" i="108"/>
  <c r="BO84" i="108"/>
  <c r="BP84" i="108"/>
  <c r="BQ84" i="108"/>
  <c r="BR84" i="108"/>
  <c r="BS84" i="108"/>
  <c r="BT84" i="108"/>
  <c r="BU84" i="108"/>
  <c r="BV84" i="108"/>
  <c r="BW84" i="108"/>
  <c r="BX84" i="108"/>
  <c r="BY84" i="108"/>
  <c r="BZ84" i="108"/>
  <c r="CA84" i="108"/>
  <c r="CB84" i="108"/>
  <c r="CC84" i="108"/>
  <c r="CD84" i="108"/>
  <c r="CE84" i="108"/>
  <c r="CF84" i="108"/>
  <c r="CG84" i="108"/>
  <c r="CH84" i="108"/>
  <c r="CI84" i="108"/>
  <c r="CJ84" i="108"/>
  <c r="CK84" i="108"/>
  <c r="CL84" i="108"/>
  <c r="CM84" i="108"/>
  <c r="CN84" i="108"/>
  <c r="CO84" i="108"/>
  <c r="CP84" i="108"/>
  <c r="CQ84" i="108"/>
  <c r="CR84" i="108"/>
  <c r="CS84" i="108"/>
  <c r="CT84" i="108"/>
  <c r="CU84" i="108"/>
  <c r="CV84" i="108"/>
  <c r="CW84" i="108"/>
  <c r="CX84" i="108"/>
  <c r="CY84" i="108"/>
  <c r="CZ84" i="108"/>
  <c r="DA84" i="108"/>
  <c r="DB84" i="108"/>
  <c r="DC84" i="108"/>
  <c r="DD84" i="108"/>
  <c r="DE84" i="108"/>
  <c r="DF84" i="108"/>
  <c r="DG84" i="108"/>
  <c r="DH84" i="108"/>
  <c r="DI84" i="108"/>
  <c r="DJ84" i="108"/>
  <c r="DK84" i="108"/>
  <c r="DL84" i="108"/>
  <c r="DM84" i="108"/>
  <c r="DN84" i="108"/>
  <c r="DO84" i="108"/>
  <c r="DP84" i="108"/>
  <c r="DQ84" i="108"/>
  <c r="DR84" i="108"/>
  <c r="DS84" i="108"/>
  <c r="DT84" i="108"/>
  <c r="DU84" i="108"/>
  <c r="DV84" i="108"/>
  <c r="DW84" i="108"/>
  <c r="DX84" i="108"/>
  <c r="DY84" i="108"/>
  <c r="DZ84" i="108"/>
  <c r="E85" i="108"/>
  <c r="F85" i="108"/>
  <c r="G85" i="108"/>
  <c r="H85" i="108"/>
  <c r="I85" i="108"/>
  <c r="J85" i="108"/>
  <c r="K85" i="108"/>
  <c r="L85" i="108"/>
  <c r="M85" i="108"/>
  <c r="N85" i="108"/>
  <c r="O85" i="108"/>
  <c r="P85" i="108"/>
  <c r="Q85" i="108"/>
  <c r="R85" i="108"/>
  <c r="S85" i="108"/>
  <c r="T85" i="108"/>
  <c r="U85" i="108"/>
  <c r="V85" i="108"/>
  <c r="W85" i="108"/>
  <c r="X85" i="108"/>
  <c r="Y85" i="108"/>
  <c r="Z85" i="108"/>
  <c r="AA85" i="108"/>
  <c r="AB85" i="108"/>
  <c r="AC85" i="108"/>
  <c r="AD85" i="108"/>
  <c r="AE85" i="108"/>
  <c r="AF85" i="108"/>
  <c r="AG85" i="108"/>
  <c r="AH85" i="108"/>
  <c r="AI85" i="108"/>
  <c r="AJ85" i="108"/>
  <c r="AK85" i="108"/>
  <c r="AL85" i="108"/>
  <c r="AM85" i="108"/>
  <c r="AN85" i="108"/>
  <c r="AO85" i="108"/>
  <c r="AP85" i="108"/>
  <c r="AQ85" i="108"/>
  <c r="AR85" i="108"/>
  <c r="AS85" i="108"/>
  <c r="AT85" i="108"/>
  <c r="AU85" i="108"/>
  <c r="AV85" i="108"/>
  <c r="AW85" i="108"/>
  <c r="AX85" i="108"/>
  <c r="AY85" i="108"/>
  <c r="AZ85" i="108"/>
  <c r="BA85" i="108"/>
  <c r="BB85" i="108"/>
  <c r="BC85" i="108"/>
  <c r="BD85" i="108"/>
  <c r="BE85" i="108"/>
  <c r="BF85" i="108"/>
  <c r="BG85" i="108"/>
  <c r="BH85" i="108"/>
  <c r="BI85" i="108"/>
  <c r="BJ85" i="108"/>
  <c r="BK85" i="108"/>
  <c r="BL85" i="108"/>
  <c r="BM85" i="108"/>
  <c r="BN85" i="108"/>
  <c r="BO85" i="108"/>
  <c r="BP85" i="108"/>
  <c r="BQ85" i="108"/>
  <c r="BR85" i="108"/>
  <c r="BS85" i="108"/>
  <c r="BT85" i="108"/>
  <c r="BU85" i="108"/>
  <c r="BV85" i="108"/>
  <c r="BW85" i="108"/>
  <c r="BX85" i="108"/>
  <c r="BY85" i="108"/>
  <c r="BZ85" i="108"/>
  <c r="CA85" i="108"/>
  <c r="CB85" i="108"/>
  <c r="CC85" i="108"/>
  <c r="CD85" i="108"/>
  <c r="CE85" i="108"/>
  <c r="CF85" i="108"/>
  <c r="CG85" i="108"/>
  <c r="CH85" i="108"/>
  <c r="CI85" i="108"/>
  <c r="CJ85" i="108"/>
  <c r="CK85" i="108"/>
  <c r="CL85" i="108"/>
  <c r="CM85" i="108"/>
  <c r="CN85" i="108"/>
  <c r="CO85" i="108"/>
  <c r="CP85" i="108"/>
  <c r="CQ85" i="108"/>
  <c r="CR85" i="108"/>
  <c r="CS85" i="108"/>
  <c r="CT85" i="108"/>
  <c r="CU85" i="108"/>
  <c r="CV85" i="108"/>
  <c r="CW85" i="108"/>
  <c r="CX85" i="108"/>
  <c r="CY85" i="108"/>
  <c r="CZ85" i="108"/>
  <c r="DA85" i="108"/>
  <c r="DB85" i="108"/>
  <c r="DC85" i="108"/>
  <c r="DD85" i="108"/>
  <c r="DE85" i="108"/>
  <c r="DF85" i="108"/>
  <c r="DG85" i="108"/>
  <c r="DH85" i="108"/>
  <c r="DI85" i="108"/>
  <c r="DJ85" i="108"/>
  <c r="DK85" i="108"/>
  <c r="DL85" i="108"/>
  <c r="DM85" i="108"/>
  <c r="DN85" i="108"/>
  <c r="DO85" i="108"/>
  <c r="DP85" i="108"/>
  <c r="DQ85" i="108"/>
  <c r="DR85" i="108"/>
  <c r="DS85" i="108"/>
  <c r="DT85" i="108"/>
  <c r="DU85" i="108"/>
  <c r="DV85" i="108"/>
  <c r="DW85" i="108"/>
  <c r="DX85" i="108"/>
  <c r="DY85" i="108"/>
  <c r="DZ85" i="108"/>
  <c r="E86" i="108"/>
  <c r="F86" i="108"/>
  <c r="G86" i="108"/>
  <c r="H86" i="108"/>
  <c r="I86" i="108"/>
  <c r="J86" i="108"/>
  <c r="K86" i="108"/>
  <c r="L86" i="108"/>
  <c r="M86" i="108"/>
  <c r="N86" i="108"/>
  <c r="O86" i="108"/>
  <c r="P86" i="108"/>
  <c r="Q86" i="108"/>
  <c r="R86" i="108"/>
  <c r="S86" i="108"/>
  <c r="T86" i="108"/>
  <c r="U86" i="108"/>
  <c r="V86" i="108"/>
  <c r="W86" i="108"/>
  <c r="X86" i="108"/>
  <c r="Y86" i="108"/>
  <c r="Z86" i="108"/>
  <c r="AA86" i="108"/>
  <c r="AB86" i="108"/>
  <c r="AC86" i="108"/>
  <c r="AD86" i="108"/>
  <c r="AE86" i="108"/>
  <c r="AF86" i="108"/>
  <c r="AG86" i="108"/>
  <c r="AH86" i="108"/>
  <c r="AI86" i="108"/>
  <c r="AJ86" i="108"/>
  <c r="AK86" i="108"/>
  <c r="AL86" i="108"/>
  <c r="AM86" i="108"/>
  <c r="AN86" i="108"/>
  <c r="AO86" i="108"/>
  <c r="AP86" i="108"/>
  <c r="AQ86" i="108"/>
  <c r="AR86" i="108"/>
  <c r="AS86" i="108"/>
  <c r="AT86" i="108"/>
  <c r="AU86" i="108"/>
  <c r="AV86" i="108"/>
  <c r="AW86" i="108"/>
  <c r="AX86" i="108"/>
  <c r="AY86" i="108"/>
  <c r="AZ86" i="108"/>
  <c r="BA86" i="108"/>
  <c r="BB86" i="108"/>
  <c r="BC86" i="108"/>
  <c r="BD86" i="108"/>
  <c r="BE86" i="108"/>
  <c r="BF86" i="108"/>
  <c r="BG86" i="108"/>
  <c r="BH86" i="108"/>
  <c r="BI86" i="108"/>
  <c r="BJ86" i="108"/>
  <c r="BK86" i="108"/>
  <c r="BL86" i="108"/>
  <c r="BM86" i="108"/>
  <c r="BN86" i="108"/>
  <c r="BO86" i="108"/>
  <c r="BP86" i="108"/>
  <c r="BQ86" i="108"/>
  <c r="BR86" i="108"/>
  <c r="BS86" i="108"/>
  <c r="BT86" i="108"/>
  <c r="BU86" i="108"/>
  <c r="BV86" i="108"/>
  <c r="BW86" i="108"/>
  <c r="BX86" i="108"/>
  <c r="BY86" i="108"/>
  <c r="BZ86" i="108"/>
  <c r="CA86" i="108"/>
  <c r="CB86" i="108"/>
  <c r="CC86" i="108"/>
  <c r="CD86" i="108"/>
  <c r="CE86" i="108"/>
  <c r="CF86" i="108"/>
  <c r="CG86" i="108"/>
  <c r="CH86" i="108"/>
  <c r="CI86" i="108"/>
  <c r="CJ86" i="108"/>
  <c r="CK86" i="108"/>
  <c r="CL86" i="108"/>
  <c r="CM86" i="108"/>
  <c r="CN86" i="108"/>
  <c r="CO86" i="108"/>
  <c r="CP86" i="108"/>
  <c r="CQ86" i="108"/>
  <c r="CR86" i="108"/>
  <c r="CS86" i="108"/>
  <c r="CT86" i="108"/>
  <c r="CU86" i="108"/>
  <c r="CV86" i="108"/>
  <c r="CW86" i="108"/>
  <c r="CX86" i="108"/>
  <c r="CY86" i="108"/>
  <c r="CZ86" i="108"/>
  <c r="DA86" i="108"/>
  <c r="DB86" i="108"/>
  <c r="DC86" i="108"/>
  <c r="DD86" i="108"/>
  <c r="DE86" i="108"/>
  <c r="DF86" i="108"/>
  <c r="DG86" i="108"/>
  <c r="DH86" i="108"/>
  <c r="DI86" i="108"/>
  <c r="DJ86" i="108"/>
  <c r="DK86" i="108"/>
  <c r="DL86" i="108"/>
  <c r="DM86" i="108"/>
  <c r="DN86" i="108"/>
  <c r="DO86" i="108"/>
  <c r="DP86" i="108"/>
  <c r="DQ86" i="108"/>
  <c r="DR86" i="108"/>
  <c r="DS86" i="108"/>
  <c r="DT86" i="108"/>
  <c r="DU86" i="108"/>
  <c r="DV86" i="108"/>
  <c r="DW86" i="108"/>
  <c r="DX86" i="108"/>
  <c r="DY86" i="108"/>
  <c r="DZ86" i="108"/>
  <c r="E87" i="108"/>
  <c r="F87" i="108"/>
  <c r="G87" i="108"/>
  <c r="H87" i="108"/>
  <c r="I87" i="108"/>
  <c r="J87" i="108"/>
  <c r="K87" i="108"/>
  <c r="L87" i="108"/>
  <c r="M87" i="108"/>
  <c r="N87" i="108"/>
  <c r="O87" i="108"/>
  <c r="P87" i="108"/>
  <c r="Q87" i="108"/>
  <c r="R87" i="108"/>
  <c r="S87" i="108"/>
  <c r="T87" i="108"/>
  <c r="U87" i="108"/>
  <c r="V87" i="108"/>
  <c r="W87" i="108"/>
  <c r="X87" i="108"/>
  <c r="Y87" i="108"/>
  <c r="Z87" i="108"/>
  <c r="AA87" i="108"/>
  <c r="AB87" i="108"/>
  <c r="AC87" i="108"/>
  <c r="AD87" i="108"/>
  <c r="AE87" i="108"/>
  <c r="AF87" i="108"/>
  <c r="AG87" i="108"/>
  <c r="AH87" i="108"/>
  <c r="AI87" i="108"/>
  <c r="AJ87" i="108"/>
  <c r="AK87" i="108"/>
  <c r="AL87" i="108"/>
  <c r="AM87" i="108"/>
  <c r="AN87" i="108"/>
  <c r="AO87" i="108"/>
  <c r="AP87" i="108"/>
  <c r="AQ87" i="108"/>
  <c r="AR87" i="108"/>
  <c r="AS87" i="108"/>
  <c r="AT87" i="108"/>
  <c r="AU87" i="108"/>
  <c r="AV87" i="108"/>
  <c r="AW87" i="108"/>
  <c r="AX87" i="108"/>
  <c r="AY87" i="108"/>
  <c r="AZ87" i="108"/>
  <c r="BA87" i="108"/>
  <c r="BB87" i="108"/>
  <c r="BC87" i="108"/>
  <c r="BD87" i="108"/>
  <c r="BE87" i="108"/>
  <c r="BF87" i="108"/>
  <c r="BG87" i="108"/>
  <c r="BH87" i="108"/>
  <c r="BI87" i="108"/>
  <c r="BJ87" i="108"/>
  <c r="BK87" i="108"/>
  <c r="BL87" i="108"/>
  <c r="BM87" i="108"/>
  <c r="BN87" i="108"/>
  <c r="BO87" i="108"/>
  <c r="BP87" i="108"/>
  <c r="BQ87" i="108"/>
  <c r="BR87" i="108"/>
  <c r="BS87" i="108"/>
  <c r="BT87" i="108"/>
  <c r="BU87" i="108"/>
  <c r="BV87" i="108"/>
  <c r="BW87" i="108"/>
  <c r="BX87" i="108"/>
  <c r="BY87" i="108"/>
  <c r="BZ87" i="108"/>
  <c r="CA87" i="108"/>
  <c r="CB87" i="108"/>
  <c r="CC87" i="108"/>
  <c r="CD87" i="108"/>
  <c r="CE87" i="108"/>
  <c r="CF87" i="108"/>
  <c r="CG87" i="108"/>
  <c r="CH87" i="108"/>
  <c r="CI87" i="108"/>
  <c r="CJ87" i="108"/>
  <c r="CK87" i="108"/>
  <c r="CL87" i="108"/>
  <c r="CM87" i="108"/>
  <c r="CN87" i="108"/>
  <c r="CO87" i="108"/>
  <c r="CP87" i="108"/>
  <c r="CQ87" i="108"/>
  <c r="CR87" i="108"/>
  <c r="CS87" i="108"/>
  <c r="CT87" i="108"/>
  <c r="CU87" i="108"/>
  <c r="CV87" i="108"/>
  <c r="CW87" i="108"/>
  <c r="CX87" i="108"/>
  <c r="CY87" i="108"/>
  <c r="CZ87" i="108"/>
  <c r="DA87" i="108"/>
  <c r="DB87" i="108"/>
  <c r="DC87" i="108"/>
  <c r="DD87" i="108"/>
  <c r="DE87" i="108"/>
  <c r="DF87" i="108"/>
  <c r="DG87" i="108"/>
  <c r="DH87" i="108"/>
  <c r="DI87" i="108"/>
  <c r="DJ87" i="108"/>
  <c r="DK87" i="108"/>
  <c r="DL87" i="108"/>
  <c r="DM87" i="108"/>
  <c r="DN87" i="108"/>
  <c r="DO87" i="108"/>
  <c r="DP87" i="108"/>
  <c r="DQ87" i="108"/>
  <c r="DR87" i="108"/>
  <c r="DS87" i="108"/>
  <c r="DT87" i="108"/>
  <c r="DU87" i="108"/>
  <c r="DV87" i="108"/>
  <c r="DW87" i="108"/>
  <c r="DX87" i="108"/>
  <c r="DY87" i="108"/>
  <c r="DZ87" i="108"/>
  <c r="E88" i="108"/>
  <c r="F88" i="108"/>
  <c r="G88" i="108"/>
  <c r="H88" i="108"/>
  <c r="I88" i="108"/>
  <c r="J88" i="108"/>
  <c r="K88" i="108"/>
  <c r="L88" i="108"/>
  <c r="M88" i="108"/>
  <c r="N88" i="108"/>
  <c r="O88" i="108"/>
  <c r="P88" i="108"/>
  <c r="Q88" i="108"/>
  <c r="R88" i="108"/>
  <c r="S88" i="108"/>
  <c r="T88" i="108"/>
  <c r="U88" i="108"/>
  <c r="V88" i="108"/>
  <c r="W88" i="108"/>
  <c r="X88" i="108"/>
  <c r="Y88" i="108"/>
  <c r="Z88" i="108"/>
  <c r="AA88" i="108"/>
  <c r="AB88" i="108"/>
  <c r="AC88" i="108"/>
  <c r="AD88" i="108"/>
  <c r="AE88" i="108"/>
  <c r="AF88" i="108"/>
  <c r="AG88" i="108"/>
  <c r="AH88" i="108"/>
  <c r="AI88" i="108"/>
  <c r="AJ88" i="108"/>
  <c r="AK88" i="108"/>
  <c r="AL88" i="108"/>
  <c r="AM88" i="108"/>
  <c r="AN88" i="108"/>
  <c r="AO88" i="108"/>
  <c r="AP88" i="108"/>
  <c r="AQ88" i="108"/>
  <c r="AR88" i="108"/>
  <c r="AS88" i="108"/>
  <c r="AT88" i="108"/>
  <c r="AU88" i="108"/>
  <c r="AV88" i="108"/>
  <c r="AW88" i="108"/>
  <c r="AX88" i="108"/>
  <c r="AY88" i="108"/>
  <c r="AZ88" i="108"/>
  <c r="BA88" i="108"/>
  <c r="BB88" i="108"/>
  <c r="BC88" i="108"/>
  <c r="BD88" i="108"/>
  <c r="BE88" i="108"/>
  <c r="BF88" i="108"/>
  <c r="BG88" i="108"/>
  <c r="BH88" i="108"/>
  <c r="BI88" i="108"/>
  <c r="BJ88" i="108"/>
  <c r="BK88" i="108"/>
  <c r="BL88" i="108"/>
  <c r="BM88" i="108"/>
  <c r="BN88" i="108"/>
  <c r="BO88" i="108"/>
  <c r="BP88" i="108"/>
  <c r="BQ88" i="108"/>
  <c r="BR88" i="108"/>
  <c r="BS88" i="108"/>
  <c r="BT88" i="108"/>
  <c r="BU88" i="108"/>
  <c r="BV88" i="108"/>
  <c r="BW88" i="108"/>
  <c r="BX88" i="108"/>
  <c r="BY88" i="108"/>
  <c r="BZ88" i="108"/>
  <c r="CA88" i="108"/>
  <c r="CB88" i="108"/>
  <c r="CC88" i="108"/>
  <c r="CD88" i="108"/>
  <c r="CE88" i="108"/>
  <c r="CF88" i="108"/>
  <c r="CG88" i="108"/>
  <c r="CH88" i="108"/>
  <c r="CI88" i="108"/>
  <c r="CJ88" i="108"/>
  <c r="CK88" i="108"/>
  <c r="CL88" i="108"/>
  <c r="CM88" i="108"/>
  <c r="CN88" i="108"/>
  <c r="CO88" i="108"/>
  <c r="CP88" i="108"/>
  <c r="CQ88" i="108"/>
  <c r="CR88" i="108"/>
  <c r="CS88" i="108"/>
  <c r="CT88" i="108"/>
  <c r="CU88" i="108"/>
  <c r="CV88" i="108"/>
  <c r="CW88" i="108"/>
  <c r="CX88" i="108"/>
  <c r="CY88" i="108"/>
  <c r="CZ88" i="108"/>
  <c r="DA88" i="108"/>
  <c r="DB88" i="108"/>
  <c r="DC88" i="108"/>
  <c r="DD88" i="108"/>
  <c r="DE88" i="108"/>
  <c r="DF88" i="108"/>
  <c r="DG88" i="108"/>
  <c r="DH88" i="108"/>
  <c r="DI88" i="108"/>
  <c r="DJ88" i="108"/>
  <c r="DK88" i="108"/>
  <c r="DL88" i="108"/>
  <c r="DM88" i="108"/>
  <c r="DN88" i="108"/>
  <c r="DO88" i="108"/>
  <c r="DP88" i="108"/>
  <c r="DQ88" i="108"/>
  <c r="DR88" i="108"/>
  <c r="DS88" i="108"/>
  <c r="DT88" i="108"/>
  <c r="DU88" i="108"/>
  <c r="DV88" i="108"/>
  <c r="DW88" i="108"/>
  <c r="DX88" i="108"/>
  <c r="DY88" i="108"/>
  <c r="DZ88" i="108"/>
  <c r="E89" i="108"/>
  <c r="F89" i="108"/>
  <c r="G89" i="108"/>
  <c r="H89" i="108"/>
  <c r="I89" i="108"/>
  <c r="J89" i="108"/>
  <c r="K89" i="108"/>
  <c r="L89" i="108"/>
  <c r="M89" i="108"/>
  <c r="N89" i="108"/>
  <c r="O89" i="108"/>
  <c r="P89" i="108"/>
  <c r="Q89" i="108"/>
  <c r="R89" i="108"/>
  <c r="S89" i="108"/>
  <c r="T89" i="108"/>
  <c r="U89" i="108"/>
  <c r="V89" i="108"/>
  <c r="W89" i="108"/>
  <c r="X89" i="108"/>
  <c r="Y89" i="108"/>
  <c r="Z89" i="108"/>
  <c r="AA89" i="108"/>
  <c r="AB89" i="108"/>
  <c r="AC89" i="108"/>
  <c r="AD89" i="108"/>
  <c r="AE89" i="108"/>
  <c r="AF89" i="108"/>
  <c r="AG89" i="108"/>
  <c r="AH89" i="108"/>
  <c r="AI89" i="108"/>
  <c r="AJ89" i="108"/>
  <c r="AK89" i="108"/>
  <c r="AL89" i="108"/>
  <c r="AM89" i="108"/>
  <c r="AN89" i="108"/>
  <c r="AO89" i="108"/>
  <c r="AP89" i="108"/>
  <c r="AQ89" i="108"/>
  <c r="AR89" i="108"/>
  <c r="AS89" i="108"/>
  <c r="AT89" i="108"/>
  <c r="AU89" i="108"/>
  <c r="AV89" i="108"/>
  <c r="AW89" i="108"/>
  <c r="AX89" i="108"/>
  <c r="AY89" i="108"/>
  <c r="AZ89" i="108"/>
  <c r="BA89" i="108"/>
  <c r="BB89" i="108"/>
  <c r="BC89" i="108"/>
  <c r="BD89" i="108"/>
  <c r="BE89" i="108"/>
  <c r="BF89" i="108"/>
  <c r="BG89" i="108"/>
  <c r="BH89" i="108"/>
  <c r="BI89" i="108"/>
  <c r="BJ89" i="108"/>
  <c r="BK89" i="108"/>
  <c r="BL89" i="108"/>
  <c r="BM89" i="108"/>
  <c r="BN89" i="108"/>
  <c r="BO89" i="108"/>
  <c r="BP89" i="108"/>
  <c r="BQ89" i="108"/>
  <c r="BR89" i="108"/>
  <c r="BS89" i="108"/>
  <c r="BT89" i="108"/>
  <c r="BU89" i="108"/>
  <c r="BV89" i="108"/>
  <c r="BW89" i="108"/>
  <c r="BX89" i="108"/>
  <c r="BY89" i="108"/>
  <c r="BZ89" i="108"/>
  <c r="CA89" i="108"/>
  <c r="CB89" i="108"/>
  <c r="CC89" i="108"/>
  <c r="CD89" i="108"/>
  <c r="CE89" i="108"/>
  <c r="CF89" i="108"/>
  <c r="CG89" i="108"/>
  <c r="CH89" i="108"/>
  <c r="CI89" i="108"/>
  <c r="CJ89" i="108"/>
  <c r="CK89" i="108"/>
  <c r="CL89" i="108"/>
  <c r="CM89" i="108"/>
  <c r="CN89" i="108"/>
  <c r="CO89" i="108"/>
  <c r="CP89" i="108"/>
  <c r="CQ89" i="108"/>
  <c r="CR89" i="108"/>
  <c r="CS89" i="108"/>
  <c r="CT89" i="108"/>
  <c r="CU89" i="108"/>
  <c r="CV89" i="108"/>
  <c r="CW89" i="108"/>
  <c r="CX89" i="108"/>
  <c r="CY89" i="108"/>
  <c r="CZ89" i="108"/>
  <c r="DA89" i="108"/>
  <c r="DB89" i="108"/>
  <c r="DC89" i="108"/>
  <c r="DD89" i="108"/>
  <c r="DE89" i="108"/>
  <c r="DF89" i="108"/>
  <c r="DG89" i="108"/>
  <c r="DH89" i="108"/>
  <c r="DI89" i="108"/>
  <c r="DJ89" i="108"/>
  <c r="DK89" i="108"/>
  <c r="DL89" i="108"/>
  <c r="DM89" i="108"/>
  <c r="DN89" i="108"/>
  <c r="DO89" i="108"/>
  <c r="DP89" i="108"/>
  <c r="DQ89" i="108"/>
  <c r="DR89" i="108"/>
  <c r="DS89" i="108"/>
  <c r="DT89" i="108"/>
  <c r="DU89" i="108"/>
  <c r="DV89" i="108"/>
  <c r="DW89" i="108"/>
  <c r="DX89" i="108"/>
  <c r="DY89" i="108"/>
  <c r="DZ89" i="108"/>
  <c r="E90" i="108"/>
  <c r="F90" i="108"/>
  <c r="G90" i="108"/>
  <c r="H90" i="108"/>
  <c r="I90" i="108"/>
  <c r="J90" i="108"/>
  <c r="K90" i="108"/>
  <c r="L90" i="108"/>
  <c r="M90" i="108"/>
  <c r="N90" i="108"/>
  <c r="O90" i="108"/>
  <c r="P90" i="108"/>
  <c r="Q90" i="108"/>
  <c r="R90" i="108"/>
  <c r="S90" i="108"/>
  <c r="T90" i="108"/>
  <c r="U90" i="108"/>
  <c r="V90" i="108"/>
  <c r="W90" i="108"/>
  <c r="X90" i="108"/>
  <c r="Y90" i="108"/>
  <c r="Z90" i="108"/>
  <c r="AA90" i="108"/>
  <c r="AB90" i="108"/>
  <c r="AC90" i="108"/>
  <c r="AD90" i="108"/>
  <c r="AE90" i="108"/>
  <c r="AF90" i="108"/>
  <c r="AG90" i="108"/>
  <c r="AH90" i="108"/>
  <c r="AI90" i="108"/>
  <c r="AJ90" i="108"/>
  <c r="AK90" i="108"/>
  <c r="AL90" i="108"/>
  <c r="AM90" i="108"/>
  <c r="AN90" i="108"/>
  <c r="AO90" i="108"/>
  <c r="AP90" i="108"/>
  <c r="AQ90" i="108"/>
  <c r="AR90" i="108"/>
  <c r="AS90" i="108"/>
  <c r="AT90" i="108"/>
  <c r="AU90" i="108"/>
  <c r="AV90" i="108"/>
  <c r="AW90" i="108"/>
  <c r="AX90" i="108"/>
  <c r="AY90" i="108"/>
  <c r="AZ90" i="108"/>
  <c r="BA90" i="108"/>
  <c r="BB90" i="108"/>
  <c r="BC90" i="108"/>
  <c r="BD90" i="108"/>
  <c r="BE90" i="108"/>
  <c r="BF90" i="108"/>
  <c r="BG90" i="108"/>
  <c r="BH90" i="108"/>
  <c r="BI90" i="108"/>
  <c r="BJ90" i="108"/>
  <c r="BK90" i="108"/>
  <c r="BL90" i="108"/>
  <c r="BM90" i="108"/>
  <c r="BN90" i="108"/>
  <c r="BO90" i="108"/>
  <c r="BP90" i="108"/>
  <c r="BQ90" i="108"/>
  <c r="BR90" i="108"/>
  <c r="BS90" i="108"/>
  <c r="BT90" i="108"/>
  <c r="BU90" i="108"/>
  <c r="BV90" i="108"/>
  <c r="BW90" i="108"/>
  <c r="BX90" i="108"/>
  <c r="BY90" i="108"/>
  <c r="BZ90" i="108"/>
  <c r="CA90" i="108"/>
  <c r="CB90" i="108"/>
  <c r="CC90" i="108"/>
  <c r="CD90" i="108"/>
  <c r="CE90" i="108"/>
  <c r="CF90" i="108"/>
  <c r="CG90" i="108"/>
  <c r="CH90" i="108"/>
  <c r="CI90" i="108"/>
  <c r="CJ90" i="108"/>
  <c r="CK90" i="108"/>
  <c r="CL90" i="108"/>
  <c r="CM90" i="108"/>
  <c r="CN90" i="108"/>
  <c r="CO90" i="108"/>
  <c r="CP90" i="108"/>
  <c r="CQ90" i="108"/>
  <c r="CR90" i="108"/>
  <c r="CS90" i="108"/>
  <c r="CT90" i="108"/>
  <c r="CU90" i="108"/>
  <c r="CV90" i="108"/>
  <c r="CW90" i="108"/>
  <c r="CX90" i="108"/>
  <c r="CY90" i="108"/>
  <c r="CZ90" i="108"/>
  <c r="DA90" i="108"/>
  <c r="DB90" i="108"/>
  <c r="DC90" i="108"/>
  <c r="DD90" i="108"/>
  <c r="DE90" i="108"/>
  <c r="DF90" i="108"/>
  <c r="DG90" i="108"/>
  <c r="DH90" i="108"/>
  <c r="DI90" i="108"/>
  <c r="DJ90" i="108"/>
  <c r="DK90" i="108"/>
  <c r="DL90" i="108"/>
  <c r="DM90" i="108"/>
  <c r="DN90" i="108"/>
  <c r="DO90" i="108"/>
  <c r="DP90" i="108"/>
  <c r="DQ90" i="108"/>
  <c r="DR90" i="108"/>
  <c r="DS90" i="108"/>
  <c r="DT90" i="108"/>
  <c r="DU90" i="108"/>
  <c r="DV90" i="108"/>
  <c r="DW90" i="108"/>
  <c r="DX90" i="108"/>
  <c r="DY90" i="108"/>
  <c r="DZ90" i="108"/>
  <c r="E91" i="108"/>
  <c r="F91" i="108"/>
  <c r="G91" i="108"/>
  <c r="H91" i="108"/>
  <c r="I91" i="108"/>
  <c r="J91" i="108"/>
  <c r="K91" i="108"/>
  <c r="L91" i="108"/>
  <c r="M91" i="108"/>
  <c r="N91" i="108"/>
  <c r="O91" i="108"/>
  <c r="P91" i="108"/>
  <c r="Q91" i="108"/>
  <c r="R91" i="108"/>
  <c r="S91" i="108"/>
  <c r="T91" i="108"/>
  <c r="U91" i="108"/>
  <c r="V91" i="108"/>
  <c r="W91" i="108"/>
  <c r="X91" i="108"/>
  <c r="Y91" i="108"/>
  <c r="Z91" i="108"/>
  <c r="AA91" i="108"/>
  <c r="AB91" i="108"/>
  <c r="AC91" i="108"/>
  <c r="AD91" i="108"/>
  <c r="AE91" i="108"/>
  <c r="AF91" i="108"/>
  <c r="AG91" i="108"/>
  <c r="AH91" i="108"/>
  <c r="AI91" i="108"/>
  <c r="AJ91" i="108"/>
  <c r="AK91" i="108"/>
  <c r="AL91" i="108"/>
  <c r="AM91" i="108"/>
  <c r="AN91" i="108"/>
  <c r="AO91" i="108"/>
  <c r="AP91" i="108"/>
  <c r="AQ91" i="108"/>
  <c r="AR91" i="108"/>
  <c r="AS91" i="108"/>
  <c r="AT91" i="108"/>
  <c r="AU91" i="108"/>
  <c r="AV91" i="108"/>
  <c r="AW91" i="108"/>
  <c r="AX91" i="108"/>
  <c r="AY91" i="108"/>
  <c r="AZ91" i="108"/>
  <c r="BA91" i="108"/>
  <c r="BB91" i="108"/>
  <c r="BC91" i="108"/>
  <c r="BD91" i="108"/>
  <c r="BE91" i="108"/>
  <c r="BF91" i="108"/>
  <c r="BG91" i="108"/>
  <c r="BH91" i="108"/>
  <c r="BI91" i="108"/>
  <c r="BJ91" i="108"/>
  <c r="BK91" i="108"/>
  <c r="BL91" i="108"/>
  <c r="BM91" i="108"/>
  <c r="BN91" i="108"/>
  <c r="BO91" i="108"/>
  <c r="BP91" i="108"/>
  <c r="BQ91" i="108"/>
  <c r="BR91" i="108"/>
  <c r="BS91" i="108"/>
  <c r="BT91" i="108"/>
  <c r="BU91" i="108"/>
  <c r="BV91" i="108"/>
  <c r="BW91" i="108"/>
  <c r="BX91" i="108"/>
  <c r="BY91" i="108"/>
  <c r="BZ91" i="108"/>
  <c r="CA91" i="108"/>
  <c r="CB91" i="108"/>
  <c r="CC91" i="108"/>
  <c r="CD91" i="108"/>
  <c r="CE91" i="108"/>
  <c r="CF91" i="108"/>
  <c r="CG91" i="108"/>
  <c r="CH91" i="108"/>
  <c r="CI91" i="108"/>
  <c r="CJ91" i="108"/>
  <c r="CK91" i="108"/>
  <c r="CL91" i="108"/>
  <c r="CM91" i="108"/>
  <c r="CN91" i="108"/>
  <c r="CO91" i="108"/>
  <c r="CP91" i="108"/>
  <c r="CQ91" i="108"/>
  <c r="CR91" i="108"/>
  <c r="CS91" i="108"/>
  <c r="CT91" i="108"/>
  <c r="CU91" i="108"/>
  <c r="CV91" i="108"/>
  <c r="CW91" i="108"/>
  <c r="CX91" i="108"/>
  <c r="CY91" i="108"/>
  <c r="CZ91" i="108"/>
  <c r="DA91" i="108"/>
  <c r="DB91" i="108"/>
  <c r="DC91" i="108"/>
  <c r="DD91" i="108"/>
  <c r="DE91" i="108"/>
  <c r="DF91" i="108"/>
  <c r="DG91" i="108"/>
  <c r="DH91" i="108"/>
  <c r="DI91" i="108"/>
  <c r="DJ91" i="108"/>
  <c r="DK91" i="108"/>
  <c r="DL91" i="108"/>
  <c r="DM91" i="108"/>
  <c r="DN91" i="108"/>
  <c r="DO91" i="108"/>
  <c r="DP91" i="108"/>
  <c r="DQ91" i="108"/>
  <c r="DR91" i="108"/>
  <c r="DS91" i="108"/>
  <c r="DT91" i="108"/>
  <c r="DU91" i="108"/>
  <c r="DV91" i="108"/>
  <c r="DW91" i="108"/>
  <c r="DX91" i="108"/>
  <c r="DY91" i="108"/>
  <c r="DZ91" i="108"/>
  <c r="E92" i="108"/>
  <c r="F92" i="108"/>
  <c r="G92" i="108"/>
  <c r="H92" i="108"/>
  <c r="I92" i="108"/>
  <c r="J92" i="108"/>
  <c r="K92" i="108"/>
  <c r="L92" i="108"/>
  <c r="M92" i="108"/>
  <c r="N92" i="108"/>
  <c r="O92" i="108"/>
  <c r="P92" i="108"/>
  <c r="Q92" i="108"/>
  <c r="R92" i="108"/>
  <c r="S92" i="108"/>
  <c r="T92" i="108"/>
  <c r="U92" i="108"/>
  <c r="V92" i="108"/>
  <c r="W92" i="108"/>
  <c r="X92" i="108"/>
  <c r="Y92" i="108"/>
  <c r="Z92" i="108"/>
  <c r="AA92" i="108"/>
  <c r="AB92" i="108"/>
  <c r="AC92" i="108"/>
  <c r="AD92" i="108"/>
  <c r="AE92" i="108"/>
  <c r="AF92" i="108"/>
  <c r="AG92" i="108"/>
  <c r="AH92" i="108"/>
  <c r="AI92" i="108"/>
  <c r="AJ92" i="108"/>
  <c r="AK92" i="108"/>
  <c r="AL92" i="108"/>
  <c r="AM92" i="108"/>
  <c r="AN92" i="108"/>
  <c r="AO92" i="108"/>
  <c r="AP92" i="108"/>
  <c r="AQ92" i="108"/>
  <c r="AR92" i="108"/>
  <c r="AS92" i="108"/>
  <c r="AT92" i="108"/>
  <c r="AU92" i="108"/>
  <c r="AV92" i="108"/>
  <c r="AW92" i="108"/>
  <c r="AX92" i="108"/>
  <c r="AY92" i="108"/>
  <c r="AZ92" i="108"/>
  <c r="BA92" i="108"/>
  <c r="BB92" i="108"/>
  <c r="BC92" i="108"/>
  <c r="BD92" i="108"/>
  <c r="BE92" i="108"/>
  <c r="BF92" i="108"/>
  <c r="BG92" i="108"/>
  <c r="BH92" i="108"/>
  <c r="BI92" i="108"/>
  <c r="BJ92" i="108"/>
  <c r="BK92" i="108"/>
  <c r="BL92" i="108"/>
  <c r="BM92" i="108"/>
  <c r="BN92" i="108"/>
  <c r="BO92" i="108"/>
  <c r="BP92" i="108"/>
  <c r="BQ92" i="108"/>
  <c r="BR92" i="108"/>
  <c r="BS92" i="108"/>
  <c r="BT92" i="108"/>
  <c r="BU92" i="108"/>
  <c r="BV92" i="108"/>
  <c r="BW92" i="108"/>
  <c r="BX92" i="108"/>
  <c r="BY92" i="108"/>
  <c r="BZ92" i="108"/>
  <c r="CA92" i="108"/>
  <c r="CB92" i="108"/>
  <c r="CC92" i="108"/>
  <c r="CD92" i="108"/>
  <c r="CE92" i="108"/>
  <c r="CF92" i="108"/>
  <c r="CG92" i="108"/>
  <c r="CH92" i="108"/>
  <c r="CI92" i="108"/>
  <c r="CJ92" i="108"/>
  <c r="CK92" i="108"/>
  <c r="CL92" i="108"/>
  <c r="CM92" i="108"/>
  <c r="CN92" i="108"/>
  <c r="CO92" i="108"/>
  <c r="CP92" i="108"/>
  <c r="CQ92" i="108"/>
  <c r="CR92" i="108"/>
  <c r="CS92" i="108"/>
  <c r="CT92" i="108"/>
  <c r="CU92" i="108"/>
  <c r="CV92" i="108"/>
  <c r="CW92" i="108"/>
  <c r="CX92" i="108"/>
  <c r="CY92" i="108"/>
  <c r="CZ92" i="108"/>
  <c r="DA92" i="108"/>
  <c r="DB92" i="108"/>
  <c r="DC92" i="108"/>
  <c r="DD92" i="108"/>
  <c r="DE92" i="108"/>
  <c r="DF92" i="108"/>
  <c r="DG92" i="108"/>
  <c r="DH92" i="108"/>
  <c r="DI92" i="108"/>
  <c r="DJ92" i="108"/>
  <c r="DK92" i="108"/>
  <c r="DL92" i="108"/>
  <c r="DM92" i="108"/>
  <c r="DN92" i="108"/>
  <c r="DO92" i="108"/>
  <c r="DP92" i="108"/>
  <c r="DQ92" i="108"/>
  <c r="DR92" i="108"/>
  <c r="DS92" i="108"/>
  <c r="DT92" i="108"/>
  <c r="DU92" i="108"/>
  <c r="DV92" i="108"/>
  <c r="DW92" i="108"/>
  <c r="DX92" i="108"/>
  <c r="DY92" i="108"/>
  <c r="DZ92" i="108"/>
  <c r="E93" i="108"/>
  <c r="F93" i="108"/>
  <c r="G93" i="108"/>
  <c r="H93" i="108"/>
  <c r="I93" i="108"/>
  <c r="J93" i="108"/>
  <c r="K93" i="108"/>
  <c r="L93" i="108"/>
  <c r="M93" i="108"/>
  <c r="N93" i="108"/>
  <c r="O93" i="108"/>
  <c r="P93" i="108"/>
  <c r="Q93" i="108"/>
  <c r="R93" i="108"/>
  <c r="S93" i="108"/>
  <c r="T93" i="108"/>
  <c r="U93" i="108"/>
  <c r="V93" i="108"/>
  <c r="W93" i="108"/>
  <c r="X93" i="108"/>
  <c r="Y93" i="108"/>
  <c r="Z93" i="108"/>
  <c r="AA93" i="108"/>
  <c r="AB93" i="108"/>
  <c r="AC93" i="108"/>
  <c r="AD93" i="108"/>
  <c r="AE93" i="108"/>
  <c r="AF93" i="108"/>
  <c r="AG93" i="108"/>
  <c r="AH93" i="108"/>
  <c r="AI93" i="108"/>
  <c r="AJ93" i="108"/>
  <c r="AK93" i="108"/>
  <c r="AL93" i="108"/>
  <c r="AM93" i="108"/>
  <c r="AN93" i="108"/>
  <c r="AO93" i="108"/>
  <c r="AP93" i="108"/>
  <c r="AQ93" i="108"/>
  <c r="AR93" i="108"/>
  <c r="AS93" i="108"/>
  <c r="AT93" i="108"/>
  <c r="AU93" i="108"/>
  <c r="AV93" i="108"/>
  <c r="AW93" i="108"/>
  <c r="AX93" i="108"/>
  <c r="AY93" i="108"/>
  <c r="AZ93" i="108"/>
  <c r="BA93" i="108"/>
  <c r="BB93" i="108"/>
  <c r="BC93" i="108"/>
  <c r="BD93" i="108"/>
  <c r="BE93" i="108"/>
  <c r="BF93" i="108"/>
  <c r="BG93" i="108"/>
  <c r="BH93" i="108"/>
  <c r="BI93" i="108"/>
  <c r="BJ93" i="108"/>
  <c r="BK93" i="108"/>
  <c r="BL93" i="108"/>
  <c r="BM93" i="108"/>
  <c r="BN93" i="108"/>
  <c r="BO93" i="108"/>
  <c r="BP93" i="108"/>
  <c r="BQ93" i="108"/>
  <c r="BR93" i="108"/>
  <c r="BS93" i="108"/>
  <c r="BT93" i="108"/>
  <c r="BU93" i="108"/>
  <c r="BV93" i="108"/>
  <c r="BW93" i="108"/>
  <c r="BX93" i="108"/>
  <c r="BY93" i="108"/>
  <c r="BZ93" i="108"/>
  <c r="CA93" i="108"/>
  <c r="CB93" i="108"/>
  <c r="CC93" i="108"/>
  <c r="CD93" i="108"/>
  <c r="CE93" i="108"/>
  <c r="CF93" i="108"/>
  <c r="CG93" i="108"/>
  <c r="CH93" i="108"/>
  <c r="CI93" i="108"/>
  <c r="CJ93" i="108"/>
  <c r="CK93" i="108"/>
  <c r="CL93" i="108"/>
  <c r="CM93" i="108"/>
  <c r="CN93" i="108"/>
  <c r="CO93" i="108"/>
  <c r="CP93" i="108"/>
  <c r="CQ93" i="108"/>
  <c r="CR93" i="108"/>
  <c r="CS93" i="108"/>
  <c r="CT93" i="108"/>
  <c r="CU93" i="108"/>
  <c r="CV93" i="108"/>
  <c r="CW93" i="108"/>
  <c r="CX93" i="108"/>
  <c r="CY93" i="108"/>
  <c r="CZ93" i="108"/>
  <c r="DA93" i="108"/>
  <c r="DB93" i="108"/>
  <c r="DC93" i="108"/>
  <c r="DD93" i="108"/>
  <c r="DE93" i="108"/>
  <c r="DF93" i="108"/>
  <c r="DG93" i="108"/>
  <c r="DH93" i="108"/>
  <c r="DI93" i="108"/>
  <c r="DJ93" i="108"/>
  <c r="DK93" i="108"/>
  <c r="DL93" i="108"/>
  <c r="DM93" i="108"/>
  <c r="DN93" i="108"/>
  <c r="DO93" i="108"/>
  <c r="DP93" i="108"/>
  <c r="DQ93" i="108"/>
  <c r="DR93" i="108"/>
  <c r="DS93" i="108"/>
  <c r="DT93" i="108"/>
  <c r="DU93" i="108"/>
  <c r="DV93" i="108"/>
  <c r="DW93" i="108"/>
  <c r="DX93" i="108"/>
  <c r="DY93" i="108"/>
  <c r="DZ93" i="108"/>
  <c r="E94" i="108"/>
  <c r="F94" i="108"/>
  <c r="G94" i="108"/>
  <c r="H94" i="108"/>
  <c r="I94" i="108"/>
  <c r="J94" i="108"/>
  <c r="K94" i="108"/>
  <c r="L94" i="108"/>
  <c r="M94" i="108"/>
  <c r="N94" i="108"/>
  <c r="O94" i="108"/>
  <c r="P94" i="108"/>
  <c r="Q94" i="108"/>
  <c r="R94" i="108"/>
  <c r="S94" i="108"/>
  <c r="T94" i="108"/>
  <c r="U94" i="108"/>
  <c r="V94" i="108"/>
  <c r="W94" i="108"/>
  <c r="X94" i="108"/>
  <c r="Y94" i="108"/>
  <c r="Z94" i="108"/>
  <c r="AA94" i="108"/>
  <c r="AB94" i="108"/>
  <c r="AC94" i="108"/>
  <c r="AD94" i="108"/>
  <c r="AE94" i="108"/>
  <c r="AF94" i="108"/>
  <c r="AG94" i="108"/>
  <c r="AH94" i="108"/>
  <c r="AI94" i="108"/>
  <c r="AJ94" i="108"/>
  <c r="AK94" i="108"/>
  <c r="AL94" i="108"/>
  <c r="AM94" i="108"/>
  <c r="AN94" i="108"/>
  <c r="AO94" i="108"/>
  <c r="AP94" i="108"/>
  <c r="AQ94" i="108"/>
  <c r="AR94" i="108"/>
  <c r="AS94" i="108"/>
  <c r="AT94" i="108"/>
  <c r="AU94" i="108"/>
  <c r="AV94" i="108"/>
  <c r="AW94" i="108"/>
  <c r="AX94" i="108"/>
  <c r="AY94" i="108"/>
  <c r="AZ94" i="108"/>
  <c r="BA94" i="108"/>
  <c r="BB94" i="108"/>
  <c r="BC94" i="108"/>
  <c r="BD94" i="108"/>
  <c r="BE94" i="108"/>
  <c r="BF94" i="108"/>
  <c r="BG94" i="108"/>
  <c r="BH94" i="108"/>
  <c r="BI94" i="108"/>
  <c r="BJ94" i="108"/>
  <c r="BK94" i="108"/>
  <c r="BL94" i="108"/>
  <c r="BM94" i="108"/>
  <c r="BN94" i="108"/>
  <c r="BO94" i="108"/>
  <c r="BP94" i="108"/>
  <c r="BQ94" i="108"/>
  <c r="BR94" i="108"/>
  <c r="BS94" i="108"/>
  <c r="BT94" i="108"/>
  <c r="BU94" i="108"/>
  <c r="BV94" i="108"/>
  <c r="BW94" i="108"/>
  <c r="BX94" i="108"/>
  <c r="BY94" i="108"/>
  <c r="BZ94" i="108"/>
  <c r="CA94" i="108"/>
  <c r="CB94" i="108"/>
  <c r="CC94" i="108"/>
  <c r="CD94" i="108"/>
  <c r="CE94" i="108"/>
  <c r="CF94" i="108"/>
  <c r="CG94" i="108"/>
  <c r="CH94" i="108"/>
  <c r="CI94" i="108"/>
  <c r="CJ94" i="108"/>
  <c r="CK94" i="108"/>
  <c r="CL94" i="108"/>
  <c r="CM94" i="108"/>
  <c r="CN94" i="108"/>
  <c r="CO94" i="108"/>
  <c r="CP94" i="108"/>
  <c r="CQ94" i="108"/>
  <c r="CR94" i="108"/>
  <c r="CS94" i="108"/>
  <c r="CT94" i="108"/>
  <c r="CU94" i="108"/>
  <c r="CV94" i="108"/>
  <c r="CW94" i="108"/>
  <c r="CX94" i="108"/>
  <c r="CY94" i="108"/>
  <c r="CZ94" i="108"/>
  <c r="DA94" i="108"/>
  <c r="DB94" i="108"/>
  <c r="DC94" i="108"/>
  <c r="DD94" i="108"/>
  <c r="DE94" i="108"/>
  <c r="DF94" i="108"/>
  <c r="DG94" i="108"/>
  <c r="DH94" i="108"/>
  <c r="DI94" i="108"/>
  <c r="DJ94" i="108"/>
  <c r="DK94" i="108"/>
  <c r="DL94" i="108"/>
  <c r="DM94" i="108"/>
  <c r="DN94" i="108"/>
  <c r="DO94" i="108"/>
  <c r="DP94" i="108"/>
  <c r="DQ94" i="108"/>
  <c r="DR94" i="108"/>
  <c r="DS94" i="108"/>
  <c r="DT94" i="108"/>
  <c r="DU94" i="108"/>
  <c r="DV94" i="108"/>
  <c r="DW94" i="108"/>
  <c r="DX94" i="108"/>
  <c r="DY94" i="108"/>
  <c r="DZ94" i="108"/>
  <c r="E95" i="108"/>
  <c r="F95" i="108"/>
  <c r="G95" i="108"/>
  <c r="H95" i="108"/>
  <c r="I95" i="108"/>
  <c r="J95" i="108"/>
  <c r="K95" i="108"/>
  <c r="L95" i="108"/>
  <c r="M95" i="108"/>
  <c r="N95" i="108"/>
  <c r="O95" i="108"/>
  <c r="P95" i="108"/>
  <c r="Q95" i="108"/>
  <c r="R95" i="108"/>
  <c r="S95" i="108"/>
  <c r="T95" i="108"/>
  <c r="U95" i="108"/>
  <c r="V95" i="108"/>
  <c r="W95" i="108"/>
  <c r="X95" i="108"/>
  <c r="Y95" i="108"/>
  <c r="Z95" i="108"/>
  <c r="AA95" i="108"/>
  <c r="AB95" i="108"/>
  <c r="AC95" i="108"/>
  <c r="AD95" i="108"/>
  <c r="AE95" i="108"/>
  <c r="AF95" i="108"/>
  <c r="AG95" i="108"/>
  <c r="AH95" i="108"/>
  <c r="AI95" i="108"/>
  <c r="AJ95" i="108"/>
  <c r="AK95" i="108"/>
  <c r="AL95" i="108"/>
  <c r="AM95" i="108"/>
  <c r="AN95" i="108"/>
  <c r="AO95" i="108"/>
  <c r="AP95" i="108"/>
  <c r="AQ95" i="108"/>
  <c r="AR95" i="108"/>
  <c r="AS95" i="108"/>
  <c r="AT95" i="108"/>
  <c r="AU95" i="108"/>
  <c r="AV95" i="108"/>
  <c r="AW95" i="108"/>
  <c r="AX95" i="108"/>
  <c r="AY95" i="108"/>
  <c r="AZ95" i="108"/>
  <c r="BA95" i="108"/>
  <c r="BB95" i="108"/>
  <c r="BC95" i="108"/>
  <c r="BD95" i="108"/>
  <c r="BE95" i="108"/>
  <c r="BF95" i="108"/>
  <c r="BG95" i="108"/>
  <c r="BH95" i="108"/>
  <c r="BI95" i="108"/>
  <c r="BJ95" i="108"/>
  <c r="BK95" i="108"/>
  <c r="BL95" i="108"/>
  <c r="BM95" i="108"/>
  <c r="BN95" i="108"/>
  <c r="BO95" i="108"/>
  <c r="BP95" i="108"/>
  <c r="BQ95" i="108"/>
  <c r="BR95" i="108"/>
  <c r="BS95" i="108"/>
  <c r="BT95" i="108"/>
  <c r="BU95" i="108"/>
  <c r="BV95" i="108"/>
  <c r="BW95" i="108"/>
  <c r="BX95" i="108"/>
  <c r="BY95" i="108"/>
  <c r="BZ95" i="108"/>
  <c r="CA95" i="108"/>
  <c r="CB95" i="108"/>
  <c r="CC95" i="108"/>
  <c r="CD95" i="108"/>
  <c r="CE95" i="108"/>
  <c r="CF95" i="108"/>
  <c r="CG95" i="108"/>
  <c r="CH95" i="108"/>
  <c r="CI95" i="108"/>
  <c r="CJ95" i="108"/>
  <c r="CK95" i="108"/>
  <c r="CL95" i="108"/>
  <c r="CM95" i="108"/>
  <c r="CN95" i="108"/>
  <c r="CO95" i="108"/>
  <c r="CP95" i="108"/>
  <c r="CQ95" i="108"/>
  <c r="CR95" i="108"/>
  <c r="CS95" i="108"/>
  <c r="CT95" i="108"/>
  <c r="CU95" i="108"/>
  <c r="CV95" i="108"/>
  <c r="CW95" i="108"/>
  <c r="CX95" i="108"/>
  <c r="CY95" i="108"/>
  <c r="CZ95" i="108"/>
  <c r="DA95" i="108"/>
  <c r="DB95" i="108"/>
  <c r="DC95" i="108"/>
  <c r="DD95" i="108"/>
  <c r="DE95" i="108"/>
  <c r="DF95" i="108"/>
  <c r="DG95" i="108"/>
  <c r="DH95" i="108"/>
  <c r="DI95" i="108"/>
  <c r="DJ95" i="108"/>
  <c r="DK95" i="108"/>
  <c r="DL95" i="108"/>
  <c r="DM95" i="108"/>
  <c r="DN95" i="108"/>
  <c r="DO95" i="108"/>
  <c r="DP95" i="108"/>
  <c r="DQ95" i="108"/>
  <c r="DR95" i="108"/>
  <c r="DS95" i="108"/>
  <c r="DT95" i="108"/>
  <c r="DU95" i="108"/>
  <c r="DV95" i="108"/>
  <c r="DW95" i="108"/>
  <c r="DX95" i="108"/>
  <c r="DY95" i="108"/>
  <c r="DZ95" i="108"/>
  <c r="E96" i="108"/>
  <c r="F96" i="108"/>
  <c r="G96" i="108"/>
  <c r="H96" i="108"/>
  <c r="I96" i="108"/>
  <c r="J96" i="108"/>
  <c r="K96" i="108"/>
  <c r="L96" i="108"/>
  <c r="M96" i="108"/>
  <c r="N96" i="108"/>
  <c r="O96" i="108"/>
  <c r="P96" i="108"/>
  <c r="Q96" i="108"/>
  <c r="R96" i="108"/>
  <c r="S96" i="108"/>
  <c r="T96" i="108"/>
  <c r="U96" i="108"/>
  <c r="V96" i="108"/>
  <c r="W96" i="108"/>
  <c r="X96" i="108"/>
  <c r="Y96" i="108"/>
  <c r="Z96" i="108"/>
  <c r="AA96" i="108"/>
  <c r="AB96" i="108"/>
  <c r="AC96" i="108"/>
  <c r="AD96" i="108"/>
  <c r="AE96" i="108"/>
  <c r="AF96" i="108"/>
  <c r="AG96" i="108"/>
  <c r="AH96" i="108"/>
  <c r="AI96" i="108"/>
  <c r="AJ96" i="108"/>
  <c r="AK96" i="108"/>
  <c r="AL96" i="108"/>
  <c r="AM96" i="108"/>
  <c r="AN96" i="108"/>
  <c r="AO96" i="108"/>
  <c r="AP96" i="108"/>
  <c r="AQ96" i="108"/>
  <c r="AR96" i="108"/>
  <c r="AS96" i="108"/>
  <c r="AT96" i="108"/>
  <c r="AU96" i="108"/>
  <c r="AV96" i="108"/>
  <c r="AW96" i="108"/>
  <c r="AX96" i="108"/>
  <c r="AY96" i="108"/>
  <c r="AZ96" i="108"/>
  <c r="BA96" i="108"/>
  <c r="BB96" i="108"/>
  <c r="BC96" i="108"/>
  <c r="BD96" i="108"/>
  <c r="BE96" i="108"/>
  <c r="BF96" i="108"/>
  <c r="BG96" i="108"/>
  <c r="BH96" i="108"/>
  <c r="BI96" i="108"/>
  <c r="BJ96" i="108"/>
  <c r="BK96" i="108"/>
  <c r="BL96" i="108"/>
  <c r="BM96" i="108"/>
  <c r="BN96" i="108"/>
  <c r="BO96" i="108"/>
  <c r="BP96" i="108"/>
  <c r="BQ96" i="108"/>
  <c r="BR96" i="108"/>
  <c r="BS96" i="108"/>
  <c r="BT96" i="108"/>
  <c r="BU96" i="108"/>
  <c r="BV96" i="108"/>
  <c r="BW96" i="108"/>
  <c r="BX96" i="108"/>
  <c r="BY96" i="108"/>
  <c r="BZ96" i="108"/>
  <c r="CA96" i="108"/>
  <c r="CB96" i="108"/>
  <c r="CC96" i="108"/>
  <c r="CD96" i="108"/>
  <c r="CE96" i="108"/>
  <c r="CF96" i="108"/>
  <c r="CG96" i="108"/>
  <c r="CH96" i="108"/>
  <c r="CI96" i="108"/>
  <c r="CJ96" i="108"/>
  <c r="CK96" i="108"/>
  <c r="CL96" i="108"/>
  <c r="CM96" i="108"/>
  <c r="CN96" i="108"/>
  <c r="CO96" i="108"/>
  <c r="CP96" i="108"/>
  <c r="CQ96" i="108"/>
  <c r="CR96" i="108"/>
  <c r="CS96" i="108"/>
  <c r="CT96" i="108"/>
  <c r="CU96" i="108"/>
  <c r="CV96" i="108"/>
  <c r="CW96" i="108"/>
  <c r="CX96" i="108"/>
  <c r="CY96" i="108"/>
  <c r="CZ96" i="108"/>
  <c r="DA96" i="108"/>
  <c r="DB96" i="108"/>
  <c r="DC96" i="108"/>
  <c r="DD96" i="108"/>
  <c r="DE96" i="108"/>
  <c r="DF96" i="108"/>
  <c r="DG96" i="108"/>
  <c r="DH96" i="108"/>
  <c r="DI96" i="108"/>
  <c r="DJ96" i="108"/>
  <c r="DK96" i="108"/>
  <c r="DL96" i="108"/>
  <c r="DM96" i="108"/>
  <c r="DN96" i="108"/>
  <c r="DO96" i="108"/>
  <c r="DP96" i="108"/>
  <c r="DQ96" i="108"/>
  <c r="DR96" i="108"/>
  <c r="DS96" i="108"/>
  <c r="DT96" i="108"/>
  <c r="DU96" i="108"/>
  <c r="DV96" i="108"/>
  <c r="DW96" i="108"/>
  <c r="DX96" i="108"/>
  <c r="DY96" i="108"/>
  <c r="DZ96" i="108"/>
  <c r="E97" i="108"/>
  <c r="F97" i="108"/>
  <c r="G97" i="108"/>
  <c r="H97" i="108"/>
  <c r="I97" i="108"/>
  <c r="J97" i="108"/>
  <c r="K97" i="108"/>
  <c r="L97" i="108"/>
  <c r="M97" i="108"/>
  <c r="N97" i="108"/>
  <c r="O97" i="108"/>
  <c r="P97" i="108"/>
  <c r="Q97" i="108"/>
  <c r="R97" i="108"/>
  <c r="S97" i="108"/>
  <c r="T97" i="108"/>
  <c r="U97" i="108"/>
  <c r="V97" i="108"/>
  <c r="W97" i="108"/>
  <c r="X97" i="108"/>
  <c r="Y97" i="108"/>
  <c r="Z97" i="108"/>
  <c r="AA97" i="108"/>
  <c r="AB97" i="108"/>
  <c r="AC97" i="108"/>
  <c r="AD97" i="108"/>
  <c r="AE97" i="108"/>
  <c r="AF97" i="108"/>
  <c r="AG97" i="108"/>
  <c r="AH97" i="108"/>
  <c r="AI97" i="108"/>
  <c r="AJ97" i="108"/>
  <c r="AK97" i="108"/>
  <c r="AL97" i="108"/>
  <c r="AM97" i="108"/>
  <c r="AN97" i="108"/>
  <c r="AO97" i="108"/>
  <c r="AP97" i="108"/>
  <c r="AQ97" i="108"/>
  <c r="AR97" i="108"/>
  <c r="AS97" i="108"/>
  <c r="AT97" i="108"/>
  <c r="AU97" i="108"/>
  <c r="AV97" i="108"/>
  <c r="AW97" i="108"/>
  <c r="AX97" i="108"/>
  <c r="AY97" i="108"/>
  <c r="AZ97" i="108"/>
  <c r="BA97" i="108"/>
  <c r="BB97" i="108"/>
  <c r="BC97" i="108"/>
  <c r="BD97" i="108"/>
  <c r="BE97" i="108"/>
  <c r="BF97" i="108"/>
  <c r="BG97" i="108"/>
  <c r="BH97" i="108"/>
  <c r="BI97" i="108"/>
  <c r="BJ97" i="108"/>
  <c r="BK97" i="108"/>
  <c r="BL97" i="108"/>
  <c r="BM97" i="108"/>
  <c r="BN97" i="108"/>
  <c r="BO97" i="108"/>
  <c r="BP97" i="108"/>
  <c r="BQ97" i="108"/>
  <c r="BR97" i="108"/>
  <c r="BS97" i="108"/>
  <c r="BT97" i="108"/>
  <c r="BU97" i="108"/>
  <c r="BV97" i="108"/>
  <c r="BW97" i="108"/>
  <c r="BX97" i="108"/>
  <c r="BY97" i="108"/>
  <c r="BZ97" i="108"/>
  <c r="CA97" i="108"/>
  <c r="CB97" i="108"/>
  <c r="CC97" i="108"/>
  <c r="CD97" i="108"/>
  <c r="CE97" i="108"/>
  <c r="CF97" i="108"/>
  <c r="CG97" i="108"/>
  <c r="CH97" i="108"/>
  <c r="CI97" i="108"/>
  <c r="CJ97" i="108"/>
  <c r="CK97" i="108"/>
  <c r="CL97" i="108"/>
  <c r="CM97" i="108"/>
  <c r="CN97" i="108"/>
  <c r="CO97" i="108"/>
  <c r="CP97" i="108"/>
  <c r="CQ97" i="108"/>
  <c r="CR97" i="108"/>
  <c r="CS97" i="108"/>
  <c r="CT97" i="108"/>
  <c r="CU97" i="108"/>
  <c r="CV97" i="108"/>
  <c r="CW97" i="108"/>
  <c r="CX97" i="108"/>
  <c r="CY97" i="108"/>
  <c r="CZ97" i="108"/>
  <c r="DA97" i="108"/>
  <c r="DB97" i="108"/>
  <c r="DC97" i="108"/>
  <c r="DD97" i="108"/>
  <c r="DE97" i="108"/>
  <c r="DF97" i="108"/>
  <c r="DG97" i="108"/>
  <c r="DH97" i="108"/>
  <c r="DI97" i="108"/>
  <c r="DJ97" i="108"/>
  <c r="DK97" i="108"/>
  <c r="DL97" i="108"/>
  <c r="DM97" i="108"/>
  <c r="DN97" i="108"/>
  <c r="DO97" i="108"/>
  <c r="DP97" i="108"/>
  <c r="DQ97" i="108"/>
  <c r="DR97" i="108"/>
  <c r="DS97" i="108"/>
  <c r="DT97" i="108"/>
  <c r="DU97" i="108"/>
  <c r="DV97" i="108"/>
  <c r="DW97" i="108"/>
  <c r="DX97" i="108"/>
  <c r="DY97" i="108"/>
  <c r="DZ97" i="108"/>
  <c r="E98" i="108"/>
  <c r="F98" i="108"/>
  <c r="G98" i="108"/>
  <c r="H98" i="108"/>
  <c r="I98" i="108"/>
  <c r="J98" i="108"/>
  <c r="K98" i="108"/>
  <c r="L98" i="108"/>
  <c r="M98" i="108"/>
  <c r="N98" i="108"/>
  <c r="O98" i="108"/>
  <c r="P98" i="108"/>
  <c r="Q98" i="108"/>
  <c r="R98" i="108"/>
  <c r="S98" i="108"/>
  <c r="T98" i="108"/>
  <c r="U98" i="108"/>
  <c r="V98" i="108"/>
  <c r="W98" i="108"/>
  <c r="X98" i="108"/>
  <c r="Y98" i="108"/>
  <c r="Z98" i="108"/>
  <c r="AA98" i="108"/>
  <c r="AB98" i="108"/>
  <c r="AC98" i="108"/>
  <c r="AD98" i="108"/>
  <c r="AE98" i="108"/>
  <c r="AF98" i="108"/>
  <c r="AG98" i="108"/>
  <c r="AH98" i="108"/>
  <c r="AI98" i="108"/>
  <c r="AJ98" i="108"/>
  <c r="AK98" i="108"/>
  <c r="AL98" i="108"/>
  <c r="AM98" i="108"/>
  <c r="AN98" i="108"/>
  <c r="AO98" i="108"/>
  <c r="AP98" i="108"/>
  <c r="AQ98" i="108"/>
  <c r="AR98" i="108"/>
  <c r="AS98" i="108"/>
  <c r="AT98" i="108"/>
  <c r="AU98" i="108"/>
  <c r="AV98" i="108"/>
  <c r="AW98" i="108"/>
  <c r="AX98" i="108"/>
  <c r="AY98" i="108"/>
  <c r="AZ98" i="108"/>
  <c r="BA98" i="108"/>
  <c r="BB98" i="108"/>
  <c r="BC98" i="108"/>
  <c r="BD98" i="108"/>
  <c r="BE98" i="108"/>
  <c r="BF98" i="108"/>
  <c r="BG98" i="108"/>
  <c r="BH98" i="108"/>
  <c r="BI98" i="108"/>
  <c r="BJ98" i="108"/>
  <c r="BK98" i="108"/>
  <c r="BL98" i="108"/>
  <c r="BM98" i="108"/>
  <c r="BN98" i="108"/>
  <c r="BO98" i="108"/>
  <c r="BP98" i="108"/>
  <c r="BQ98" i="108"/>
  <c r="BR98" i="108"/>
  <c r="BS98" i="108"/>
  <c r="BT98" i="108"/>
  <c r="BU98" i="108"/>
  <c r="BV98" i="108"/>
  <c r="BW98" i="108"/>
  <c r="BX98" i="108"/>
  <c r="BY98" i="108"/>
  <c r="BZ98" i="108"/>
  <c r="CA98" i="108"/>
  <c r="CB98" i="108"/>
  <c r="CC98" i="108"/>
  <c r="CD98" i="108"/>
  <c r="CE98" i="108"/>
  <c r="CF98" i="108"/>
  <c r="CG98" i="108"/>
  <c r="CH98" i="108"/>
  <c r="CI98" i="108"/>
  <c r="CJ98" i="108"/>
  <c r="CK98" i="108"/>
  <c r="CL98" i="108"/>
  <c r="CM98" i="108"/>
  <c r="CN98" i="108"/>
  <c r="CO98" i="108"/>
  <c r="CP98" i="108"/>
  <c r="CQ98" i="108"/>
  <c r="CR98" i="108"/>
  <c r="CS98" i="108"/>
  <c r="CT98" i="108"/>
  <c r="CU98" i="108"/>
  <c r="CV98" i="108"/>
  <c r="CW98" i="108"/>
  <c r="CX98" i="108"/>
  <c r="CY98" i="108"/>
  <c r="CZ98" i="108"/>
  <c r="DA98" i="108"/>
  <c r="DB98" i="108"/>
  <c r="DC98" i="108"/>
  <c r="DD98" i="108"/>
  <c r="DE98" i="108"/>
  <c r="DF98" i="108"/>
  <c r="DG98" i="108"/>
  <c r="DH98" i="108"/>
  <c r="DI98" i="108"/>
  <c r="DJ98" i="108"/>
  <c r="DK98" i="108"/>
  <c r="DL98" i="108"/>
  <c r="DM98" i="108"/>
  <c r="DN98" i="108"/>
  <c r="DO98" i="108"/>
  <c r="DP98" i="108"/>
  <c r="DQ98" i="108"/>
  <c r="DR98" i="108"/>
  <c r="DS98" i="108"/>
  <c r="DT98" i="108"/>
  <c r="DU98" i="108"/>
  <c r="DV98" i="108"/>
  <c r="DW98" i="108"/>
  <c r="DX98" i="108"/>
  <c r="DY98" i="108"/>
  <c r="DZ98" i="108"/>
  <c r="E99" i="108"/>
  <c r="F99" i="108"/>
  <c r="G99" i="108"/>
  <c r="H99" i="108"/>
  <c r="I99" i="108"/>
  <c r="J99" i="108"/>
  <c r="K99" i="108"/>
  <c r="L99" i="108"/>
  <c r="M99" i="108"/>
  <c r="N99" i="108"/>
  <c r="O99" i="108"/>
  <c r="P99" i="108"/>
  <c r="Q99" i="108"/>
  <c r="R99" i="108"/>
  <c r="S99" i="108"/>
  <c r="T99" i="108"/>
  <c r="U99" i="108"/>
  <c r="V99" i="108"/>
  <c r="W99" i="108"/>
  <c r="X99" i="108"/>
  <c r="Y99" i="108"/>
  <c r="Z99" i="108"/>
  <c r="AA99" i="108"/>
  <c r="AB99" i="108"/>
  <c r="AC99" i="108"/>
  <c r="AD99" i="108"/>
  <c r="AE99" i="108"/>
  <c r="AF99" i="108"/>
  <c r="AG99" i="108"/>
  <c r="AH99" i="108"/>
  <c r="AI99" i="108"/>
  <c r="AJ99" i="108"/>
  <c r="AK99" i="108"/>
  <c r="AL99" i="108"/>
  <c r="AM99" i="108"/>
  <c r="AN99" i="108"/>
  <c r="AO99" i="108"/>
  <c r="AP99" i="108"/>
  <c r="AQ99" i="108"/>
  <c r="AR99" i="108"/>
  <c r="AS99" i="108"/>
  <c r="AT99" i="108"/>
  <c r="AU99" i="108"/>
  <c r="AV99" i="108"/>
  <c r="AW99" i="108"/>
  <c r="AX99" i="108"/>
  <c r="AY99" i="108"/>
  <c r="AZ99" i="108"/>
  <c r="BA99" i="108"/>
  <c r="BB99" i="108"/>
  <c r="BC99" i="108"/>
  <c r="BD99" i="108"/>
  <c r="BE99" i="108"/>
  <c r="BF99" i="108"/>
  <c r="BG99" i="108"/>
  <c r="BH99" i="108"/>
  <c r="BI99" i="108"/>
  <c r="BJ99" i="108"/>
  <c r="BK99" i="108"/>
  <c r="BL99" i="108"/>
  <c r="BM99" i="108"/>
  <c r="BN99" i="108"/>
  <c r="BO99" i="108"/>
  <c r="BP99" i="108"/>
  <c r="BQ99" i="108"/>
  <c r="BR99" i="108"/>
  <c r="BS99" i="108"/>
  <c r="BT99" i="108"/>
  <c r="BU99" i="108"/>
  <c r="BV99" i="108"/>
  <c r="BW99" i="108"/>
  <c r="BX99" i="108"/>
  <c r="BY99" i="108"/>
  <c r="BZ99" i="108"/>
  <c r="CA99" i="108"/>
  <c r="CB99" i="108"/>
  <c r="CC99" i="108"/>
  <c r="CD99" i="108"/>
  <c r="CE99" i="108"/>
  <c r="CF99" i="108"/>
  <c r="CG99" i="108"/>
  <c r="CH99" i="108"/>
  <c r="CI99" i="108"/>
  <c r="CJ99" i="108"/>
  <c r="CK99" i="108"/>
  <c r="CL99" i="108"/>
  <c r="CM99" i="108"/>
  <c r="CN99" i="108"/>
  <c r="CO99" i="108"/>
  <c r="CP99" i="108"/>
  <c r="CQ99" i="108"/>
  <c r="CR99" i="108"/>
  <c r="CS99" i="108"/>
  <c r="CT99" i="108"/>
  <c r="CU99" i="108"/>
  <c r="CV99" i="108"/>
  <c r="CW99" i="108"/>
  <c r="CX99" i="108"/>
  <c r="CY99" i="108"/>
  <c r="CZ99" i="108"/>
  <c r="DA99" i="108"/>
  <c r="DB99" i="108"/>
  <c r="DC99" i="108"/>
  <c r="DD99" i="108"/>
  <c r="DE99" i="108"/>
  <c r="DF99" i="108"/>
  <c r="DG99" i="108"/>
  <c r="DH99" i="108"/>
  <c r="DI99" i="108"/>
  <c r="DJ99" i="108"/>
  <c r="DK99" i="108"/>
  <c r="DL99" i="108"/>
  <c r="DM99" i="108"/>
  <c r="DN99" i="108"/>
  <c r="DO99" i="108"/>
  <c r="DP99" i="108"/>
  <c r="DQ99" i="108"/>
  <c r="DR99" i="108"/>
  <c r="DS99" i="108"/>
  <c r="DT99" i="108"/>
  <c r="DU99" i="108"/>
  <c r="DV99" i="108"/>
  <c r="DW99" i="108"/>
  <c r="DX99" i="108"/>
  <c r="DY99" i="108"/>
  <c r="DZ99" i="108"/>
  <c r="E100" i="108"/>
  <c r="F100" i="108"/>
  <c r="G100" i="108"/>
  <c r="H100" i="108"/>
  <c r="I100" i="108"/>
  <c r="J100" i="108"/>
  <c r="K100" i="108"/>
  <c r="L100" i="108"/>
  <c r="M100" i="108"/>
  <c r="N100" i="108"/>
  <c r="O100" i="108"/>
  <c r="P100" i="108"/>
  <c r="Q100" i="108"/>
  <c r="R100" i="108"/>
  <c r="S100" i="108"/>
  <c r="T100" i="108"/>
  <c r="U100" i="108"/>
  <c r="V100" i="108"/>
  <c r="W100" i="108"/>
  <c r="X100" i="108"/>
  <c r="Y100" i="108"/>
  <c r="Z100" i="108"/>
  <c r="AA100" i="108"/>
  <c r="AB100" i="108"/>
  <c r="AC100" i="108"/>
  <c r="AD100" i="108"/>
  <c r="AE100" i="108"/>
  <c r="AF100" i="108"/>
  <c r="AG100" i="108"/>
  <c r="AH100" i="108"/>
  <c r="AI100" i="108"/>
  <c r="AJ100" i="108"/>
  <c r="AK100" i="108"/>
  <c r="AL100" i="108"/>
  <c r="AM100" i="108"/>
  <c r="AN100" i="108"/>
  <c r="AO100" i="108"/>
  <c r="AP100" i="108"/>
  <c r="AQ100" i="108"/>
  <c r="AR100" i="108"/>
  <c r="AS100" i="108"/>
  <c r="AT100" i="108"/>
  <c r="AU100" i="108"/>
  <c r="AV100" i="108"/>
  <c r="AW100" i="108"/>
  <c r="AX100" i="108"/>
  <c r="AY100" i="108"/>
  <c r="AZ100" i="108"/>
  <c r="BA100" i="108"/>
  <c r="BB100" i="108"/>
  <c r="BC100" i="108"/>
  <c r="BD100" i="108"/>
  <c r="BE100" i="108"/>
  <c r="BF100" i="108"/>
  <c r="BG100" i="108"/>
  <c r="BH100" i="108"/>
  <c r="BI100" i="108"/>
  <c r="BJ100" i="108"/>
  <c r="BK100" i="108"/>
  <c r="BL100" i="108"/>
  <c r="BM100" i="108"/>
  <c r="BN100" i="108"/>
  <c r="BO100" i="108"/>
  <c r="BP100" i="108"/>
  <c r="BQ100" i="108"/>
  <c r="BR100" i="108"/>
  <c r="BS100" i="108"/>
  <c r="BT100" i="108"/>
  <c r="BU100" i="108"/>
  <c r="BV100" i="108"/>
  <c r="BW100" i="108"/>
  <c r="BX100" i="108"/>
  <c r="BY100" i="108"/>
  <c r="BZ100" i="108"/>
  <c r="CA100" i="108"/>
  <c r="CB100" i="108"/>
  <c r="CC100" i="108"/>
  <c r="CD100" i="108"/>
  <c r="CE100" i="108"/>
  <c r="CF100" i="108"/>
  <c r="CG100" i="108"/>
  <c r="CH100" i="108"/>
  <c r="CI100" i="108"/>
  <c r="CJ100" i="108"/>
  <c r="CK100" i="108"/>
  <c r="CL100" i="108"/>
  <c r="CM100" i="108"/>
  <c r="CN100" i="108"/>
  <c r="CO100" i="108"/>
  <c r="CP100" i="108"/>
  <c r="CQ100" i="108"/>
  <c r="CR100" i="108"/>
  <c r="CS100" i="108"/>
  <c r="CT100" i="108"/>
  <c r="CU100" i="108"/>
  <c r="CV100" i="108"/>
  <c r="CW100" i="108"/>
  <c r="CX100" i="108"/>
  <c r="CY100" i="108"/>
  <c r="CZ100" i="108"/>
  <c r="DA100" i="108"/>
  <c r="DB100" i="108"/>
  <c r="DC100" i="108"/>
  <c r="DD100" i="108"/>
  <c r="DE100" i="108"/>
  <c r="DF100" i="108"/>
  <c r="DG100" i="108"/>
  <c r="DH100" i="108"/>
  <c r="DI100" i="108"/>
  <c r="DJ100" i="108"/>
  <c r="DK100" i="108"/>
  <c r="DL100" i="108"/>
  <c r="DM100" i="108"/>
  <c r="DN100" i="108"/>
  <c r="DO100" i="108"/>
  <c r="DP100" i="108"/>
  <c r="DQ100" i="108"/>
  <c r="DR100" i="108"/>
  <c r="DS100" i="108"/>
  <c r="DT100" i="108"/>
  <c r="DU100" i="108"/>
  <c r="DV100" i="108"/>
  <c r="DW100" i="108"/>
  <c r="DX100" i="108"/>
  <c r="DY100" i="108"/>
  <c r="DZ100" i="108"/>
  <c r="E101" i="108"/>
  <c r="F101" i="108"/>
  <c r="G101" i="108"/>
  <c r="H101" i="108"/>
  <c r="I101" i="108"/>
  <c r="J101" i="108"/>
  <c r="K101" i="108"/>
  <c r="L101" i="108"/>
  <c r="M101" i="108"/>
  <c r="N101" i="108"/>
  <c r="O101" i="108"/>
  <c r="P101" i="108"/>
  <c r="Q101" i="108"/>
  <c r="R101" i="108"/>
  <c r="S101" i="108"/>
  <c r="T101" i="108"/>
  <c r="U101" i="108"/>
  <c r="V101" i="108"/>
  <c r="W101" i="108"/>
  <c r="X101" i="108"/>
  <c r="Y101" i="108"/>
  <c r="Z101" i="108"/>
  <c r="AA101" i="108"/>
  <c r="AB101" i="108"/>
  <c r="AC101" i="108"/>
  <c r="AD101" i="108"/>
  <c r="AE101" i="108"/>
  <c r="AF101" i="108"/>
  <c r="AG101" i="108"/>
  <c r="AH101" i="108"/>
  <c r="AI101" i="108"/>
  <c r="AJ101" i="108"/>
  <c r="AK101" i="108"/>
  <c r="AL101" i="108"/>
  <c r="AM101" i="108"/>
  <c r="AN101" i="108"/>
  <c r="AO101" i="108"/>
  <c r="AP101" i="108"/>
  <c r="AQ101" i="108"/>
  <c r="AR101" i="108"/>
  <c r="AS101" i="108"/>
  <c r="AT101" i="108"/>
  <c r="AU101" i="108"/>
  <c r="AV101" i="108"/>
  <c r="AW101" i="108"/>
  <c r="AX101" i="108"/>
  <c r="AY101" i="108"/>
  <c r="AZ101" i="108"/>
  <c r="BA101" i="108"/>
  <c r="BB101" i="108"/>
  <c r="BC101" i="108"/>
  <c r="BD101" i="108"/>
  <c r="BE101" i="108"/>
  <c r="BF101" i="108"/>
  <c r="BG101" i="108"/>
  <c r="BH101" i="108"/>
  <c r="BI101" i="108"/>
  <c r="BJ101" i="108"/>
  <c r="BK101" i="108"/>
  <c r="BL101" i="108"/>
  <c r="BM101" i="108"/>
  <c r="BN101" i="108"/>
  <c r="BO101" i="108"/>
  <c r="BP101" i="108"/>
  <c r="BQ101" i="108"/>
  <c r="BR101" i="108"/>
  <c r="BS101" i="108"/>
  <c r="BT101" i="108"/>
  <c r="BU101" i="108"/>
  <c r="BV101" i="108"/>
  <c r="BW101" i="108"/>
  <c r="BX101" i="108"/>
  <c r="BY101" i="108"/>
  <c r="BZ101" i="108"/>
  <c r="CA101" i="108"/>
  <c r="CB101" i="108"/>
  <c r="CC101" i="108"/>
  <c r="CD101" i="108"/>
  <c r="CE101" i="108"/>
  <c r="CF101" i="108"/>
  <c r="CG101" i="108"/>
  <c r="CH101" i="108"/>
  <c r="CI101" i="108"/>
  <c r="CJ101" i="108"/>
  <c r="CK101" i="108"/>
  <c r="CL101" i="108"/>
  <c r="CM101" i="108"/>
  <c r="CN101" i="108"/>
  <c r="CO101" i="108"/>
  <c r="CP101" i="108"/>
  <c r="CQ101" i="108"/>
  <c r="CR101" i="108"/>
  <c r="CS101" i="108"/>
  <c r="CT101" i="108"/>
  <c r="CU101" i="108"/>
  <c r="CV101" i="108"/>
  <c r="CW101" i="108"/>
  <c r="CX101" i="108"/>
  <c r="CY101" i="108"/>
  <c r="CZ101" i="108"/>
  <c r="DA101" i="108"/>
  <c r="DB101" i="108"/>
  <c r="DC101" i="108"/>
  <c r="DD101" i="108"/>
  <c r="DE101" i="108"/>
  <c r="DF101" i="108"/>
  <c r="DG101" i="108"/>
  <c r="DH101" i="108"/>
  <c r="DI101" i="108"/>
  <c r="DJ101" i="108"/>
  <c r="DK101" i="108"/>
  <c r="DL101" i="108"/>
  <c r="DM101" i="108"/>
  <c r="DN101" i="108"/>
  <c r="DO101" i="108"/>
  <c r="DP101" i="108"/>
  <c r="DQ101" i="108"/>
  <c r="DR101" i="108"/>
  <c r="DS101" i="108"/>
  <c r="DT101" i="108"/>
  <c r="DU101" i="108"/>
  <c r="DV101" i="108"/>
  <c r="DW101" i="108"/>
  <c r="DX101" i="108"/>
  <c r="DY101" i="108"/>
  <c r="DZ101" i="108"/>
  <c r="E102" i="108"/>
  <c r="F102" i="108"/>
  <c r="G102" i="108"/>
  <c r="H102" i="108"/>
  <c r="I102" i="108"/>
  <c r="J102" i="108"/>
  <c r="K102" i="108"/>
  <c r="L102" i="108"/>
  <c r="M102" i="108"/>
  <c r="N102" i="108"/>
  <c r="O102" i="108"/>
  <c r="P102" i="108"/>
  <c r="Q102" i="108"/>
  <c r="R102" i="108"/>
  <c r="S102" i="108"/>
  <c r="T102" i="108"/>
  <c r="U102" i="108"/>
  <c r="V102" i="108"/>
  <c r="W102" i="108"/>
  <c r="X102" i="108"/>
  <c r="Y102" i="108"/>
  <c r="Z102" i="108"/>
  <c r="AA102" i="108"/>
  <c r="AB102" i="108"/>
  <c r="AC102" i="108"/>
  <c r="AD102" i="108"/>
  <c r="AE102" i="108"/>
  <c r="AF102" i="108"/>
  <c r="AG102" i="108"/>
  <c r="AH102" i="108"/>
  <c r="AI102" i="108"/>
  <c r="AJ102" i="108"/>
  <c r="AK102" i="108"/>
  <c r="AL102" i="108"/>
  <c r="AM102" i="108"/>
  <c r="AN102" i="108"/>
  <c r="AO102" i="108"/>
  <c r="AP102" i="108"/>
  <c r="AQ102" i="108"/>
  <c r="AR102" i="108"/>
  <c r="AS102" i="108"/>
  <c r="AT102" i="108"/>
  <c r="AU102" i="108"/>
  <c r="AV102" i="108"/>
  <c r="AW102" i="108"/>
  <c r="AX102" i="108"/>
  <c r="AY102" i="108"/>
  <c r="AZ102" i="108"/>
  <c r="BA102" i="108"/>
  <c r="BB102" i="108"/>
  <c r="BC102" i="108"/>
  <c r="BD102" i="108"/>
  <c r="BE102" i="108"/>
  <c r="BF102" i="108"/>
  <c r="BG102" i="108"/>
  <c r="BH102" i="108"/>
  <c r="BI102" i="108"/>
  <c r="BJ102" i="108"/>
  <c r="BK102" i="108"/>
  <c r="BL102" i="108"/>
  <c r="BM102" i="108"/>
  <c r="BN102" i="108"/>
  <c r="BO102" i="108"/>
  <c r="BP102" i="108"/>
  <c r="BQ102" i="108"/>
  <c r="BR102" i="108"/>
  <c r="BS102" i="108"/>
  <c r="BT102" i="108"/>
  <c r="BU102" i="108"/>
  <c r="BV102" i="108"/>
  <c r="BW102" i="108"/>
  <c r="BX102" i="108"/>
  <c r="BY102" i="108"/>
  <c r="BZ102" i="108"/>
  <c r="CA102" i="108"/>
  <c r="CB102" i="108"/>
  <c r="CC102" i="108"/>
  <c r="CD102" i="108"/>
  <c r="CE102" i="108"/>
  <c r="CF102" i="108"/>
  <c r="CG102" i="108"/>
  <c r="CH102" i="108"/>
  <c r="CI102" i="108"/>
  <c r="CJ102" i="108"/>
  <c r="CK102" i="108"/>
  <c r="CL102" i="108"/>
  <c r="CM102" i="108"/>
  <c r="CN102" i="108"/>
  <c r="CO102" i="108"/>
  <c r="CP102" i="108"/>
  <c r="CQ102" i="108"/>
  <c r="CR102" i="108"/>
  <c r="CS102" i="108"/>
  <c r="CT102" i="108"/>
  <c r="CU102" i="108"/>
  <c r="CV102" i="108"/>
  <c r="CW102" i="108"/>
  <c r="CX102" i="108"/>
  <c r="CY102" i="108"/>
  <c r="CZ102" i="108"/>
  <c r="DA102" i="108"/>
  <c r="DB102" i="108"/>
  <c r="DC102" i="108"/>
  <c r="DD102" i="108"/>
  <c r="DE102" i="108"/>
  <c r="DF102" i="108"/>
  <c r="DG102" i="108"/>
  <c r="DH102" i="108"/>
  <c r="DI102" i="108"/>
  <c r="DJ102" i="108"/>
  <c r="DK102" i="108"/>
  <c r="DL102" i="108"/>
  <c r="DM102" i="108"/>
  <c r="DN102" i="108"/>
  <c r="DO102" i="108"/>
  <c r="DP102" i="108"/>
  <c r="DQ102" i="108"/>
  <c r="DR102" i="108"/>
  <c r="DS102" i="108"/>
  <c r="DT102" i="108"/>
  <c r="DU102" i="108"/>
  <c r="DV102" i="108"/>
  <c r="DW102" i="108"/>
  <c r="DX102" i="108"/>
  <c r="DY102" i="108"/>
  <c r="DZ102" i="108"/>
  <c r="E103" i="108"/>
  <c r="F103" i="108"/>
  <c r="G103" i="108"/>
  <c r="H103" i="108"/>
  <c r="I103" i="108"/>
  <c r="J103" i="108"/>
  <c r="K103" i="108"/>
  <c r="L103" i="108"/>
  <c r="M103" i="108"/>
  <c r="N103" i="108"/>
  <c r="O103" i="108"/>
  <c r="P103" i="108"/>
  <c r="Q103" i="108"/>
  <c r="R103" i="108"/>
  <c r="S103" i="108"/>
  <c r="T103" i="108"/>
  <c r="U103" i="108"/>
  <c r="V103" i="108"/>
  <c r="W103" i="108"/>
  <c r="X103" i="108"/>
  <c r="Y103" i="108"/>
  <c r="Z103" i="108"/>
  <c r="AA103" i="108"/>
  <c r="AB103" i="108"/>
  <c r="AC103" i="108"/>
  <c r="AD103" i="108"/>
  <c r="AE103" i="108"/>
  <c r="AF103" i="108"/>
  <c r="AG103" i="108"/>
  <c r="AH103" i="108"/>
  <c r="AI103" i="108"/>
  <c r="AJ103" i="108"/>
  <c r="AK103" i="108"/>
  <c r="AL103" i="108"/>
  <c r="AM103" i="108"/>
  <c r="AN103" i="108"/>
  <c r="AO103" i="108"/>
  <c r="AP103" i="108"/>
  <c r="AQ103" i="108"/>
  <c r="AR103" i="108"/>
  <c r="AS103" i="108"/>
  <c r="AT103" i="108"/>
  <c r="AU103" i="108"/>
  <c r="AV103" i="108"/>
  <c r="AW103" i="108"/>
  <c r="AX103" i="108"/>
  <c r="AY103" i="108"/>
  <c r="AZ103" i="108"/>
  <c r="BA103" i="108"/>
  <c r="BB103" i="108"/>
  <c r="BC103" i="108"/>
  <c r="BD103" i="108"/>
  <c r="BE103" i="108"/>
  <c r="BF103" i="108"/>
  <c r="BG103" i="108"/>
  <c r="BH103" i="108"/>
  <c r="BI103" i="108"/>
  <c r="BJ103" i="108"/>
  <c r="BK103" i="108"/>
  <c r="BL103" i="108"/>
  <c r="BM103" i="108"/>
  <c r="BN103" i="108"/>
  <c r="BO103" i="108"/>
  <c r="BP103" i="108"/>
  <c r="BQ103" i="108"/>
  <c r="BR103" i="108"/>
  <c r="BS103" i="108"/>
  <c r="BT103" i="108"/>
  <c r="BU103" i="108"/>
  <c r="BV103" i="108"/>
  <c r="BW103" i="108"/>
  <c r="BX103" i="108"/>
  <c r="BY103" i="108"/>
  <c r="BZ103" i="108"/>
  <c r="CA103" i="108"/>
  <c r="CB103" i="108"/>
  <c r="CC103" i="108"/>
  <c r="CD103" i="108"/>
  <c r="CE103" i="108"/>
  <c r="CF103" i="108"/>
  <c r="CG103" i="108"/>
  <c r="CH103" i="108"/>
  <c r="CI103" i="108"/>
  <c r="CJ103" i="108"/>
  <c r="CK103" i="108"/>
  <c r="CL103" i="108"/>
  <c r="CM103" i="108"/>
  <c r="CN103" i="108"/>
  <c r="CO103" i="108"/>
  <c r="CP103" i="108"/>
  <c r="CQ103" i="108"/>
  <c r="CR103" i="108"/>
  <c r="CS103" i="108"/>
  <c r="CT103" i="108"/>
  <c r="CU103" i="108"/>
  <c r="CV103" i="108"/>
  <c r="CW103" i="108"/>
  <c r="CX103" i="108"/>
  <c r="CY103" i="108"/>
  <c r="CZ103" i="108"/>
  <c r="DA103" i="108"/>
  <c r="DB103" i="108"/>
  <c r="DC103" i="108"/>
  <c r="DD103" i="108"/>
  <c r="DE103" i="108"/>
  <c r="DF103" i="108"/>
  <c r="DG103" i="108"/>
  <c r="DH103" i="108"/>
  <c r="DI103" i="108"/>
  <c r="DJ103" i="108"/>
  <c r="DK103" i="108"/>
  <c r="DL103" i="108"/>
  <c r="DM103" i="108"/>
  <c r="DN103" i="108"/>
  <c r="DO103" i="108"/>
  <c r="DP103" i="108"/>
  <c r="DQ103" i="108"/>
  <c r="DR103" i="108"/>
  <c r="DS103" i="108"/>
  <c r="DT103" i="108"/>
  <c r="DU103" i="108"/>
  <c r="DV103" i="108"/>
  <c r="DW103" i="108"/>
  <c r="DX103" i="108"/>
  <c r="DY103" i="108"/>
  <c r="DZ103" i="108"/>
  <c r="E104" i="108"/>
  <c r="F104" i="108"/>
  <c r="G104" i="108"/>
  <c r="H104" i="108"/>
  <c r="I104" i="108"/>
  <c r="J104" i="108"/>
  <c r="K104" i="108"/>
  <c r="L104" i="108"/>
  <c r="M104" i="108"/>
  <c r="N104" i="108"/>
  <c r="O104" i="108"/>
  <c r="P104" i="108"/>
  <c r="Q104" i="108"/>
  <c r="R104" i="108"/>
  <c r="S104" i="108"/>
  <c r="T104" i="108"/>
  <c r="U104" i="108"/>
  <c r="V104" i="108"/>
  <c r="W104" i="108"/>
  <c r="X104" i="108"/>
  <c r="Y104" i="108"/>
  <c r="Z104" i="108"/>
  <c r="AA104" i="108"/>
  <c r="AB104" i="108"/>
  <c r="AC104" i="108"/>
  <c r="AD104" i="108"/>
  <c r="AE104" i="108"/>
  <c r="AF104" i="108"/>
  <c r="AG104" i="108"/>
  <c r="AH104" i="108"/>
  <c r="AI104" i="108"/>
  <c r="AJ104" i="108"/>
  <c r="AK104" i="108"/>
  <c r="AL104" i="108"/>
  <c r="AM104" i="108"/>
  <c r="AN104" i="108"/>
  <c r="AO104" i="108"/>
  <c r="AP104" i="108"/>
  <c r="AQ104" i="108"/>
  <c r="AR104" i="108"/>
  <c r="AS104" i="108"/>
  <c r="AT104" i="108"/>
  <c r="AU104" i="108"/>
  <c r="AV104" i="108"/>
  <c r="AW104" i="108"/>
  <c r="AX104" i="108"/>
  <c r="AY104" i="108"/>
  <c r="AZ104" i="108"/>
  <c r="BA104" i="108"/>
  <c r="BB104" i="108"/>
  <c r="BC104" i="108"/>
  <c r="BD104" i="108"/>
  <c r="BE104" i="108"/>
  <c r="BF104" i="108"/>
  <c r="BG104" i="108"/>
  <c r="BH104" i="108"/>
  <c r="BI104" i="108"/>
  <c r="BJ104" i="108"/>
  <c r="BK104" i="108"/>
  <c r="BL104" i="108"/>
  <c r="BM104" i="108"/>
  <c r="BN104" i="108"/>
  <c r="BO104" i="108"/>
  <c r="BP104" i="108"/>
  <c r="BQ104" i="108"/>
  <c r="BR104" i="108"/>
  <c r="BS104" i="108"/>
  <c r="BT104" i="108"/>
  <c r="BU104" i="108"/>
  <c r="BV104" i="108"/>
  <c r="BW104" i="108"/>
  <c r="BX104" i="108"/>
  <c r="BY104" i="108"/>
  <c r="BZ104" i="108"/>
  <c r="CA104" i="108"/>
  <c r="CB104" i="108"/>
  <c r="CC104" i="108"/>
  <c r="CD104" i="108"/>
  <c r="CE104" i="108"/>
  <c r="CF104" i="108"/>
  <c r="CG104" i="108"/>
  <c r="CH104" i="108"/>
  <c r="CI104" i="108"/>
  <c r="CJ104" i="108"/>
  <c r="CK104" i="108"/>
  <c r="CL104" i="108"/>
  <c r="CM104" i="108"/>
  <c r="CN104" i="108"/>
  <c r="CO104" i="108"/>
  <c r="CP104" i="108"/>
  <c r="CQ104" i="108"/>
  <c r="CR104" i="108"/>
  <c r="CS104" i="108"/>
  <c r="CT104" i="108"/>
  <c r="CU104" i="108"/>
  <c r="CV104" i="108"/>
  <c r="CW104" i="108"/>
  <c r="CX104" i="108"/>
  <c r="CY104" i="108"/>
  <c r="CZ104" i="108"/>
  <c r="DA104" i="108"/>
  <c r="DB104" i="108"/>
  <c r="DC104" i="108"/>
  <c r="DD104" i="108"/>
  <c r="DE104" i="108"/>
  <c r="DF104" i="108"/>
  <c r="DG104" i="108"/>
  <c r="DH104" i="108"/>
  <c r="DI104" i="108"/>
  <c r="DJ104" i="108"/>
  <c r="DK104" i="108"/>
  <c r="DL104" i="108"/>
  <c r="DM104" i="108"/>
  <c r="DN104" i="108"/>
  <c r="DO104" i="108"/>
  <c r="DP104" i="108"/>
  <c r="DQ104" i="108"/>
  <c r="DR104" i="108"/>
  <c r="DS104" i="108"/>
  <c r="DT104" i="108"/>
  <c r="DU104" i="108"/>
  <c r="DV104" i="108"/>
  <c r="DW104" i="108"/>
  <c r="DX104" i="108"/>
  <c r="DY104" i="108"/>
  <c r="DZ104" i="108"/>
  <c r="E105" i="108"/>
  <c r="F105" i="108"/>
  <c r="G105" i="108"/>
  <c r="H105" i="108"/>
  <c r="I105" i="108"/>
  <c r="J105" i="108"/>
  <c r="K105" i="108"/>
  <c r="L105" i="108"/>
  <c r="M105" i="108"/>
  <c r="N105" i="108"/>
  <c r="O105" i="108"/>
  <c r="P105" i="108"/>
  <c r="Q105" i="108"/>
  <c r="R105" i="108"/>
  <c r="S105" i="108"/>
  <c r="T105" i="108"/>
  <c r="U105" i="108"/>
  <c r="V105" i="108"/>
  <c r="W105" i="108"/>
  <c r="X105" i="108"/>
  <c r="Y105" i="108"/>
  <c r="Z105" i="108"/>
  <c r="AA105" i="108"/>
  <c r="AB105" i="108"/>
  <c r="AC105" i="108"/>
  <c r="AD105" i="108"/>
  <c r="AE105" i="108"/>
  <c r="AF105" i="108"/>
  <c r="AG105" i="108"/>
  <c r="AH105" i="108"/>
  <c r="AI105" i="108"/>
  <c r="AJ105" i="108"/>
  <c r="AK105" i="108"/>
  <c r="AL105" i="108"/>
  <c r="AM105" i="108"/>
  <c r="AN105" i="108"/>
  <c r="AO105" i="108"/>
  <c r="AP105" i="108"/>
  <c r="AQ105" i="108"/>
  <c r="AR105" i="108"/>
  <c r="AS105" i="108"/>
  <c r="AT105" i="108"/>
  <c r="AU105" i="108"/>
  <c r="AV105" i="108"/>
  <c r="AW105" i="108"/>
  <c r="AX105" i="108"/>
  <c r="AY105" i="108"/>
  <c r="AZ105" i="108"/>
  <c r="BA105" i="108"/>
  <c r="BB105" i="108"/>
  <c r="BC105" i="108"/>
  <c r="BD105" i="108"/>
  <c r="BE105" i="108"/>
  <c r="BF105" i="108"/>
  <c r="BG105" i="108"/>
  <c r="BH105" i="108"/>
  <c r="BI105" i="108"/>
  <c r="BJ105" i="108"/>
  <c r="BK105" i="108"/>
  <c r="BL105" i="108"/>
  <c r="BM105" i="108"/>
  <c r="BN105" i="108"/>
  <c r="BO105" i="108"/>
  <c r="BP105" i="108"/>
  <c r="BQ105" i="108"/>
  <c r="BR105" i="108"/>
  <c r="BS105" i="108"/>
  <c r="BT105" i="108"/>
  <c r="BU105" i="108"/>
  <c r="BV105" i="108"/>
  <c r="BW105" i="108"/>
  <c r="BX105" i="108"/>
  <c r="BY105" i="108"/>
  <c r="BZ105" i="108"/>
  <c r="CA105" i="108"/>
  <c r="CB105" i="108"/>
  <c r="CC105" i="108"/>
  <c r="CD105" i="108"/>
  <c r="CE105" i="108"/>
  <c r="CF105" i="108"/>
  <c r="CG105" i="108"/>
  <c r="CH105" i="108"/>
  <c r="CI105" i="108"/>
  <c r="CJ105" i="108"/>
  <c r="CK105" i="108"/>
  <c r="CL105" i="108"/>
  <c r="CM105" i="108"/>
  <c r="CN105" i="108"/>
  <c r="CO105" i="108"/>
  <c r="CP105" i="108"/>
  <c r="CQ105" i="108"/>
  <c r="CR105" i="108"/>
  <c r="CS105" i="108"/>
  <c r="CT105" i="108"/>
  <c r="CU105" i="108"/>
  <c r="CV105" i="108"/>
  <c r="CW105" i="108"/>
  <c r="CX105" i="108"/>
  <c r="CY105" i="108"/>
  <c r="CZ105" i="108"/>
  <c r="DA105" i="108"/>
  <c r="DB105" i="108"/>
  <c r="DC105" i="108"/>
  <c r="DD105" i="108"/>
  <c r="DE105" i="108"/>
  <c r="DF105" i="108"/>
  <c r="DG105" i="108"/>
  <c r="DH105" i="108"/>
  <c r="DI105" i="108"/>
  <c r="DJ105" i="108"/>
  <c r="DK105" i="108"/>
  <c r="DL105" i="108"/>
  <c r="DM105" i="108"/>
  <c r="DN105" i="108"/>
  <c r="DO105" i="108"/>
  <c r="DP105" i="108"/>
  <c r="DQ105" i="108"/>
  <c r="DR105" i="108"/>
  <c r="DS105" i="108"/>
  <c r="DT105" i="108"/>
  <c r="DU105" i="108"/>
  <c r="DV105" i="108"/>
  <c r="DW105" i="108"/>
  <c r="DX105" i="108"/>
  <c r="DY105" i="108"/>
  <c r="DZ105" i="108"/>
  <c r="E106" i="108"/>
  <c r="F106" i="108"/>
  <c r="G106" i="108"/>
  <c r="H106" i="108"/>
  <c r="I106" i="108"/>
  <c r="J106" i="108"/>
  <c r="K106" i="108"/>
  <c r="L106" i="108"/>
  <c r="M106" i="108"/>
  <c r="N106" i="108"/>
  <c r="O106" i="108"/>
  <c r="P106" i="108"/>
  <c r="Q106" i="108"/>
  <c r="R106" i="108"/>
  <c r="S106" i="108"/>
  <c r="T106" i="108"/>
  <c r="U106" i="108"/>
  <c r="V106" i="108"/>
  <c r="W106" i="108"/>
  <c r="X106" i="108"/>
  <c r="Y106" i="108"/>
  <c r="Z106" i="108"/>
  <c r="AA106" i="108"/>
  <c r="AB106" i="108"/>
  <c r="AC106" i="108"/>
  <c r="AD106" i="108"/>
  <c r="AE106" i="108"/>
  <c r="AF106" i="108"/>
  <c r="AG106" i="108"/>
  <c r="AH106" i="108"/>
  <c r="AI106" i="108"/>
  <c r="AJ106" i="108"/>
  <c r="AK106" i="108"/>
  <c r="AL106" i="108"/>
  <c r="AM106" i="108"/>
  <c r="AN106" i="108"/>
  <c r="AO106" i="108"/>
  <c r="AP106" i="108"/>
  <c r="AQ106" i="108"/>
  <c r="AR106" i="108"/>
  <c r="AS106" i="108"/>
  <c r="AT106" i="108"/>
  <c r="AU106" i="108"/>
  <c r="AV106" i="108"/>
  <c r="AW106" i="108"/>
  <c r="AX106" i="108"/>
  <c r="AY106" i="108"/>
  <c r="AZ106" i="108"/>
  <c r="BA106" i="108"/>
  <c r="BB106" i="108"/>
  <c r="BC106" i="108"/>
  <c r="BD106" i="108"/>
  <c r="BE106" i="108"/>
  <c r="BF106" i="108"/>
  <c r="BG106" i="108"/>
  <c r="BH106" i="108"/>
  <c r="BI106" i="108"/>
  <c r="BJ106" i="108"/>
  <c r="BK106" i="108"/>
  <c r="BL106" i="108"/>
  <c r="BM106" i="108"/>
  <c r="BN106" i="108"/>
  <c r="BO106" i="108"/>
  <c r="BP106" i="108"/>
  <c r="BQ106" i="108"/>
  <c r="BR106" i="108"/>
  <c r="BS106" i="108"/>
  <c r="BT106" i="108"/>
  <c r="BU106" i="108"/>
  <c r="BV106" i="108"/>
  <c r="BW106" i="108"/>
  <c r="BX106" i="108"/>
  <c r="BY106" i="108"/>
  <c r="BZ106" i="108"/>
  <c r="CA106" i="108"/>
  <c r="CB106" i="108"/>
  <c r="CC106" i="108"/>
  <c r="CD106" i="108"/>
  <c r="CE106" i="108"/>
  <c r="CF106" i="108"/>
  <c r="CG106" i="108"/>
  <c r="CH106" i="108"/>
  <c r="CI106" i="108"/>
  <c r="CJ106" i="108"/>
  <c r="CK106" i="108"/>
  <c r="CL106" i="108"/>
  <c r="CM106" i="108"/>
  <c r="CN106" i="108"/>
  <c r="CO106" i="108"/>
  <c r="CP106" i="108"/>
  <c r="CQ106" i="108"/>
  <c r="CR106" i="108"/>
  <c r="CS106" i="108"/>
  <c r="CT106" i="108"/>
  <c r="CU106" i="108"/>
  <c r="CV106" i="108"/>
  <c r="CW106" i="108"/>
  <c r="CX106" i="108"/>
  <c r="CY106" i="108"/>
  <c r="CZ106" i="108"/>
  <c r="DA106" i="108"/>
  <c r="DB106" i="108"/>
  <c r="DC106" i="108"/>
  <c r="DD106" i="108"/>
  <c r="DE106" i="108"/>
  <c r="DF106" i="108"/>
  <c r="DG106" i="108"/>
  <c r="DH106" i="108"/>
  <c r="DI106" i="108"/>
  <c r="DJ106" i="108"/>
  <c r="DK106" i="108"/>
  <c r="DL106" i="108"/>
  <c r="DM106" i="108"/>
  <c r="DN106" i="108"/>
  <c r="DO106" i="108"/>
  <c r="DP106" i="108"/>
  <c r="DQ106" i="108"/>
  <c r="DR106" i="108"/>
  <c r="DS106" i="108"/>
  <c r="DT106" i="108"/>
  <c r="DU106" i="108"/>
  <c r="DV106" i="108"/>
  <c r="DW106" i="108"/>
  <c r="DX106" i="108"/>
  <c r="DY106" i="108"/>
  <c r="DZ106" i="108"/>
  <c r="E107" i="108"/>
  <c r="F107" i="108"/>
  <c r="G107" i="108"/>
  <c r="H107" i="108"/>
  <c r="I107" i="108"/>
  <c r="J107" i="108"/>
  <c r="K107" i="108"/>
  <c r="L107" i="108"/>
  <c r="M107" i="108"/>
  <c r="N107" i="108"/>
  <c r="O107" i="108"/>
  <c r="P107" i="108"/>
  <c r="Q107" i="108"/>
  <c r="R107" i="108"/>
  <c r="S107" i="108"/>
  <c r="T107" i="108"/>
  <c r="U107" i="108"/>
  <c r="V107" i="108"/>
  <c r="W107" i="108"/>
  <c r="X107" i="108"/>
  <c r="Y107" i="108"/>
  <c r="Z107" i="108"/>
  <c r="AA107" i="108"/>
  <c r="AB107" i="108"/>
  <c r="AC107" i="108"/>
  <c r="AD107" i="108"/>
  <c r="AE107" i="108"/>
  <c r="AF107" i="108"/>
  <c r="AG107" i="108"/>
  <c r="AH107" i="108"/>
  <c r="AI107" i="108"/>
  <c r="AJ107" i="108"/>
  <c r="AK107" i="108"/>
  <c r="AL107" i="108"/>
  <c r="AM107" i="108"/>
  <c r="AN107" i="108"/>
  <c r="AO107" i="108"/>
  <c r="AP107" i="108"/>
  <c r="AQ107" i="108"/>
  <c r="AR107" i="108"/>
  <c r="AS107" i="108"/>
  <c r="AT107" i="108"/>
  <c r="AU107" i="108"/>
  <c r="AV107" i="108"/>
  <c r="AW107" i="108"/>
  <c r="AX107" i="108"/>
  <c r="AY107" i="108"/>
  <c r="AZ107" i="108"/>
  <c r="BA107" i="108"/>
  <c r="BB107" i="108"/>
  <c r="BC107" i="108"/>
  <c r="BD107" i="108"/>
  <c r="BE107" i="108"/>
  <c r="BF107" i="108"/>
  <c r="BG107" i="108"/>
  <c r="BH107" i="108"/>
  <c r="BI107" i="108"/>
  <c r="BJ107" i="108"/>
  <c r="BK107" i="108"/>
  <c r="BL107" i="108"/>
  <c r="BM107" i="108"/>
  <c r="BN107" i="108"/>
  <c r="BO107" i="108"/>
  <c r="BP107" i="108"/>
  <c r="BQ107" i="108"/>
  <c r="BR107" i="108"/>
  <c r="BS107" i="108"/>
  <c r="BT107" i="108"/>
  <c r="BU107" i="108"/>
  <c r="BV107" i="108"/>
  <c r="BW107" i="108"/>
  <c r="BX107" i="108"/>
  <c r="BY107" i="108"/>
  <c r="BZ107" i="108"/>
  <c r="CA107" i="108"/>
  <c r="CB107" i="108"/>
  <c r="CC107" i="108"/>
  <c r="CD107" i="108"/>
  <c r="CE107" i="108"/>
  <c r="CF107" i="108"/>
  <c r="CG107" i="108"/>
  <c r="CH107" i="108"/>
  <c r="CI107" i="108"/>
  <c r="CJ107" i="108"/>
  <c r="CK107" i="108"/>
  <c r="CL107" i="108"/>
  <c r="CM107" i="108"/>
  <c r="CN107" i="108"/>
  <c r="CO107" i="108"/>
  <c r="CP107" i="108"/>
  <c r="CQ107" i="108"/>
  <c r="CR107" i="108"/>
  <c r="CS107" i="108"/>
  <c r="CT107" i="108"/>
  <c r="CU107" i="108"/>
  <c r="CV107" i="108"/>
  <c r="CW107" i="108"/>
  <c r="CX107" i="108"/>
  <c r="CY107" i="108"/>
  <c r="CZ107" i="108"/>
  <c r="DA107" i="108"/>
  <c r="DB107" i="108"/>
  <c r="DC107" i="108"/>
  <c r="DD107" i="108"/>
  <c r="DE107" i="108"/>
  <c r="DF107" i="108"/>
  <c r="DG107" i="108"/>
  <c r="DH107" i="108"/>
  <c r="DI107" i="108"/>
  <c r="DJ107" i="108"/>
  <c r="DK107" i="108"/>
  <c r="DL107" i="108"/>
  <c r="DM107" i="108"/>
  <c r="DN107" i="108"/>
  <c r="DO107" i="108"/>
  <c r="DP107" i="108"/>
  <c r="DQ107" i="108"/>
  <c r="DR107" i="108"/>
  <c r="DS107" i="108"/>
  <c r="DT107" i="108"/>
  <c r="DU107" i="108"/>
  <c r="DV107" i="108"/>
  <c r="DW107" i="108"/>
  <c r="DX107" i="108"/>
  <c r="DY107" i="108"/>
  <c r="DZ107" i="108"/>
  <c r="E108" i="108"/>
  <c r="F108" i="108"/>
  <c r="G108" i="108"/>
  <c r="H108" i="108"/>
  <c r="I108" i="108"/>
  <c r="J108" i="108"/>
  <c r="K108" i="108"/>
  <c r="L108" i="108"/>
  <c r="M108" i="108"/>
  <c r="N108" i="108"/>
  <c r="O108" i="108"/>
  <c r="P108" i="108"/>
  <c r="Q108" i="108"/>
  <c r="R108" i="108"/>
  <c r="S108" i="108"/>
  <c r="T108" i="108"/>
  <c r="U108" i="108"/>
  <c r="V108" i="108"/>
  <c r="W108" i="108"/>
  <c r="X108" i="108"/>
  <c r="Y108" i="108"/>
  <c r="Z108" i="108"/>
  <c r="AA108" i="108"/>
  <c r="AB108" i="108"/>
  <c r="AC108" i="108"/>
  <c r="AD108" i="108"/>
  <c r="AE108" i="108"/>
  <c r="AF108" i="108"/>
  <c r="AG108" i="108"/>
  <c r="AH108" i="108"/>
  <c r="AI108" i="108"/>
  <c r="AJ108" i="108"/>
  <c r="AK108" i="108"/>
  <c r="AL108" i="108"/>
  <c r="AM108" i="108"/>
  <c r="AN108" i="108"/>
  <c r="AO108" i="108"/>
  <c r="AP108" i="108"/>
  <c r="AQ108" i="108"/>
  <c r="AR108" i="108"/>
  <c r="AS108" i="108"/>
  <c r="AT108" i="108"/>
  <c r="AU108" i="108"/>
  <c r="AV108" i="108"/>
  <c r="AW108" i="108"/>
  <c r="AX108" i="108"/>
  <c r="AY108" i="108"/>
  <c r="AZ108" i="108"/>
  <c r="BA108" i="108"/>
  <c r="BB108" i="108"/>
  <c r="BC108" i="108"/>
  <c r="BD108" i="108"/>
  <c r="BE108" i="108"/>
  <c r="BF108" i="108"/>
  <c r="BG108" i="108"/>
  <c r="BH108" i="108"/>
  <c r="BI108" i="108"/>
  <c r="BJ108" i="108"/>
  <c r="BK108" i="108"/>
  <c r="BL108" i="108"/>
  <c r="BM108" i="108"/>
  <c r="BN108" i="108"/>
  <c r="BO108" i="108"/>
  <c r="BP108" i="108"/>
  <c r="BQ108" i="108"/>
  <c r="BR108" i="108"/>
  <c r="BS108" i="108"/>
  <c r="BT108" i="108"/>
  <c r="BU108" i="108"/>
  <c r="BV108" i="108"/>
  <c r="BW108" i="108"/>
  <c r="BX108" i="108"/>
  <c r="BY108" i="108"/>
  <c r="BZ108" i="108"/>
  <c r="CA108" i="108"/>
  <c r="CB108" i="108"/>
  <c r="CC108" i="108"/>
  <c r="CD108" i="108"/>
  <c r="CE108" i="108"/>
  <c r="CF108" i="108"/>
  <c r="CG108" i="108"/>
  <c r="CH108" i="108"/>
  <c r="CI108" i="108"/>
  <c r="CJ108" i="108"/>
  <c r="CK108" i="108"/>
  <c r="CL108" i="108"/>
  <c r="CM108" i="108"/>
  <c r="CN108" i="108"/>
  <c r="CO108" i="108"/>
  <c r="CP108" i="108"/>
  <c r="CQ108" i="108"/>
  <c r="CR108" i="108"/>
  <c r="CS108" i="108"/>
  <c r="CT108" i="108"/>
  <c r="CU108" i="108"/>
  <c r="CV108" i="108"/>
  <c r="CW108" i="108"/>
  <c r="CX108" i="108"/>
  <c r="CY108" i="108"/>
  <c r="CZ108" i="108"/>
  <c r="DA108" i="108"/>
  <c r="DB108" i="108"/>
  <c r="DC108" i="108"/>
  <c r="DD108" i="108"/>
  <c r="DE108" i="108"/>
  <c r="DF108" i="108"/>
  <c r="DG108" i="108"/>
  <c r="DH108" i="108"/>
  <c r="DI108" i="108"/>
  <c r="DJ108" i="108"/>
  <c r="DK108" i="108"/>
  <c r="DL108" i="108"/>
  <c r="DM108" i="108"/>
  <c r="DN108" i="108"/>
  <c r="DO108" i="108"/>
  <c r="DP108" i="108"/>
  <c r="DQ108" i="108"/>
  <c r="DR108" i="108"/>
  <c r="DS108" i="108"/>
  <c r="DT108" i="108"/>
  <c r="DU108" i="108"/>
  <c r="DV108" i="108"/>
  <c r="DW108" i="108"/>
  <c r="DX108" i="108"/>
  <c r="DY108" i="108"/>
  <c r="DZ108" i="108"/>
  <c r="E109" i="108"/>
  <c r="F109" i="108"/>
  <c r="G109" i="108"/>
  <c r="H109" i="108"/>
  <c r="I109" i="108"/>
  <c r="J109" i="108"/>
  <c r="K109" i="108"/>
  <c r="L109" i="108"/>
  <c r="M109" i="108"/>
  <c r="N109" i="108"/>
  <c r="O109" i="108"/>
  <c r="P109" i="108"/>
  <c r="Q109" i="108"/>
  <c r="R109" i="108"/>
  <c r="S109" i="108"/>
  <c r="T109" i="108"/>
  <c r="U109" i="108"/>
  <c r="V109" i="108"/>
  <c r="W109" i="108"/>
  <c r="X109" i="108"/>
  <c r="Y109" i="108"/>
  <c r="Z109" i="108"/>
  <c r="AA109" i="108"/>
  <c r="AB109" i="108"/>
  <c r="AC109" i="108"/>
  <c r="AD109" i="108"/>
  <c r="AE109" i="108"/>
  <c r="AF109" i="108"/>
  <c r="AG109" i="108"/>
  <c r="AH109" i="108"/>
  <c r="AI109" i="108"/>
  <c r="AJ109" i="108"/>
  <c r="AK109" i="108"/>
  <c r="AL109" i="108"/>
  <c r="AM109" i="108"/>
  <c r="AN109" i="108"/>
  <c r="AO109" i="108"/>
  <c r="AP109" i="108"/>
  <c r="AQ109" i="108"/>
  <c r="AR109" i="108"/>
  <c r="AS109" i="108"/>
  <c r="AT109" i="108"/>
  <c r="AU109" i="108"/>
  <c r="AV109" i="108"/>
  <c r="AW109" i="108"/>
  <c r="AX109" i="108"/>
  <c r="AY109" i="108"/>
  <c r="AZ109" i="108"/>
  <c r="BA109" i="108"/>
  <c r="BB109" i="108"/>
  <c r="BC109" i="108"/>
  <c r="BD109" i="108"/>
  <c r="BE109" i="108"/>
  <c r="BF109" i="108"/>
  <c r="BG109" i="108"/>
  <c r="BH109" i="108"/>
  <c r="BI109" i="108"/>
  <c r="BJ109" i="108"/>
  <c r="BK109" i="108"/>
  <c r="BL109" i="108"/>
  <c r="BM109" i="108"/>
  <c r="BN109" i="108"/>
  <c r="BO109" i="108"/>
  <c r="BP109" i="108"/>
  <c r="BQ109" i="108"/>
  <c r="BR109" i="108"/>
  <c r="BS109" i="108"/>
  <c r="BT109" i="108"/>
  <c r="BU109" i="108"/>
  <c r="BV109" i="108"/>
  <c r="BW109" i="108"/>
  <c r="BX109" i="108"/>
  <c r="BY109" i="108"/>
  <c r="BZ109" i="108"/>
  <c r="CA109" i="108"/>
  <c r="CB109" i="108"/>
  <c r="CC109" i="108"/>
  <c r="CD109" i="108"/>
  <c r="CE109" i="108"/>
  <c r="CF109" i="108"/>
  <c r="CG109" i="108"/>
  <c r="CH109" i="108"/>
  <c r="CI109" i="108"/>
  <c r="CJ109" i="108"/>
  <c r="CK109" i="108"/>
  <c r="CL109" i="108"/>
  <c r="CM109" i="108"/>
  <c r="CN109" i="108"/>
  <c r="CO109" i="108"/>
  <c r="CP109" i="108"/>
  <c r="CQ109" i="108"/>
  <c r="CR109" i="108"/>
  <c r="CS109" i="108"/>
  <c r="CT109" i="108"/>
  <c r="CU109" i="108"/>
  <c r="CV109" i="108"/>
  <c r="CW109" i="108"/>
  <c r="CX109" i="108"/>
  <c r="CY109" i="108"/>
  <c r="CZ109" i="108"/>
  <c r="DA109" i="108"/>
  <c r="DB109" i="108"/>
  <c r="DC109" i="108"/>
  <c r="DD109" i="108"/>
  <c r="DE109" i="108"/>
  <c r="DF109" i="108"/>
  <c r="DG109" i="108"/>
  <c r="DH109" i="108"/>
  <c r="DI109" i="108"/>
  <c r="DJ109" i="108"/>
  <c r="DK109" i="108"/>
  <c r="DL109" i="108"/>
  <c r="DM109" i="108"/>
  <c r="DN109" i="108"/>
  <c r="DO109" i="108"/>
  <c r="DP109" i="108"/>
  <c r="DQ109" i="108"/>
  <c r="DR109" i="108"/>
  <c r="DS109" i="108"/>
  <c r="DT109" i="108"/>
  <c r="DU109" i="108"/>
  <c r="DV109" i="108"/>
  <c r="DW109" i="108"/>
  <c r="DX109" i="108"/>
  <c r="DY109" i="108"/>
  <c r="DZ109" i="108"/>
  <c r="E110" i="108"/>
  <c r="F110" i="108"/>
  <c r="G110" i="108"/>
  <c r="H110" i="108"/>
  <c r="I110" i="108"/>
  <c r="J110" i="108"/>
  <c r="K110" i="108"/>
  <c r="L110" i="108"/>
  <c r="M110" i="108"/>
  <c r="N110" i="108"/>
  <c r="O110" i="108"/>
  <c r="P110" i="108"/>
  <c r="Q110" i="108"/>
  <c r="R110" i="108"/>
  <c r="S110" i="108"/>
  <c r="T110" i="108"/>
  <c r="U110" i="108"/>
  <c r="V110" i="108"/>
  <c r="W110" i="108"/>
  <c r="X110" i="108"/>
  <c r="Y110" i="108"/>
  <c r="Z110" i="108"/>
  <c r="AA110" i="108"/>
  <c r="AB110" i="108"/>
  <c r="AC110" i="108"/>
  <c r="AD110" i="108"/>
  <c r="AE110" i="108"/>
  <c r="AF110" i="108"/>
  <c r="AG110" i="108"/>
  <c r="AH110" i="108"/>
  <c r="AI110" i="108"/>
  <c r="AJ110" i="108"/>
  <c r="AK110" i="108"/>
  <c r="AL110" i="108"/>
  <c r="AM110" i="108"/>
  <c r="AN110" i="108"/>
  <c r="AO110" i="108"/>
  <c r="AP110" i="108"/>
  <c r="AQ110" i="108"/>
  <c r="AR110" i="108"/>
  <c r="AS110" i="108"/>
  <c r="AT110" i="108"/>
  <c r="AU110" i="108"/>
  <c r="AV110" i="108"/>
  <c r="AW110" i="108"/>
  <c r="AX110" i="108"/>
  <c r="AY110" i="108"/>
  <c r="AZ110" i="108"/>
  <c r="BA110" i="108"/>
  <c r="BB110" i="108"/>
  <c r="BC110" i="108"/>
  <c r="BD110" i="108"/>
  <c r="BE110" i="108"/>
  <c r="BF110" i="108"/>
  <c r="BG110" i="108"/>
  <c r="BH110" i="108"/>
  <c r="BI110" i="108"/>
  <c r="BJ110" i="108"/>
  <c r="BK110" i="108"/>
  <c r="BL110" i="108"/>
  <c r="BM110" i="108"/>
  <c r="BN110" i="108"/>
  <c r="BO110" i="108"/>
  <c r="BP110" i="108"/>
  <c r="BQ110" i="108"/>
  <c r="BR110" i="108"/>
  <c r="BS110" i="108"/>
  <c r="BT110" i="108"/>
  <c r="BU110" i="108"/>
  <c r="BV110" i="108"/>
  <c r="BW110" i="108"/>
  <c r="BX110" i="108"/>
  <c r="BY110" i="108"/>
  <c r="BZ110" i="108"/>
  <c r="CA110" i="108"/>
  <c r="CB110" i="108"/>
  <c r="CC110" i="108"/>
  <c r="CD110" i="108"/>
  <c r="CE110" i="108"/>
  <c r="CF110" i="108"/>
  <c r="CG110" i="108"/>
  <c r="CH110" i="108"/>
  <c r="CI110" i="108"/>
  <c r="CJ110" i="108"/>
  <c r="CK110" i="108"/>
  <c r="CL110" i="108"/>
  <c r="CM110" i="108"/>
  <c r="CN110" i="108"/>
  <c r="CO110" i="108"/>
  <c r="CP110" i="108"/>
  <c r="CQ110" i="108"/>
  <c r="CR110" i="108"/>
  <c r="CS110" i="108"/>
  <c r="CT110" i="108"/>
  <c r="CU110" i="108"/>
  <c r="CV110" i="108"/>
  <c r="CW110" i="108"/>
  <c r="CX110" i="108"/>
  <c r="CY110" i="108"/>
  <c r="CZ110" i="108"/>
  <c r="DA110" i="108"/>
  <c r="DB110" i="108"/>
  <c r="DC110" i="108"/>
  <c r="DD110" i="108"/>
  <c r="DE110" i="108"/>
  <c r="DF110" i="108"/>
  <c r="DG110" i="108"/>
  <c r="DH110" i="108"/>
  <c r="DI110" i="108"/>
  <c r="DJ110" i="108"/>
  <c r="DK110" i="108"/>
  <c r="DL110" i="108"/>
  <c r="DM110" i="108"/>
  <c r="DN110" i="108"/>
  <c r="DO110" i="108"/>
  <c r="DP110" i="108"/>
  <c r="DQ110" i="108"/>
  <c r="DR110" i="108"/>
  <c r="DS110" i="108"/>
  <c r="DT110" i="108"/>
  <c r="DU110" i="108"/>
  <c r="DV110" i="108"/>
  <c r="DW110" i="108"/>
  <c r="DX110" i="108"/>
  <c r="DY110" i="108"/>
  <c r="DZ110" i="108"/>
  <c r="E111" i="108"/>
  <c r="F111" i="108"/>
  <c r="G111" i="108"/>
  <c r="H111" i="108"/>
  <c r="I111" i="108"/>
  <c r="J111" i="108"/>
  <c r="K111" i="108"/>
  <c r="L111" i="108"/>
  <c r="M111" i="108"/>
  <c r="N111" i="108"/>
  <c r="O111" i="108"/>
  <c r="P111" i="108"/>
  <c r="Q111" i="108"/>
  <c r="R111" i="108"/>
  <c r="S111" i="108"/>
  <c r="T111" i="108"/>
  <c r="U111" i="108"/>
  <c r="V111" i="108"/>
  <c r="W111" i="108"/>
  <c r="X111" i="108"/>
  <c r="Y111" i="108"/>
  <c r="Z111" i="108"/>
  <c r="AA111" i="108"/>
  <c r="AB111" i="108"/>
  <c r="AC111" i="108"/>
  <c r="AD111" i="108"/>
  <c r="AE111" i="108"/>
  <c r="AF111" i="108"/>
  <c r="AG111" i="108"/>
  <c r="AH111" i="108"/>
  <c r="AI111" i="108"/>
  <c r="AJ111" i="108"/>
  <c r="AK111" i="108"/>
  <c r="AL111" i="108"/>
  <c r="AM111" i="108"/>
  <c r="AN111" i="108"/>
  <c r="AO111" i="108"/>
  <c r="AP111" i="108"/>
  <c r="AQ111" i="108"/>
  <c r="AR111" i="108"/>
  <c r="AS111" i="108"/>
  <c r="AT111" i="108"/>
  <c r="AU111" i="108"/>
  <c r="AV111" i="108"/>
  <c r="AW111" i="108"/>
  <c r="AX111" i="108"/>
  <c r="AY111" i="108"/>
  <c r="AZ111" i="108"/>
  <c r="BA111" i="108"/>
  <c r="BB111" i="108"/>
  <c r="BC111" i="108"/>
  <c r="BD111" i="108"/>
  <c r="BE111" i="108"/>
  <c r="BF111" i="108"/>
  <c r="BG111" i="108"/>
  <c r="BH111" i="108"/>
  <c r="BI111" i="108"/>
  <c r="BJ111" i="108"/>
  <c r="BK111" i="108"/>
  <c r="BL111" i="108"/>
  <c r="BM111" i="108"/>
  <c r="BN111" i="108"/>
  <c r="BO111" i="108"/>
  <c r="BP111" i="108"/>
  <c r="BQ111" i="108"/>
  <c r="BR111" i="108"/>
  <c r="BS111" i="108"/>
  <c r="BT111" i="108"/>
  <c r="BU111" i="108"/>
  <c r="BV111" i="108"/>
  <c r="BW111" i="108"/>
  <c r="BX111" i="108"/>
  <c r="BY111" i="108"/>
  <c r="BZ111" i="108"/>
  <c r="CA111" i="108"/>
  <c r="CB111" i="108"/>
  <c r="CC111" i="108"/>
  <c r="CD111" i="108"/>
  <c r="CE111" i="108"/>
  <c r="CF111" i="108"/>
  <c r="CG111" i="108"/>
  <c r="CH111" i="108"/>
  <c r="CI111" i="108"/>
  <c r="CJ111" i="108"/>
  <c r="CK111" i="108"/>
  <c r="CL111" i="108"/>
  <c r="CM111" i="108"/>
  <c r="CN111" i="108"/>
  <c r="CO111" i="108"/>
  <c r="CP111" i="108"/>
  <c r="CQ111" i="108"/>
  <c r="CR111" i="108"/>
  <c r="CS111" i="108"/>
  <c r="CT111" i="108"/>
  <c r="CU111" i="108"/>
  <c r="CV111" i="108"/>
  <c r="CW111" i="108"/>
  <c r="CX111" i="108"/>
  <c r="CY111" i="108"/>
  <c r="CZ111" i="108"/>
  <c r="DA111" i="108"/>
  <c r="DB111" i="108"/>
  <c r="DC111" i="108"/>
  <c r="DD111" i="108"/>
  <c r="DE111" i="108"/>
  <c r="DF111" i="108"/>
  <c r="DG111" i="108"/>
  <c r="DH111" i="108"/>
  <c r="DI111" i="108"/>
  <c r="DJ111" i="108"/>
  <c r="DK111" i="108"/>
  <c r="DL111" i="108"/>
  <c r="DM111" i="108"/>
  <c r="DN111" i="108"/>
  <c r="DO111" i="108"/>
  <c r="DP111" i="108"/>
  <c r="DQ111" i="108"/>
  <c r="DR111" i="108"/>
  <c r="DS111" i="108"/>
  <c r="DT111" i="108"/>
  <c r="DU111" i="108"/>
  <c r="DV111" i="108"/>
  <c r="DW111" i="108"/>
  <c r="DX111" i="108"/>
  <c r="DY111" i="108"/>
  <c r="DZ111" i="108"/>
  <c r="E112" i="108"/>
  <c r="F112" i="108"/>
  <c r="G112" i="108"/>
  <c r="H112" i="108"/>
  <c r="I112" i="108"/>
  <c r="J112" i="108"/>
  <c r="K112" i="108"/>
  <c r="L112" i="108"/>
  <c r="M112" i="108"/>
  <c r="N112" i="108"/>
  <c r="O112" i="108"/>
  <c r="P112" i="108"/>
  <c r="Q112" i="108"/>
  <c r="R112" i="108"/>
  <c r="S112" i="108"/>
  <c r="T112" i="108"/>
  <c r="U112" i="108"/>
  <c r="V112" i="108"/>
  <c r="W112" i="108"/>
  <c r="X112" i="108"/>
  <c r="Y112" i="108"/>
  <c r="Z112" i="108"/>
  <c r="AA112" i="108"/>
  <c r="AB112" i="108"/>
  <c r="AC112" i="108"/>
  <c r="AD112" i="108"/>
  <c r="AE112" i="108"/>
  <c r="AF112" i="108"/>
  <c r="AG112" i="108"/>
  <c r="AH112" i="108"/>
  <c r="AI112" i="108"/>
  <c r="AJ112" i="108"/>
  <c r="AK112" i="108"/>
  <c r="AL112" i="108"/>
  <c r="AM112" i="108"/>
  <c r="AN112" i="108"/>
  <c r="AO112" i="108"/>
  <c r="AP112" i="108"/>
  <c r="AQ112" i="108"/>
  <c r="AR112" i="108"/>
  <c r="AS112" i="108"/>
  <c r="AT112" i="108"/>
  <c r="AU112" i="108"/>
  <c r="AV112" i="108"/>
  <c r="AW112" i="108"/>
  <c r="AX112" i="108"/>
  <c r="AY112" i="108"/>
  <c r="AZ112" i="108"/>
  <c r="BA112" i="108"/>
  <c r="BB112" i="108"/>
  <c r="BC112" i="108"/>
  <c r="BD112" i="108"/>
  <c r="BE112" i="108"/>
  <c r="BF112" i="108"/>
  <c r="BG112" i="108"/>
  <c r="BH112" i="108"/>
  <c r="BI112" i="108"/>
  <c r="BJ112" i="108"/>
  <c r="BK112" i="108"/>
  <c r="BL112" i="108"/>
  <c r="BM112" i="108"/>
  <c r="BN112" i="108"/>
  <c r="BO112" i="108"/>
  <c r="BP112" i="108"/>
  <c r="BQ112" i="108"/>
  <c r="BR112" i="108"/>
  <c r="BS112" i="108"/>
  <c r="BT112" i="108"/>
  <c r="BU112" i="108"/>
  <c r="BV112" i="108"/>
  <c r="BW112" i="108"/>
  <c r="BX112" i="108"/>
  <c r="BY112" i="108"/>
  <c r="BZ112" i="108"/>
  <c r="CA112" i="108"/>
  <c r="CB112" i="108"/>
  <c r="CC112" i="108"/>
  <c r="CD112" i="108"/>
  <c r="CE112" i="108"/>
  <c r="CF112" i="108"/>
  <c r="CG112" i="108"/>
  <c r="CH112" i="108"/>
  <c r="CI112" i="108"/>
  <c r="CJ112" i="108"/>
  <c r="CK112" i="108"/>
  <c r="CL112" i="108"/>
  <c r="CM112" i="108"/>
  <c r="CN112" i="108"/>
  <c r="CO112" i="108"/>
  <c r="CP112" i="108"/>
  <c r="CQ112" i="108"/>
  <c r="CR112" i="108"/>
  <c r="CS112" i="108"/>
  <c r="CT112" i="108"/>
  <c r="CU112" i="108"/>
  <c r="CV112" i="108"/>
  <c r="CW112" i="108"/>
  <c r="CX112" i="108"/>
  <c r="CY112" i="108"/>
  <c r="CZ112" i="108"/>
  <c r="DA112" i="108"/>
  <c r="DB112" i="108"/>
  <c r="DC112" i="108"/>
  <c r="DD112" i="108"/>
  <c r="DE112" i="108"/>
  <c r="DF112" i="108"/>
  <c r="DG112" i="108"/>
  <c r="DH112" i="108"/>
  <c r="DI112" i="108"/>
  <c r="DJ112" i="108"/>
  <c r="DK112" i="108"/>
  <c r="DL112" i="108"/>
  <c r="DM112" i="108"/>
  <c r="DN112" i="108"/>
  <c r="DO112" i="108"/>
  <c r="DP112" i="108"/>
  <c r="DQ112" i="108"/>
  <c r="DR112" i="108"/>
  <c r="DS112" i="108"/>
  <c r="DT112" i="108"/>
  <c r="DU112" i="108"/>
  <c r="DV112" i="108"/>
  <c r="DW112" i="108"/>
  <c r="DX112" i="108"/>
  <c r="DY112" i="108"/>
  <c r="DZ112" i="108"/>
  <c r="E113" i="108"/>
  <c r="F113" i="108"/>
  <c r="G113" i="108"/>
  <c r="H113" i="108"/>
  <c r="I113" i="108"/>
  <c r="J113" i="108"/>
  <c r="K113" i="108"/>
  <c r="L113" i="108"/>
  <c r="M113" i="108"/>
  <c r="N113" i="108"/>
  <c r="O113" i="108"/>
  <c r="P113" i="108"/>
  <c r="Q113" i="108"/>
  <c r="R113" i="108"/>
  <c r="S113" i="108"/>
  <c r="T113" i="108"/>
  <c r="U113" i="108"/>
  <c r="V113" i="108"/>
  <c r="W113" i="108"/>
  <c r="X113" i="108"/>
  <c r="Y113" i="108"/>
  <c r="Z113" i="108"/>
  <c r="AA113" i="108"/>
  <c r="AB113" i="108"/>
  <c r="AC113" i="108"/>
  <c r="AD113" i="108"/>
  <c r="AE113" i="108"/>
  <c r="AF113" i="108"/>
  <c r="AG113" i="108"/>
  <c r="AH113" i="108"/>
  <c r="AI113" i="108"/>
  <c r="AJ113" i="108"/>
  <c r="AK113" i="108"/>
  <c r="AL113" i="108"/>
  <c r="AM113" i="108"/>
  <c r="AN113" i="108"/>
  <c r="AO113" i="108"/>
  <c r="AP113" i="108"/>
  <c r="AQ113" i="108"/>
  <c r="AR113" i="108"/>
  <c r="AS113" i="108"/>
  <c r="AT113" i="108"/>
  <c r="AU113" i="108"/>
  <c r="AV113" i="108"/>
  <c r="AW113" i="108"/>
  <c r="AX113" i="108"/>
  <c r="AY113" i="108"/>
  <c r="AZ113" i="108"/>
  <c r="BA113" i="108"/>
  <c r="BB113" i="108"/>
  <c r="BC113" i="108"/>
  <c r="BD113" i="108"/>
  <c r="BE113" i="108"/>
  <c r="BF113" i="108"/>
  <c r="BG113" i="108"/>
  <c r="BH113" i="108"/>
  <c r="BI113" i="108"/>
  <c r="BJ113" i="108"/>
  <c r="BK113" i="108"/>
  <c r="BL113" i="108"/>
  <c r="BM113" i="108"/>
  <c r="BN113" i="108"/>
  <c r="BO113" i="108"/>
  <c r="BP113" i="108"/>
  <c r="BQ113" i="108"/>
  <c r="BR113" i="108"/>
  <c r="BS113" i="108"/>
  <c r="BT113" i="108"/>
  <c r="BU113" i="108"/>
  <c r="BV113" i="108"/>
  <c r="BW113" i="108"/>
  <c r="BX113" i="108"/>
  <c r="BY113" i="108"/>
  <c r="BZ113" i="108"/>
  <c r="CA113" i="108"/>
  <c r="CB113" i="108"/>
  <c r="CC113" i="108"/>
  <c r="CD113" i="108"/>
  <c r="CE113" i="108"/>
  <c r="CF113" i="108"/>
  <c r="CG113" i="108"/>
  <c r="CH113" i="108"/>
  <c r="CI113" i="108"/>
  <c r="CJ113" i="108"/>
  <c r="CK113" i="108"/>
  <c r="CL113" i="108"/>
  <c r="CM113" i="108"/>
  <c r="CN113" i="108"/>
  <c r="CO113" i="108"/>
  <c r="CP113" i="108"/>
  <c r="CQ113" i="108"/>
  <c r="CR113" i="108"/>
  <c r="CS113" i="108"/>
  <c r="CT113" i="108"/>
  <c r="CU113" i="108"/>
  <c r="CV113" i="108"/>
  <c r="CW113" i="108"/>
  <c r="CX113" i="108"/>
  <c r="CY113" i="108"/>
  <c r="CZ113" i="108"/>
  <c r="DA113" i="108"/>
  <c r="DB113" i="108"/>
  <c r="DC113" i="108"/>
  <c r="DD113" i="108"/>
  <c r="DE113" i="108"/>
  <c r="DF113" i="108"/>
  <c r="DG113" i="108"/>
  <c r="DH113" i="108"/>
  <c r="DI113" i="108"/>
  <c r="DJ113" i="108"/>
  <c r="DK113" i="108"/>
  <c r="DL113" i="108"/>
  <c r="DM113" i="108"/>
  <c r="DN113" i="108"/>
  <c r="DO113" i="108"/>
  <c r="DP113" i="108"/>
  <c r="DQ113" i="108"/>
  <c r="DR113" i="108"/>
  <c r="DS113" i="108"/>
  <c r="DT113" i="108"/>
  <c r="DU113" i="108"/>
  <c r="DV113" i="108"/>
  <c r="DW113" i="108"/>
  <c r="DX113" i="108"/>
  <c r="DY113" i="108"/>
  <c r="DZ113" i="108"/>
  <c r="E114" i="108"/>
  <c r="F114" i="108"/>
  <c r="G114" i="108"/>
  <c r="H114" i="108"/>
  <c r="I114" i="108"/>
  <c r="J114" i="108"/>
  <c r="K114" i="108"/>
  <c r="L114" i="108"/>
  <c r="M114" i="108"/>
  <c r="N114" i="108"/>
  <c r="O114" i="108"/>
  <c r="P114" i="108"/>
  <c r="Q114" i="108"/>
  <c r="R114" i="108"/>
  <c r="S114" i="108"/>
  <c r="T114" i="108"/>
  <c r="U114" i="108"/>
  <c r="V114" i="108"/>
  <c r="W114" i="108"/>
  <c r="X114" i="108"/>
  <c r="Y114" i="108"/>
  <c r="Z114" i="108"/>
  <c r="AA114" i="108"/>
  <c r="AB114" i="108"/>
  <c r="AC114" i="108"/>
  <c r="AD114" i="108"/>
  <c r="AE114" i="108"/>
  <c r="AF114" i="108"/>
  <c r="AG114" i="108"/>
  <c r="AH114" i="108"/>
  <c r="AI114" i="108"/>
  <c r="AJ114" i="108"/>
  <c r="AK114" i="108"/>
  <c r="AL114" i="108"/>
  <c r="AM114" i="108"/>
  <c r="AN114" i="108"/>
  <c r="AO114" i="108"/>
  <c r="AP114" i="108"/>
  <c r="AQ114" i="108"/>
  <c r="AR114" i="108"/>
  <c r="AS114" i="108"/>
  <c r="AT114" i="108"/>
  <c r="AU114" i="108"/>
  <c r="AV114" i="108"/>
  <c r="AW114" i="108"/>
  <c r="AX114" i="108"/>
  <c r="AY114" i="108"/>
  <c r="AZ114" i="108"/>
  <c r="BA114" i="108"/>
  <c r="BB114" i="108"/>
  <c r="BC114" i="108"/>
  <c r="BD114" i="108"/>
  <c r="BE114" i="108"/>
  <c r="BF114" i="108"/>
  <c r="BG114" i="108"/>
  <c r="BH114" i="108"/>
  <c r="BI114" i="108"/>
  <c r="BJ114" i="108"/>
  <c r="BK114" i="108"/>
  <c r="BL114" i="108"/>
  <c r="BM114" i="108"/>
  <c r="BN114" i="108"/>
  <c r="BO114" i="108"/>
  <c r="BP114" i="108"/>
  <c r="BQ114" i="108"/>
  <c r="BR114" i="108"/>
  <c r="BS114" i="108"/>
  <c r="BT114" i="108"/>
  <c r="BU114" i="108"/>
  <c r="BV114" i="108"/>
  <c r="BW114" i="108"/>
  <c r="BX114" i="108"/>
  <c r="BY114" i="108"/>
  <c r="BZ114" i="108"/>
  <c r="CA114" i="108"/>
  <c r="CB114" i="108"/>
  <c r="CC114" i="108"/>
  <c r="CD114" i="108"/>
  <c r="CE114" i="108"/>
  <c r="CF114" i="108"/>
  <c r="CG114" i="108"/>
  <c r="CH114" i="108"/>
  <c r="CI114" i="108"/>
  <c r="CJ114" i="108"/>
  <c r="CK114" i="108"/>
  <c r="CL114" i="108"/>
  <c r="CM114" i="108"/>
  <c r="CN114" i="108"/>
  <c r="CO114" i="108"/>
  <c r="CP114" i="108"/>
  <c r="CQ114" i="108"/>
  <c r="CR114" i="108"/>
  <c r="CS114" i="108"/>
  <c r="CT114" i="108"/>
  <c r="CU114" i="108"/>
  <c r="CV114" i="108"/>
  <c r="CW114" i="108"/>
  <c r="CX114" i="108"/>
  <c r="CY114" i="108"/>
  <c r="CZ114" i="108"/>
  <c r="DA114" i="108"/>
  <c r="DB114" i="108"/>
  <c r="DC114" i="108"/>
  <c r="DD114" i="108"/>
  <c r="DE114" i="108"/>
  <c r="DF114" i="108"/>
  <c r="DG114" i="108"/>
  <c r="DH114" i="108"/>
  <c r="DI114" i="108"/>
  <c r="DJ114" i="108"/>
  <c r="DK114" i="108"/>
  <c r="DL114" i="108"/>
  <c r="DM114" i="108"/>
  <c r="DN114" i="108"/>
  <c r="DO114" i="108"/>
  <c r="DP114" i="108"/>
  <c r="DQ114" i="108"/>
  <c r="DR114" i="108"/>
  <c r="DS114" i="108"/>
  <c r="DT114" i="108"/>
  <c r="DU114" i="108"/>
  <c r="DV114" i="108"/>
  <c r="DW114" i="108"/>
  <c r="DX114" i="108"/>
  <c r="DY114" i="108"/>
  <c r="DZ114" i="108"/>
  <c r="E115" i="108"/>
  <c r="F115" i="108"/>
  <c r="G115" i="108"/>
  <c r="H115" i="108"/>
  <c r="I115" i="108"/>
  <c r="J115" i="108"/>
  <c r="K115" i="108"/>
  <c r="L115" i="108"/>
  <c r="M115" i="108"/>
  <c r="N115" i="108"/>
  <c r="O115" i="108"/>
  <c r="P115" i="108"/>
  <c r="Q115" i="108"/>
  <c r="R115" i="108"/>
  <c r="S115" i="108"/>
  <c r="T115" i="108"/>
  <c r="U115" i="108"/>
  <c r="V115" i="108"/>
  <c r="W115" i="108"/>
  <c r="X115" i="108"/>
  <c r="Y115" i="108"/>
  <c r="Z115" i="108"/>
  <c r="AA115" i="108"/>
  <c r="AB115" i="108"/>
  <c r="AC115" i="108"/>
  <c r="AD115" i="108"/>
  <c r="AE115" i="108"/>
  <c r="AF115" i="108"/>
  <c r="AG115" i="108"/>
  <c r="AH115" i="108"/>
  <c r="AI115" i="108"/>
  <c r="AJ115" i="108"/>
  <c r="AK115" i="108"/>
  <c r="AL115" i="108"/>
  <c r="AM115" i="108"/>
  <c r="AN115" i="108"/>
  <c r="AO115" i="108"/>
  <c r="AP115" i="108"/>
  <c r="AQ115" i="108"/>
  <c r="AR115" i="108"/>
  <c r="AS115" i="108"/>
  <c r="AT115" i="108"/>
  <c r="AU115" i="108"/>
  <c r="AV115" i="108"/>
  <c r="AW115" i="108"/>
  <c r="AX115" i="108"/>
  <c r="AY115" i="108"/>
  <c r="AZ115" i="108"/>
  <c r="BA115" i="108"/>
  <c r="BB115" i="108"/>
  <c r="BC115" i="108"/>
  <c r="BD115" i="108"/>
  <c r="BE115" i="108"/>
  <c r="BF115" i="108"/>
  <c r="BG115" i="108"/>
  <c r="BH115" i="108"/>
  <c r="BI115" i="108"/>
  <c r="BJ115" i="108"/>
  <c r="BK115" i="108"/>
  <c r="BL115" i="108"/>
  <c r="BM115" i="108"/>
  <c r="BN115" i="108"/>
  <c r="BO115" i="108"/>
  <c r="BP115" i="108"/>
  <c r="BQ115" i="108"/>
  <c r="BR115" i="108"/>
  <c r="BS115" i="108"/>
  <c r="BT115" i="108"/>
  <c r="BU115" i="108"/>
  <c r="BV115" i="108"/>
  <c r="BW115" i="108"/>
  <c r="BX115" i="108"/>
  <c r="BY115" i="108"/>
  <c r="BZ115" i="108"/>
  <c r="CA115" i="108"/>
  <c r="CB115" i="108"/>
  <c r="CC115" i="108"/>
  <c r="CD115" i="108"/>
  <c r="CE115" i="108"/>
  <c r="CF115" i="108"/>
  <c r="CG115" i="108"/>
  <c r="CH115" i="108"/>
  <c r="CI115" i="108"/>
  <c r="CJ115" i="108"/>
  <c r="CK115" i="108"/>
  <c r="CL115" i="108"/>
  <c r="CM115" i="108"/>
  <c r="CN115" i="108"/>
  <c r="CO115" i="108"/>
  <c r="CP115" i="108"/>
  <c r="CQ115" i="108"/>
  <c r="CR115" i="108"/>
  <c r="CS115" i="108"/>
  <c r="CT115" i="108"/>
  <c r="CU115" i="108"/>
  <c r="CV115" i="108"/>
  <c r="CW115" i="108"/>
  <c r="CX115" i="108"/>
  <c r="CY115" i="108"/>
  <c r="CZ115" i="108"/>
  <c r="DA115" i="108"/>
  <c r="DB115" i="108"/>
  <c r="DC115" i="108"/>
  <c r="DD115" i="108"/>
  <c r="DE115" i="108"/>
  <c r="DF115" i="108"/>
  <c r="DG115" i="108"/>
  <c r="DH115" i="108"/>
  <c r="DI115" i="108"/>
  <c r="DJ115" i="108"/>
  <c r="DK115" i="108"/>
  <c r="DL115" i="108"/>
  <c r="DM115" i="108"/>
  <c r="DN115" i="108"/>
  <c r="DO115" i="108"/>
  <c r="DP115" i="108"/>
  <c r="DQ115" i="108"/>
  <c r="DR115" i="108"/>
  <c r="DS115" i="108"/>
  <c r="DT115" i="108"/>
  <c r="DU115" i="108"/>
  <c r="DV115" i="108"/>
  <c r="DW115" i="108"/>
  <c r="DX115" i="108"/>
  <c r="DY115" i="108"/>
  <c r="DZ115" i="108"/>
  <c r="E116" i="108"/>
  <c r="F116" i="108"/>
  <c r="G116" i="108"/>
  <c r="H116" i="108"/>
  <c r="I116" i="108"/>
  <c r="J116" i="108"/>
  <c r="K116" i="108"/>
  <c r="L116" i="108"/>
  <c r="M116" i="108"/>
  <c r="N116" i="108"/>
  <c r="O116" i="108"/>
  <c r="P116" i="108"/>
  <c r="Q116" i="108"/>
  <c r="R116" i="108"/>
  <c r="S116" i="108"/>
  <c r="T116" i="108"/>
  <c r="U116" i="108"/>
  <c r="V116" i="108"/>
  <c r="W116" i="108"/>
  <c r="X116" i="108"/>
  <c r="Y116" i="108"/>
  <c r="Z116" i="108"/>
  <c r="AA116" i="108"/>
  <c r="AB116" i="108"/>
  <c r="AC116" i="108"/>
  <c r="AD116" i="108"/>
  <c r="AE116" i="108"/>
  <c r="AF116" i="108"/>
  <c r="AG116" i="108"/>
  <c r="AH116" i="108"/>
  <c r="AI116" i="108"/>
  <c r="AJ116" i="108"/>
  <c r="AK116" i="108"/>
  <c r="AL116" i="108"/>
  <c r="AM116" i="108"/>
  <c r="AN116" i="108"/>
  <c r="AO116" i="108"/>
  <c r="AP116" i="108"/>
  <c r="AQ116" i="108"/>
  <c r="AR116" i="108"/>
  <c r="AS116" i="108"/>
  <c r="AT116" i="108"/>
  <c r="AU116" i="108"/>
  <c r="AV116" i="108"/>
  <c r="AW116" i="108"/>
  <c r="AX116" i="108"/>
  <c r="AY116" i="108"/>
  <c r="AZ116" i="108"/>
  <c r="BA116" i="108"/>
  <c r="BB116" i="108"/>
  <c r="BC116" i="108"/>
  <c r="BD116" i="108"/>
  <c r="BE116" i="108"/>
  <c r="BF116" i="108"/>
  <c r="BG116" i="108"/>
  <c r="BH116" i="108"/>
  <c r="BI116" i="108"/>
  <c r="BJ116" i="108"/>
  <c r="BK116" i="108"/>
  <c r="BL116" i="108"/>
  <c r="BM116" i="108"/>
  <c r="BN116" i="108"/>
  <c r="BO116" i="108"/>
  <c r="BP116" i="108"/>
  <c r="BQ116" i="108"/>
  <c r="BR116" i="108"/>
  <c r="BS116" i="108"/>
  <c r="BT116" i="108"/>
  <c r="BU116" i="108"/>
  <c r="BV116" i="108"/>
  <c r="BW116" i="108"/>
  <c r="BX116" i="108"/>
  <c r="BY116" i="108"/>
  <c r="BZ116" i="108"/>
  <c r="CA116" i="108"/>
  <c r="CB116" i="108"/>
  <c r="CC116" i="108"/>
  <c r="CD116" i="108"/>
  <c r="CE116" i="108"/>
  <c r="CF116" i="108"/>
  <c r="CG116" i="108"/>
  <c r="CH116" i="108"/>
  <c r="CI116" i="108"/>
  <c r="CJ116" i="108"/>
  <c r="CK116" i="108"/>
  <c r="CL116" i="108"/>
  <c r="CM116" i="108"/>
  <c r="CN116" i="108"/>
  <c r="CO116" i="108"/>
  <c r="CP116" i="108"/>
  <c r="CQ116" i="108"/>
  <c r="CR116" i="108"/>
  <c r="CS116" i="108"/>
  <c r="CT116" i="108"/>
  <c r="CU116" i="108"/>
  <c r="CV116" i="108"/>
  <c r="CW116" i="108"/>
  <c r="CX116" i="108"/>
  <c r="CY116" i="108"/>
  <c r="CZ116" i="108"/>
  <c r="DA116" i="108"/>
  <c r="DB116" i="108"/>
  <c r="DC116" i="108"/>
  <c r="DD116" i="108"/>
  <c r="DE116" i="108"/>
  <c r="DF116" i="108"/>
  <c r="DG116" i="108"/>
  <c r="DH116" i="108"/>
  <c r="DI116" i="108"/>
  <c r="DJ116" i="108"/>
  <c r="DK116" i="108"/>
  <c r="DL116" i="108"/>
  <c r="DM116" i="108"/>
  <c r="DN116" i="108"/>
  <c r="DO116" i="108"/>
  <c r="DP116" i="108"/>
  <c r="DQ116" i="108"/>
  <c r="DR116" i="108"/>
  <c r="DS116" i="108"/>
  <c r="DT116" i="108"/>
  <c r="DU116" i="108"/>
  <c r="DV116" i="108"/>
  <c r="DW116" i="108"/>
  <c r="DX116" i="108"/>
  <c r="DY116" i="108"/>
  <c r="DZ116" i="108"/>
  <c r="E117" i="108"/>
  <c r="F117" i="108"/>
  <c r="G117" i="108"/>
  <c r="H117" i="108"/>
  <c r="I117" i="108"/>
  <c r="J117" i="108"/>
  <c r="K117" i="108"/>
  <c r="L117" i="108"/>
  <c r="M117" i="108"/>
  <c r="N117" i="108"/>
  <c r="O117" i="108"/>
  <c r="P117" i="108"/>
  <c r="Q117" i="108"/>
  <c r="R117" i="108"/>
  <c r="S117" i="108"/>
  <c r="T117" i="108"/>
  <c r="U117" i="108"/>
  <c r="V117" i="108"/>
  <c r="W117" i="108"/>
  <c r="X117" i="108"/>
  <c r="Y117" i="108"/>
  <c r="Z117" i="108"/>
  <c r="AA117" i="108"/>
  <c r="AB117" i="108"/>
  <c r="AC117" i="108"/>
  <c r="AD117" i="108"/>
  <c r="AE117" i="108"/>
  <c r="AF117" i="108"/>
  <c r="AG117" i="108"/>
  <c r="AH117" i="108"/>
  <c r="AI117" i="108"/>
  <c r="AJ117" i="108"/>
  <c r="AK117" i="108"/>
  <c r="AL117" i="108"/>
  <c r="AM117" i="108"/>
  <c r="AN117" i="108"/>
  <c r="AO117" i="108"/>
  <c r="AP117" i="108"/>
  <c r="AQ117" i="108"/>
  <c r="AR117" i="108"/>
  <c r="AS117" i="108"/>
  <c r="AT117" i="108"/>
  <c r="AU117" i="108"/>
  <c r="AV117" i="108"/>
  <c r="AW117" i="108"/>
  <c r="AX117" i="108"/>
  <c r="AY117" i="108"/>
  <c r="AZ117" i="108"/>
  <c r="BA117" i="108"/>
  <c r="BB117" i="108"/>
  <c r="BC117" i="108"/>
  <c r="BD117" i="108"/>
  <c r="BE117" i="108"/>
  <c r="BF117" i="108"/>
  <c r="BG117" i="108"/>
  <c r="BH117" i="108"/>
  <c r="BI117" i="108"/>
  <c r="BJ117" i="108"/>
  <c r="BK117" i="108"/>
  <c r="BL117" i="108"/>
  <c r="BM117" i="108"/>
  <c r="BN117" i="108"/>
  <c r="BO117" i="108"/>
  <c r="BP117" i="108"/>
  <c r="BQ117" i="108"/>
  <c r="BR117" i="108"/>
  <c r="BS117" i="108"/>
  <c r="BT117" i="108"/>
  <c r="BU117" i="108"/>
  <c r="BV117" i="108"/>
  <c r="BW117" i="108"/>
  <c r="BX117" i="108"/>
  <c r="BY117" i="108"/>
  <c r="BZ117" i="108"/>
  <c r="CA117" i="108"/>
  <c r="CB117" i="108"/>
  <c r="CC117" i="108"/>
  <c r="CD117" i="108"/>
  <c r="CE117" i="108"/>
  <c r="CF117" i="108"/>
  <c r="CG117" i="108"/>
  <c r="CH117" i="108"/>
  <c r="CI117" i="108"/>
  <c r="CJ117" i="108"/>
  <c r="CK117" i="108"/>
  <c r="CL117" i="108"/>
  <c r="CM117" i="108"/>
  <c r="CN117" i="108"/>
  <c r="CO117" i="108"/>
  <c r="CP117" i="108"/>
  <c r="CQ117" i="108"/>
  <c r="CR117" i="108"/>
  <c r="CS117" i="108"/>
  <c r="CT117" i="108"/>
  <c r="CU117" i="108"/>
  <c r="CV117" i="108"/>
  <c r="CW117" i="108"/>
  <c r="CX117" i="108"/>
  <c r="CY117" i="108"/>
  <c r="CZ117" i="108"/>
  <c r="DA117" i="108"/>
  <c r="DB117" i="108"/>
  <c r="DC117" i="108"/>
  <c r="DD117" i="108"/>
  <c r="DE117" i="108"/>
  <c r="DF117" i="108"/>
  <c r="DG117" i="108"/>
  <c r="DH117" i="108"/>
  <c r="DI117" i="108"/>
  <c r="DJ117" i="108"/>
  <c r="DK117" i="108"/>
  <c r="DL117" i="108"/>
  <c r="DM117" i="108"/>
  <c r="DN117" i="108"/>
  <c r="DO117" i="108"/>
  <c r="DP117" i="108"/>
  <c r="DQ117" i="108"/>
  <c r="DR117" i="108"/>
  <c r="DS117" i="108"/>
  <c r="DT117" i="108"/>
  <c r="DU117" i="108"/>
  <c r="DV117" i="108"/>
  <c r="DW117" i="108"/>
  <c r="DX117" i="108"/>
  <c r="DY117" i="108"/>
  <c r="DZ117" i="108"/>
  <c r="E118" i="108"/>
  <c r="F118" i="108"/>
  <c r="G118" i="108"/>
  <c r="H118" i="108"/>
  <c r="I118" i="108"/>
  <c r="J118" i="108"/>
  <c r="K118" i="108"/>
  <c r="L118" i="108"/>
  <c r="M118" i="108"/>
  <c r="N118" i="108"/>
  <c r="O118" i="108"/>
  <c r="P118" i="108"/>
  <c r="Q118" i="108"/>
  <c r="R118" i="108"/>
  <c r="S118" i="108"/>
  <c r="T118" i="108"/>
  <c r="U118" i="108"/>
  <c r="V118" i="108"/>
  <c r="W118" i="108"/>
  <c r="X118" i="108"/>
  <c r="Y118" i="108"/>
  <c r="Z118" i="108"/>
  <c r="AA118" i="108"/>
  <c r="AB118" i="108"/>
  <c r="AC118" i="108"/>
  <c r="AD118" i="108"/>
  <c r="AE118" i="108"/>
  <c r="AF118" i="108"/>
  <c r="AG118" i="108"/>
  <c r="AH118" i="108"/>
  <c r="AI118" i="108"/>
  <c r="AJ118" i="108"/>
  <c r="AK118" i="108"/>
  <c r="AL118" i="108"/>
  <c r="AM118" i="108"/>
  <c r="AN118" i="108"/>
  <c r="AO118" i="108"/>
  <c r="AP118" i="108"/>
  <c r="AQ118" i="108"/>
  <c r="AR118" i="108"/>
  <c r="AS118" i="108"/>
  <c r="AT118" i="108"/>
  <c r="AU118" i="108"/>
  <c r="AV118" i="108"/>
  <c r="AW118" i="108"/>
  <c r="AX118" i="108"/>
  <c r="AY118" i="108"/>
  <c r="AZ118" i="108"/>
  <c r="BA118" i="108"/>
  <c r="BB118" i="108"/>
  <c r="BC118" i="108"/>
  <c r="BD118" i="108"/>
  <c r="BE118" i="108"/>
  <c r="BF118" i="108"/>
  <c r="BG118" i="108"/>
  <c r="BH118" i="108"/>
  <c r="BI118" i="108"/>
  <c r="BJ118" i="108"/>
  <c r="BK118" i="108"/>
  <c r="BL118" i="108"/>
  <c r="BM118" i="108"/>
  <c r="BN118" i="108"/>
  <c r="BO118" i="108"/>
  <c r="BP118" i="108"/>
  <c r="BQ118" i="108"/>
  <c r="BR118" i="108"/>
  <c r="BS118" i="108"/>
  <c r="BT118" i="108"/>
  <c r="BU118" i="108"/>
  <c r="BV118" i="108"/>
  <c r="BW118" i="108"/>
  <c r="BX118" i="108"/>
  <c r="BY118" i="108"/>
  <c r="BZ118" i="108"/>
  <c r="CA118" i="108"/>
  <c r="CB118" i="108"/>
  <c r="CC118" i="108"/>
  <c r="CD118" i="108"/>
  <c r="CE118" i="108"/>
  <c r="CF118" i="108"/>
  <c r="CG118" i="108"/>
  <c r="CH118" i="108"/>
  <c r="CI118" i="108"/>
  <c r="CJ118" i="108"/>
  <c r="CK118" i="108"/>
  <c r="CL118" i="108"/>
  <c r="CM118" i="108"/>
  <c r="CN118" i="108"/>
  <c r="CO118" i="108"/>
  <c r="CP118" i="108"/>
  <c r="CQ118" i="108"/>
  <c r="CR118" i="108"/>
  <c r="CS118" i="108"/>
  <c r="CT118" i="108"/>
  <c r="CU118" i="108"/>
  <c r="CV118" i="108"/>
  <c r="CW118" i="108"/>
  <c r="CX118" i="108"/>
  <c r="CY118" i="108"/>
  <c r="CZ118" i="108"/>
  <c r="DA118" i="108"/>
  <c r="DB118" i="108"/>
  <c r="DC118" i="108"/>
  <c r="DD118" i="108"/>
  <c r="DE118" i="108"/>
  <c r="DF118" i="108"/>
  <c r="DG118" i="108"/>
  <c r="DH118" i="108"/>
  <c r="DI118" i="108"/>
  <c r="DJ118" i="108"/>
  <c r="DK118" i="108"/>
  <c r="DL118" i="108"/>
  <c r="DM118" i="108"/>
  <c r="DN118" i="108"/>
  <c r="DO118" i="108"/>
  <c r="DP118" i="108"/>
  <c r="DQ118" i="108"/>
  <c r="DR118" i="108"/>
  <c r="DS118" i="108"/>
  <c r="DT118" i="108"/>
  <c r="DU118" i="108"/>
  <c r="DV118" i="108"/>
  <c r="DW118" i="108"/>
  <c r="DX118" i="108"/>
  <c r="DY118" i="108"/>
  <c r="DZ118" i="108"/>
  <c r="E119" i="108"/>
  <c r="F119" i="108"/>
  <c r="G119" i="108"/>
  <c r="H119" i="108"/>
  <c r="I119" i="108"/>
  <c r="J119" i="108"/>
  <c r="K119" i="108"/>
  <c r="L119" i="108"/>
  <c r="M119" i="108"/>
  <c r="N119" i="108"/>
  <c r="O119" i="108"/>
  <c r="P119" i="108"/>
  <c r="Q119" i="108"/>
  <c r="R119" i="108"/>
  <c r="S119" i="108"/>
  <c r="T119" i="108"/>
  <c r="U119" i="108"/>
  <c r="V119" i="108"/>
  <c r="W119" i="108"/>
  <c r="X119" i="108"/>
  <c r="Y119" i="108"/>
  <c r="Z119" i="108"/>
  <c r="AA119" i="108"/>
  <c r="AB119" i="108"/>
  <c r="AC119" i="108"/>
  <c r="AD119" i="108"/>
  <c r="AE119" i="108"/>
  <c r="AF119" i="108"/>
  <c r="AG119" i="108"/>
  <c r="AH119" i="108"/>
  <c r="AI119" i="108"/>
  <c r="AJ119" i="108"/>
  <c r="AK119" i="108"/>
  <c r="AL119" i="108"/>
  <c r="AM119" i="108"/>
  <c r="AN119" i="108"/>
  <c r="AO119" i="108"/>
  <c r="AP119" i="108"/>
  <c r="AQ119" i="108"/>
  <c r="AR119" i="108"/>
  <c r="AS119" i="108"/>
  <c r="AT119" i="108"/>
  <c r="AU119" i="108"/>
  <c r="AV119" i="108"/>
  <c r="AW119" i="108"/>
  <c r="AX119" i="108"/>
  <c r="AY119" i="108"/>
  <c r="AZ119" i="108"/>
  <c r="BA119" i="108"/>
  <c r="BB119" i="108"/>
  <c r="BC119" i="108"/>
  <c r="BD119" i="108"/>
  <c r="BE119" i="108"/>
  <c r="BF119" i="108"/>
  <c r="BG119" i="108"/>
  <c r="BH119" i="108"/>
  <c r="BI119" i="108"/>
  <c r="BJ119" i="108"/>
  <c r="BK119" i="108"/>
  <c r="BL119" i="108"/>
  <c r="BM119" i="108"/>
  <c r="BN119" i="108"/>
  <c r="BO119" i="108"/>
  <c r="BP119" i="108"/>
  <c r="BQ119" i="108"/>
  <c r="BR119" i="108"/>
  <c r="BS119" i="108"/>
  <c r="BT119" i="108"/>
  <c r="BU119" i="108"/>
  <c r="BV119" i="108"/>
  <c r="BW119" i="108"/>
  <c r="BX119" i="108"/>
  <c r="BY119" i="108"/>
  <c r="BZ119" i="108"/>
  <c r="CA119" i="108"/>
  <c r="CB119" i="108"/>
  <c r="CC119" i="108"/>
  <c r="CD119" i="108"/>
  <c r="CE119" i="108"/>
  <c r="CF119" i="108"/>
  <c r="CG119" i="108"/>
  <c r="CH119" i="108"/>
  <c r="CI119" i="108"/>
  <c r="CJ119" i="108"/>
  <c r="CK119" i="108"/>
  <c r="CL119" i="108"/>
  <c r="CM119" i="108"/>
  <c r="CN119" i="108"/>
  <c r="CO119" i="108"/>
  <c r="CP119" i="108"/>
  <c r="CQ119" i="108"/>
  <c r="CR119" i="108"/>
  <c r="CS119" i="108"/>
  <c r="CT119" i="108"/>
  <c r="CU119" i="108"/>
  <c r="CV119" i="108"/>
  <c r="CW119" i="108"/>
  <c r="CX119" i="108"/>
  <c r="CY119" i="108"/>
  <c r="CZ119" i="108"/>
  <c r="DA119" i="108"/>
  <c r="DB119" i="108"/>
  <c r="DC119" i="108"/>
  <c r="DD119" i="108"/>
  <c r="DE119" i="108"/>
  <c r="DF119" i="108"/>
  <c r="DG119" i="108"/>
  <c r="DH119" i="108"/>
  <c r="DI119" i="108"/>
  <c r="DJ119" i="108"/>
  <c r="DK119" i="108"/>
  <c r="DL119" i="108"/>
  <c r="DM119" i="108"/>
  <c r="DN119" i="108"/>
  <c r="DO119" i="108"/>
  <c r="DP119" i="108"/>
  <c r="DQ119" i="108"/>
  <c r="DR119" i="108"/>
  <c r="DS119" i="108"/>
  <c r="DT119" i="108"/>
  <c r="DU119" i="108"/>
  <c r="DV119" i="108"/>
  <c r="DW119" i="108"/>
  <c r="DX119" i="108"/>
  <c r="DY119" i="108"/>
  <c r="DZ119" i="108"/>
  <c r="E120" i="108"/>
  <c r="F120" i="108"/>
  <c r="G120" i="108"/>
  <c r="H120" i="108"/>
  <c r="I120" i="108"/>
  <c r="J120" i="108"/>
  <c r="K120" i="108"/>
  <c r="L120" i="108"/>
  <c r="M120" i="108"/>
  <c r="N120" i="108"/>
  <c r="O120" i="108"/>
  <c r="P120" i="108"/>
  <c r="Q120" i="108"/>
  <c r="R120" i="108"/>
  <c r="S120" i="108"/>
  <c r="T120" i="108"/>
  <c r="U120" i="108"/>
  <c r="V120" i="108"/>
  <c r="W120" i="108"/>
  <c r="X120" i="108"/>
  <c r="Y120" i="108"/>
  <c r="Z120" i="108"/>
  <c r="AA120" i="108"/>
  <c r="AB120" i="108"/>
  <c r="AC120" i="108"/>
  <c r="AD120" i="108"/>
  <c r="AE120" i="108"/>
  <c r="AF120" i="108"/>
  <c r="AG120" i="108"/>
  <c r="AH120" i="108"/>
  <c r="AI120" i="108"/>
  <c r="AJ120" i="108"/>
  <c r="AK120" i="108"/>
  <c r="AL120" i="108"/>
  <c r="AM120" i="108"/>
  <c r="AN120" i="108"/>
  <c r="AO120" i="108"/>
  <c r="AP120" i="108"/>
  <c r="AQ120" i="108"/>
  <c r="AR120" i="108"/>
  <c r="AS120" i="108"/>
  <c r="AT120" i="108"/>
  <c r="AU120" i="108"/>
  <c r="AV120" i="108"/>
  <c r="AW120" i="108"/>
  <c r="AX120" i="108"/>
  <c r="AY120" i="108"/>
  <c r="AZ120" i="108"/>
  <c r="BA120" i="108"/>
  <c r="BB120" i="108"/>
  <c r="BC120" i="108"/>
  <c r="BD120" i="108"/>
  <c r="BE120" i="108"/>
  <c r="BF120" i="108"/>
  <c r="BG120" i="108"/>
  <c r="BH120" i="108"/>
  <c r="BI120" i="108"/>
  <c r="BJ120" i="108"/>
  <c r="BK120" i="108"/>
  <c r="BL120" i="108"/>
  <c r="BM120" i="108"/>
  <c r="BN120" i="108"/>
  <c r="BO120" i="108"/>
  <c r="BP120" i="108"/>
  <c r="BQ120" i="108"/>
  <c r="BR120" i="108"/>
  <c r="BS120" i="108"/>
  <c r="BT120" i="108"/>
  <c r="BU120" i="108"/>
  <c r="BV120" i="108"/>
  <c r="BW120" i="108"/>
  <c r="BX120" i="108"/>
  <c r="BY120" i="108"/>
  <c r="BZ120" i="108"/>
  <c r="CA120" i="108"/>
  <c r="CB120" i="108"/>
  <c r="CC120" i="108"/>
  <c r="CD120" i="108"/>
  <c r="CE120" i="108"/>
  <c r="CF120" i="108"/>
  <c r="CG120" i="108"/>
  <c r="CH120" i="108"/>
  <c r="CI120" i="108"/>
  <c r="CJ120" i="108"/>
  <c r="CK120" i="108"/>
  <c r="CL120" i="108"/>
  <c r="CM120" i="108"/>
  <c r="CN120" i="108"/>
  <c r="CO120" i="108"/>
  <c r="CP120" i="108"/>
  <c r="CQ120" i="108"/>
  <c r="CR120" i="108"/>
  <c r="CS120" i="108"/>
  <c r="CT120" i="108"/>
  <c r="CU120" i="108"/>
  <c r="CV120" i="108"/>
  <c r="CW120" i="108"/>
  <c r="CX120" i="108"/>
  <c r="CY120" i="108"/>
  <c r="CZ120" i="108"/>
  <c r="DA120" i="108"/>
  <c r="DB120" i="108"/>
  <c r="DC120" i="108"/>
  <c r="DD120" i="108"/>
  <c r="DE120" i="108"/>
  <c r="DF120" i="108"/>
  <c r="DG120" i="108"/>
  <c r="DH120" i="108"/>
  <c r="DI120" i="108"/>
  <c r="DJ120" i="108"/>
  <c r="DK120" i="108"/>
  <c r="DL120" i="108"/>
  <c r="DM120" i="108"/>
  <c r="DN120" i="108"/>
  <c r="DO120" i="108"/>
  <c r="DP120" i="108"/>
  <c r="DQ120" i="108"/>
  <c r="DR120" i="108"/>
  <c r="DS120" i="108"/>
  <c r="DT120" i="108"/>
  <c r="DU120" i="108"/>
  <c r="DV120" i="108"/>
  <c r="DW120" i="108"/>
  <c r="DX120" i="108"/>
  <c r="DY120" i="108"/>
  <c r="DZ120" i="108"/>
  <c r="E121" i="108"/>
  <c r="F121" i="108"/>
  <c r="G121" i="108"/>
  <c r="H121" i="108"/>
  <c r="I121" i="108"/>
  <c r="J121" i="108"/>
  <c r="K121" i="108"/>
  <c r="L121" i="108"/>
  <c r="M121" i="108"/>
  <c r="N121" i="108"/>
  <c r="O121" i="108"/>
  <c r="P121" i="108"/>
  <c r="Q121" i="108"/>
  <c r="R121" i="108"/>
  <c r="S121" i="108"/>
  <c r="T121" i="108"/>
  <c r="U121" i="108"/>
  <c r="V121" i="108"/>
  <c r="W121" i="108"/>
  <c r="X121" i="108"/>
  <c r="Y121" i="108"/>
  <c r="Z121" i="108"/>
  <c r="AA121" i="108"/>
  <c r="AB121" i="108"/>
  <c r="AC121" i="108"/>
  <c r="AD121" i="108"/>
  <c r="AE121" i="108"/>
  <c r="AF121" i="108"/>
  <c r="AG121" i="108"/>
  <c r="AH121" i="108"/>
  <c r="AI121" i="108"/>
  <c r="AJ121" i="108"/>
  <c r="AK121" i="108"/>
  <c r="AL121" i="108"/>
  <c r="AM121" i="108"/>
  <c r="AN121" i="108"/>
  <c r="AO121" i="108"/>
  <c r="AP121" i="108"/>
  <c r="AQ121" i="108"/>
  <c r="AR121" i="108"/>
  <c r="AS121" i="108"/>
  <c r="AT121" i="108"/>
  <c r="AU121" i="108"/>
  <c r="AV121" i="108"/>
  <c r="AW121" i="108"/>
  <c r="AX121" i="108"/>
  <c r="AY121" i="108"/>
  <c r="AZ121" i="108"/>
  <c r="BA121" i="108"/>
  <c r="BB121" i="108"/>
  <c r="BC121" i="108"/>
  <c r="BD121" i="108"/>
  <c r="BE121" i="108"/>
  <c r="BF121" i="108"/>
  <c r="BG121" i="108"/>
  <c r="BH121" i="108"/>
  <c r="BI121" i="108"/>
  <c r="BJ121" i="108"/>
  <c r="BK121" i="108"/>
  <c r="BL121" i="108"/>
  <c r="BM121" i="108"/>
  <c r="BN121" i="108"/>
  <c r="BO121" i="108"/>
  <c r="BP121" i="108"/>
  <c r="BQ121" i="108"/>
  <c r="BR121" i="108"/>
  <c r="BS121" i="108"/>
  <c r="BT121" i="108"/>
  <c r="BU121" i="108"/>
  <c r="BV121" i="108"/>
  <c r="BW121" i="108"/>
  <c r="BX121" i="108"/>
  <c r="BY121" i="108"/>
  <c r="BZ121" i="108"/>
  <c r="CA121" i="108"/>
  <c r="CB121" i="108"/>
  <c r="CC121" i="108"/>
  <c r="CD121" i="108"/>
  <c r="CE121" i="108"/>
  <c r="CF121" i="108"/>
  <c r="CG121" i="108"/>
  <c r="CH121" i="108"/>
  <c r="CI121" i="108"/>
  <c r="CJ121" i="108"/>
  <c r="CK121" i="108"/>
  <c r="CL121" i="108"/>
  <c r="CM121" i="108"/>
  <c r="CN121" i="108"/>
  <c r="CO121" i="108"/>
  <c r="CP121" i="108"/>
  <c r="CQ121" i="108"/>
  <c r="CR121" i="108"/>
  <c r="CS121" i="108"/>
  <c r="CT121" i="108"/>
  <c r="CU121" i="108"/>
  <c r="CV121" i="108"/>
  <c r="CW121" i="108"/>
  <c r="CX121" i="108"/>
  <c r="CY121" i="108"/>
  <c r="CZ121" i="108"/>
  <c r="DA121" i="108"/>
  <c r="DB121" i="108"/>
  <c r="DC121" i="108"/>
  <c r="DD121" i="108"/>
  <c r="DE121" i="108"/>
  <c r="DF121" i="108"/>
  <c r="DG121" i="108"/>
  <c r="DH121" i="108"/>
  <c r="DI121" i="108"/>
  <c r="DJ121" i="108"/>
  <c r="DK121" i="108"/>
  <c r="DL121" i="108"/>
  <c r="DM121" i="108"/>
  <c r="DN121" i="108"/>
  <c r="DO121" i="108"/>
  <c r="DP121" i="108"/>
  <c r="DQ121" i="108"/>
  <c r="DR121" i="108"/>
  <c r="DS121" i="108"/>
  <c r="DT121" i="108"/>
  <c r="DU121" i="108"/>
  <c r="DV121" i="108"/>
  <c r="DW121" i="108"/>
  <c r="DX121" i="108"/>
  <c r="DY121" i="108"/>
  <c r="DZ121" i="108"/>
  <c r="E122" i="108"/>
  <c r="F122" i="108"/>
  <c r="G122" i="108"/>
  <c r="H122" i="108"/>
  <c r="I122" i="108"/>
  <c r="J122" i="108"/>
  <c r="K122" i="108"/>
  <c r="L122" i="108"/>
  <c r="M122" i="108"/>
  <c r="N122" i="108"/>
  <c r="O122" i="108"/>
  <c r="P122" i="108"/>
  <c r="Q122" i="108"/>
  <c r="R122" i="108"/>
  <c r="S122" i="108"/>
  <c r="T122" i="108"/>
  <c r="U122" i="108"/>
  <c r="V122" i="108"/>
  <c r="W122" i="108"/>
  <c r="X122" i="108"/>
  <c r="Y122" i="108"/>
  <c r="Z122" i="108"/>
  <c r="AA122" i="108"/>
  <c r="AB122" i="108"/>
  <c r="AC122" i="108"/>
  <c r="AD122" i="108"/>
  <c r="AE122" i="108"/>
  <c r="AF122" i="108"/>
  <c r="AG122" i="108"/>
  <c r="AH122" i="108"/>
  <c r="AI122" i="108"/>
  <c r="AJ122" i="108"/>
  <c r="AK122" i="108"/>
  <c r="AL122" i="108"/>
  <c r="AM122" i="108"/>
  <c r="AN122" i="108"/>
  <c r="AO122" i="108"/>
  <c r="AP122" i="108"/>
  <c r="AQ122" i="108"/>
  <c r="AR122" i="108"/>
  <c r="AS122" i="108"/>
  <c r="AT122" i="108"/>
  <c r="AU122" i="108"/>
  <c r="AV122" i="108"/>
  <c r="AW122" i="108"/>
  <c r="AX122" i="108"/>
  <c r="AY122" i="108"/>
  <c r="AZ122" i="108"/>
  <c r="BA122" i="108"/>
  <c r="BB122" i="108"/>
  <c r="BC122" i="108"/>
  <c r="BD122" i="108"/>
  <c r="BE122" i="108"/>
  <c r="BF122" i="108"/>
  <c r="BG122" i="108"/>
  <c r="BH122" i="108"/>
  <c r="BI122" i="108"/>
  <c r="BJ122" i="108"/>
  <c r="BK122" i="108"/>
  <c r="BL122" i="108"/>
  <c r="BM122" i="108"/>
  <c r="BN122" i="108"/>
  <c r="BO122" i="108"/>
  <c r="BP122" i="108"/>
  <c r="BQ122" i="108"/>
  <c r="BR122" i="108"/>
  <c r="BS122" i="108"/>
  <c r="BT122" i="108"/>
  <c r="BU122" i="108"/>
  <c r="BV122" i="108"/>
  <c r="BW122" i="108"/>
  <c r="BX122" i="108"/>
  <c r="BY122" i="108"/>
  <c r="BZ122" i="108"/>
  <c r="CA122" i="108"/>
  <c r="CB122" i="108"/>
  <c r="CC122" i="108"/>
  <c r="CD122" i="108"/>
  <c r="CE122" i="108"/>
  <c r="CF122" i="108"/>
  <c r="CG122" i="108"/>
  <c r="CH122" i="108"/>
  <c r="CI122" i="108"/>
  <c r="CJ122" i="108"/>
  <c r="CK122" i="108"/>
  <c r="CL122" i="108"/>
  <c r="CM122" i="108"/>
  <c r="CN122" i="108"/>
  <c r="CO122" i="108"/>
  <c r="CP122" i="108"/>
  <c r="CQ122" i="108"/>
  <c r="CR122" i="108"/>
  <c r="CS122" i="108"/>
  <c r="CT122" i="108"/>
  <c r="CU122" i="108"/>
  <c r="CV122" i="108"/>
  <c r="CW122" i="108"/>
  <c r="CX122" i="108"/>
  <c r="CY122" i="108"/>
  <c r="CZ122" i="108"/>
  <c r="DA122" i="108"/>
  <c r="DB122" i="108"/>
  <c r="DC122" i="108"/>
  <c r="DD122" i="108"/>
  <c r="DE122" i="108"/>
  <c r="DF122" i="108"/>
  <c r="DG122" i="108"/>
  <c r="DH122" i="108"/>
  <c r="DI122" i="108"/>
  <c r="DJ122" i="108"/>
  <c r="DK122" i="108"/>
  <c r="DL122" i="108"/>
  <c r="DM122" i="108"/>
  <c r="DN122" i="108"/>
  <c r="DO122" i="108"/>
  <c r="DP122" i="108"/>
  <c r="DQ122" i="108"/>
  <c r="DR122" i="108"/>
  <c r="DS122" i="108"/>
  <c r="DT122" i="108"/>
  <c r="DU122" i="108"/>
  <c r="DV122" i="108"/>
  <c r="DW122" i="108"/>
  <c r="DX122" i="108"/>
  <c r="DY122" i="108"/>
  <c r="DZ122" i="108"/>
  <c r="E123" i="108"/>
  <c r="F123" i="108"/>
  <c r="G123" i="108"/>
  <c r="H123" i="108"/>
  <c r="I123" i="108"/>
  <c r="J123" i="108"/>
  <c r="K123" i="108"/>
  <c r="L123" i="108"/>
  <c r="M123" i="108"/>
  <c r="N123" i="108"/>
  <c r="O123" i="108"/>
  <c r="P123" i="108"/>
  <c r="Q123" i="108"/>
  <c r="R123" i="108"/>
  <c r="S123" i="108"/>
  <c r="T123" i="108"/>
  <c r="U123" i="108"/>
  <c r="V123" i="108"/>
  <c r="W123" i="108"/>
  <c r="X123" i="108"/>
  <c r="Y123" i="108"/>
  <c r="Z123" i="108"/>
  <c r="AA123" i="108"/>
  <c r="AB123" i="108"/>
  <c r="AC123" i="108"/>
  <c r="AD123" i="108"/>
  <c r="AE123" i="108"/>
  <c r="AF123" i="108"/>
  <c r="AG123" i="108"/>
  <c r="AH123" i="108"/>
  <c r="AI123" i="108"/>
  <c r="AJ123" i="108"/>
  <c r="AK123" i="108"/>
  <c r="AL123" i="108"/>
  <c r="AM123" i="108"/>
  <c r="AN123" i="108"/>
  <c r="AO123" i="108"/>
  <c r="AP123" i="108"/>
  <c r="AQ123" i="108"/>
  <c r="AR123" i="108"/>
  <c r="AS123" i="108"/>
  <c r="AT123" i="108"/>
  <c r="AU123" i="108"/>
  <c r="AV123" i="108"/>
  <c r="AW123" i="108"/>
  <c r="AX123" i="108"/>
  <c r="AY123" i="108"/>
  <c r="AZ123" i="108"/>
  <c r="BA123" i="108"/>
  <c r="BB123" i="108"/>
  <c r="BC123" i="108"/>
  <c r="BD123" i="108"/>
  <c r="BE123" i="108"/>
  <c r="BF123" i="108"/>
  <c r="BG123" i="108"/>
  <c r="BH123" i="108"/>
  <c r="BI123" i="108"/>
  <c r="BJ123" i="108"/>
  <c r="BK123" i="108"/>
  <c r="BL123" i="108"/>
  <c r="BM123" i="108"/>
  <c r="BN123" i="108"/>
  <c r="BO123" i="108"/>
  <c r="BP123" i="108"/>
  <c r="BQ123" i="108"/>
  <c r="BR123" i="108"/>
  <c r="BS123" i="108"/>
  <c r="BT123" i="108"/>
  <c r="BU123" i="108"/>
  <c r="BV123" i="108"/>
  <c r="BW123" i="108"/>
  <c r="BX123" i="108"/>
  <c r="BY123" i="108"/>
  <c r="BZ123" i="108"/>
  <c r="CA123" i="108"/>
  <c r="CB123" i="108"/>
  <c r="CC123" i="108"/>
  <c r="CD123" i="108"/>
  <c r="CE123" i="108"/>
  <c r="CF123" i="108"/>
  <c r="CG123" i="108"/>
  <c r="CH123" i="108"/>
  <c r="CI123" i="108"/>
  <c r="CJ123" i="108"/>
  <c r="CK123" i="108"/>
  <c r="CL123" i="108"/>
  <c r="CM123" i="108"/>
  <c r="CN123" i="108"/>
  <c r="CO123" i="108"/>
  <c r="CP123" i="108"/>
  <c r="CQ123" i="108"/>
  <c r="CR123" i="108"/>
  <c r="CS123" i="108"/>
  <c r="CT123" i="108"/>
  <c r="CU123" i="108"/>
  <c r="CV123" i="108"/>
  <c r="CW123" i="108"/>
  <c r="CX123" i="108"/>
  <c r="CY123" i="108"/>
  <c r="CZ123" i="108"/>
  <c r="DA123" i="108"/>
  <c r="DB123" i="108"/>
  <c r="DC123" i="108"/>
  <c r="DD123" i="108"/>
  <c r="DE123" i="108"/>
  <c r="DF123" i="108"/>
  <c r="DG123" i="108"/>
  <c r="DH123" i="108"/>
  <c r="DI123" i="108"/>
  <c r="DJ123" i="108"/>
  <c r="DK123" i="108"/>
  <c r="DL123" i="108"/>
  <c r="DM123" i="108"/>
  <c r="DN123" i="108"/>
  <c r="DO123" i="108"/>
  <c r="DP123" i="108"/>
  <c r="DQ123" i="108"/>
  <c r="DR123" i="108"/>
  <c r="DS123" i="108"/>
  <c r="DT123" i="108"/>
  <c r="DU123" i="108"/>
  <c r="DV123" i="108"/>
  <c r="DW123" i="108"/>
  <c r="DX123" i="108"/>
  <c r="DY123" i="108"/>
  <c r="DZ123" i="108"/>
  <c r="E124" i="108"/>
  <c r="F124" i="108"/>
  <c r="G124" i="108"/>
  <c r="H124" i="108"/>
  <c r="I124" i="108"/>
  <c r="J124" i="108"/>
  <c r="K124" i="108"/>
  <c r="L124" i="108"/>
  <c r="M124" i="108"/>
  <c r="N124" i="108"/>
  <c r="O124" i="108"/>
  <c r="P124" i="108"/>
  <c r="Q124" i="108"/>
  <c r="R124" i="108"/>
  <c r="S124" i="108"/>
  <c r="T124" i="108"/>
  <c r="U124" i="108"/>
  <c r="V124" i="108"/>
  <c r="W124" i="108"/>
  <c r="X124" i="108"/>
  <c r="Y124" i="108"/>
  <c r="Z124" i="108"/>
  <c r="AA124" i="108"/>
  <c r="AB124" i="108"/>
  <c r="AC124" i="108"/>
  <c r="AD124" i="108"/>
  <c r="AE124" i="108"/>
  <c r="AF124" i="108"/>
  <c r="AG124" i="108"/>
  <c r="AH124" i="108"/>
  <c r="AI124" i="108"/>
  <c r="AJ124" i="108"/>
  <c r="AK124" i="108"/>
  <c r="AL124" i="108"/>
  <c r="AM124" i="108"/>
  <c r="AN124" i="108"/>
  <c r="AO124" i="108"/>
  <c r="AP124" i="108"/>
  <c r="AQ124" i="108"/>
  <c r="AR124" i="108"/>
  <c r="AS124" i="108"/>
  <c r="AT124" i="108"/>
  <c r="AU124" i="108"/>
  <c r="AV124" i="108"/>
  <c r="AW124" i="108"/>
  <c r="AX124" i="108"/>
  <c r="AY124" i="108"/>
  <c r="AZ124" i="108"/>
  <c r="BA124" i="108"/>
  <c r="BB124" i="108"/>
  <c r="BC124" i="108"/>
  <c r="BD124" i="108"/>
  <c r="BE124" i="108"/>
  <c r="BF124" i="108"/>
  <c r="BG124" i="108"/>
  <c r="BH124" i="108"/>
  <c r="BI124" i="108"/>
  <c r="BJ124" i="108"/>
  <c r="BK124" i="108"/>
  <c r="BL124" i="108"/>
  <c r="BM124" i="108"/>
  <c r="BN124" i="108"/>
  <c r="BO124" i="108"/>
  <c r="BP124" i="108"/>
  <c r="BQ124" i="108"/>
  <c r="BR124" i="108"/>
  <c r="BS124" i="108"/>
  <c r="BT124" i="108"/>
  <c r="BU124" i="108"/>
  <c r="BV124" i="108"/>
  <c r="BW124" i="108"/>
  <c r="BX124" i="108"/>
  <c r="BY124" i="108"/>
  <c r="BZ124" i="108"/>
  <c r="CA124" i="108"/>
  <c r="CB124" i="108"/>
  <c r="CC124" i="108"/>
  <c r="CD124" i="108"/>
  <c r="CE124" i="108"/>
  <c r="CF124" i="108"/>
  <c r="CG124" i="108"/>
  <c r="CH124" i="108"/>
  <c r="CI124" i="108"/>
  <c r="CJ124" i="108"/>
  <c r="CK124" i="108"/>
  <c r="CL124" i="108"/>
  <c r="CM124" i="108"/>
  <c r="CN124" i="108"/>
  <c r="CO124" i="108"/>
  <c r="CP124" i="108"/>
  <c r="CQ124" i="108"/>
  <c r="CR124" i="108"/>
  <c r="CS124" i="108"/>
  <c r="CT124" i="108"/>
  <c r="CU124" i="108"/>
  <c r="CV124" i="108"/>
  <c r="CW124" i="108"/>
  <c r="CX124" i="108"/>
  <c r="CY124" i="108"/>
  <c r="CZ124" i="108"/>
  <c r="DA124" i="108"/>
  <c r="DB124" i="108"/>
  <c r="DC124" i="108"/>
  <c r="DD124" i="108"/>
  <c r="DE124" i="108"/>
  <c r="DF124" i="108"/>
  <c r="DG124" i="108"/>
  <c r="DH124" i="108"/>
  <c r="DI124" i="108"/>
  <c r="DJ124" i="108"/>
  <c r="DK124" i="108"/>
  <c r="DL124" i="108"/>
  <c r="DM124" i="108"/>
  <c r="DN124" i="108"/>
  <c r="DO124" i="108"/>
  <c r="DP124" i="108"/>
  <c r="DQ124" i="108"/>
  <c r="DR124" i="108"/>
  <c r="DS124" i="108"/>
  <c r="DT124" i="108"/>
  <c r="DU124" i="108"/>
  <c r="DV124" i="108"/>
  <c r="DW124" i="108"/>
  <c r="DX124" i="108"/>
  <c r="DY124" i="108"/>
  <c r="DZ124" i="108"/>
  <c r="E125" i="108"/>
  <c r="F125" i="108"/>
  <c r="G125" i="108"/>
  <c r="H125" i="108"/>
  <c r="I125" i="108"/>
  <c r="J125" i="108"/>
  <c r="K125" i="108"/>
  <c r="L125" i="108"/>
  <c r="M125" i="108"/>
  <c r="N125" i="108"/>
  <c r="O125" i="108"/>
  <c r="P125" i="108"/>
  <c r="Q125" i="108"/>
  <c r="R125" i="108"/>
  <c r="S125" i="108"/>
  <c r="T125" i="108"/>
  <c r="U125" i="108"/>
  <c r="V125" i="108"/>
  <c r="W125" i="108"/>
  <c r="X125" i="108"/>
  <c r="Y125" i="108"/>
  <c r="Z125" i="108"/>
  <c r="AA125" i="108"/>
  <c r="AB125" i="108"/>
  <c r="AC125" i="108"/>
  <c r="AD125" i="108"/>
  <c r="AE125" i="108"/>
  <c r="AF125" i="108"/>
  <c r="AG125" i="108"/>
  <c r="AH125" i="108"/>
  <c r="AI125" i="108"/>
  <c r="AJ125" i="108"/>
  <c r="AK125" i="108"/>
  <c r="AL125" i="108"/>
  <c r="AM125" i="108"/>
  <c r="AN125" i="108"/>
  <c r="AO125" i="108"/>
  <c r="AP125" i="108"/>
  <c r="AQ125" i="108"/>
  <c r="AR125" i="108"/>
  <c r="AS125" i="108"/>
  <c r="AT125" i="108"/>
  <c r="AU125" i="108"/>
  <c r="AV125" i="108"/>
  <c r="AW125" i="108"/>
  <c r="AX125" i="108"/>
  <c r="AY125" i="108"/>
  <c r="AZ125" i="108"/>
  <c r="BA125" i="108"/>
  <c r="BB125" i="108"/>
  <c r="BC125" i="108"/>
  <c r="BD125" i="108"/>
  <c r="BE125" i="108"/>
  <c r="BF125" i="108"/>
  <c r="BG125" i="108"/>
  <c r="BH125" i="108"/>
  <c r="BI125" i="108"/>
  <c r="BJ125" i="108"/>
  <c r="BK125" i="108"/>
  <c r="BL125" i="108"/>
  <c r="BM125" i="108"/>
  <c r="BN125" i="108"/>
  <c r="BO125" i="108"/>
  <c r="BP125" i="108"/>
  <c r="BQ125" i="108"/>
  <c r="BR125" i="108"/>
  <c r="BS125" i="108"/>
  <c r="BT125" i="108"/>
  <c r="BU125" i="108"/>
  <c r="BV125" i="108"/>
  <c r="BW125" i="108"/>
  <c r="BX125" i="108"/>
  <c r="BY125" i="108"/>
  <c r="BZ125" i="108"/>
  <c r="CA125" i="108"/>
  <c r="CB125" i="108"/>
  <c r="CC125" i="108"/>
  <c r="CD125" i="108"/>
  <c r="CE125" i="108"/>
  <c r="CF125" i="108"/>
  <c r="CG125" i="108"/>
  <c r="CH125" i="108"/>
  <c r="CI125" i="108"/>
  <c r="CJ125" i="108"/>
  <c r="CK125" i="108"/>
  <c r="CL125" i="108"/>
  <c r="CM125" i="108"/>
  <c r="CN125" i="108"/>
  <c r="CO125" i="108"/>
  <c r="CP125" i="108"/>
  <c r="CQ125" i="108"/>
  <c r="CR125" i="108"/>
  <c r="CS125" i="108"/>
  <c r="CT125" i="108"/>
  <c r="CU125" i="108"/>
  <c r="CV125" i="108"/>
  <c r="CW125" i="108"/>
  <c r="CX125" i="108"/>
  <c r="CY125" i="108"/>
  <c r="CZ125" i="108"/>
  <c r="DA125" i="108"/>
  <c r="DB125" i="108"/>
  <c r="DC125" i="108"/>
  <c r="DD125" i="108"/>
  <c r="DE125" i="108"/>
  <c r="DF125" i="108"/>
  <c r="DG125" i="108"/>
  <c r="DH125" i="108"/>
  <c r="DI125" i="108"/>
  <c r="DJ125" i="108"/>
  <c r="DK125" i="108"/>
  <c r="DL125" i="108"/>
  <c r="DM125" i="108"/>
  <c r="DN125" i="108"/>
  <c r="DO125" i="108"/>
  <c r="DP125" i="108"/>
  <c r="DQ125" i="108"/>
  <c r="DR125" i="108"/>
  <c r="DS125" i="108"/>
  <c r="DT125" i="108"/>
  <c r="DU125" i="108"/>
  <c r="DV125" i="108"/>
  <c r="DW125" i="108"/>
  <c r="DX125" i="108"/>
  <c r="DY125" i="108"/>
  <c r="DZ125" i="108"/>
  <c r="E126" i="108"/>
  <c r="F126" i="108"/>
  <c r="G126" i="108"/>
  <c r="H126" i="108"/>
  <c r="I126" i="108"/>
  <c r="J126" i="108"/>
  <c r="K126" i="108"/>
  <c r="L126" i="108"/>
  <c r="M126" i="108"/>
  <c r="N126" i="108"/>
  <c r="O126" i="108"/>
  <c r="P126" i="108"/>
  <c r="Q126" i="108"/>
  <c r="R126" i="108"/>
  <c r="S126" i="108"/>
  <c r="T126" i="108"/>
  <c r="U126" i="108"/>
  <c r="V126" i="108"/>
  <c r="W126" i="108"/>
  <c r="X126" i="108"/>
  <c r="Y126" i="108"/>
  <c r="Z126" i="108"/>
  <c r="AA126" i="108"/>
  <c r="AB126" i="108"/>
  <c r="AC126" i="108"/>
  <c r="AD126" i="108"/>
  <c r="AE126" i="108"/>
  <c r="AF126" i="108"/>
  <c r="AG126" i="108"/>
  <c r="AH126" i="108"/>
  <c r="AI126" i="108"/>
  <c r="AJ126" i="108"/>
  <c r="AK126" i="108"/>
  <c r="AL126" i="108"/>
  <c r="AM126" i="108"/>
  <c r="AN126" i="108"/>
  <c r="AO126" i="108"/>
  <c r="AP126" i="108"/>
  <c r="AQ126" i="108"/>
  <c r="AR126" i="108"/>
  <c r="AS126" i="108"/>
  <c r="AT126" i="108"/>
  <c r="AU126" i="108"/>
  <c r="AV126" i="108"/>
  <c r="AW126" i="108"/>
  <c r="AX126" i="108"/>
  <c r="AY126" i="108"/>
  <c r="AZ126" i="108"/>
  <c r="BA126" i="108"/>
  <c r="BB126" i="108"/>
  <c r="BC126" i="108"/>
  <c r="BD126" i="108"/>
  <c r="BE126" i="108"/>
  <c r="BF126" i="108"/>
  <c r="BG126" i="108"/>
  <c r="BH126" i="108"/>
  <c r="BI126" i="108"/>
  <c r="BJ126" i="108"/>
  <c r="BK126" i="108"/>
  <c r="BL126" i="108"/>
  <c r="BM126" i="108"/>
  <c r="BN126" i="108"/>
  <c r="BO126" i="108"/>
  <c r="BP126" i="108"/>
  <c r="BQ126" i="108"/>
  <c r="BR126" i="108"/>
  <c r="BS126" i="108"/>
  <c r="BT126" i="108"/>
  <c r="BU126" i="108"/>
  <c r="BV126" i="108"/>
  <c r="BW126" i="108"/>
  <c r="BX126" i="108"/>
  <c r="BY126" i="108"/>
  <c r="BZ126" i="108"/>
  <c r="CA126" i="108"/>
  <c r="CB126" i="108"/>
  <c r="CC126" i="108"/>
  <c r="CD126" i="108"/>
  <c r="CE126" i="108"/>
  <c r="CF126" i="108"/>
  <c r="CG126" i="108"/>
  <c r="CH126" i="108"/>
  <c r="CI126" i="108"/>
  <c r="CJ126" i="108"/>
  <c r="CK126" i="108"/>
  <c r="CL126" i="108"/>
  <c r="CM126" i="108"/>
  <c r="CN126" i="108"/>
  <c r="CO126" i="108"/>
  <c r="CP126" i="108"/>
  <c r="CQ126" i="108"/>
  <c r="CR126" i="108"/>
  <c r="CS126" i="108"/>
  <c r="CT126" i="108"/>
  <c r="CU126" i="108"/>
  <c r="CV126" i="108"/>
  <c r="CW126" i="108"/>
  <c r="CX126" i="108"/>
  <c r="CY126" i="108"/>
  <c r="CZ126" i="108"/>
  <c r="DA126" i="108"/>
  <c r="DB126" i="108"/>
  <c r="DC126" i="108"/>
  <c r="DD126" i="108"/>
  <c r="DE126" i="108"/>
  <c r="DF126" i="108"/>
  <c r="DG126" i="108"/>
  <c r="DH126" i="108"/>
  <c r="DI126" i="108"/>
  <c r="DJ126" i="108"/>
  <c r="DK126" i="108"/>
  <c r="DL126" i="108"/>
  <c r="DM126" i="108"/>
  <c r="DN126" i="108"/>
  <c r="DO126" i="108"/>
  <c r="DP126" i="108"/>
  <c r="DQ126" i="108"/>
  <c r="DR126" i="108"/>
  <c r="DS126" i="108"/>
  <c r="DT126" i="108"/>
  <c r="DU126" i="108"/>
  <c r="DV126" i="108"/>
  <c r="DW126" i="108"/>
  <c r="DX126" i="108"/>
  <c r="DY126" i="108"/>
  <c r="DZ126" i="108"/>
  <c r="E127" i="108"/>
  <c r="F127" i="108"/>
  <c r="G127" i="108"/>
  <c r="H127" i="108"/>
  <c r="I127" i="108"/>
  <c r="J127" i="108"/>
  <c r="K127" i="108"/>
  <c r="L127" i="108"/>
  <c r="M127" i="108"/>
  <c r="N127" i="108"/>
  <c r="O127" i="108"/>
  <c r="P127" i="108"/>
  <c r="Q127" i="108"/>
  <c r="R127" i="108"/>
  <c r="S127" i="108"/>
  <c r="T127" i="108"/>
  <c r="U127" i="108"/>
  <c r="V127" i="108"/>
  <c r="W127" i="108"/>
  <c r="X127" i="108"/>
  <c r="Y127" i="108"/>
  <c r="Z127" i="108"/>
  <c r="AA127" i="108"/>
  <c r="AB127" i="108"/>
  <c r="AC127" i="108"/>
  <c r="AD127" i="108"/>
  <c r="AE127" i="108"/>
  <c r="AF127" i="108"/>
  <c r="AG127" i="108"/>
  <c r="AH127" i="108"/>
  <c r="AI127" i="108"/>
  <c r="AJ127" i="108"/>
  <c r="AK127" i="108"/>
  <c r="AL127" i="108"/>
  <c r="AM127" i="108"/>
  <c r="AN127" i="108"/>
  <c r="AO127" i="108"/>
  <c r="AP127" i="108"/>
  <c r="AQ127" i="108"/>
  <c r="AR127" i="108"/>
  <c r="AS127" i="108"/>
  <c r="AT127" i="108"/>
  <c r="AU127" i="108"/>
  <c r="AV127" i="108"/>
  <c r="AW127" i="108"/>
  <c r="AX127" i="108"/>
  <c r="AY127" i="108"/>
  <c r="AZ127" i="108"/>
  <c r="BA127" i="108"/>
  <c r="BB127" i="108"/>
  <c r="BC127" i="108"/>
  <c r="BD127" i="108"/>
  <c r="BE127" i="108"/>
  <c r="BF127" i="108"/>
  <c r="BG127" i="108"/>
  <c r="BH127" i="108"/>
  <c r="BI127" i="108"/>
  <c r="BJ127" i="108"/>
  <c r="BK127" i="108"/>
  <c r="BL127" i="108"/>
  <c r="BM127" i="108"/>
  <c r="BN127" i="108"/>
  <c r="BO127" i="108"/>
  <c r="BP127" i="108"/>
  <c r="BQ127" i="108"/>
  <c r="BR127" i="108"/>
  <c r="BS127" i="108"/>
  <c r="BT127" i="108"/>
  <c r="BU127" i="108"/>
  <c r="BV127" i="108"/>
  <c r="BW127" i="108"/>
  <c r="BX127" i="108"/>
  <c r="BY127" i="108"/>
  <c r="BZ127" i="108"/>
  <c r="CA127" i="108"/>
  <c r="CB127" i="108"/>
  <c r="CC127" i="108"/>
  <c r="CD127" i="108"/>
  <c r="CE127" i="108"/>
  <c r="CF127" i="108"/>
  <c r="CG127" i="108"/>
  <c r="CH127" i="108"/>
  <c r="CI127" i="108"/>
  <c r="CJ127" i="108"/>
  <c r="CK127" i="108"/>
  <c r="CL127" i="108"/>
  <c r="CM127" i="108"/>
  <c r="CN127" i="108"/>
  <c r="CO127" i="108"/>
  <c r="CP127" i="108"/>
  <c r="CQ127" i="108"/>
  <c r="CR127" i="108"/>
  <c r="CS127" i="108"/>
  <c r="CT127" i="108"/>
  <c r="CU127" i="108"/>
  <c r="CV127" i="108"/>
  <c r="CW127" i="108"/>
  <c r="CX127" i="108"/>
  <c r="CY127" i="108"/>
  <c r="CZ127" i="108"/>
  <c r="DA127" i="108"/>
  <c r="DB127" i="108"/>
  <c r="DC127" i="108"/>
  <c r="DD127" i="108"/>
  <c r="DE127" i="108"/>
  <c r="DF127" i="108"/>
  <c r="DG127" i="108"/>
  <c r="DH127" i="108"/>
  <c r="DI127" i="108"/>
  <c r="DJ127" i="108"/>
  <c r="DK127" i="108"/>
  <c r="DL127" i="108"/>
  <c r="DM127" i="108"/>
  <c r="DN127" i="108"/>
  <c r="DO127" i="108"/>
  <c r="DP127" i="108"/>
  <c r="DQ127" i="108"/>
  <c r="DR127" i="108"/>
  <c r="DS127" i="108"/>
  <c r="DT127" i="108"/>
  <c r="DU127" i="108"/>
  <c r="DV127" i="108"/>
  <c r="DW127" i="108"/>
  <c r="DX127" i="108"/>
  <c r="DY127" i="108"/>
  <c r="DZ127" i="108"/>
  <c r="E128" i="108"/>
  <c r="F128" i="108"/>
  <c r="G128" i="108"/>
  <c r="H128" i="108"/>
  <c r="I128" i="108"/>
  <c r="J128" i="108"/>
  <c r="K128" i="108"/>
  <c r="L128" i="108"/>
  <c r="M128" i="108"/>
  <c r="N128" i="108"/>
  <c r="O128" i="108"/>
  <c r="P128" i="108"/>
  <c r="Q128" i="108"/>
  <c r="R128" i="108"/>
  <c r="S128" i="108"/>
  <c r="T128" i="108"/>
  <c r="U128" i="108"/>
  <c r="V128" i="108"/>
  <c r="W128" i="108"/>
  <c r="X128" i="108"/>
  <c r="Y128" i="108"/>
  <c r="Z128" i="108"/>
  <c r="AA128" i="108"/>
  <c r="AB128" i="108"/>
  <c r="AC128" i="108"/>
  <c r="AD128" i="108"/>
  <c r="AE128" i="108"/>
  <c r="AF128" i="108"/>
  <c r="AG128" i="108"/>
  <c r="AH128" i="108"/>
  <c r="AI128" i="108"/>
  <c r="AJ128" i="108"/>
  <c r="AK128" i="108"/>
  <c r="AL128" i="108"/>
  <c r="AM128" i="108"/>
  <c r="AN128" i="108"/>
  <c r="AO128" i="108"/>
  <c r="AP128" i="108"/>
  <c r="AQ128" i="108"/>
  <c r="AR128" i="108"/>
  <c r="AS128" i="108"/>
  <c r="AT128" i="108"/>
  <c r="AU128" i="108"/>
  <c r="AV128" i="108"/>
  <c r="AW128" i="108"/>
  <c r="AX128" i="108"/>
  <c r="AY128" i="108"/>
  <c r="AZ128" i="108"/>
  <c r="BA128" i="108"/>
  <c r="BB128" i="108"/>
  <c r="BC128" i="108"/>
  <c r="BD128" i="108"/>
  <c r="BE128" i="108"/>
  <c r="BF128" i="108"/>
  <c r="BG128" i="108"/>
  <c r="BH128" i="108"/>
  <c r="BI128" i="108"/>
  <c r="BJ128" i="108"/>
  <c r="BK128" i="108"/>
  <c r="BL128" i="108"/>
  <c r="BM128" i="108"/>
  <c r="BN128" i="108"/>
  <c r="BO128" i="108"/>
  <c r="BP128" i="108"/>
  <c r="BQ128" i="108"/>
  <c r="BR128" i="108"/>
  <c r="BS128" i="108"/>
  <c r="BT128" i="108"/>
  <c r="BU128" i="108"/>
  <c r="BV128" i="108"/>
  <c r="BW128" i="108"/>
  <c r="BX128" i="108"/>
  <c r="BY128" i="108"/>
  <c r="BZ128" i="108"/>
  <c r="CA128" i="108"/>
  <c r="CB128" i="108"/>
  <c r="CC128" i="108"/>
  <c r="CD128" i="108"/>
  <c r="CE128" i="108"/>
  <c r="CF128" i="108"/>
  <c r="CG128" i="108"/>
  <c r="CH128" i="108"/>
  <c r="CI128" i="108"/>
  <c r="CJ128" i="108"/>
  <c r="CK128" i="108"/>
  <c r="CL128" i="108"/>
  <c r="CM128" i="108"/>
  <c r="CN128" i="108"/>
  <c r="CO128" i="108"/>
  <c r="CP128" i="108"/>
  <c r="CQ128" i="108"/>
  <c r="CR128" i="108"/>
  <c r="CS128" i="108"/>
  <c r="CT128" i="108"/>
  <c r="CU128" i="108"/>
  <c r="CV128" i="108"/>
  <c r="CW128" i="108"/>
  <c r="CX128" i="108"/>
  <c r="CY128" i="108"/>
  <c r="CZ128" i="108"/>
  <c r="DA128" i="108"/>
  <c r="DB128" i="108"/>
  <c r="DC128" i="108"/>
  <c r="DD128" i="108"/>
  <c r="DE128" i="108"/>
  <c r="DF128" i="108"/>
  <c r="DG128" i="108"/>
  <c r="DH128" i="108"/>
  <c r="DI128" i="108"/>
  <c r="DJ128" i="108"/>
  <c r="DK128" i="108"/>
  <c r="DL128" i="108"/>
  <c r="DM128" i="108"/>
  <c r="DN128" i="108"/>
  <c r="DO128" i="108"/>
  <c r="DP128" i="108"/>
  <c r="DQ128" i="108"/>
  <c r="DR128" i="108"/>
  <c r="DS128" i="108"/>
  <c r="DT128" i="108"/>
  <c r="DU128" i="108"/>
  <c r="DV128" i="108"/>
  <c r="DW128" i="108"/>
  <c r="DX128" i="108"/>
  <c r="DY128" i="108"/>
  <c r="DZ128" i="108"/>
  <c r="E129" i="108"/>
  <c r="F129" i="108"/>
  <c r="G129" i="108"/>
  <c r="H129" i="108"/>
  <c r="I129" i="108"/>
  <c r="J129" i="108"/>
  <c r="K129" i="108"/>
  <c r="L129" i="108"/>
  <c r="M129" i="108"/>
  <c r="N129" i="108"/>
  <c r="O129" i="108"/>
  <c r="P129" i="108"/>
  <c r="Q129" i="108"/>
  <c r="R129" i="108"/>
  <c r="S129" i="108"/>
  <c r="T129" i="108"/>
  <c r="U129" i="108"/>
  <c r="V129" i="108"/>
  <c r="W129" i="108"/>
  <c r="X129" i="108"/>
  <c r="Y129" i="108"/>
  <c r="Z129" i="108"/>
  <c r="AA129" i="108"/>
  <c r="AB129" i="108"/>
  <c r="AC129" i="108"/>
  <c r="AD129" i="108"/>
  <c r="AE129" i="108"/>
  <c r="AF129" i="108"/>
  <c r="AG129" i="108"/>
  <c r="AH129" i="108"/>
  <c r="AI129" i="108"/>
  <c r="AJ129" i="108"/>
  <c r="AK129" i="108"/>
  <c r="AL129" i="108"/>
  <c r="AM129" i="108"/>
  <c r="AN129" i="108"/>
  <c r="AO129" i="108"/>
  <c r="AP129" i="108"/>
  <c r="AQ129" i="108"/>
  <c r="AR129" i="108"/>
  <c r="AS129" i="108"/>
  <c r="AT129" i="108"/>
  <c r="AU129" i="108"/>
  <c r="AV129" i="108"/>
  <c r="AW129" i="108"/>
  <c r="AX129" i="108"/>
  <c r="AY129" i="108"/>
  <c r="AZ129" i="108"/>
  <c r="BA129" i="108"/>
  <c r="BB129" i="108"/>
  <c r="BC129" i="108"/>
  <c r="BD129" i="108"/>
  <c r="BE129" i="108"/>
  <c r="BF129" i="108"/>
  <c r="BG129" i="108"/>
  <c r="BH129" i="108"/>
  <c r="BI129" i="108"/>
  <c r="BJ129" i="108"/>
  <c r="BK129" i="108"/>
  <c r="BL129" i="108"/>
  <c r="BM129" i="108"/>
  <c r="BN129" i="108"/>
  <c r="BO129" i="108"/>
  <c r="BP129" i="108"/>
  <c r="BQ129" i="108"/>
  <c r="BR129" i="108"/>
  <c r="BS129" i="108"/>
  <c r="BT129" i="108"/>
  <c r="BU129" i="108"/>
  <c r="BV129" i="108"/>
  <c r="BW129" i="108"/>
  <c r="BX129" i="108"/>
  <c r="BY129" i="108"/>
  <c r="BZ129" i="108"/>
  <c r="CA129" i="108"/>
  <c r="CB129" i="108"/>
  <c r="CC129" i="108"/>
  <c r="CD129" i="108"/>
  <c r="CE129" i="108"/>
  <c r="CF129" i="108"/>
  <c r="CG129" i="108"/>
  <c r="CH129" i="108"/>
  <c r="CI129" i="108"/>
  <c r="CJ129" i="108"/>
  <c r="CK129" i="108"/>
  <c r="CL129" i="108"/>
  <c r="CM129" i="108"/>
  <c r="CN129" i="108"/>
  <c r="CO129" i="108"/>
  <c r="CP129" i="108"/>
  <c r="CQ129" i="108"/>
  <c r="CR129" i="108"/>
  <c r="CS129" i="108"/>
  <c r="CT129" i="108"/>
  <c r="CU129" i="108"/>
  <c r="CV129" i="108"/>
  <c r="CW129" i="108"/>
  <c r="CX129" i="108"/>
  <c r="CY129" i="108"/>
  <c r="CZ129" i="108"/>
  <c r="DA129" i="108"/>
  <c r="DB129" i="108"/>
  <c r="DC129" i="108"/>
  <c r="DD129" i="108"/>
  <c r="DE129" i="108"/>
  <c r="DF129" i="108"/>
  <c r="DG129" i="108"/>
  <c r="DH129" i="108"/>
  <c r="DI129" i="108"/>
  <c r="DJ129" i="108"/>
  <c r="DK129" i="108"/>
  <c r="DL129" i="108"/>
  <c r="DM129" i="108"/>
  <c r="DN129" i="108"/>
  <c r="DO129" i="108"/>
  <c r="DP129" i="108"/>
  <c r="DQ129" i="108"/>
  <c r="DR129" i="108"/>
  <c r="DS129" i="108"/>
  <c r="DT129" i="108"/>
  <c r="DU129" i="108"/>
  <c r="DV129" i="108"/>
  <c r="DW129" i="108"/>
  <c r="DX129" i="108"/>
  <c r="DY129" i="108"/>
  <c r="DZ129" i="108"/>
  <c r="E130" i="108"/>
  <c r="F130" i="108"/>
  <c r="G130" i="108"/>
  <c r="H130" i="108"/>
  <c r="I130" i="108"/>
  <c r="J130" i="108"/>
  <c r="K130" i="108"/>
  <c r="L130" i="108"/>
  <c r="M130" i="108"/>
  <c r="N130" i="108"/>
  <c r="O130" i="108"/>
  <c r="P130" i="108"/>
  <c r="Q130" i="108"/>
  <c r="R130" i="108"/>
  <c r="S130" i="108"/>
  <c r="T130" i="108"/>
  <c r="U130" i="108"/>
  <c r="V130" i="108"/>
  <c r="W130" i="108"/>
  <c r="X130" i="108"/>
  <c r="Y130" i="108"/>
  <c r="Z130" i="108"/>
  <c r="AA130" i="108"/>
  <c r="AB130" i="108"/>
  <c r="AC130" i="108"/>
  <c r="AD130" i="108"/>
  <c r="AE130" i="108"/>
  <c r="AF130" i="108"/>
  <c r="AG130" i="108"/>
  <c r="AH130" i="108"/>
  <c r="AI130" i="108"/>
  <c r="AJ130" i="108"/>
  <c r="AK130" i="108"/>
  <c r="AL130" i="108"/>
  <c r="AM130" i="108"/>
  <c r="AN130" i="108"/>
  <c r="AO130" i="108"/>
  <c r="AP130" i="108"/>
  <c r="AQ130" i="108"/>
  <c r="AR130" i="108"/>
  <c r="AS130" i="108"/>
  <c r="AT130" i="108"/>
  <c r="AU130" i="108"/>
  <c r="AV130" i="108"/>
  <c r="AW130" i="108"/>
  <c r="AX130" i="108"/>
  <c r="AY130" i="108"/>
  <c r="AZ130" i="108"/>
  <c r="BA130" i="108"/>
  <c r="BB130" i="108"/>
  <c r="BC130" i="108"/>
  <c r="BD130" i="108"/>
  <c r="BE130" i="108"/>
  <c r="BF130" i="108"/>
  <c r="BG130" i="108"/>
  <c r="BH130" i="108"/>
  <c r="BI130" i="108"/>
  <c r="BJ130" i="108"/>
  <c r="BK130" i="108"/>
  <c r="BL130" i="108"/>
  <c r="BM130" i="108"/>
  <c r="BN130" i="108"/>
  <c r="BO130" i="108"/>
  <c r="BP130" i="108"/>
  <c r="BQ130" i="108"/>
  <c r="BR130" i="108"/>
  <c r="BS130" i="108"/>
  <c r="BT130" i="108"/>
  <c r="BU130" i="108"/>
  <c r="BV130" i="108"/>
  <c r="BW130" i="108"/>
  <c r="BX130" i="108"/>
  <c r="BY130" i="108"/>
  <c r="BZ130" i="108"/>
  <c r="CA130" i="108"/>
  <c r="CB130" i="108"/>
  <c r="CC130" i="108"/>
  <c r="CD130" i="108"/>
  <c r="CE130" i="108"/>
  <c r="CF130" i="108"/>
  <c r="CG130" i="108"/>
  <c r="CH130" i="108"/>
  <c r="CI130" i="108"/>
  <c r="CJ130" i="108"/>
  <c r="CK130" i="108"/>
  <c r="CL130" i="108"/>
  <c r="CM130" i="108"/>
  <c r="CN130" i="108"/>
  <c r="CO130" i="108"/>
  <c r="CP130" i="108"/>
  <c r="CQ130" i="108"/>
  <c r="CR130" i="108"/>
  <c r="CS130" i="108"/>
  <c r="CT130" i="108"/>
  <c r="CU130" i="108"/>
  <c r="CV130" i="108"/>
  <c r="CW130" i="108"/>
  <c r="CX130" i="108"/>
  <c r="CY130" i="108"/>
  <c r="CZ130" i="108"/>
  <c r="DA130" i="108"/>
  <c r="DB130" i="108"/>
  <c r="DC130" i="108"/>
  <c r="DD130" i="108"/>
  <c r="DE130" i="108"/>
  <c r="DF130" i="108"/>
  <c r="DG130" i="108"/>
  <c r="DH130" i="108"/>
  <c r="DI130" i="108"/>
  <c r="DJ130" i="108"/>
  <c r="DK130" i="108"/>
  <c r="DL130" i="108"/>
  <c r="DM130" i="108"/>
  <c r="DN130" i="108"/>
  <c r="DO130" i="108"/>
  <c r="DP130" i="108"/>
  <c r="DQ130" i="108"/>
  <c r="DR130" i="108"/>
  <c r="DS130" i="108"/>
  <c r="DT130" i="108"/>
  <c r="DU130" i="108"/>
  <c r="DV130" i="108"/>
  <c r="DW130" i="108"/>
  <c r="DX130" i="108"/>
  <c r="DY130" i="108"/>
  <c r="DZ130" i="108"/>
  <c r="E131" i="108"/>
  <c r="F131" i="108"/>
  <c r="G131" i="108"/>
  <c r="H131" i="108"/>
  <c r="I131" i="108"/>
  <c r="J131" i="108"/>
  <c r="K131" i="108"/>
  <c r="L131" i="108"/>
  <c r="M131" i="108"/>
  <c r="N131" i="108"/>
  <c r="O131" i="108"/>
  <c r="P131" i="108"/>
  <c r="Q131" i="108"/>
  <c r="R131" i="108"/>
  <c r="S131" i="108"/>
  <c r="T131" i="108"/>
  <c r="U131" i="108"/>
  <c r="V131" i="108"/>
  <c r="W131" i="108"/>
  <c r="X131" i="108"/>
  <c r="Y131" i="108"/>
  <c r="Z131" i="108"/>
  <c r="AA131" i="108"/>
  <c r="AB131" i="108"/>
  <c r="AC131" i="108"/>
  <c r="AD131" i="108"/>
  <c r="AE131" i="108"/>
  <c r="AF131" i="108"/>
  <c r="AG131" i="108"/>
  <c r="AH131" i="108"/>
  <c r="AI131" i="108"/>
  <c r="AJ131" i="108"/>
  <c r="AK131" i="108"/>
  <c r="AL131" i="108"/>
  <c r="AM131" i="108"/>
  <c r="AN131" i="108"/>
  <c r="AO131" i="108"/>
  <c r="AP131" i="108"/>
  <c r="AQ131" i="108"/>
  <c r="AR131" i="108"/>
  <c r="AS131" i="108"/>
  <c r="AT131" i="108"/>
  <c r="AU131" i="108"/>
  <c r="AV131" i="108"/>
  <c r="AW131" i="108"/>
  <c r="AX131" i="108"/>
  <c r="AY131" i="108"/>
  <c r="AZ131" i="108"/>
  <c r="BA131" i="108"/>
  <c r="BB131" i="108"/>
  <c r="BC131" i="108"/>
  <c r="BD131" i="108"/>
  <c r="BE131" i="108"/>
  <c r="BF131" i="108"/>
  <c r="BG131" i="108"/>
  <c r="BH131" i="108"/>
  <c r="BI131" i="108"/>
  <c r="BJ131" i="108"/>
  <c r="BK131" i="108"/>
  <c r="BL131" i="108"/>
  <c r="BM131" i="108"/>
  <c r="BN131" i="108"/>
  <c r="BO131" i="108"/>
  <c r="BP131" i="108"/>
  <c r="BQ131" i="108"/>
  <c r="BR131" i="108"/>
  <c r="BS131" i="108"/>
  <c r="BT131" i="108"/>
  <c r="BU131" i="108"/>
  <c r="BV131" i="108"/>
  <c r="BW131" i="108"/>
  <c r="BX131" i="108"/>
  <c r="BY131" i="108"/>
  <c r="BZ131" i="108"/>
  <c r="CA131" i="108"/>
  <c r="CB131" i="108"/>
  <c r="CC131" i="108"/>
  <c r="CD131" i="108"/>
  <c r="CE131" i="108"/>
  <c r="CF131" i="108"/>
  <c r="CG131" i="108"/>
  <c r="CH131" i="108"/>
  <c r="CI131" i="108"/>
  <c r="CJ131" i="108"/>
  <c r="CK131" i="108"/>
  <c r="CL131" i="108"/>
  <c r="CM131" i="108"/>
  <c r="CN131" i="108"/>
  <c r="CO131" i="108"/>
  <c r="CP131" i="108"/>
  <c r="CQ131" i="108"/>
  <c r="CR131" i="108"/>
  <c r="CS131" i="108"/>
  <c r="CT131" i="108"/>
  <c r="CU131" i="108"/>
  <c r="CV131" i="108"/>
  <c r="CW131" i="108"/>
  <c r="CX131" i="108"/>
  <c r="CY131" i="108"/>
  <c r="CZ131" i="108"/>
  <c r="DA131" i="108"/>
  <c r="DB131" i="108"/>
  <c r="DC131" i="108"/>
  <c r="DD131" i="108"/>
  <c r="DE131" i="108"/>
  <c r="DF131" i="108"/>
  <c r="DG131" i="108"/>
  <c r="DH131" i="108"/>
  <c r="DI131" i="108"/>
  <c r="DJ131" i="108"/>
  <c r="DK131" i="108"/>
  <c r="DL131" i="108"/>
  <c r="DM131" i="108"/>
  <c r="DN131" i="108"/>
  <c r="DO131" i="108"/>
  <c r="DP131" i="108"/>
  <c r="DQ131" i="108"/>
  <c r="DR131" i="108"/>
  <c r="DS131" i="108"/>
  <c r="DT131" i="108"/>
  <c r="DU131" i="108"/>
  <c r="DV131" i="108"/>
  <c r="DW131" i="108"/>
  <c r="DX131" i="108"/>
  <c r="DY131" i="108"/>
  <c r="DZ131" i="108"/>
  <c r="E132" i="108"/>
  <c r="F132" i="108"/>
  <c r="G132" i="108"/>
  <c r="H132" i="108"/>
  <c r="I132" i="108"/>
  <c r="J132" i="108"/>
  <c r="K132" i="108"/>
  <c r="L132" i="108"/>
  <c r="M132" i="108"/>
  <c r="N132" i="108"/>
  <c r="O132" i="108"/>
  <c r="P132" i="108"/>
  <c r="Q132" i="108"/>
  <c r="R132" i="108"/>
  <c r="S132" i="108"/>
  <c r="T132" i="108"/>
  <c r="U132" i="108"/>
  <c r="V132" i="108"/>
  <c r="W132" i="108"/>
  <c r="X132" i="108"/>
  <c r="Y132" i="108"/>
  <c r="Z132" i="108"/>
  <c r="AA132" i="108"/>
  <c r="AB132" i="108"/>
  <c r="AC132" i="108"/>
  <c r="AD132" i="108"/>
  <c r="AE132" i="108"/>
  <c r="AF132" i="108"/>
  <c r="AG132" i="108"/>
  <c r="AH132" i="108"/>
  <c r="AI132" i="108"/>
  <c r="AJ132" i="108"/>
  <c r="AK132" i="108"/>
  <c r="AL132" i="108"/>
  <c r="AM132" i="108"/>
  <c r="AN132" i="108"/>
  <c r="AO132" i="108"/>
  <c r="AP132" i="108"/>
  <c r="AQ132" i="108"/>
  <c r="AR132" i="108"/>
  <c r="AS132" i="108"/>
  <c r="AT132" i="108"/>
  <c r="AU132" i="108"/>
  <c r="AV132" i="108"/>
  <c r="AW132" i="108"/>
  <c r="AX132" i="108"/>
  <c r="AY132" i="108"/>
  <c r="AZ132" i="108"/>
  <c r="BA132" i="108"/>
  <c r="BB132" i="108"/>
  <c r="BC132" i="108"/>
  <c r="BD132" i="108"/>
  <c r="BE132" i="108"/>
  <c r="BF132" i="108"/>
  <c r="BG132" i="108"/>
  <c r="BH132" i="108"/>
  <c r="BI132" i="108"/>
  <c r="BJ132" i="108"/>
  <c r="BK132" i="108"/>
  <c r="BL132" i="108"/>
  <c r="BM132" i="108"/>
  <c r="BN132" i="108"/>
  <c r="BO132" i="108"/>
  <c r="BP132" i="108"/>
  <c r="BQ132" i="108"/>
  <c r="BR132" i="108"/>
  <c r="BS132" i="108"/>
  <c r="BT132" i="108"/>
  <c r="BU132" i="108"/>
  <c r="BV132" i="108"/>
  <c r="BW132" i="108"/>
  <c r="BX132" i="108"/>
  <c r="BY132" i="108"/>
  <c r="BZ132" i="108"/>
  <c r="CA132" i="108"/>
  <c r="CB132" i="108"/>
  <c r="CC132" i="108"/>
  <c r="CD132" i="108"/>
  <c r="CE132" i="108"/>
  <c r="CF132" i="108"/>
  <c r="CG132" i="108"/>
  <c r="CH132" i="108"/>
  <c r="CI132" i="108"/>
  <c r="CJ132" i="108"/>
  <c r="CK132" i="108"/>
  <c r="CL132" i="108"/>
  <c r="CM132" i="108"/>
  <c r="CN132" i="108"/>
  <c r="CO132" i="108"/>
  <c r="CP132" i="108"/>
  <c r="CQ132" i="108"/>
  <c r="CR132" i="108"/>
  <c r="CS132" i="108"/>
  <c r="CT132" i="108"/>
  <c r="CU132" i="108"/>
  <c r="CV132" i="108"/>
  <c r="CW132" i="108"/>
  <c r="CX132" i="108"/>
  <c r="CY132" i="108"/>
  <c r="CZ132" i="108"/>
  <c r="DA132" i="108"/>
  <c r="DB132" i="108"/>
  <c r="DC132" i="108"/>
  <c r="DD132" i="108"/>
  <c r="DE132" i="108"/>
  <c r="DF132" i="108"/>
  <c r="DG132" i="108"/>
  <c r="DH132" i="108"/>
  <c r="DI132" i="108"/>
  <c r="DJ132" i="108"/>
  <c r="DK132" i="108"/>
  <c r="DL132" i="108"/>
  <c r="DM132" i="108"/>
  <c r="DN132" i="108"/>
  <c r="DO132" i="108"/>
  <c r="DP132" i="108"/>
  <c r="DQ132" i="108"/>
  <c r="DR132" i="108"/>
  <c r="DS132" i="108"/>
  <c r="DT132" i="108"/>
  <c r="DU132" i="108"/>
  <c r="DV132" i="108"/>
  <c r="DW132" i="108"/>
  <c r="DX132" i="108"/>
  <c r="DY132" i="108"/>
  <c r="DZ132" i="108"/>
  <c r="E133" i="108"/>
  <c r="F133" i="108"/>
  <c r="G133" i="108"/>
  <c r="H133" i="108"/>
  <c r="I133" i="108"/>
  <c r="J133" i="108"/>
  <c r="K133" i="108"/>
  <c r="L133" i="108"/>
  <c r="M133" i="108"/>
  <c r="N133" i="108"/>
  <c r="O133" i="108"/>
  <c r="P133" i="108"/>
  <c r="Q133" i="108"/>
  <c r="R133" i="108"/>
  <c r="S133" i="108"/>
  <c r="T133" i="108"/>
  <c r="U133" i="108"/>
  <c r="V133" i="108"/>
  <c r="W133" i="108"/>
  <c r="X133" i="108"/>
  <c r="Y133" i="108"/>
  <c r="Z133" i="108"/>
  <c r="AA133" i="108"/>
  <c r="AB133" i="108"/>
  <c r="AC133" i="108"/>
  <c r="AD133" i="108"/>
  <c r="AE133" i="108"/>
  <c r="AF133" i="108"/>
  <c r="AG133" i="108"/>
  <c r="AH133" i="108"/>
  <c r="AI133" i="108"/>
  <c r="AJ133" i="108"/>
  <c r="AK133" i="108"/>
  <c r="AL133" i="108"/>
  <c r="AM133" i="108"/>
  <c r="AN133" i="108"/>
  <c r="AO133" i="108"/>
  <c r="AP133" i="108"/>
  <c r="AQ133" i="108"/>
  <c r="AR133" i="108"/>
  <c r="AS133" i="108"/>
  <c r="AT133" i="108"/>
  <c r="AU133" i="108"/>
  <c r="AV133" i="108"/>
  <c r="AW133" i="108"/>
  <c r="AX133" i="108"/>
  <c r="AY133" i="108"/>
  <c r="AZ133" i="108"/>
  <c r="BA133" i="108"/>
  <c r="BB133" i="108"/>
  <c r="BC133" i="108"/>
  <c r="BD133" i="108"/>
  <c r="BE133" i="108"/>
  <c r="BF133" i="108"/>
  <c r="BG133" i="108"/>
  <c r="BH133" i="108"/>
  <c r="BI133" i="108"/>
  <c r="BJ133" i="108"/>
  <c r="BK133" i="108"/>
  <c r="BL133" i="108"/>
  <c r="BM133" i="108"/>
  <c r="BN133" i="108"/>
  <c r="BO133" i="108"/>
  <c r="BP133" i="108"/>
  <c r="BQ133" i="108"/>
  <c r="BR133" i="108"/>
  <c r="BS133" i="108"/>
  <c r="BT133" i="108"/>
  <c r="BU133" i="108"/>
  <c r="BV133" i="108"/>
  <c r="BW133" i="108"/>
  <c r="BX133" i="108"/>
  <c r="BY133" i="108"/>
  <c r="BZ133" i="108"/>
  <c r="CA133" i="108"/>
  <c r="CB133" i="108"/>
  <c r="CC133" i="108"/>
  <c r="CD133" i="108"/>
  <c r="CE133" i="108"/>
  <c r="CF133" i="108"/>
  <c r="CG133" i="108"/>
  <c r="CH133" i="108"/>
  <c r="CI133" i="108"/>
  <c r="CJ133" i="108"/>
  <c r="CK133" i="108"/>
  <c r="CL133" i="108"/>
  <c r="CM133" i="108"/>
  <c r="CN133" i="108"/>
  <c r="CO133" i="108"/>
  <c r="CP133" i="108"/>
  <c r="CQ133" i="108"/>
  <c r="CR133" i="108"/>
  <c r="CS133" i="108"/>
  <c r="CT133" i="108"/>
  <c r="CU133" i="108"/>
  <c r="CV133" i="108"/>
  <c r="CW133" i="108"/>
  <c r="CX133" i="108"/>
  <c r="CY133" i="108"/>
  <c r="CZ133" i="108"/>
  <c r="DA133" i="108"/>
  <c r="DB133" i="108"/>
  <c r="DC133" i="108"/>
  <c r="DD133" i="108"/>
  <c r="DE133" i="108"/>
  <c r="DF133" i="108"/>
  <c r="DG133" i="108"/>
  <c r="DH133" i="108"/>
  <c r="DI133" i="108"/>
  <c r="DJ133" i="108"/>
  <c r="DK133" i="108"/>
  <c r="DL133" i="108"/>
  <c r="DM133" i="108"/>
  <c r="DN133" i="108"/>
  <c r="DO133" i="108"/>
  <c r="DP133" i="108"/>
  <c r="DQ133" i="108"/>
  <c r="DR133" i="108"/>
  <c r="DS133" i="108"/>
  <c r="DT133" i="108"/>
  <c r="DU133" i="108"/>
  <c r="DV133" i="108"/>
  <c r="DW133" i="108"/>
  <c r="DX133" i="108"/>
  <c r="DY133" i="108"/>
  <c r="DZ133" i="108"/>
  <c r="E134" i="108"/>
  <c r="F134" i="108"/>
  <c r="G134" i="108"/>
  <c r="H134" i="108"/>
  <c r="I134" i="108"/>
  <c r="J134" i="108"/>
  <c r="K134" i="108"/>
  <c r="L134" i="108"/>
  <c r="M134" i="108"/>
  <c r="N134" i="108"/>
  <c r="O134" i="108"/>
  <c r="P134" i="108"/>
  <c r="Q134" i="108"/>
  <c r="R134" i="108"/>
  <c r="S134" i="108"/>
  <c r="T134" i="108"/>
  <c r="U134" i="108"/>
  <c r="V134" i="108"/>
  <c r="W134" i="108"/>
  <c r="X134" i="108"/>
  <c r="Y134" i="108"/>
  <c r="Z134" i="108"/>
  <c r="AA134" i="108"/>
  <c r="AB134" i="108"/>
  <c r="AC134" i="108"/>
  <c r="AD134" i="108"/>
  <c r="AE134" i="108"/>
  <c r="AF134" i="108"/>
  <c r="AG134" i="108"/>
  <c r="AH134" i="108"/>
  <c r="AI134" i="108"/>
  <c r="AJ134" i="108"/>
  <c r="AK134" i="108"/>
  <c r="AL134" i="108"/>
  <c r="AM134" i="108"/>
  <c r="AN134" i="108"/>
  <c r="AO134" i="108"/>
  <c r="AP134" i="108"/>
  <c r="AQ134" i="108"/>
  <c r="AR134" i="108"/>
  <c r="AS134" i="108"/>
  <c r="AT134" i="108"/>
  <c r="AU134" i="108"/>
  <c r="AV134" i="108"/>
  <c r="AW134" i="108"/>
  <c r="AX134" i="108"/>
  <c r="AY134" i="108"/>
  <c r="AZ134" i="108"/>
  <c r="BA134" i="108"/>
  <c r="BB134" i="108"/>
  <c r="BC134" i="108"/>
  <c r="BD134" i="108"/>
  <c r="BE134" i="108"/>
  <c r="BF134" i="108"/>
  <c r="BG134" i="108"/>
  <c r="BH134" i="108"/>
  <c r="BI134" i="108"/>
  <c r="BJ134" i="108"/>
  <c r="BK134" i="108"/>
  <c r="BL134" i="108"/>
  <c r="BM134" i="108"/>
  <c r="BN134" i="108"/>
  <c r="BO134" i="108"/>
  <c r="BP134" i="108"/>
  <c r="BQ134" i="108"/>
  <c r="BR134" i="108"/>
  <c r="BS134" i="108"/>
  <c r="BT134" i="108"/>
  <c r="BU134" i="108"/>
  <c r="BV134" i="108"/>
  <c r="BW134" i="108"/>
  <c r="BX134" i="108"/>
  <c r="BY134" i="108"/>
  <c r="BZ134" i="108"/>
  <c r="CA134" i="108"/>
  <c r="CB134" i="108"/>
  <c r="CC134" i="108"/>
  <c r="CD134" i="108"/>
  <c r="CE134" i="108"/>
  <c r="CF134" i="108"/>
  <c r="CG134" i="108"/>
  <c r="CH134" i="108"/>
  <c r="CI134" i="108"/>
  <c r="CJ134" i="108"/>
  <c r="CK134" i="108"/>
  <c r="CL134" i="108"/>
  <c r="CM134" i="108"/>
  <c r="CN134" i="108"/>
  <c r="CO134" i="108"/>
  <c r="CP134" i="108"/>
  <c r="CQ134" i="108"/>
  <c r="CR134" i="108"/>
  <c r="CS134" i="108"/>
  <c r="CT134" i="108"/>
  <c r="CU134" i="108"/>
  <c r="CV134" i="108"/>
  <c r="CW134" i="108"/>
  <c r="CX134" i="108"/>
  <c r="CY134" i="108"/>
  <c r="CZ134" i="108"/>
  <c r="DA134" i="108"/>
  <c r="DB134" i="108"/>
  <c r="DC134" i="108"/>
  <c r="DD134" i="108"/>
  <c r="DE134" i="108"/>
  <c r="DF134" i="108"/>
  <c r="DG134" i="108"/>
  <c r="DH134" i="108"/>
  <c r="DI134" i="108"/>
  <c r="DJ134" i="108"/>
  <c r="DK134" i="108"/>
  <c r="DL134" i="108"/>
  <c r="DM134" i="108"/>
  <c r="DN134" i="108"/>
  <c r="DO134" i="108"/>
  <c r="DP134" i="108"/>
  <c r="DQ134" i="108"/>
  <c r="DR134" i="108"/>
  <c r="DS134" i="108"/>
  <c r="DT134" i="108"/>
  <c r="DU134" i="108"/>
  <c r="DV134" i="108"/>
  <c r="DW134" i="108"/>
  <c r="DX134" i="108"/>
  <c r="DY134" i="108"/>
  <c r="DZ134" i="108"/>
  <c r="E135" i="108"/>
  <c r="F135" i="108"/>
  <c r="G135" i="108"/>
  <c r="H135" i="108"/>
  <c r="I135" i="108"/>
  <c r="J135" i="108"/>
  <c r="K135" i="108"/>
  <c r="L135" i="108"/>
  <c r="M135" i="108"/>
  <c r="N135" i="108"/>
  <c r="O135" i="108"/>
  <c r="P135" i="108"/>
  <c r="Q135" i="108"/>
  <c r="R135" i="108"/>
  <c r="S135" i="108"/>
  <c r="T135" i="108"/>
  <c r="U135" i="108"/>
  <c r="V135" i="108"/>
  <c r="W135" i="108"/>
  <c r="X135" i="108"/>
  <c r="Y135" i="108"/>
  <c r="Z135" i="108"/>
  <c r="AA135" i="108"/>
  <c r="AB135" i="108"/>
  <c r="AC135" i="108"/>
  <c r="AD135" i="108"/>
  <c r="AE135" i="108"/>
  <c r="AF135" i="108"/>
  <c r="AG135" i="108"/>
  <c r="AH135" i="108"/>
  <c r="AI135" i="108"/>
  <c r="AJ135" i="108"/>
  <c r="AK135" i="108"/>
  <c r="AL135" i="108"/>
  <c r="AM135" i="108"/>
  <c r="AN135" i="108"/>
  <c r="AO135" i="108"/>
  <c r="AP135" i="108"/>
  <c r="AQ135" i="108"/>
  <c r="AR135" i="108"/>
  <c r="AS135" i="108"/>
  <c r="AT135" i="108"/>
  <c r="AU135" i="108"/>
  <c r="AV135" i="108"/>
  <c r="AW135" i="108"/>
  <c r="AX135" i="108"/>
  <c r="AY135" i="108"/>
  <c r="AZ135" i="108"/>
  <c r="BA135" i="108"/>
  <c r="BB135" i="108"/>
  <c r="BC135" i="108"/>
  <c r="BD135" i="108"/>
  <c r="BE135" i="108"/>
  <c r="BF135" i="108"/>
  <c r="BG135" i="108"/>
  <c r="BH135" i="108"/>
  <c r="BI135" i="108"/>
  <c r="BJ135" i="108"/>
  <c r="BK135" i="108"/>
  <c r="BL135" i="108"/>
  <c r="BM135" i="108"/>
  <c r="BN135" i="108"/>
  <c r="BO135" i="108"/>
  <c r="BP135" i="108"/>
  <c r="BQ135" i="108"/>
  <c r="BR135" i="108"/>
  <c r="BS135" i="108"/>
  <c r="BT135" i="108"/>
  <c r="BU135" i="108"/>
  <c r="BV135" i="108"/>
  <c r="BW135" i="108"/>
  <c r="BX135" i="108"/>
  <c r="BY135" i="108"/>
  <c r="BZ135" i="108"/>
  <c r="CA135" i="108"/>
  <c r="CB135" i="108"/>
  <c r="CC135" i="108"/>
  <c r="CD135" i="108"/>
  <c r="CE135" i="108"/>
  <c r="CF135" i="108"/>
  <c r="CG135" i="108"/>
  <c r="CH135" i="108"/>
  <c r="CI135" i="108"/>
  <c r="CJ135" i="108"/>
  <c r="CK135" i="108"/>
  <c r="CL135" i="108"/>
  <c r="CM135" i="108"/>
  <c r="CN135" i="108"/>
  <c r="CO135" i="108"/>
  <c r="CP135" i="108"/>
  <c r="CQ135" i="108"/>
  <c r="CR135" i="108"/>
  <c r="CS135" i="108"/>
  <c r="CT135" i="108"/>
  <c r="CU135" i="108"/>
  <c r="CV135" i="108"/>
  <c r="CW135" i="108"/>
  <c r="CX135" i="108"/>
  <c r="CY135" i="108"/>
  <c r="CZ135" i="108"/>
  <c r="DA135" i="108"/>
  <c r="DB135" i="108"/>
  <c r="DC135" i="108"/>
  <c r="DD135" i="108"/>
  <c r="DE135" i="108"/>
  <c r="DF135" i="108"/>
  <c r="DG135" i="108"/>
  <c r="DH135" i="108"/>
  <c r="DI135" i="108"/>
  <c r="DJ135" i="108"/>
  <c r="DK135" i="108"/>
  <c r="DL135" i="108"/>
  <c r="DM135" i="108"/>
  <c r="DN135" i="108"/>
  <c r="DO135" i="108"/>
  <c r="DP135" i="108"/>
  <c r="DQ135" i="108"/>
  <c r="DR135" i="108"/>
  <c r="DS135" i="108"/>
  <c r="DT135" i="108"/>
  <c r="DU135" i="108"/>
  <c r="DV135" i="108"/>
  <c r="DW135" i="108"/>
  <c r="DX135" i="108"/>
  <c r="DY135" i="108"/>
  <c r="DZ135" i="108"/>
  <c r="E136" i="108"/>
  <c r="F136" i="108"/>
  <c r="G136" i="108"/>
  <c r="H136" i="108"/>
  <c r="I136" i="108"/>
  <c r="J136" i="108"/>
  <c r="K136" i="108"/>
  <c r="L136" i="108"/>
  <c r="M136" i="108"/>
  <c r="N136" i="108"/>
  <c r="O136" i="108"/>
  <c r="P136" i="108"/>
  <c r="Q136" i="108"/>
  <c r="R136" i="108"/>
  <c r="S136" i="108"/>
  <c r="T136" i="108"/>
  <c r="U136" i="108"/>
  <c r="V136" i="108"/>
  <c r="W136" i="108"/>
  <c r="X136" i="108"/>
  <c r="Y136" i="108"/>
  <c r="Z136" i="108"/>
  <c r="AA136" i="108"/>
  <c r="AB136" i="108"/>
  <c r="AC136" i="108"/>
  <c r="AD136" i="108"/>
  <c r="AE136" i="108"/>
  <c r="AF136" i="108"/>
  <c r="AG136" i="108"/>
  <c r="AH136" i="108"/>
  <c r="AI136" i="108"/>
  <c r="AJ136" i="108"/>
  <c r="AK136" i="108"/>
  <c r="AL136" i="108"/>
  <c r="AM136" i="108"/>
  <c r="AN136" i="108"/>
  <c r="AO136" i="108"/>
  <c r="AP136" i="108"/>
  <c r="AQ136" i="108"/>
  <c r="AR136" i="108"/>
  <c r="AS136" i="108"/>
  <c r="AT136" i="108"/>
  <c r="AU136" i="108"/>
  <c r="AV136" i="108"/>
  <c r="AW136" i="108"/>
  <c r="AX136" i="108"/>
  <c r="AY136" i="108"/>
  <c r="AZ136" i="108"/>
  <c r="BA136" i="108"/>
  <c r="BB136" i="108"/>
  <c r="BC136" i="108"/>
  <c r="BD136" i="108"/>
  <c r="BE136" i="108"/>
  <c r="BF136" i="108"/>
  <c r="BG136" i="108"/>
  <c r="BH136" i="108"/>
  <c r="BI136" i="108"/>
  <c r="BJ136" i="108"/>
  <c r="BK136" i="108"/>
  <c r="BL136" i="108"/>
  <c r="BM136" i="108"/>
  <c r="BN136" i="108"/>
  <c r="BO136" i="108"/>
  <c r="BP136" i="108"/>
  <c r="BQ136" i="108"/>
  <c r="BR136" i="108"/>
  <c r="BS136" i="108"/>
  <c r="BT136" i="108"/>
  <c r="BU136" i="108"/>
  <c r="BV136" i="108"/>
  <c r="BW136" i="108"/>
  <c r="BX136" i="108"/>
  <c r="BY136" i="108"/>
  <c r="BZ136" i="108"/>
  <c r="CA136" i="108"/>
  <c r="CB136" i="108"/>
  <c r="CC136" i="108"/>
  <c r="CD136" i="108"/>
  <c r="CE136" i="108"/>
  <c r="CF136" i="108"/>
  <c r="CG136" i="108"/>
  <c r="CH136" i="108"/>
  <c r="CI136" i="108"/>
  <c r="CJ136" i="108"/>
  <c r="CK136" i="108"/>
  <c r="CL136" i="108"/>
  <c r="CM136" i="108"/>
  <c r="CN136" i="108"/>
  <c r="CO136" i="108"/>
  <c r="CP136" i="108"/>
  <c r="CQ136" i="108"/>
  <c r="CR136" i="108"/>
  <c r="CS136" i="108"/>
  <c r="CT136" i="108"/>
  <c r="CU136" i="108"/>
  <c r="CV136" i="108"/>
  <c r="CW136" i="108"/>
  <c r="CX136" i="108"/>
  <c r="CY136" i="108"/>
  <c r="CZ136" i="108"/>
  <c r="DA136" i="108"/>
  <c r="DB136" i="108"/>
  <c r="DC136" i="108"/>
  <c r="DD136" i="108"/>
  <c r="DE136" i="108"/>
  <c r="DF136" i="108"/>
  <c r="DG136" i="108"/>
  <c r="DH136" i="108"/>
  <c r="DI136" i="108"/>
  <c r="DJ136" i="108"/>
  <c r="DK136" i="108"/>
  <c r="DL136" i="108"/>
  <c r="DM136" i="108"/>
  <c r="DN136" i="108"/>
  <c r="DO136" i="108"/>
  <c r="DP136" i="108"/>
  <c r="DQ136" i="108"/>
  <c r="DR136" i="108"/>
  <c r="DS136" i="108"/>
  <c r="DT136" i="108"/>
  <c r="DU136" i="108"/>
  <c r="DV136" i="108"/>
  <c r="DW136" i="108"/>
  <c r="DX136" i="108"/>
  <c r="DY136" i="108"/>
  <c r="DZ136" i="108"/>
  <c r="E137" i="108"/>
  <c r="F137" i="108"/>
  <c r="G137" i="108"/>
  <c r="H137" i="108"/>
  <c r="I137" i="108"/>
  <c r="J137" i="108"/>
  <c r="K137" i="108"/>
  <c r="L137" i="108"/>
  <c r="M137" i="108"/>
  <c r="N137" i="108"/>
  <c r="O137" i="108"/>
  <c r="P137" i="108"/>
  <c r="Q137" i="108"/>
  <c r="R137" i="108"/>
  <c r="S137" i="108"/>
  <c r="T137" i="108"/>
  <c r="U137" i="108"/>
  <c r="V137" i="108"/>
  <c r="W137" i="108"/>
  <c r="X137" i="108"/>
  <c r="Y137" i="108"/>
  <c r="Z137" i="108"/>
  <c r="AA137" i="108"/>
  <c r="AB137" i="108"/>
  <c r="AC137" i="108"/>
  <c r="AD137" i="108"/>
  <c r="AE137" i="108"/>
  <c r="AF137" i="108"/>
  <c r="AG137" i="108"/>
  <c r="AH137" i="108"/>
  <c r="AI137" i="108"/>
  <c r="AJ137" i="108"/>
  <c r="AK137" i="108"/>
  <c r="AL137" i="108"/>
  <c r="AM137" i="108"/>
  <c r="AN137" i="108"/>
  <c r="AO137" i="108"/>
  <c r="AP137" i="108"/>
  <c r="AQ137" i="108"/>
  <c r="AR137" i="108"/>
  <c r="AS137" i="108"/>
  <c r="AT137" i="108"/>
  <c r="AU137" i="108"/>
  <c r="AV137" i="108"/>
  <c r="AW137" i="108"/>
  <c r="AX137" i="108"/>
  <c r="AY137" i="108"/>
  <c r="AZ137" i="108"/>
  <c r="BA137" i="108"/>
  <c r="BB137" i="108"/>
  <c r="BC137" i="108"/>
  <c r="BD137" i="108"/>
  <c r="BE137" i="108"/>
  <c r="BF137" i="108"/>
  <c r="BG137" i="108"/>
  <c r="BH137" i="108"/>
  <c r="BI137" i="108"/>
  <c r="BJ137" i="108"/>
  <c r="BK137" i="108"/>
  <c r="BL137" i="108"/>
  <c r="BM137" i="108"/>
  <c r="BN137" i="108"/>
  <c r="BO137" i="108"/>
  <c r="BP137" i="108"/>
  <c r="BQ137" i="108"/>
  <c r="BR137" i="108"/>
  <c r="BS137" i="108"/>
  <c r="BT137" i="108"/>
  <c r="BU137" i="108"/>
  <c r="BV137" i="108"/>
  <c r="BW137" i="108"/>
  <c r="BX137" i="108"/>
  <c r="BY137" i="108"/>
  <c r="BZ137" i="108"/>
  <c r="CA137" i="108"/>
  <c r="CB137" i="108"/>
  <c r="CC137" i="108"/>
  <c r="CD137" i="108"/>
  <c r="CE137" i="108"/>
  <c r="CF137" i="108"/>
  <c r="CG137" i="108"/>
  <c r="CH137" i="108"/>
  <c r="CI137" i="108"/>
  <c r="CJ137" i="108"/>
  <c r="CK137" i="108"/>
  <c r="CL137" i="108"/>
  <c r="CM137" i="108"/>
  <c r="CN137" i="108"/>
  <c r="CO137" i="108"/>
  <c r="CP137" i="108"/>
  <c r="CQ137" i="108"/>
  <c r="CR137" i="108"/>
  <c r="CS137" i="108"/>
  <c r="CT137" i="108"/>
  <c r="CU137" i="108"/>
  <c r="CV137" i="108"/>
  <c r="CW137" i="108"/>
  <c r="CX137" i="108"/>
  <c r="CY137" i="108"/>
  <c r="CZ137" i="108"/>
  <c r="DA137" i="108"/>
  <c r="DB137" i="108"/>
  <c r="DC137" i="108"/>
  <c r="DD137" i="108"/>
  <c r="DE137" i="108"/>
  <c r="DF137" i="108"/>
  <c r="DG137" i="108"/>
  <c r="DH137" i="108"/>
  <c r="DI137" i="108"/>
  <c r="DJ137" i="108"/>
  <c r="DK137" i="108"/>
  <c r="DL137" i="108"/>
  <c r="DM137" i="108"/>
  <c r="DN137" i="108"/>
  <c r="DO137" i="108"/>
  <c r="DP137" i="108"/>
  <c r="DQ137" i="108"/>
  <c r="DR137" i="108"/>
  <c r="DS137" i="108"/>
  <c r="DT137" i="108"/>
  <c r="DU137" i="108"/>
  <c r="DV137" i="108"/>
  <c r="DW137" i="108"/>
  <c r="DX137" i="108"/>
  <c r="DY137" i="108"/>
  <c r="DZ137" i="108"/>
  <c r="E138" i="108"/>
  <c r="F138" i="108"/>
  <c r="G138" i="108"/>
  <c r="H138" i="108"/>
  <c r="I138" i="108"/>
  <c r="J138" i="108"/>
  <c r="K138" i="108"/>
  <c r="L138" i="108"/>
  <c r="M138" i="108"/>
  <c r="N138" i="108"/>
  <c r="O138" i="108"/>
  <c r="P138" i="108"/>
  <c r="Q138" i="108"/>
  <c r="R138" i="108"/>
  <c r="S138" i="108"/>
  <c r="T138" i="108"/>
  <c r="U138" i="108"/>
  <c r="V138" i="108"/>
  <c r="W138" i="108"/>
  <c r="X138" i="108"/>
  <c r="Y138" i="108"/>
  <c r="Z138" i="108"/>
  <c r="AA138" i="108"/>
  <c r="AB138" i="108"/>
  <c r="AC138" i="108"/>
  <c r="AD138" i="108"/>
  <c r="AE138" i="108"/>
  <c r="AF138" i="108"/>
  <c r="AG138" i="108"/>
  <c r="AH138" i="108"/>
  <c r="AI138" i="108"/>
  <c r="AJ138" i="108"/>
  <c r="AK138" i="108"/>
  <c r="AL138" i="108"/>
  <c r="AM138" i="108"/>
  <c r="AN138" i="108"/>
  <c r="AO138" i="108"/>
  <c r="AP138" i="108"/>
  <c r="AQ138" i="108"/>
  <c r="AR138" i="108"/>
  <c r="AS138" i="108"/>
  <c r="AT138" i="108"/>
  <c r="AU138" i="108"/>
  <c r="AV138" i="108"/>
  <c r="AW138" i="108"/>
  <c r="AX138" i="108"/>
  <c r="AY138" i="108"/>
  <c r="AZ138" i="108"/>
  <c r="BA138" i="108"/>
  <c r="BB138" i="108"/>
  <c r="BC138" i="108"/>
  <c r="BD138" i="108"/>
  <c r="BE138" i="108"/>
  <c r="BF138" i="108"/>
  <c r="BG138" i="108"/>
  <c r="BH138" i="108"/>
  <c r="BI138" i="108"/>
  <c r="BJ138" i="108"/>
  <c r="BK138" i="108"/>
  <c r="BL138" i="108"/>
  <c r="BM138" i="108"/>
  <c r="BN138" i="108"/>
  <c r="BO138" i="108"/>
  <c r="BP138" i="108"/>
  <c r="BQ138" i="108"/>
  <c r="BR138" i="108"/>
  <c r="BS138" i="108"/>
  <c r="BT138" i="108"/>
  <c r="BU138" i="108"/>
  <c r="BV138" i="108"/>
  <c r="BW138" i="108"/>
  <c r="BX138" i="108"/>
  <c r="BY138" i="108"/>
  <c r="BZ138" i="108"/>
  <c r="CA138" i="108"/>
  <c r="CB138" i="108"/>
  <c r="CC138" i="108"/>
  <c r="CD138" i="108"/>
  <c r="CE138" i="108"/>
  <c r="CF138" i="108"/>
  <c r="CG138" i="108"/>
  <c r="CH138" i="108"/>
  <c r="CI138" i="108"/>
  <c r="CJ138" i="108"/>
  <c r="CK138" i="108"/>
  <c r="CL138" i="108"/>
  <c r="CM138" i="108"/>
  <c r="CN138" i="108"/>
  <c r="CO138" i="108"/>
  <c r="CP138" i="108"/>
  <c r="CQ138" i="108"/>
  <c r="CR138" i="108"/>
  <c r="CS138" i="108"/>
  <c r="CT138" i="108"/>
  <c r="CU138" i="108"/>
  <c r="CV138" i="108"/>
  <c r="CW138" i="108"/>
  <c r="CX138" i="108"/>
  <c r="CY138" i="108"/>
  <c r="CZ138" i="108"/>
  <c r="DA138" i="108"/>
  <c r="DB138" i="108"/>
  <c r="DC138" i="108"/>
  <c r="DD138" i="108"/>
  <c r="DE138" i="108"/>
  <c r="DF138" i="108"/>
  <c r="DG138" i="108"/>
  <c r="DH138" i="108"/>
  <c r="DI138" i="108"/>
  <c r="DJ138" i="108"/>
  <c r="DK138" i="108"/>
  <c r="DL138" i="108"/>
  <c r="DM138" i="108"/>
  <c r="DN138" i="108"/>
  <c r="DO138" i="108"/>
  <c r="DP138" i="108"/>
  <c r="DQ138" i="108"/>
  <c r="DR138" i="108"/>
  <c r="DS138" i="108"/>
  <c r="DT138" i="108"/>
  <c r="DU138" i="108"/>
  <c r="DV138" i="108"/>
  <c r="DW138" i="108"/>
  <c r="DX138" i="108"/>
  <c r="DY138" i="108"/>
  <c r="DZ138" i="108"/>
  <c r="E139" i="108"/>
  <c r="F139" i="108"/>
  <c r="G139" i="108"/>
  <c r="H139" i="108"/>
  <c r="I139" i="108"/>
  <c r="J139" i="108"/>
  <c r="K139" i="108"/>
  <c r="L139" i="108"/>
  <c r="M139" i="108"/>
  <c r="N139" i="108"/>
  <c r="O139" i="108"/>
  <c r="P139" i="108"/>
  <c r="Q139" i="108"/>
  <c r="R139" i="108"/>
  <c r="S139" i="108"/>
  <c r="T139" i="108"/>
  <c r="U139" i="108"/>
  <c r="V139" i="108"/>
  <c r="W139" i="108"/>
  <c r="X139" i="108"/>
  <c r="Y139" i="108"/>
  <c r="Z139" i="108"/>
  <c r="AA139" i="108"/>
  <c r="AB139" i="108"/>
  <c r="AC139" i="108"/>
  <c r="AD139" i="108"/>
  <c r="AE139" i="108"/>
  <c r="AF139" i="108"/>
  <c r="AG139" i="108"/>
  <c r="AH139" i="108"/>
  <c r="AI139" i="108"/>
  <c r="AJ139" i="108"/>
  <c r="AK139" i="108"/>
  <c r="AL139" i="108"/>
  <c r="AM139" i="108"/>
  <c r="AN139" i="108"/>
  <c r="AO139" i="108"/>
  <c r="AP139" i="108"/>
  <c r="AQ139" i="108"/>
  <c r="AR139" i="108"/>
  <c r="AS139" i="108"/>
  <c r="AT139" i="108"/>
  <c r="AU139" i="108"/>
  <c r="AV139" i="108"/>
  <c r="AW139" i="108"/>
  <c r="AX139" i="108"/>
  <c r="AY139" i="108"/>
  <c r="AZ139" i="108"/>
  <c r="BA139" i="108"/>
  <c r="BB139" i="108"/>
  <c r="BC139" i="108"/>
  <c r="BD139" i="108"/>
  <c r="BE139" i="108"/>
  <c r="BF139" i="108"/>
  <c r="BG139" i="108"/>
  <c r="BH139" i="108"/>
  <c r="BI139" i="108"/>
  <c r="BJ139" i="108"/>
  <c r="BK139" i="108"/>
  <c r="BL139" i="108"/>
  <c r="BM139" i="108"/>
  <c r="BN139" i="108"/>
  <c r="BO139" i="108"/>
  <c r="BP139" i="108"/>
  <c r="BQ139" i="108"/>
  <c r="BR139" i="108"/>
  <c r="BS139" i="108"/>
  <c r="BT139" i="108"/>
  <c r="BU139" i="108"/>
  <c r="BV139" i="108"/>
  <c r="BW139" i="108"/>
  <c r="BX139" i="108"/>
  <c r="BY139" i="108"/>
  <c r="BZ139" i="108"/>
  <c r="CA139" i="108"/>
  <c r="CB139" i="108"/>
  <c r="CC139" i="108"/>
  <c r="CD139" i="108"/>
  <c r="CE139" i="108"/>
  <c r="CF139" i="108"/>
  <c r="CG139" i="108"/>
  <c r="CH139" i="108"/>
  <c r="CI139" i="108"/>
  <c r="CJ139" i="108"/>
  <c r="CK139" i="108"/>
  <c r="CL139" i="108"/>
  <c r="CM139" i="108"/>
  <c r="CN139" i="108"/>
  <c r="CO139" i="108"/>
  <c r="CP139" i="108"/>
  <c r="CQ139" i="108"/>
  <c r="CR139" i="108"/>
  <c r="CS139" i="108"/>
  <c r="CT139" i="108"/>
  <c r="CU139" i="108"/>
  <c r="CV139" i="108"/>
  <c r="CW139" i="108"/>
  <c r="CX139" i="108"/>
  <c r="CY139" i="108"/>
  <c r="CZ139" i="108"/>
  <c r="DA139" i="108"/>
  <c r="DB139" i="108"/>
  <c r="DC139" i="108"/>
  <c r="DD139" i="108"/>
  <c r="DE139" i="108"/>
  <c r="DF139" i="108"/>
  <c r="DG139" i="108"/>
  <c r="DH139" i="108"/>
  <c r="DI139" i="108"/>
  <c r="DJ139" i="108"/>
  <c r="DK139" i="108"/>
  <c r="DL139" i="108"/>
  <c r="DM139" i="108"/>
  <c r="DN139" i="108"/>
  <c r="DO139" i="108"/>
  <c r="DP139" i="108"/>
  <c r="DQ139" i="108"/>
  <c r="DR139" i="108"/>
  <c r="DS139" i="108"/>
  <c r="DT139" i="108"/>
  <c r="DU139" i="108"/>
  <c r="DV139" i="108"/>
  <c r="DW139" i="108"/>
  <c r="DX139" i="108"/>
  <c r="DY139" i="108"/>
  <c r="DZ139" i="108"/>
  <c r="E140" i="108"/>
  <c r="F140" i="108"/>
  <c r="G140" i="108"/>
  <c r="H140" i="108"/>
  <c r="I140" i="108"/>
  <c r="J140" i="108"/>
  <c r="K140" i="108"/>
  <c r="L140" i="108"/>
  <c r="M140" i="108"/>
  <c r="N140" i="108"/>
  <c r="O140" i="108"/>
  <c r="P140" i="108"/>
  <c r="Q140" i="108"/>
  <c r="R140" i="108"/>
  <c r="S140" i="108"/>
  <c r="T140" i="108"/>
  <c r="U140" i="108"/>
  <c r="V140" i="108"/>
  <c r="W140" i="108"/>
  <c r="X140" i="108"/>
  <c r="Y140" i="108"/>
  <c r="Z140" i="108"/>
  <c r="AA140" i="108"/>
  <c r="AB140" i="108"/>
  <c r="AC140" i="108"/>
  <c r="AD140" i="108"/>
  <c r="AE140" i="108"/>
  <c r="AF140" i="108"/>
  <c r="AG140" i="108"/>
  <c r="AH140" i="108"/>
  <c r="AI140" i="108"/>
  <c r="AJ140" i="108"/>
  <c r="AK140" i="108"/>
  <c r="AL140" i="108"/>
  <c r="AM140" i="108"/>
  <c r="AN140" i="108"/>
  <c r="AO140" i="108"/>
  <c r="AP140" i="108"/>
  <c r="AQ140" i="108"/>
  <c r="AR140" i="108"/>
  <c r="AS140" i="108"/>
  <c r="AT140" i="108"/>
  <c r="AU140" i="108"/>
  <c r="AV140" i="108"/>
  <c r="AW140" i="108"/>
  <c r="AX140" i="108"/>
  <c r="AY140" i="108"/>
  <c r="AZ140" i="108"/>
  <c r="BA140" i="108"/>
  <c r="BB140" i="108"/>
  <c r="BC140" i="108"/>
  <c r="BD140" i="108"/>
  <c r="BE140" i="108"/>
  <c r="BF140" i="108"/>
  <c r="BG140" i="108"/>
  <c r="BH140" i="108"/>
  <c r="BI140" i="108"/>
  <c r="BJ140" i="108"/>
  <c r="BK140" i="108"/>
  <c r="BL140" i="108"/>
  <c r="BM140" i="108"/>
  <c r="BN140" i="108"/>
  <c r="BO140" i="108"/>
  <c r="BP140" i="108"/>
  <c r="BQ140" i="108"/>
  <c r="BR140" i="108"/>
  <c r="BS140" i="108"/>
  <c r="BT140" i="108"/>
  <c r="BU140" i="108"/>
  <c r="BV140" i="108"/>
  <c r="BW140" i="108"/>
  <c r="BX140" i="108"/>
  <c r="BY140" i="108"/>
  <c r="BZ140" i="108"/>
  <c r="CA140" i="108"/>
  <c r="CB140" i="108"/>
  <c r="CC140" i="108"/>
  <c r="CD140" i="108"/>
  <c r="CE140" i="108"/>
  <c r="CF140" i="108"/>
  <c r="CG140" i="108"/>
  <c r="CH140" i="108"/>
  <c r="CI140" i="108"/>
  <c r="CJ140" i="108"/>
  <c r="CK140" i="108"/>
  <c r="CL140" i="108"/>
  <c r="CM140" i="108"/>
  <c r="CN140" i="108"/>
  <c r="CO140" i="108"/>
  <c r="CP140" i="108"/>
  <c r="CQ140" i="108"/>
  <c r="CR140" i="108"/>
  <c r="CS140" i="108"/>
  <c r="CT140" i="108"/>
  <c r="CU140" i="108"/>
  <c r="CV140" i="108"/>
  <c r="CW140" i="108"/>
  <c r="CX140" i="108"/>
  <c r="CY140" i="108"/>
  <c r="CZ140" i="108"/>
  <c r="DA140" i="108"/>
  <c r="DB140" i="108"/>
  <c r="DC140" i="108"/>
  <c r="DD140" i="108"/>
  <c r="DE140" i="108"/>
  <c r="DF140" i="108"/>
  <c r="DG140" i="108"/>
  <c r="DH140" i="108"/>
  <c r="DI140" i="108"/>
  <c r="DJ140" i="108"/>
  <c r="DK140" i="108"/>
  <c r="DL140" i="108"/>
  <c r="DM140" i="108"/>
  <c r="DN140" i="108"/>
  <c r="DO140" i="108"/>
  <c r="DP140" i="108"/>
  <c r="DQ140" i="108"/>
  <c r="DR140" i="108"/>
  <c r="DS140" i="108"/>
  <c r="DT140" i="108"/>
  <c r="DU140" i="108"/>
  <c r="DV140" i="108"/>
  <c r="DW140" i="108"/>
  <c r="DX140" i="108"/>
  <c r="DY140" i="108"/>
  <c r="DZ140" i="108"/>
  <c r="BD6" i="108"/>
  <c r="BG6" i="108"/>
  <c r="AR6" i="108"/>
  <c r="AU6" i="108"/>
  <c r="AX6" i="108"/>
  <c r="BA6" i="108"/>
  <c r="AC6" i="108"/>
  <c r="AF6" i="108"/>
  <c r="AI6" i="108"/>
  <c r="AL6" i="108"/>
  <c r="AO6" i="108"/>
  <c r="Q6" i="108"/>
  <c r="T6" i="108"/>
  <c r="W6" i="108"/>
  <c r="Z6" i="108"/>
  <c r="B6" i="108"/>
  <c r="E6" i="108"/>
  <c r="H6" i="108"/>
  <c r="K6" i="108"/>
  <c r="N6" i="108"/>
  <c r="B15" i="108"/>
  <c r="C15" i="108"/>
  <c r="D15" i="108"/>
  <c r="B16" i="108"/>
  <c r="C16" i="108"/>
  <c r="D16" i="108"/>
  <c r="B17" i="108"/>
  <c r="C17" i="108"/>
  <c r="D17" i="108"/>
  <c r="B18" i="108"/>
  <c r="C18" i="108"/>
  <c r="D18" i="108"/>
  <c r="B19" i="108"/>
  <c r="C19" i="108"/>
  <c r="D19" i="108"/>
  <c r="B20" i="108"/>
  <c r="C20" i="108"/>
  <c r="D20" i="108"/>
  <c r="B21" i="108"/>
  <c r="C21" i="108"/>
  <c r="D21" i="108"/>
  <c r="B22" i="108"/>
  <c r="C22" i="108"/>
  <c r="D22" i="108"/>
  <c r="B23" i="108"/>
  <c r="C23" i="108"/>
  <c r="D23" i="108"/>
  <c r="B24" i="108"/>
  <c r="C24" i="108"/>
  <c r="D24" i="108"/>
  <c r="B25" i="108"/>
  <c r="C25" i="108"/>
  <c r="D25" i="108"/>
  <c r="B26" i="108"/>
  <c r="C26" i="108"/>
  <c r="D26" i="108"/>
  <c r="B27" i="108"/>
  <c r="C27" i="108"/>
  <c r="D27" i="108"/>
  <c r="B28" i="108"/>
  <c r="C28" i="108"/>
  <c r="D28" i="108"/>
  <c r="B29" i="108"/>
  <c r="C29" i="108"/>
  <c r="D29" i="108"/>
  <c r="B30" i="108"/>
  <c r="C30" i="108"/>
  <c r="D30" i="108"/>
  <c r="B31" i="108"/>
  <c r="C31" i="108"/>
  <c r="D31" i="108"/>
  <c r="B32" i="108"/>
  <c r="C32" i="108"/>
  <c r="D32" i="108"/>
  <c r="B33" i="108"/>
  <c r="C33" i="108"/>
  <c r="D33" i="108"/>
  <c r="B34" i="108"/>
  <c r="C34" i="108"/>
  <c r="D34" i="108"/>
  <c r="B35" i="108"/>
  <c r="C35" i="108"/>
  <c r="D35" i="108"/>
  <c r="B36" i="108"/>
  <c r="C36" i="108"/>
  <c r="D36" i="108"/>
  <c r="B37" i="108"/>
  <c r="C37" i="108"/>
  <c r="D37" i="108"/>
  <c r="B38" i="108"/>
  <c r="C38" i="108"/>
  <c r="D38" i="108"/>
  <c r="B39" i="108"/>
  <c r="C39" i="108"/>
  <c r="D39" i="108"/>
  <c r="B40" i="108"/>
  <c r="C40" i="108"/>
  <c r="D40" i="108"/>
  <c r="B41" i="108"/>
  <c r="C41" i="108"/>
  <c r="D41" i="108"/>
  <c r="B42" i="108"/>
  <c r="C42" i="108"/>
  <c r="D42" i="108"/>
  <c r="B43" i="108"/>
  <c r="C43" i="108"/>
  <c r="D43" i="108"/>
  <c r="B44" i="108"/>
  <c r="C44" i="108"/>
  <c r="D44" i="108"/>
  <c r="B45" i="108"/>
  <c r="C45" i="108"/>
  <c r="D45" i="108"/>
  <c r="B46" i="108"/>
  <c r="C46" i="108"/>
  <c r="D46" i="108"/>
  <c r="B47" i="108"/>
  <c r="C47" i="108"/>
  <c r="D47" i="108"/>
  <c r="B48" i="108"/>
  <c r="C48" i="108"/>
  <c r="D48" i="108"/>
  <c r="B49" i="108"/>
  <c r="C49" i="108"/>
  <c r="D49" i="108"/>
  <c r="B50" i="108"/>
  <c r="C50" i="108"/>
  <c r="D50" i="108"/>
  <c r="B51" i="108"/>
  <c r="C51" i="108"/>
  <c r="D51" i="108"/>
  <c r="B52" i="108"/>
  <c r="C52" i="108"/>
  <c r="D52" i="108"/>
  <c r="B53" i="108"/>
  <c r="C53" i="108"/>
  <c r="D53" i="108"/>
  <c r="B54" i="108"/>
  <c r="C54" i="108"/>
  <c r="D54" i="108"/>
  <c r="B55" i="108"/>
  <c r="C55" i="108"/>
  <c r="D55" i="108"/>
  <c r="B56" i="108"/>
  <c r="C56" i="108"/>
  <c r="D56" i="108"/>
  <c r="B57" i="108"/>
  <c r="C57" i="108"/>
  <c r="D57" i="108"/>
  <c r="B58" i="108"/>
  <c r="C58" i="108"/>
  <c r="D58" i="108"/>
  <c r="B59" i="108"/>
  <c r="C59" i="108"/>
  <c r="D59" i="108"/>
  <c r="B60" i="108"/>
  <c r="C60" i="108"/>
  <c r="D60" i="108"/>
  <c r="B61" i="108"/>
  <c r="C61" i="108"/>
  <c r="D61" i="108"/>
  <c r="B62" i="108"/>
  <c r="C62" i="108"/>
  <c r="D62" i="108"/>
  <c r="B63" i="108"/>
  <c r="C63" i="108"/>
  <c r="D63" i="108"/>
  <c r="B64" i="108"/>
  <c r="C64" i="108"/>
  <c r="D64" i="108"/>
  <c r="B65" i="108"/>
  <c r="C65" i="108"/>
  <c r="D65" i="108"/>
  <c r="B66" i="108"/>
  <c r="C66" i="108"/>
  <c r="D66" i="108"/>
  <c r="B67" i="108"/>
  <c r="C67" i="108"/>
  <c r="D67" i="108"/>
  <c r="B68" i="108"/>
  <c r="C68" i="108"/>
  <c r="D68" i="108"/>
  <c r="B69" i="108"/>
  <c r="C69" i="108"/>
  <c r="D69" i="108"/>
  <c r="B70" i="108"/>
  <c r="C70" i="108"/>
  <c r="D70" i="108"/>
  <c r="B71" i="108"/>
  <c r="C71" i="108"/>
  <c r="D71" i="108"/>
  <c r="B72" i="108"/>
  <c r="C72" i="108"/>
  <c r="D72" i="108"/>
  <c r="B73" i="108"/>
  <c r="C73" i="108"/>
  <c r="D73" i="108"/>
  <c r="B74" i="108"/>
  <c r="C74" i="108"/>
  <c r="D74" i="108"/>
  <c r="B75" i="108"/>
  <c r="C75" i="108"/>
  <c r="D75" i="108"/>
  <c r="B76" i="108"/>
  <c r="C76" i="108"/>
  <c r="D76" i="108"/>
  <c r="B77" i="108"/>
  <c r="C77" i="108"/>
  <c r="D77" i="108"/>
  <c r="B78" i="108"/>
  <c r="C78" i="108"/>
  <c r="D78" i="108"/>
  <c r="B79" i="108"/>
  <c r="C79" i="108"/>
  <c r="D79" i="108"/>
  <c r="B80" i="108"/>
  <c r="C80" i="108"/>
  <c r="D80" i="108"/>
  <c r="B81" i="108"/>
  <c r="C81" i="108"/>
  <c r="D81" i="108"/>
  <c r="B82" i="108"/>
  <c r="C82" i="108"/>
  <c r="D82" i="108"/>
  <c r="B83" i="108"/>
  <c r="C83" i="108"/>
  <c r="D83" i="108"/>
  <c r="B84" i="108"/>
  <c r="C84" i="108"/>
  <c r="D84" i="108"/>
  <c r="B85" i="108"/>
  <c r="C85" i="108"/>
  <c r="D85" i="108"/>
  <c r="B86" i="108"/>
  <c r="C86" i="108"/>
  <c r="D86" i="108"/>
  <c r="B87" i="108"/>
  <c r="C87" i="108"/>
  <c r="D87" i="108"/>
  <c r="B88" i="108"/>
  <c r="C88" i="108"/>
  <c r="D88" i="108"/>
  <c r="B89" i="108"/>
  <c r="C89" i="108"/>
  <c r="D89" i="108"/>
  <c r="B90" i="108"/>
  <c r="C90" i="108"/>
  <c r="D90" i="108"/>
  <c r="B91" i="108"/>
  <c r="C91" i="108"/>
  <c r="D91" i="108"/>
  <c r="B92" i="108"/>
  <c r="C92" i="108"/>
  <c r="D92" i="108"/>
  <c r="B93" i="108"/>
  <c r="C93" i="108"/>
  <c r="D93" i="108"/>
  <c r="B94" i="108"/>
  <c r="C94" i="108"/>
  <c r="D94" i="108"/>
  <c r="B95" i="108"/>
  <c r="C95" i="108"/>
  <c r="D95" i="108"/>
  <c r="B96" i="108"/>
  <c r="C96" i="108"/>
  <c r="D96" i="108"/>
  <c r="B97" i="108"/>
  <c r="C97" i="108"/>
  <c r="D97" i="108"/>
  <c r="B98" i="108"/>
  <c r="C98" i="108"/>
  <c r="D98" i="108"/>
  <c r="B99" i="108"/>
  <c r="C99" i="108"/>
  <c r="D99" i="108"/>
  <c r="B100" i="108"/>
  <c r="C100" i="108"/>
  <c r="D100" i="108"/>
  <c r="B101" i="108"/>
  <c r="C101" i="108"/>
  <c r="D101" i="108"/>
  <c r="B102" i="108"/>
  <c r="C102" i="108"/>
  <c r="D102" i="108"/>
  <c r="B103" i="108"/>
  <c r="C103" i="108"/>
  <c r="D103" i="108"/>
  <c r="B104" i="108"/>
  <c r="C104" i="108"/>
  <c r="D104" i="108"/>
  <c r="B105" i="108"/>
  <c r="C105" i="108"/>
  <c r="D105" i="108"/>
  <c r="B106" i="108"/>
  <c r="C106" i="108"/>
  <c r="D106" i="108"/>
  <c r="B107" i="108"/>
  <c r="C107" i="108"/>
  <c r="D107" i="108"/>
  <c r="B108" i="108"/>
  <c r="C108" i="108"/>
  <c r="D108" i="108"/>
  <c r="B109" i="108"/>
  <c r="C109" i="108"/>
  <c r="D109" i="108"/>
  <c r="B110" i="108"/>
  <c r="C110" i="108"/>
  <c r="D110" i="108"/>
  <c r="B111" i="108"/>
  <c r="C111" i="108"/>
  <c r="D111" i="108"/>
  <c r="B112" i="108"/>
  <c r="C112" i="108"/>
  <c r="D112" i="108"/>
  <c r="B113" i="108"/>
  <c r="C113" i="108"/>
  <c r="D113" i="108"/>
  <c r="B114" i="108"/>
  <c r="C114" i="108"/>
  <c r="D114" i="108"/>
  <c r="B115" i="108"/>
  <c r="C115" i="108"/>
  <c r="D115" i="108"/>
  <c r="B116" i="108"/>
  <c r="C116" i="108"/>
  <c r="D116" i="108"/>
  <c r="B117" i="108"/>
  <c r="C117" i="108"/>
  <c r="D117" i="108"/>
  <c r="B118" i="108"/>
  <c r="C118" i="108"/>
  <c r="D118" i="108"/>
  <c r="B119" i="108"/>
  <c r="C119" i="108"/>
  <c r="D119" i="108"/>
  <c r="B120" i="108"/>
  <c r="C120" i="108"/>
  <c r="D120" i="108"/>
  <c r="B121" i="108"/>
  <c r="C121" i="108"/>
  <c r="D121" i="108"/>
  <c r="B122" i="108"/>
  <c r="C122" i="108"/>
  <c r="D122" i="108"/>
  <c r="B123" i="108"/>
  <c r="C123" i="108"/>
  <c r="D123" i="108"/>
  <c r="B124" i="108"/>
  <c r="C124" i="108"/>
  <c r="D124" i="108"/>
  <c r="B125" i="108"/>
  <c r="C125" i="108"/>
  <c r="D125" i="108"/>
  <c r="B126" i="108"/>
  <c r="C126" i="108"/>
  <c r="D126" i="108"/>
  <c r="B127" i="108"/>
  <c r="C127" i="108"/>
  <c r="D127" i="108"/>
  <c r="B128" i="108"/>
  <c r="C128" i="108"/>
  <c r="D128" i="108"/>
  <c r="B129" i="108"/>
  <c r="C129" i="108"/>
  <c r="D129" i="108"/>
  <c r="B130" i="108"/>
  <c r="C130" i="108"/>
  <c r="D130" i="108"/>
  <c r="B131" i="108"/>
  <c r="C131" i="108"/>
  <c r="D131" i="108"/>
  <c r="B132" i="108"/>
  <c r="C132" i="108"/>
  <c r="D132" i="108"/>
  <c r="B133" i="108"/>
  <c r="C133" i="108"/>
  <c r="D133" i="108"/>
  <c r="B134" i="108"/>
  <c r="C134" i="108"/>
  <c r="D134" i="108"/>
  <c r="B135" i="108"/>
  <c r="C135" i="108"/>
  <c r="D135" i="108"/>
  <c r="B136" i="108"/>
  <c r="C136" i="108"/>
  <c r="D136" i="108"/>
  <c r="B137" i="108"/>
  <c r="C137" i="108"/>
  <c r="D137" i="108"/>
  <c r="B138" i="108"/>
  <c r="C138" i="108"/>
  <c r="D138" i="108"/>
  <c r="B139" i="108"/>
  <c r="C139" i="108"/>
  <c r="D139" i="108"/>
  <c r="B140" i="108"/>
  <c r="C140" i="108"/>
  <c r="D140" i="108"/>
  <c r="C14" i="108"/>
  <c r="D14" i="108"/>
  <c r="B14" i="108"/>
  <c r="AK13" i="143"/>
  <c r="AL13" i="143"/>
  <c r="AM13" i="143"/>
  <c r="AN13" i="143"/>
  <c r="AO13" i="143"/>
  <c r="AP13" i="143"/>
  <c r="AQ13" i="143"/>
  <c r="AK17" i="143"/>
  <c r="AL17" i="143"/>
  <c r="AM17" i="143"/>
  <c r="AN17" i="143"/>
  <c r="AO17" i="143"/>
  <c r="AP17" i="143"/>
  <c r="AQ17" i="143"/>
  <c r="AK22" i="143"/>
  <c r="AL22" i="143"/>
  <c r="AM22" i="143"/>
  <c r="AN22" i="143"/>
  <c r="AO22" i="143"/>
  <c r="AP22" i="143"/>
  <c r="AQ22" i="143"/>
  <c r="AK26" i="143"/>
  <c r="AL26" i="143"/>
  <c r="AM26" i="143"/>
  <c r="AN26" i="143"/>
  <c r="AO26" i="143"/>
  <c r="AP26" i="143"/>
  <c r="AQ26" i="143"/>
  <c r="AK28" i="143"/>
  <c r="AL28" i="143"/>
  <c r="AM28" i="143"/>
  <c r="AN28" i="143"/>
  <c r="AO28" i="143"/>
  <c r="AP28" i="143"/>
  <c r="AQ28" i="143"/>
  <c r="AK29" i="143"/>
  <c r="AL29" i="143"/>
  <c r="AM29" i="143"/>
  <c r="AN29" i="143"/>
  <c r="AO29" i="143"/>
  <c r="AP29" i="143"/>
  <c r="AQ29" i="143"/>
  <c r="AK30" i="143"/>
  <c r="AL30" i="143"/>
  <c r="AM30" i="143"/>
  <c r="AN30" i="143"/>
  <c r="AO30" i="143"/>
  <c r="AP30" i="143"/>
  <c r="AQ30" i="143"/>
  <c r="AK31" i="143"/>
  <c r="AL31" i="143"/>
  <c r="AM31" i="143"/>
  <c r="AN31" i="143"/>
  <c r="AO31" i="143"/>
  <c r="AP31" i="143"/>
  <c r="AQ31" i="143"/>
  <c r="AK32" i="143"/>
  <c r="AL32" i="143"/>
  <c r="AM32" i="143"/>
  <c r="AN32" i="143"/>
  <c r="AO32" i="143"/>
  <c r="AP32" i="143"/>
  <c r="AQ32" i="143"/>
  <c r="AK33" i="143"/>
  <c r="AL33" i="143"/>
  <c r="AM33" i="143"/>
  <c r="AN33" i="143"/>
  <c r="AO33" i="143"/>
  <c r="AP33" i="143"/>
  <c r="AQ33" i="143"/>
  <c r="AK34" i="143"/>
  <c r="AL34" i="143"/>
  <c r="AM34" i="143"/>
  <c r="AN34" i="143"/>
  <c r="AO34" i="143"/>
  <c r="AP34" i="143"/>
  <c r="AQ34" i="143"/>
  <c r="AK35" i="143"/>
  <c r="AL35" i="143"/>
  <c r="AM35" i="143"/>
  <c r="AN35" i="143"/>
  <c r="AO35" i="143"/>
  <c r="AP35" i="143"/>
  <c r="AQ35" i="143"/>
  <c r="AK36" i="143"/>
  <c r="AL36" i="143"/>
  <c r="AM36" i="143"/>
  <c r="AN36" i="143"/>
  <c r="AO36" i="143"/>
  <c r="AP36" i="143"/>
  <c r="AQ36" i="143"/>
  <c r="AK37" i="143"/>
  <c r="AL37" i="143"/>
  <c r="AM37" i="143"/>
  <c r="AN37" i="143"/>
  <c r="AO37" i="143"/>
  <c r="AP37" i="143"/>
  <c r="AQ37" i="143"/>
  <c r="AK38" i="143"/>
  <c r="AL38" i="143"/>
  <c r="AM38" i="143"/>
  <c r="AN38" i="143"/>
  <c r="AO38" i="143"/>
  <c r="AP38" i="143"/>
  <c r="AQ38" i="143"/>
  <c r="AK39" i="143"/>
  <c r="AL39" i="143"/>
  <c r="AM39" i="143"/>
  <c r="AN39" i="143"/>
  <c r="AO39" i="143"/>
  <c r="AP39" i="143"/>
  <c r="AQ39" i="143"/>
  <c r="AK40" i="143"/>
  <c r="AL40" i="143"/>
  <c r="AM40" i="143"/>
  <c r="AN40" i="143"/>
  <c r="AO40" i="143"/>
  <c r="AP40" i="143"/>
  <c r="AQ40" i="143"/>
  <c r="AK41" i="143"/>
  <c r="AL41" i="143"/>
  <c r="AM41" i="143"/>
  <c r="AN41" i="143"/>
  <c r="AO41" i="143"/>
  <c r="AP41" i="143"/>
  <c r="AQ41" i="143"/>
  <c r="AK42" i="143"/>
  <c r="AL42" i="143"/>
  <c r="AM42" i="143"/>
  <c r="AN42" i="143"/>
  <c r="AO42" i="143"/>
  <c r="AP42" i="143"/>
  <c r="AQ42" i="143"/>
  <c r="AK43" i="143"/>
  <c r="AL43" i="143"/>
  <c r="AM43" i="143"/>
  <c r="AN43" i="143"/>
  <c r="AO43" i="143"/>
  <c r="AP43" i="143"/>
  <c r="AQ43" i="143"/>
  <c r="AK44" i="143"/>
  <c r="AL44" i="143"/>
  <c r="AM44" i="143"/>
  <c r="AN44" i="143"/>
  <c r="AO44" i="143"/>
  <c r="AP44" i="143"/>
  <c r="AQ44" i="143"/>
  <c r="AK45" i="143"/>
  <c r="AL45" i="143"/>
  <c r="AM45" i="143"/>
  <c r="AN45" i="143"/>
  <c r="AO45" i="143"/>
  <c r="AP45" i="143"/>
  <c r="AQ45" i="143"/>
  <c r="AK46" i="143"/>
  <c r="AL46" i="143"/>
  <c r="AM46" i="143"/>
  <c r="AN46" i="143"/>
  <c r="AO46" i="143"/>
  <c r="AP46" i="143"/>
  <c r="AQ46" i="143"/>
  <c r="AK47" i="143"/>
  <c r="AL47" i="143"/>
  <c r="AM47" i="143"/>
  <c r="AN47" i="143"/>
  <c r="AO47" i="143"/>
  <c r="AP47" i="143"/>
  <c r="AQ47" i="143"/>
  <c r="AK48" i="143"/>
  <c r="AL48" i="143"/>
  <c r="AM48" i="143"/>
  <c r="AN48" i="143"/>
  <c r="AO48" i="143"/>
  <c r="AP48" i="143"/>
  <c r="AQ48" i="143"/>
  <c r="AK49" i="143"/>
  <c r="AL49" i="143"/>
  <c r="AM49" i="143"/>
  <c r="AN49" i="143"/>
  <c r="AO49" i="143"/>
  <c r="AP49" i="143"/>
  <c r="AQ49" i="143"/>
  <c r="AK50" i="143"/>
  <c r="AL50" i="143"/>
  <c r="AM50" i="143"/>
  <c r="AN50" i="143"/>
  <c r="AO50" i="143"/>
  <c r="AP50" i="143"/>
  <c r="AQ50" i="143"/>
  <c r="AL8" i="143"/>
  <c r="AM8" i="143"/>
  <c r="AN8" i="143"/>
  <c r="AO8" i="143"/>
  <c r="AP8" i="143"/>
  <c r="AQ8" i="143"/>
  <c r="AK8" i="143"/>
  <c r="AD13" i="143"/>
  <c r="AE13" i="143"/>
  <c r="AF13" i="143"/>
  <c r="AG13" i="143"/>
  <c r="AH13" i="143"/>
  <c r="AI13" i="143"/>
  <c r="AJ13" i="143"/>
  <c r="AD17" i="143"/>
  <c r="AE17" i="143"/>
  <c r="AF17" i="143"/>
  <c r="AG17" i="143"/>
  <c r="AH17" i="143"/>
  <c r="AI17" i="143"/>
  <c r="AJ17" i="143"/>
  <c r="AD22" i="143"/>
  <c r="AE22" i="143"/>
  <c r="AF22" i="143"/>
  <c r="AG22" i="143"/>
  <c r="AH22" i="143"/>
  <c r="AI22" i="143"/>
  <c r="AJ22" i="143"/>
  <c r="AD26" i="143"/>
  <c r="AE26" i="143"/>
  <c r="AF26" i="143"/>
  <c r="AG26" i="143"/>
  <c r="AH26" i="143"/>
  <c r="AI26" i="143"/>
  <c r="AJ26" i="143"/>
  <c r="AD28" i="143"/>
  <c r="AE28" i="143"/>
  <c r="AF28" i="143"/>
  <c r="AG28" i="143"/>
  <c r="AH28" i="143"/>
  <c r="AI28" i="143"/>
  <c r="AJ28" i="143"/>
  <c r="AD29" i="143"/>
  <c r="AE29" i="143"/>
  <c r="AF29" i="143"/>
  <c r="AG29" i="143"/>
  <c r="AH29" i="143"/>
  <c r="AI29" i="143"/>
  <c r="AJ29" i="143"/>
  <c r="W30" i="143"/>
  <c r="X30" i="143"/>
  <c r="Y30" i="143"/>
  <c r="Z30" i="143"/>
  <c r="AA30" i="143"/>
  <c r="AB30" i="143"/>
  <c r="AC30" i="143"/>
  <c r="AD30" i="143"/>
  <c r="AE30" i="143"/>
  <c r="AF30" i="143"/>
  <c r="AG30" i="143"/>
  <c r="AH30" i="143"/>
  <c r="AI30" i="143"/>
  <c r="AJ30" i="143"/>
  <c r="W31" i="143"/>
  <c r="X31" i="143"/>
  <c r="Y31" i="143"/>
  <c r="Z31" i="143"/>
  <c r="AA31" i="143"/>
  <c r="AB31" i="143"/>
  <c r="AC31" i="143"/>
  <c r="AD31" i="143"/>
  <c r="AE31" i="143"/>
  <c r="AF31" i="143"/>
  <c r="AG31" i="143"/>
  <c r="AH31" i="143"/>
  <c r="AI31" i="143"/>
  <c r="AJ31" i="143"/>
  <c r="W32" i="143"/>
  <c r="X32" i="143"/>
  <c r="Y32" i="143"/>
  <c r="Z32" i="143"/>
  <c r="AA32" i="143"/>
  <c r="AB32" i="143"/>
  <c r="AC32" i="143"/>
  <c r="AD32" i="143"/>
  <c r="AE32" i="143"/>
  <c r="AF32" i="143"/>
  <c r="AG32" i="143"/>
  <c r="AH32" i="143"/>
  <c r="AI32" i="143"/>
  <c r="AJ32" i="143"/>
  <c r="W33" i="143"/>
  <c r="X33" i="143"/>
  <c r="Y33" i="143"/>
  <c r="Z33" i="143"/>
  <c r="AA33" i="143"/>
  <c r="AB33" i="143"/>
  <c r="AC33" i="143"/>
  <c r="AD33" i="143"/>
  <c r="AE33" i="143"/>
  <c r="AF33" i="143"/>
  <c r="AG33" i="143"/>
  <c r="AH33" i="143"/>
  <c r="AI33" i="143"/>
  <c r="AJ33" i="143"/>
  <c r="W34" i="143"/>
  <c r="X34" i="143"/>
  <c r="Y34" i="143"/>
  <c r="Z34" i="143"/>
  <c r="AA34" i="143"/>
  <c r="AB34" i="143"/>
  <c r="AC34" i="143"/>
  <c r="AD34" i="143"/>
  <c r="AE34" i="143"/>
  <c r="AF34" i="143"/>
  <c r="AG34" i="143"/>
  <c r="AH34" i="143"/>
  <c r="AI34" i="143"/>
  <c r="AJ34" i="143"/>
  <c r="W35" i="143"/>
  <c r="X35" i="143"/>
  <c r="Y35" i="143"/>
  <c r="Z35" i="143"/>
  <c r="AA35" i="143"/>
  <c r="AB35" i="143"/>
  <c r="AC35" i="143"/>
  <c r="AD35" i="143"/>
  <c r="AE35" i="143"/>
  <c r="AF35" i="143"/>
  <c r="AG35" i="143"/>
  <c r="AH35" i="143"/>
  <c r="AI35" i="143"/>
  <c r="AJ35" i="143"/>
  <c r="W36" i="143"/>
  <c r="X36" i="143"/>
  <c r="Y36" i="143"/>
  <c r="Z36" i="143"/>
  <c r="AA36" i="143"/>
  <c r="AB36" i="143"/>
  <c r="AC36" i="143"/>
  <c r="AD36" i="143"/>
  <c r="AE36" i="143"/>
  <c r="AF36" i="143"/>
  <c r="AG36" i="143"/>
  <c r="AH36" i="143"/>
  <c r="AI36" i="143"/>
  <c r="AJ36" i="143"/>
  <c r="W37" i="143"/>
  <c r="X37" i="143"/>
  <c r="Y37" i="143"/>
  <c r="Z37" i="143"/>
  <c r="AA37" i="143"/>
  <c r="AB37" i="143"/>
  <c r="AC37" i="143"/>
  <c r="AD37" i="143"/>
  <c r="AE37" i="143"/>
  <c r="AF37" i="143"/>
  <c r="AG37" i="143"/>
  <c r="AH37" i="143"/>
  <c r="AI37" i="143"/>
  <c r="AJ37" i="143"/>
  <c r="W38" i="143"/>
  <c r="X38" i="143"/>
  <c r="Y38" i="143"/>
  <c r="Z38" i="143"/>
  <c r="AA38" i="143"/>
  <c r="AB38" i="143"/>
  <c r="AC38" i="143"/>
  <c r="AD38" i="143"/>
  <c r="AE38" i="143"/>
  <c r="AF38" i="143"/>
  <c r="AG38" i="143"/>
  <c r="AH38" i="143"/>
  <c r="AI38" i="143"/>
  <c r="AJ38" i="143"/>
  <c r="W39" i="143"/>
  <c r="X39" i="143"/>
  <c r="Y39" i="143"/>
  <c r="Z39" i="143"/>
  <c r="AA39" i="143"/>
  <c r="AB39" i="143"/>
  <c r="AC39" i="143"/>
  <c r="AD39" i="143"/>
  <c r="AE39" i="143"/>
  <c r="AF39" i="143"/>
  <c r="AG39" i="143"/>
  <c r="AH39" i="143"/>
  <c r="AI39" i="143"/>
  <c r="AJ39" i="143"/>
  <c r="W40" i="143"/>
  <c r="X40" i="143"/>
  <c r="Y40" i="143"/>
  <c r="Z40" i="143"/>
  <c r="AA40" i="143"/>
  <c r="AB40" i="143"/>
  <c r="AC40" i="143"/>
  <c r="AD40" i="143"/>
  <c r="AE40" i="143"/>
  <c r="AF40" i="143"/>
  <c r="AG40" i="143"/>
  <c r="AH40" i="143"/>
  <c r="AI40" i="143"/>
  <c r="AJ40" i="143"/>
  <c r="W41" i="143"/>
  <c r="X41" i="143"/>
  <c r="Y41" i="143"/>
  <c r="Z41" i="143"/>
  <c r="AA41" i="143"/>
  <c r="AB41" i="143"/>
  <c r="AC41" i="143"/>
  <c r="AD41" i="143"/>
  <c r="AE41" i="143"/>
  <c r="AF41" i="143"/>
  <c r="AG41" i="143"/>
  <c r="AH41" i="143"/>
  <c r="AI41" i="143"/>
  <c r="AJ41" i="143"/>
  <c r="W42" i="143"/>
  <c r="X42" i="143"/>
  <c r="Y42" i="143"/>
  <c r="Z42" i="143"/>
  <c r="AA42" i="143"/>
  <c r="AB42" i="143"/>
  <c r="AC42" i="143"/>
  <c r="AD42" i="143"/>
  <c r="AE42" i="143"/>
  <c r="AF42" i="143"/>
  <c r="AG42" i="143"/>
  <c r="AH42" i="143"/>
  <c r="AI42" i="143"/>
  <c r="AJ42" i="143"/>
  <c r="W43" i="143"/>
  <c r="X43" i="143"/>
  <c r="Y43" i="143"/>
  <c r="Z43" i="143"/>
  <c r="AA43" i="143"/>
  <c r="AB43" i="143"/>
  <c r="AC43" i="143"/>
  <c r="AD43" i="143"/>
  <c r="AE43" i="143"/>
  <c r="AF43" i="143"/>
  <c r="AG43" i="143"/>
  <c r="AH43" i="143"/>
  <c r="AI43" i="143"/>
  <c r="AJ43" i="143"/>
  <c r="W44" i="143"/>
  <c r="X44" i="143"/>
  <c r="Y44" i="143"/>
  <c r="Z44" i="143"/>
  <c r="AA44" i="143"/>
  <c r="AB44" i="143"/>
  <c r="AC44" i="143"/>
  <c r="AD44" i="143"/>
  <c r="AE44" i="143"/>
  <c r="AF44" i="143"/>
  <c r="AG44" i="143"/>
  <c r="AH44" i="143"/>
  <c r="AI44" i="143"/>
  <c r="AJ44" i="143"/>
  <c r="W45" i="143"/>
  <c r="X45" i="143"/>
  <c r="Y45" i="143"/>
  <c r="Z45" i="143"/>
  <c r="AA45" i="143"/>
  <c r="AB45" i="143"/>
  <c r="AC45" i="143"/>
  <c r="AD45" i="143"/>
  <c r="AE45" i="143"/>
  <c r="AF45" i="143"/>
  <c r="AG45" i="143"/>
  <c r="AH45" i="143"/>
  <c r="AI45" i="143"/>
  <c r="AJ45" i="143"/>
  <c r="W46" i="143"/>
  <c r="X46" i="143"/>
  <c r="Y46" i="143"/>
  <c r="Z46" i="143"/>
  <c r="AA46" i="143"/>
  <c r="AB46" i="143"/>
  <c r="AC46" i="143"/>
  <c r="AD46" i="143"/>
  <c r="AE46" i="143"/>
  <c r="AF46" i="143"/>
  <c r="AG46" i="143"/>
  <c r="AH46" i="143"/>
  <c r="AI46" i="143"/>
  <c r="AJ46" i="143"/>
  <c r="W47" i="143"/>
  <c r="X47" i="143"/>
  <c r="Y47" i="143"/>
  <c r="Z47" i="143"/>
  <c r="AA47" i="143"/>
  <c r="AB47" i="143"/>
  <c r="AC47" i="143"/>
  <c r="AD47" i="143"/>
  <c r="AE47" i="143"/>
  <c r="AF47" i="143"/>
  <c r="AG47" i="143"/>
  <c r="AH47" i="143"/>
  <c r="AI47" i="143"/>
  <c r="AJ47" i="143"/>
  <c r="W48" i="143"/>
  <c r="X48" i="143"/>
  <c r="Y48" i="143"/>
  <c r="Z48" i="143"/>
  <c r="AA48" i="143"/>
  <c r="AB48" i="143"/>
  <c r="AC48" i="143"/>
  <c r="AD48" i="143"/>
  <c r="AE48" i="143"/>
  <c r="AF48" i="143"/>
  <c r="AG48" i="143"/>
  <c r="AH48" i="143"/>
  <c r="AI48" i="143"/>
  <c r="AJ48" i="143"/>
  <c r="W49" i="143"/>
  <c r="X49" i="143"/>
  <c r="Y49" i="143"/>
  <c r="Z49" i="143"/>
  <c r="AA49" i="143"/>
  <c r="AB49" i="143"/>
  <c r="AC49" i="143"/>
  <c r="AD49" i="143"/>
  <c r="AE49" i="143"/>
  <c r="AF49" i="143"/>
  <c r="AG49" i="143"/>
  <c r="AH49" i="143"/>
  <c r="AI49" i="143"/>
  <c r="AJ49" i="143"/>
  <c r="W50" i="143"/>
  <c r="X50" i="143"/>
  <c r="Y50" i="143"/>
  <c r="Z50" i="143"/>
  <c r="AA50" i="143"/>
  <c r="AB50" i="143"/>
  <c r="AC50" i="143"/>
  <c r="AD50" i="143"/>
  <c r="AE50" i="143"/>
  <c r="AF50" i="143"/>
  <c r="AG50" i="143"/>
  <c r="AH50" i="143"/>
  <c r="AI50" i="143"/>
  <c r="AJ50" i="143"/>
  <c r="AD8" i="143"/>
  <c r="AE8" i="143"/>
  <c r="AF8" i="143"/>
  <c r="AG8" i="143"/>
  <c r="AH8" i="143"/>
  <c r="AI8" i="143"/>
  <c r="AJ8" i="143"/>
  <c r="B9" i="143"/>
  <c r="C9" i="143"/>
  <c r="D9" i="143"/>
  <c r="E9" i="143"/>
  <c r="F9" i="143"/>
  <c r="G9" i="143"/>
  <c r="H9" i="143"/>
  <c r="B10" i="143"/>
  <c r="C10" i="143"/>
  <c r="D10" i="143"/>
  <c r="E10" i="143"/>
  <c r="F10" i="143"/>
  <c r="G10" i="143"/>
  <c r="H10" i="143"/>
  <c r="B11" i="143"/>
  <c r="C11" i="143"/>
  <c r="D11" i="143"/>
  <c r="E11" i="143"/>
  <c r="F11" i="143"/>
  <c r="G11" i="143"/>
  <c r="H11" i="143"/>
  <c r="B12" i="143"/>
  <c r="C12" i="143"/>
  <c r="D12" i="143"/>
  <c r="E12" i="143"/>
  <c r="F12" i="143"/>
  <c r="G12" i="143"/>
  <c r="H12" i="143"/>
  <c r="B13" i="143"/>
  <c r="C13" i="143"/>
  <c r="D13" i="143"/>
  <c r="E13" i="143"/>
  <c r="F13" i="143"/>
  <c r="G13" i="143"/>
  <c r="H13" i="143"/>
  <c r="P13" i="143"/>
  <c r="Q13" i="143"/>
  <c r="R13" i="143"/>
  <c r="S13" i="143"/>
  <c r="T13" i="143"/>
  <c r="U13" i="143"/>
  <c r="V13" i="143"/>
  <c r="B14" i="143"/>
  <c r="C14" i="143"/>
  <c r="D14" i="143"/>
  <c r="E14" i="143"/>
  <c r="F14" i="143"/>
  <c r="G14" i="143"/>
  <c r="H14" i="143"/>
  <c r="B15" i="143"/>
  <c r="C15" i="143"/>
  <c r="D15" i="143"/>
  <c r="E15" i="143"/>
  <c r="F15" i="143"/>
  <c r="G15" i="143"/>
  <c r="H15" i="143"/>
  <c r="B16" i="143"/>
  <c r="C16" i="143"/>
  <c r="D16" i="143"/>
  <c r="E16" i="143"/>
  <c r="F16" i="143"/>
  <c r="G16" i="143"/>
  <c r="H16" i="143"/>
  <c r="B17" i="143"/>
  <c r="C17" i="143"/>
  <c r="D17" i="143"/>
  <c r="E17" i="143"/>
  <c r="F17" i="143"/>
  <c r="G17" i="143"/>
  <c r="H17" i="143"/>
  <c r="P17" i="143"/>
  <c r="Q17" i="143"/>
  <c r="R17" i="143"/>
  <c r="S17" i="143"/>
  <c r="T17" i="143"/>
  <c r="U17" i="143"/>
  <c r="V17" i="143"/>
  <c r="B18" i="143"/>
  <c r="C18" i="143"/>
  <c r="D18" i="143"/>
  <c r="E18" i="143"/>
  <c r="F18" i="143"/>
  <c r="G18" i="143"/>
  <c r="H18" i="143"/>
  <c r="B19" i="143"/>
  <c r="C19" i="143"/>
  <c r="D19" i="143"/>
  <c r="E19" i="143"/>
  <c r="F19" i="143"/>
  <c r="G19" i="143"/>
  <c r="H19" i="143"/>
  <c r="B20" i="143"/>
  <c r="C20" i="143"/>
  <c r="D20" i="143"/>
  <c r="E20" i="143"/>
  <c r="F20" i="143"/>
  <c r="G20" i="143"/>
  <c r="H20" i="143"/>
  <c r="B21" i="143"/>
  <c r="C21" i="143"/>
  <c r="D21" i="143"/>
  <c r="E21" i="143"/>
  <c r="F21" i="143"/>
  <c r="G21" i="143"/>
  <c r="H21" i="143"/>
  <c r="B22" i="143"/>
  <c r="C22" i="143"/>
  <c r="D22" i="143"/>
  <c r="E22" i="143"/>
  <c r="F22" i="143"/>
  <c r="G22" i="143"/>
  <c r="H22" i="143"/>
  <c r="P22" i="143"/>
  <c r="Q22" i="143"/>
  <c r="R22" i="143"/>
  <c r="S22" i="143"/>
  <c r="T22" i="143"/>
  <c r="U22" i="143"/>
  <c r="V22" i="143"/>
  <c r="B23" i="143"/>
  <c r="C23" i="143"/>
  <c r="D23" i="143"/>
  <c r="E23" i="143"/>
  <c r="F23" i="143"/>
  <c r="G23" i="143"/>
  <c r="H23" i="143"/>
  <c r="B24" i="143"/>
  <c r="C24" i="143"/>
  <c r="D24" i="143"/>
  <c r="E24" i="143"/>
  <c r="F24" i="143"/>
  <c r="G24" i="143"/>
  <c r="H24" i="143"/>
  <c r="B25" i="143"/>
  <c r="C25" i="143"/>
  <c r="D25" i="143"/>
  <c r="E25" i="143"/>
  <c r="F25" i="143"/>
  <c r="G25" i="143"/>
  <c r="H25" i="143"/>
  <c r="B26" i="143"/>
  <c r="C26" i="143"/>
  <c r="D26" i="143"/>
  <c r="E26" i="143"/>
  <c r="F26" i="143"/>
  <c r="G26" i="143"/>
  <c r="H26" i="143"/>
  <c r="I26" i="143"/>
  <c r="J26" i="143"/>
  <c r="K26" i="143"/>
  <c r="L26" i="143"/>
  <c r="M26" i="143"/>
  <c r="N26" i="143"/>
  <c r="O26" i="143"/>
  <c r="P26" i="143"/>
  <c r="Q26" i="143"/>
  <c r="R26" i="143"/>
  <c r="S26" i="143"/>
  <c r="T26" i="143"/>
  <c r="U26" i="143"/>
  <c r="V26" i="143"/>
  <c r="B27" i="143"/>
  <c r="C27" i="143"/>
  <c r="D27" i="143"/>
  <c r="E27" i="143"/>
  <c r="F27" i="143"/>
  <c r="G27" i="143"/>
  <c r="H27" i="143"/>
  <c r="B28" i="143"/>
  <c r="C28" i="143"/>
  <c r="D28" i="143"/>
  <c r="E28" i="143"/>
  <c r="F28" i="143"/>
  <c r="G28" i="143"/>
  <c r="H28" i="143"/>
  <c r="I28" i="143"/>
  <c r="J28" i="143"/>
  <c r="K28" i="143"/>
  <c r="L28" i="143"/>
  <c r="M28" i="143"/>
  <c r="N28" i="143"/>
  <c r="O28" i="143"/>
  <c r="P28" i="143"/>
  <c r="Q28" i="143"/>
  <c r="R28" i="143"/>
  <c r="S28" i="143"/>
  <c r="T28" i="143"/>
  <c r="U28" i="143"/>
  <c r="V28" i="143"/>
  <c r="B29" i="143"/>
  <c r="C29" i="143"/>
  <c r="D29" i="143"/>
  <c r="E29" i="143"/>
  <c r="F29" i="143"/>
  <c r="G29" i="143"/>
  <c r="H29" i="143"/>
  <c r="I29" i="143"/>
  <c r="J29" i="143"/>
  <c r="K29" i="143"/>
  <c r="L29" i="143"/>
  <c r="M29" i="143"/>
  <c r="N29" i="143"/>
  <c r="O29" i="143"/>
  <c r="P29" i="143"/>
  <c r="Q29" i="143"/>
  <c r="R29" i="143"/>
  <c r="S29" i="143"/>
  <c r="T29" i="143"/>
  <c r="U29" i="143"/>
  <c r="V29" i="143"/>
  <c r="B30" i="143"/>
  <c r="C30" i="143"/>
  <c r="D30" i="143"/>
  <c r="E30" i="143"/>
  <c r="F30" i="143"/>
  <c r="G30" i="143"/>
  <c r="H30" i="143"/>
  <c r="I30" i="143"/>
  <c r="J30" i="143"/>
  <c r="K30" i="143"/>
  <c r="L30" i="143"/>
  <c r="M30" i="143"/>
  <c r="N30" i="143"/>
  <c r="O30" i="143"/>
  <c r="P30" i="143"/>
  <c r="Q30" i="143"/>
  <c r="R30" i="143"/>
  <c r="S30" i="143"/>
  <c r="T30" i="143"/>
  <c r="U30" i="143"/>
  <c r="V30" i="143"/>
  <c r="B31" i="143"/>
  <c r="C31" i="143"/>
  <c r="D31" i="143"/>
  <c r="E31" i="143"/>
  <c r="F31" i="143"/>
  <c r="G31" i="143"/>
  <c r="H31" i="143"/>
  <c r="I31" i="143"/>
  <c r="J31" i="143"/>
  <c r="K31" i="143"/>
  <c r="L31" i="143"/>
  <c r="M31" i="143"/>
  <c r="N31" i="143"/>
  <c r="O31" i="143"/>
  <c r="P31" i="143"/>
  <c r="Q31" i="143"/>
  <c r="R31" i="143"/>
  <c r="S31" i="143"/>
  <c r="T31" i="143"/>
  <c r="U31" i="143"/>
  <c r="V31" i="143"/>
  <c r="B32" i="143"/>
  <c r="C32" i="143"/>
  <c r="D32" i="143"/>
  <c r="E32" i="143"/>
  <c r="F32" i="143"/>
  <c r="G32" i="143"/>
  <c r="H32" i="143"/>
  <c r="I32" i="143"/>
  <c r="J32" i="143"/>
  <c r="K32" i="143"/>
  <c r="L32" i="143"/>
  <c r="M32" i="143"/>
  <c r="N32" i="143"/>
  <c r="O32" i="143"/>
  <c r="P32" i="143"/>
  <c r="Q32" i="143"/>
  <c r="R32" i="143"/>
  <c r="S32" i="143"/>
  <c r="T32" i="143"/>
  <c r="U32" i="143"/>
  <c r="V32" i="143"/>
  <c r="B33" i="143"/>
  <c r="C33" i="143"/>
  <c r="D33" i="143"/>
  <c r="E33" i="143"/>
  <c r="F33" i="143"/>
  <c r="G33" i="143"/>
  <c r="H33" i="143"/>
  <c r="I33" i="143"/>
  <c r="J33" i="143"/>
  <c r="K33" i="143"/>
  <c r="L33" i="143"/>
  <c r="M33" i="143"/>
  <c r="N33" i="143"/>
  <c r="O33" i="143"/>
  <c r="P33" i="143"/>
  <c r="Q33" i="143"/>
  <c r="R33" i="143"/>
  <c r="S33" i="143"/>
  <c r="T33" i="143"/>
  <c r="U33" i="143"/>
  <c r="V33" i="143"/>
  <c r="B34" i="143"/>
  <c r="C34" i="143"/>
  <c r="D34" i="143"/>
  <c r="E34" i="143"/>
  <c r="F34" i="143"/>
  <c r="G34" i="143"/>
  <c r="H34" i="143"/>
  <c r="I34" i="143"/>
  <c r="J34" i="143"/>
  <c r="K34" i="143"/>
  <c r="L34" i="143"/>
  <c r="M34" i="143"/>
  <c r="N34" i="143"/>
  <c r="O34" i="143"/>
  <c r="P34" i="143"/>
  <c r="Q34" i="143"/>
  <c r="R34" i="143"/>
  <c r="S34" i="143"/>
  <c r="T34" i="143"/>
  <c r="U34" i="143"/>
  <c r="V34" i="143"/>
  <c r="B35" i="143"/>
  <c r="C35" i="143"/>
  <c r="D35" i="143"/>
  <c r="E35" i="143"/>
  <c r="F35" i="143"/>
  <c r="G35" i="143"/>
  <c r="H35" i="143"/>
  <c r="I35" i="143"/>
  <c r="J35" i="143"/>
  <c r="K35" i="143"/>
  <c r="L35" i="143"/>
  <c r="M35" i="143"/>
  <c r="N35" i="143"/>
  <c r="O35" i="143"/>
  <c r="P35" i="143"/>
  <c r="Q35" i="143"/>
  <c r="R35" i="143"/>
  <c r="S35" i="143"/>
  <c r="T35" i="143"/>
  <c r="U35" i="143"/>
  <c r="V35" i="143"/>
  <c r="B36" i="143"/>
  <c r="C36" i="143"/>
  <c r="D36" i="143"/>
  <c r="E36" i="143"/>
  <c r="F36" i="143"/>
  <c r="G36" i="143"/>
  <c r="H36" i="143"/>
  <c r="I36" i="143"/>
  <c r="J36" i="143"/>
  <c r="K36" i="143"/>
  <c r="L36" i="143"/>
  <c r="M36" i="143"/>
  <c r="N36" i="143"/>
  <c r="O36" i="143"/>
  <c r="P36" i="143"/>
  <c r="Q36" i="143"/>
  <c r="R36" i="143"/>
  <c r="S36" i="143"/>
  <c r="T36" i="143"/>
  <c r="U36" i="143"/>
  <c r="V36" i="143"/>
  <c r="B37" i="143"/>
  <c r="C37" i="143"/>
  <c r="D37" i="143"/>
  <c r="E37" i="143"/>
  <c r="F37" i="143"/>
  <c r="G37" i="143"/>
  <c r="H37" i="143"/>
  <c r="I37" i="143"/>
  <c r="J37" i="143"/>
  <c r="K37" i="143"/>
  <c r="L37" i="143"/>
  <c r="M37" i="143"/>
  <c r="N37" i="143"/>
  <c r="O37" i="143"/>
  <c r="P37" i="143"/>
  <c r="Q37" i="143"/>
  <c r="R37" i="143"/>
  <c r="S37" i="143"/>
  <c r="T37" i="143"/>
  <c r="U37" i="143"/>
  <c r="V37" i="143"/>
  <c r="B38" i="143"/>
  <c r="C38" i="143"/>
  <c r="D38" i="143"/>
  <c r="E38" i="143"/>
  <c r="F38" i="143"/>
  <c r="G38" i="143"/>
  <c r="H38" i="143"/>
  <c r="I38" i="143"/>
  <c r="J38" i="143"/>
  <c r="K38" i="143"/>
  <c r="L38" i="143"/>
  <c r="M38" i="143"/>
  <c r="N38" i="143"/>
  <c r="O38" i="143"/>
  <c r="P38" i="143"/>
  <c r="Q38" i="143"/>
  <c r="R38" i="143"/>
  <c r="S38" i="143"/>
  <c r="T38" i="143"/>
  <c r="U38" i="143"/>
  <c r="V38" i="143"/>
  <c r="B39" i="143"/>
  <c r="C39" i="143"/>
  <c r="D39" i="143"/>
  <c r="E39" i="143"/>
  <c r="F39" i="143"/>
  <c r="G39" i="143"/>
  <c r="H39" i="143"/>
  <c r="I39" i="143"/>
  <c r="J39" i="143"/>
  <c r="K39" i="143"/>
  <c r="L39" i="143"/>
  <c r="M39" i="143"/>
  <c r="N39" i="143"/>
  <c r="O39" i="143"/>
  <c r="P39" i="143"/>
  <c r="Q39" i="143"/>
  <c r="R39" i="143"/>
  <c r="S39" i="143"/>
  <c r="T39" i="143"/>
  <c r="U39" i="143"/>
  <c r="V39" i="143"/>
  <c r="B40" i="143"/>
  <c r="C40" i="143"/>
  <c r="D40" i="143"/>
  <c r="E40" i="143"/>
  <c r="F40" i="143"/>
  <c r="G40" i="143"/>
  <c r="H40" i="143"/>
  <c r="I40" i="143"/>
  <c r="J40" i="143"/>
  <c r="K40" i="143"/>
  <c r="L40" i="143"/>
  <c r="M40" i="143"/>
  <c r="N40" i="143"/>
  <c r="O40" i="143"/>
  <c r="P40" i="143"/>
  <c r="Q40" i="143"/>
  <c r="R40" i="143"/>
  <c r="S40" i="143"/>
  <c r="T40" i="143"/>
  <c r="U40" i="143"/>
  <c r="V40" i="143"/>
  <c r="B41" i="143"/>
  <c r="C41" i="143"/>
  <c r="D41" i="143"/>
  <c r="E41" i="143"/>
  <c r="F41" i="143"/>
  <c r="G41" i="143"/>
  <c r="H41" i="143"/>
  <c r="I41" i="143"/>
  <c r="J41" i="143"/>
  <c r="K41" i="143"/>
  <c r="L41" i="143"/>
  <c r="M41" i="143"/>
  <c r="N41" i="143"/>
  <c r="O41" i="143"/>
  <c r="P41" i="143"/>
  <c r="Q41" i="143"/>
  <c r="R41" i="143"/>
  <c r="S41" i="143"/>
  <c r="T41" i="143"/>
  <c r="U41" i="143"/>
  <c r="V41" i="143"/>
  <c r="B42" i="143"/>
  <c r="C42" i="143"/>
  <c r="D42" i="143"/>
  <c r="E42" i="143"/>
  <c r="F42" i="143"/>
  <c r="G42" i="143"/>
  <c r="H42" i="143"/>
  <c r="I42" i="143"/>
  <c r="J42" i="143"/>
  <c r="K42" i="143"/>
  <c r="L42" i="143"/>
  <c r="M42" i="143"/>
  <c r="N42" i="143"/>
  <c r="O42" i="143"/>
  <c r="P42" i="143"/>
  <c r="Q42" i="143"/>
  <c r="R42" i="143"/>
  <c r="S42" i="143"/>
  <c r="T42" i="143"/>
  <c r="U42" i="143"/>
  <c r="V42" i="143"/>
  <c r="B43" i="143"/>
  <c r="C43" i="143"/>
  <c r="D43" i="143"/>
  <c r="E43" i="143"/>
  <c r="F43" i="143"/>
  <c r="G43" i="143"/>
  <c r="H43" i="143"/>
  <c r="I43" i="143"/>
  <c r="J43" i="143"/>
  <c r="K43" i="143"/>
  <c r="L43" i="143"/>
  <c r="M43" i="143"/>
  <c r="N43" i="143"/>
  <c r="O43" i="143"/>
  <c r="P43" i="143"/>
  <c r="Q43" i="143"/>
  <c r="R43" i="143"/>
  <c r="S43" i="143"/>
  <c r="T43" i="143"/>
  <c r="U43" i="143"/>
  <c r="V43" i="143"/>
  <c r="B44" i="143"/>
  <c r="C44" i="143"/>
  <c r="D44" i="143"/>
  <c r="E44" i="143"/>
  <c r="F44" i="143"/>
  <c r="G44" i="143"/>
  <c r="H44" i="143"/>
  <c r="I44" i="143"/>
  <c r="J44" i="143"/>
  <c r="K44" i="143"/>
  <c r="L44" i="143"/>
  <c r="M44" i="143"/>
  <c r="N44" i="143"/>
  <c r="O44" i="143"/>
  <c r="P44" i="143"/>
  <c r="Q44" i="143"/>
  <c r="R44" i="143"/>
  <c r="S44" i="143"/>
  <c r="T44" i="143"/>
  <c r="U44" i="143"/>
  <c r="V44" i="143"/>
  <c r="B45" i="143"/>
  <c r="C45" i="143"/>
  <c r="D45" i="143"/>
  <c r="E45" i="143"/>
  <c r="F45" i="143"/>
  <c r="G45" i="143"/>
  <c r="H45" i="143"/>
  <c r="I45" i="143"/>
  <c r="J45" i="143"/>
  <c r="K45" i="143"/>
  <c r="L45" i="143"/>
  <c r="M45" i="143"/>
  <c r="N45" i="143"/>
  <c r="O45" i="143"/>
  <c r="P45" i="143"/>
  <c r="Q45" i="143"/>
  <c r="R45" i="143"/>
  <c r="S45" i="143"/>
  <c r="T45" i="143"/>
  <c r="U45" i="143"/>
  <c r="V45" i="143"/>
  <c r="B46" i="143"/>
  <c r="C46" i="143"/>
  <c r="D46" i="143"/>
  <c r="E46" i="143"/>
  <c r="F46" i="143"/>
  <c r="G46" i="143"/>
  <c r="H46" i="143"/>
  <c r="I46" i="143"/>
  <c r="J46" i="143"/>
  <c r="K46" i="143"/>
  <c r="L46" i="143"/>
  <c r="M46" i="143"/>
  <c r="N46" i="143"/>
  <c r="O46" i="143"/>
  <c r="P46" i="143"/>
  <c r="Q46" i="143"/>
  <c r="R46" i="143"/>
  <c r="S46" i="143"/>
  <c r="T46" i="143"/>
  <c r="U46" i="143"/>
  <c r="V46" i="143"/>
  <c r="B47" i="143"/>
  <c r="C47" i="143"/>
  <c r="D47" i="143"/>
  <c r="E47" i="143"/>
  <c r="F47" i="143"/>
  <c r="G47" i="143"/>
  <c r="H47" i="143"/>
  <c r="I47" i="143"/>
  <c r="J47" i="143"/>
  <c r="K47" i="143"/>
  <c r="L47" i="143"/>
  <c r="M47" i="143"/>
  <c r="N47" i="143"/>
  <c r="O47" i="143"/>
  <c r="P47" i="143"/>
  <c r="Q47" i="143"/>
  <c r="R47" i="143"/>
  <c r="S47" i="143"/>
  <c r="T47" i="143"/>
  <c r="U47" i="143"/>
  <c r="V47" i="143"/>
  <c r="B48" i="143"/>
  <c r="C48" i="143"/>
  <c r="D48" i="143"/>
  <c r="E48" i="143"/>
  <c r="F48" i="143"/>
  <c r="G48" i="143"/>
  <c r="H48" i="143"/>
  <c r="I48" i="143"/>
  <c r="J48" i="143"/>
  <c r="K48" i="143"/>
  <c r="L48" i="143"/>
  <c r="M48" i="143"/>
  <c r="N48" i="143"/>
  <c r="O48" i="143"/>
  <c r="P48" i="143"/>
  <c r="Q48" i="143"/>
  <c r="R48" i="143"/>
  <c r="S48" i="143"/>
  <c r="T48" i="143"/>
  <c r="U48" i="143"/>
  <c r="V48" i="143"/>
  <c r="B49" i="143"/>
  <c r="C49" i="143"/>
  <c r="D49" i="143"/>
  <c r="E49" i="143"/>
  <c r="F49" i="143"/>
  <c r="G49" i="143"/>
  <c r="H49" i="143"/>
  <c r="I49" i="143"/>
  <c r="J49" i="143"/>
  <c r="K49" i="143"/>
  <c r="L49" i="143"/>
  <c r="M49" i="143"/>
  <c r="N49" i="143"/>
  <c r="O49" i="143"/>
  <c r="P49" i="143"/>
  <c r="Q49" i="143"/>
  <c r="R49" i="143"/>
  <c r="S49" i="143"/>
  <c r="T49" i="143"/>
  <c r="U49" i="143"/>
  <c r="V49" i="143"/>
  <c r="B50" i="143"/>
  <c r="C50" i="143"/>
  <c r="D50" i="143"/>
  <c r="E50" i="143"/>
  <c r="F50" i="143"/>
  <c r="G50" i="143"/>
  <c r="H50" i="143"/>
  <c r="I50" i="143"/>
  <c r="J50" i="143"/>
  <c r="K50" i="143"/>
  <c r="L50" i="143"/>
  <c r="M50" i="143"/>
  <c r="N50" i="143"/>
  <c r="O50" i="143"/>
  <c r="P50" i="143"/>
  <c r="Q50" i="143"/>
  <c r="R50" i="143"/>
  <c r="S50" i="143"/>
  <c r="T50" i="143"/>
  <c r="U50" i="143"/>
  <c r="V50" i="143"/>
  <c r="C8" i="143"/>
  <c r="D8" i="143"/>
  <c r="E8" i="143"/>
  <c r="F8" i="143"/>
  <c r="G8" i="143"/>
  <c r="H8" i="143"/>
  <c r="P8" i="143"/>
  <c r="Q8" i="143"/>
  <c r="R8" i="143"/>
  <c r="S8" i="143"/>
  <c r="T8" i="143"/>
  <c r="U8" i="143"/>
  <c r="V8" i="143"/>
  <c r="B8" i="143"/>
  <c r="A37" i="143"/>
  <c r="A38" i="143"/>
  <c r="A39" i="143"/>
  <c r="A40" i="143"/>
  <c r="A41" i="143"/>
  <c r="A42" i="143"/>
  <c r="A43" i="143"/>
  <c r="A44" i="143"/>
  <c r="A45" i="143"/>
  <c r="A46" i="143"/>
  <c r="A47" i="143"/>
  <c r="A48" i="143"/>
  <c r="A49" i="143"/>
  <c r="J5" i="141"/>
  <c r="G6" i="141"/>
  <c r="G8" i="141"/>
  <c r="I8" i="141"/>
  <c r="F9" i="141"/>
  <c r="F10" i="141"/>
  <c r="L10" i="141"/>
  <c r="F11" i="141"/>
  <c r="H12" i="141"/>
  <c r="J12" i="141"/>
  <c r="H17" i="141"/>
  <c r="K17" i="141"/>
  <c r="J17" i="141"/>
  <c r="F19" i="141"/>
  <c r="L19" i="141"/>
  <c r="I19" i="141"/>
  <c r="K19" i="141"/>
  <c r="J20" i="141"/>
  <c r="I21" i="141"/>
  <c r="G22" i="141"/>
  <c r="H22" i="141"/>
  <c r="J23" i="141"/>
  <c r="H25" i="141"/>
  <c r="K25" i="141"/>
  <c r="J25" i="141"/>
  <c r="F26" i="141"/>
  <c r="F27" i="141"/>
  <c r="G27" i="141"/>
  <c r="J28" i="141"/>
  <c r="J29" i="141"/>
  <c r="G30" i="141"/>
  <c r="I31" i="141"/>
  <c r="K31" i="141"/>
  <c r="H32" i="141"/>
  <c r="I32" i="141"/>
  <c r="G34" i="141"/>
  <c r="F35" i="141"/>
  <c r="H36" i="141"/>
  <c r="J37" i="141"/>
  <c r="J38" i="141"/>
  <c r="H39" i="141"/>
  <c r="I39" i="141"/>
  <c r="J42" i="141"/>
  <c r="J43" i="141"/>
  <c r="I4" i="141"/>
  <c r="BX49" i="110"/>
  <c r="BW49" i="110"/>
  <c r="BV49" i="110"/>
  <c r="BU49" i="110"/>
  <c r="BT49" i="110"/>
  <c r="BS49" i="110"/>
  <c r="BR49" i="110"/>
  <c r="BQ49" i="110"/>
  <c r="BP49" i="110"/>
  <c r="BO49" i="110"/>
  <c r="BN49" i="110"/>
  <c r="BM49" i="110"/>
  <c r="BL49" i="110"/>
  <c r="BK49" i="110"/>
  <c r="BJ49" i="110"/>
  <c r="BI49" i="110"/>
  <c r="BH49" i="110"/>
  <c r="BG49" i="110"/>
  <c r="BF49" i="110"/>
  <c r="BE49" i="110"/>
  <c r="BD49" i="110"/>
  <c r="AZ49" i="110"/>
  <c r="AY49" i="110"/>
  <c r="AX49" i="110"/>
  <c r="AW49" i="110"/>
  <c r="AV49" i="110"/>
  <c r="AU49" i="110"/>
  <c r="AT49" i="110"/>
  <c r="AS49" i="110"/>
  <c r="AR49" i="110"/>
  <c r="AQ49" i="110"/>
  <c r="AP49" i="110"/>
  <c r="AO49" i="110"/>
  <c r="AN49" i="110"/>
  <c r="AM49" i="110"/>
  <c r="AL49" i="110"/>
  <c r="AK49" i="110"/>
  <c r="AJ49" i="110"/>
  <c r="AI49" i="110"/>
  <c r="AH49" i="110"/>
  <c r="AG49" i="110"/>
  <c r="AF49" i="110"/>
  <c r="AE49" i="110"/>
  <c r="AA49" i="110"/>
  <c r="Z49" i="110"/>
  <c r="Y49" i="110"/>
  <c r="X49" i="110"/>
  <c r="W49" i="110"/>
  <c r="V49" i="110"/>
  <c r="U49" i="110"/>
  <c r="T49" i="110"/>
  <c r="S49" i="110"/>
  <c r="R49" i="110"/>
  <c r="Q49" i="110"/>
  <c r="P49" i="110"/>
  <c r="O49" i="110"/>
  <c r="N49" i="110"/>
  <c r="M49" i="110"/>
  <c r="L49" i="110"/>
  <c r="K49" i="110"/>
  <c r="J49" i="110"/>
  <c r="I49" i="110"/>
  <c r="H49" i="110"/>
  <c r="G49" i="110"/>
  <c r="F49" i="110"/>
  <c r="B49" i="110"/>
  <c r="BX48" i="110"/>
  <c r="BW48" i="110"/>
  <c r="BV48" i="110"/>
  <c r="BU48" i="110"/>
  <c r="BT48" i="110"/>
  <c r="BS48" i="110"/>
  <c r="BR48" i="110"/>
  <c r="BQ48" i="110"/>
  <c r="BP48" i="110"/>
  <c r="BO48" i="110"/>
  <c r="BN48" i="110"/>
  <c r="BM48" i="110"/>
  <c r="BL48" i="110"/>
  <c r="BK48" i="110"/>
  <c r="BJ48" i="110"/>
  <c r="BI48" i="110"/>
  <c r="BH48" i="110"/>
  <c r="BG48" i="110"/>
  <c r="BF48" i="110"/>
  <c r="BE48" i="110"/>
  <c r="BD48" i="110"/>
  <c r="AZ48" i="110"/>
  <c r="AY48" i="110"/>
  <c r="AX48" i="110"/>
  <c r="AW48" i="110"/>
  <c r="AV48" i="110"/>
  <c r="AU48" i="110"/>
  <c r="AT48" i="110"/>
  <c r="AS48" i="110"/>
  <c r="AR48" i="110"/>
  <c r="AQ48" i="110"/>
  <c r="AP48" i="110"/>
  <c r="AO48" i="110"/>
  <c r="AN48" i="110"/>
  <c r="AM48" i="110"/>
  <c r="AL48" i="110"/>
  <c r="AK48" i="110"/>
  <c r="AJ48" i="110"/>
  <c r="AI48" i="110"/>
  <c r="AH48" i="110"/>
  <c r="AG48" i="110"/>
  <c r="AF48" i="110"/>
  <c r="AE48" i="110"/>
  <c r="AA48" i="110"/>
  <c r="Z48" i="110"/>
  <c r="Y48" i="110"/>
  <c r="X48" i="110"/>
  <c r="W48" i="110"/>
  <c r="V48" i="110"/>
  <c r="U48" i="110"/>
  <c r="T48" i="110"/>
  <c r="S48" i="110"/>
  <c r="R48" i="110"/>
  <c r="Q48" i="110"/>
  <c r="P48" i="110"/>
  <c r="O48" i="110"/>
  <c r="N48" i="110"/>
  <c r="M48" i="110"/>
  <c r="L48" i="110"/>
  <c r="K48" i="110"/>
  <c r="J48" i="110"/>
  <c r="I48" i="110"/>
  <c r="H48" i="110"/>
  <c r="G48" i="110"/>
  <c r="F48" i="110"/>
  <c r="B48" i="110"/>
  <c r="BX47" i="110"/>
  <c r="BW47" i="110"/>
  <c r="BV47" i="110"/>
  <c r="BU47" i="110"/>
  <c r="BT47" i="110"/>
  <c r="BS47" i="110"/>
  <c r="BR47" i="110"/>
  <c r="BQ47" i="110"/>
  <c r="BP47" i="110"/>
  <c r="BO47" i="110"/>
  <c r="BN47" i="110"/>
  <c r="BM47" i="110"/>
  <c r="BL47" i="110"/>
  <c r="BK47" i="110"/>
  <c r="BJ47" i="110"/>
  <c r="BI47" i="110"/>
  <c r="BH47" i="110"/>
  <c r="BG47" i="110"/>
  <c r="BF47" i="110"/>
  <c r="BE47" i="110"/>
  <c r="BD47" i="110"/>
  <c r="AZ47" i="110"/>
  <c r="AY47" i="110"/>
  <c r="AX47" i="110"/>
  <c r="AW47" i="110"/>
  <c r="AV47" i="110"/>
  <c r="AU47" i="110"/>
  <c r="AT47" i="110"/>
  <c r="AS47" i="110"/>
  <c r="AR47" i="110"/>
  <c r="AQ47" i="110"/>
  <c r="AP47" i="110"/>
  <c r="AO47" i="110"/>
  <c r="AN47" i="110"/>
  <c r="AM47" i="110"/>
  <c r="AL47" i="110"/>
  <c r="AK47" i="110"/>
  <c r="AJ47" i="110"/>
  <c r="AI47" i="110"/>
  <c r="AH47" i="110"/>
  <c r="AG47" i="110"/>
  <c r="AF47" i="110"/>
  <c r="AE47" i="110"/>
  <c r="AA47" i="110"/>
  <c r="Z47" i="110"/>
  <c r="Y47" i="110"/>
  <c r="X47" i="110"/>
  <c r="W47" i="110"/>
  <c r="V47" i="110"/>
  <c r="U47" i="110"/>
  <c r="T47" i="110"/>
  <c r="S47" i="110"/>
  <c r="R47" i="110"/>
  <c r="Q47" i="110"/>
  <c r="P47" i="110"/>
  <c r="O47" i="110"/>
  <c r="N47" i="110"/>
  <c r="M47" i="110"/>
  <c r="L47" i="110"/>
  <c r="K47" i="110"/>
  <c r="J47" i="110"/>
  <c r="I47" i="110"/>
  <c r="H47" i="110"/>
  <c r="G47" i="110"/>
  <c r="F47" i="110"/>
  <c r="B47" i="110"/>
  <c r="BX46" i="110"/>
  <c r="BW46" i="110"/>
  <c r="BV46" i="110"/>
  <c r="BU46" i="110"/>
  <c r="BT46" i="110"/>
  <c r="BS46" i="110"/>
  <c r="BR46" i="110"/>
  <c r="BQ46" i="110"/>
  <c r="BP46" i="110"/>
  <c r="BO46" i="110"/>
  <c r="BN46" i="110"/>
  <c r="BM46" i="110"/>
  <c r="BL46" i="110"/>
  <c r="BK46" i="110"/>
  <c r="BJ46" i="110"/>
  <c r="BI46" i="110"/>
  <c r="BH46" i="110"/>
  <c r="BG46" i="110"/>
  <c r="BF46" i="110"/>
  <c r="BE46" i="110"/>
  <c r="BD46" i="110"/>
  <c r="AZ46" i="110"/>
  <c r="AY46" i="110"/>
  <c r="AX46" i="110"/>
  <c r="AW46" i="110"/>
  <c r="AV46" i="110"/>
  <c r="AU46" i="110"/>
  <c r="AT46" i="110"/>
  <c r="AS46" i="110"/>
  <c r="AR46" i="110"/>
  <c r="AQ46" i="110"/>
  <c r="AP46" i="110"/>
  <c r="AO46" i="110"/>
  <c r="AN46" i="110"/>
  <c r="AM46" i="110"/>
  <c r="AL46" i="110"/>
  <c r="AK46" i="110"/>
  <c r="AJ46" i="110"/>
  <c r="AI46" i="110"/>
  <c r="AH46" i="110"/>
  <c r="AG46" i="110"/>
  <c r="AF46" i="110"/>
  <c r="AE46" i="110"/>
  <c r="AA46" i="110"/>
  <c r="Z46" i="110"/>
  <c r="Y46" i="110"/>
  <c r="X46" i="110"/>
  <c r="W46" i="110"/>
  <c r="V46" i="110"/>
  <c r="U46" i="110"/>
  <c r="T46" i="110"/>
  <c r="S46" i="110"/>
  <c r="R46" i="110"/>
  <c r="Q46" i="110"/>
  <c r="P46" i="110"/>
  <c r="O46" i="110"/>
  <c r="N46" i="110"/>
  <c r="M46" i="110"/>
  <c r="L46" i="110"/>
  <c r="K46" i="110"/>
  <c r="J46" i="110"/>
  <c r="I46" i="110"/>
  <c r="H46" i="110"/>
  <c r="G46" i="110"/>
  <c r="F46" i="110"/>
  <c r="B46" i="110"/>
  <c r="BX45" i="110"/>
  <c r="BW45" i="110"/>
  <c r="BV45" i="110"/>
  <c r="BU45" i="110"/>
  <c r="BT45" i="110"/>
  <c r="BS45" i="110"/>
  <c r="BR45" i="110"/>
  <c r="BQ45" i="110"/>
  <c r="BP45" i="110"/>
  <c r="BO45" i="110"/>
  <c r="BN45" i="110"/>
  <c r="BM45" i="110"/>
  <c r="BL45" i="110"/>
  <c r="BK45" i="110"/>
  <c r="BJ45" i="110"/>
  <c r="BI45" i="110"/>
  <c r="BH45" i="110"/>
  <c r="BG45" i="110"/>
  <c r="BF45" i="110"/>
  <c r="BE45" i="110"/>
  <c r="BD45" i="110"/>
  <c r="AZ45" i="110"/>
  <c r="AY45" i="110"/>
  <c r="AX45" i="110"/>
  <c r="AW45" i="110"/>
  <c r="AV45" i="110"/>
  <c r="AU45" i="110"/>
  <c r="AT45" i="110"/>
  <c r="AS45" i="110"/>
  <c r="AR45" i="110"/>
  <c r="AQ45" i="110"/>
  <c r="AP45" i="110"/>
  <c r="AO45" i="110"/>
  <c r="AN45" i="110"/>
  <c r="AM45" i="110"/>
  <c r="AL45" i="110"/>
  <c r="AK45" i="110"/>
  <c r="AJ45" i="110"/>
  <c r="AI45" i="110"/>
  <c r="AH45" i="110"/>
  <c r="AG45" i="110"/>
  <c r="AF45" i="110"/>
  <c r="AE45" i="110"/>
  <c r="AA45" i="110"/>
  <c r="Z45" i="110"/>
  <c r="Y45" i="110"/>
  <c r="X45" i="110"/>
  <c r="W45" i="110"/>
  <c r="V45" i="110"/>
  <c r="U45" i="110"/>
  <c r="T45" i="110"/>
  <c r="S45" i="110"/>
  <c r="R45" i="110"/>
  <c r="Q45" i="110"/>
  <c r="P45" i="110"/>
  <c r="O45" i="110"/>
  <c r="N45" i="110"/>
  <c r="M45" i="110"/>
  <c r="L45" i="110"/>
  <c r="K45" i="110"/>
  <c r="J45" i="110"/>
  <c r="I45" i="110"/>
  <c r="H45" i="110"/>
  <c r="G45" i="110"/>
  <c r="F45" i="110"/>
  <c r="B45" i="110"/>
  <c r="BX44" i="110"/>
  <c r="BW44" i="110"/>
  <c r="BV44" i="110"/>
  <c r="BU44" i="110"/>
  <c r="BT44" i="110"/>
  <c r="BS44" i="110"/>
  <c r="BR44" i="110"/>
  <c r="BQ44" i="110"/>
  <c r="BP44" i="110"/>
  <c r="BO44" i="110"/>
  <c r="BN44" i="110"/>
  <c r="BM44" i="110"/>
  <c r="BL44" i="110"/>
  <c r="BK44" i="110"/>
  <c r="BJ44" i="110"/>
  <c r="BI44" i="110"/>
  <c r="BH44" i="110"/>
  <c r="BG44" i="110"/>
  <c r="BF44" i="110"/>
  <c r="BE44" i="110"/>
  <c r="BD44" i="110"/>
  <c r="AZ44" i="110"/>
  <c r="AY44" i="110"/>
  <c r="AX44" i="110"/>
  <c r="AW44" i="110"/>
  <c r="AV44" i="110"/>
  <c r="AU44" i="110"/>
  <c r="AT44" i="110"/>
  <c r="AS44" i="110"/>
  <c r="AR44" i="110"/>
  <c r="AQ44" i="110"/>
  <c r="AP44" i="110"/>
  <c r="AO44" i="110"/>
  <c r="AN44" i="110"/>
  <c r="AM44" i="110"/>
  <c r="AL44" i="110"/>
  <c r="AK44" i="110"/>
  <c r="AJ44" i="110"/>
  <c r="AI44" i="110"/>
  <c r="AH44" i="110"/>
  <c r="AG44" i="110"/>
  <c r="AF44" i="110"/>
  <c r="AE44" i="110"/>
  <c r="AA44" i="110"/>
  <c r="Z44" i="110"/>
  <c r="Y44" i="110"/>
  <c r="X44" i="110"/>
  <c r="W44" i="110"/>
  <c r="V44" i="110"/>
  <c r="U44" i="110"/>
  <c r="T44" i="110"/>
  <c r="S44" i="110"/>
  <c r="R44" i="110"/>
  <c r="Q44" i="110"/>
  <c r="P44" i="110"/>
  <c r="O44" i="110"/>
  <c r="N44" i="110"/>
  <c r="M44" i="110"/>
  <c r="L44" i="110"/>
  <c r="K44" i="110"/>
  <c r="J44" i="110"/>
  <c r="I44" i="110"/>
  <c r="H44" i="110"/>
  <c r="G44" i="110"/>
  <c r="F44" i="110"/>
  <c r="B44" i="110"/>
  <c r="BX43" i="110"/>
  <c r="BW43" i="110"/>
  <c r="BV43" i="110"/>
  <c r="BU43" i="110"/>
  <c r="BT43" i="110"/>
  <c r="BS43" i="110"/>
  <c r="BR43" i="110"/>
  <c r="BQ43" i="110"/>
  <c r="BP43" i="110"/>
  <c r="BO43" i="110"/>
  <c r="BN43" i="110"/>
  <c r="BM43" i="110"/>
  <c r="BL43" i="110"/>
  <c r="BK43" i="110"/>
  <c r="BJ43" i="110"/>
  <c r="BI43" i="110"/>
  <c r="BH43" i="110"/>
  <c r="BG43" i="110"/>
  <c r="BF43" i="110"/>
  <c r="BE43" i="110"/>
  <c r="BD43" i="110"/>
  <c r="AZ43" i="110"/>
  <c r="AY43" i="110"/>
  <c r="AX43" i="110"/>
  <c r="AW43" i="110"/>
  <c r="AV43" i="110"/>
  <c r="AU43" i="110"/>
  <c r="AT43" i="110"/>
  <c r="AS43" i="110"/>
  <c r="AR43" i="110"/>
  <c r="AQ43" i="110"/>
  <c r="AP43" i="110"/>
  <c r="AO43" i="110"/>
  <c r="AN43" i="110"/>
  <c r="AM43" i="110"/>
  <c r="AL43" i="110"/>
  <c r="AK43" i="110"/>
  <c r="AJ43" i="110"/>
  <c r="AI43" i="110"/>
  <c r="AH43" i="110"/>
  <c r="AG43" i="110"/>
  <c r="AF43" i="110"/>
  <c r="AE43" i="110"/>
  <c r="AA43" i="110"/>
  <c r="Z43" i="110"/>
  <c r="Y43" i="110"/>
  <c r="X43" i="110"/>
  <c r="W43" i="110"/>
  <c r="V43" i="110"/>
  <c r="U43" i="110"/>
  <c r="T43" i="110"/>
  <c r="S43" i="110"/>
  <c r="R43" i="110"/>
  <c r="Q43" i="110"/>
  <c r="P43" i="110"/>
  <c r="O43" i="110"/>
  <c r="N43" i="110"/>
  <c r="M43" i="110"/>
  <c r="L43" i="110"/>
  <c r="K43" i="110"/>
  <c r="J43" i="110"/>
  <c r="I43" i="110"/>
  <c r="H43" i="110"/>
  <c r="G43" i="110"/>
  <c r="F43" i="110"/>
  <c r="B43" i="110"/>
  <c r="BX42" i="110"/>
  <c r="BW42" i="110"/>
  <c r="BV42" i="110"/>
  <c r="BU42" i="110"/>
  <c r="BT42" i="110"/>
  <c r="BS42" i="110"/>
  <c r="BR42" i="110"/>
  <c r="BQ42" i="110"/>
  <c r="BP42" i="110"/>
  <c r="BO42" i="110"/>
  <c r="BN42" i="110"/>
  <c r="BM42" i="110"/>
  <c r="BL42" i="110"/>
  <c r="BK42" i="110"/>
  <c r="BJ42" i="110"/>
  <c r="BI42" i="110"/>
  <c r="BH42" i="110"/>
  <c r="BG42" i="110"/>
  <c r="BF42" i="110"/>
  <c r="BE42" i="110"/>
  <c r="BD42" i="110"/>
  <c r="AZ42" i="110"/>
  <c r="AY42" i="110"/>
  <c r="AX42" i="110"/>
  <c r="AW42" i="110"/>
  <c r="AV42" i="110"/>
  <c r="AU42" i="110"/>
  <c r="AT42" i="110"/>
  <c r="AS42" i="110"/>
  <c r="AR42" i="110"/>
  <c r="AQ42" i="110"/>
  <c r="AP42" i="110"/>
  <c r="AO42" i="110"/>
  <c r="AN42" i="110"/>
  <c r="AM42" i="110"/>
  <c r="AL42" i="110"/>
  <c r="AK42" i="110"/>
  <c r="AJ42" i="110"/>
  <c r="AI42" i="110"/>
  <c r="AH42" i="110"/>
  <c r="AG42" i="110"/>
  <c r="AF42" i="110"/>
  <c r="AE42" i="110"/>
  <c r="AA42" i="110"/>
  <c r="Z42" i="110"/>
  <c r="Y42" i="110"/>
  <c r="X42" i="110"/>
  <c r="W42" i="110"/>
  <c r="V42" i="110"/>
  <c r="U42" i="110"/>
  <c r="T42" i="110"/>
  <c r="S42" i="110"/>
  <c r="R42" i="110"/>
  <c r="Q42" i="110"/>
  <c r="P42" i="110"/>
  <c r="O42" i="110"/>
  <c r="N42" i="110"/>
  <c r="M42" i="110"/>
  <c r="L42" i="110"/>
  <c r="K42" i="110"/>
  <c r="J42" i="110"/>
  <c r="I42" i="110"/>
  <c r="H42" i="110"/>
  <c r="G42" i="110"/>
  <c r="F42" i="110"/>
  <c r="B42" i="110"/>
  <c r="BX41" i="110"/>
  <c r="BW41" i="110"/>
  <c r="BV41" i="110"/>
  <c r="BU41" i="110"/>
  <c r="BT41" i="110"/>
  <c r="BS41" i="110"/>
  <c r="BR41" i="110"/>
  <c r="BQ41" i="110"/>
  <c r="BP41" i="110"/>
  <c r="BO41" i="110"/>
  <c r="BN41" i="110"/>
  <c r="BM41" i="110"/>
  <c r="BL41" i="110"/>
  <c r="BK41" i="110"/>
  <c r="BJ41" i="110"/>
  <c r="BI41" i="110"/>
  <c r="BH41" i="110"/>
  <c r="BG41" i="110"/>
  <c r="BF41" i="110"/>
  <c r="BE41" i="110"/>
  <c r="BD41" i="110"/>
  <c r="AZ41" i="110"/>
  <c r="AY41" i="110"/>
  <c r="AX41" i="110"/>
  <c r="AW41" i="110"/>
  <c r="AV41" i="110"/>
  <c r="AU41" i="110"/>
  <c r="AT41" i="110"/>
  <c r="AS41" i="110"/>
  <c r="AR41" i="110"/>
  <c r="AQ41" i="110"/>
  <c r="AP41" i="110"/>
  <c r="AO41" i="110"/>
  <c r="AN41" i="110"/>
  <c r="AM41" i="110"/>
  <c r="AL41" i="110"/>
  <c r="AK41" i="110"/>
  <c r="AJ41" i="110"/>
  <c r="AI41" i="110"/>
  <c r="AH41" i="110"/>
  <c r="AG41" i="110"/>
  <c r="AF41" i="110"/>
  <c r="AE41" i="110"/>
  <c r="AA41" i="110"/>
  <c r="Z41" i="110"/>
  <c r="Y41" i="110"/>
  <c r="X41" i="110"/>
  <c r="W41" i="110"/>
  <c r="V41" i="110"/>
  <c r="U41" i="110"/>
  <c r="T41" i="110"/>
  <c r="S41" i="110"/>
  <c r="R41" i="110"/>
  <c r="Q41" i="110"/>
  <c r="P41" i="110"/>
  <c r="O41" i="110"/>
  <c r="N41" i="110"/>
  <c r="M41" i="110"/>
  <c r="L41" i="110"/>
  <c r="K41" i="110"/>
  <c r="J41" i="110"/>
  <c r="I41" i="110"/>
  <c r="H41" i="110"/>
  <c r="G41" i="110"/>
  <c r="F41" i="110"/>
  <c r="B41" i="110"/>
  <c r="BX40" i="110"/>
  <c r="BW40" i="110"/>
  <c r="BV40" i="110"/>
  <c r="BU40" i="110"/>
  <c r="BT40" i="110"/>
  <c r="BS40" i="110"/>
  <c r="BR40" i="110"/>
  <c r="BQ40" i="110"/>
  <c r="BP40" i="110"/>
  <c r="BO40" i="110"/>
  <c r="BN40" i="110"/>
  <c r="BM40" i="110"/>
  <c r="BL40" i="110"/>
  <c r="BK40" i="110"/>
  <c r="BJ40" i="110"/>
  <c r="BI40" i="110"/>
  <c r="BH40" i="110"/>
  <c r="BG40" i="110"/>
  <c r="BF40" i="110"/>
  <c r="BE40" i="110"/>
  <c r="BD40" i="110"/>
  <c r="AZ40" i="110"/>
  <c r="AY40" i="110"/>
  <c r="AX40" i="110"/>
  <c r="AW40" i="110"/>
  <c r="AV40" i="110"/>
  <c r="AU40" i="110"/>
  <c r="AT40" i="110"/>
  <c r="AS40" i="110"/>
  <c r="AR40" i="110"/>
  <c r="AQ40" i="110"/>
  <c r="AP40" i="110"/>
  <c r="AO40" i="110"/>
  <c r="AN40" i="110"/>
  <c r="AM40" i="110"/>
  <c r="AL40" i="110"/>
  <c r="AK40" i="110"/>
  <c r="AJ40" i="110"/>
  <c r="AI40" i="110"/>
  <c r="AH40" i="110"/>
  <c r="AG40" i="110"/>
  <c r="AF40" i="110"/>
  <c r="AE40" i="110"/>
  <c r="AA40" i="110"/>
  <c r="Z40" i="110"/>
  <c r="Y40" i="110"/>
  <c r="X40" i="110"/>
  <c r="W40" i="110"/>
  <c r="V40" i="110"/>
  <c r="U40" i="110"/>
  <c r="T40" i="110"/>
  <c r="S40" i="110"/>
  <c r="R40" i="110"/>
  <c r="Q40" i="110"/>
  <c r="P40" i="110"/>
  <c r="O40" i="110"/>
  <c r="N40" i="110"/>
  <c r="M40" i="110"/>
  <c r="L40" i="110"/>
  <c r="K40" i="110"/>
  <c r="J40" i="110"/>
  <c r="I40" i="110"/>
  <c r="H40" i="110"/>
  <c r="G40" i="110"/>
  <c r="F40" i="110"/>
  <c r="B40" i="110"/>
  <c r="BX39" i="110"/>
  <c r="BW39" i="110"/>
  <c r="BV39" i="110"/>
  <c r="BU39" i="110"/>
  <c r="BT39" i="110"/>
  <c r="BS39" i="110"/>
  <c r="BR39" i="110"/>
  <c r="BQ39" i="110"/>
  <c r="BP39" i="110"/>
  <c r="BO39" i="110"/>
  <c r="BN39" i="110"/>
  <c r="BM39" i="110"/>
  <c r="BL39" i="110"/>
  <c r="BK39" i="110"/>
  <c r="BJ39" i="110"/>
  <c r="BI39" i="110"/>
  <c r="BH39" i="110"/>
  <c r="BG39" i="110"/>
  <c r="BF39" i="110"/>
  <c r="BE39" i="110"/>
  <c r="BD39" i="110"/>
  <c r="AZ39" i="110"/>
  <c r="AY39" i="110"/>
  <c r="AX39" i="110"/>
  <c r="AW39" i="110"/>
  <c r="AV39" i="110"/>
  <c r="AU39" i="110"/>
  <c r="AT39" i="110"/>
  <c r="AS39" i="110"/>
  <c r="AR39" i="110"/>
  <c r="AQ39" i="110"/>
  <c r="AP39" i="110"/>
  <c r="AO39" i="110"/>
  <c r="AN39" i="110"/>
  <c r="AM39" i="110"/>
  <c r="AL39" i="110"/>
  <c r="AK39" i="110"/>
  <c r="AJ39" i="110"/>
  <c r="AI39" i="110"/>
  <c r="AH39" i="110"/>
  <c r="AG39" i="110"/>
  <c r="AF39" i="110"/>
  <c r="AE39" i="110"/>
  <c r="AA39" i="110"/>
  <c r="Z39" i="110"/>
  <c r="Y39" i="110"/>
  <c r="X39" i="110"/>
  <c r="W39" i="110"/>
  <c r="V39" i="110"/>
  <c r="U39" i="110"/>
  <c r="T39" i="110"/>
  <c r="S39" i="110"/>
  <c r="R39" i="110"/>
  <c r="Q39" i="110"/>
  <c r="P39" i="110"/>
  <c r="O39" i="110"/>
  <c r="N39" i="110"/>
  <c r="M39" i="110"/>
  <c r="L39" i="110"/>
  <c r="K39" i="110"/>
  <c r="J39" i="110"/>
  <c r="I39" i="110"/>
  <c r="H39" i="110"/>
  <c r="G39" i="110"/>
  <c r="F39" i="110"/>
  <c r="B39" i="110"/>
  <c r="BX38" i="110"/>
  <c r="BW38" i="110"/>
  <c r="BV38" i="110"/>
  <c r="BU38" i="110"/>
  <c r="BT38" i="110"/>
  <c r="BS38" i="110"/>
  <c r="BR38" i="110"/>
  <c r="BQ38" i="110"/>
  <c r="BP38" i="110"/>
  <c r="BO38" i="110"/>
  <c r="BN38" i="110"/>
  <c r="BM38" i="110"/>
  <c r="BL38" i="110"/>
  <c r="BK38" i="110"/>
  <c r="BJ38" i="110"/>
  <c r="BI38" i="110"/>
  <c r="BH38" i="110"/>
  <c r="BG38" i="110"/>
  <c r="BF38" i="110"/>
  <c r="BE38" i="110"/>
  <c r="BD38" i="110"/>
  <c r="AZ38" i="110"/>
  <c r="AY38" i="110"/>
  <c r="AX38" i="110"/>
  <c r="AW38" i="110"/>
  <c r="AV38" i="110"/>
  <c r="AU38" i="110"/>
  <c r="AT38" i="110"/>
  <c r="AS38" i="110"/>
  <c r="AR38" i="110"/>
  <c r="AQ38" i="110"/>
  <c r="AP38" i="110"/>
  <c r="AO38" i="110"/>
  <c r="AN38" i="110"/>
  <c r="AM38" i="110"/>
  <c r="AL38" i="110"/>
  <c r="AK38" i="110"/>
  <c r="AJ38" i="110"/>
  <c r="AI38" i="110"/>
  <c r="AH38" i="110"/>
  <c r="AG38" i="110"/>
  <c r="AF38" i="110"/>
  <c r="AE38" i="110"/>
  <c r="AA38" i="110"/>
  <c r="Z38" i="110"/>
  <c r="Y38" i="110"/>
  <c r="X38" i="110"/>
  <c r="W38" i="110"/>
  <c r="V38" i="110"/>
  <c r="U38" i="110"/>
  <c r="T38" i="110"/>
  <c r="S38" i="110"/>
  <c r="R38" i="110"/>
  <c r="Q38" i="110"/>
  <c r="P38" i="110"/>
  <c r="O38" i="110"/>
  <c r="N38" i="110"/>
  <c r="M38" i="110"/>
  <c r="L38" i="110"/>
  <c r="K38" i="110"/>
  <c r="J38" i="110"/>
  <c r="I38" i="110"/>
  <c r="H38" i="110"/>
  <c r="G38" i="110"/>
  <c r="F38" i="110"/>
  <c r="B38" i="110"/>
  <c r="BX37" i="110"/>
  <c r="BW37" i="110"/>
  <c r="BV37" i="110"/>
  <c r="BU37" i="110"/>
  <c r="BT37" i="110"/>
  <c r="BS37" i="110"/>
  <c r="BR37" i="110"/>
  <c r="BQ37" i="110"/>
  <c r="BP37" i="110"/>
  <c r="BO37" i="110"/>
  <c r="BN37" i="110"/>
  <c r="BM37" i="110"/>
  <c r="BL37" i="110"/>
  <c r="BK37" i="110"/>
  <c r="BJ37" i="110"/>
  <c r="BI37" i="110"/>
  <c r="BH37" i="110"/>
  <c r="BG37" i="110"/>
  <c r="BF37" i="110"/>
  <c r="BE37" i="110"/>
  <c r="BD37" i="110"/>
  <c r="AZ37" i="110"/>
  <c r="AY37" i="110"/>
  <c r="AX37" i="110"/>
  <c r="AW37" i="110"/>
  <c r="AV37" i="110"/>
  <c r="AU37" i="110"/>
  <c r="AT37" i="110"/>
  <c r="AS37" i="110"/>
  <c r="AR37" i="110"/>
  <c r="AQ37" i="110"/>
  <c r="AP37" i="110"/>
  <c r="AO37" i="110"/>
  <c r="AN37" i="110"/>
  <c r="AM37" i="110"/>
  <c r="AL37" i="110"/>
  <c r="AK37" i="110"/>
  <c r="AJ37" i="110"/>
  <c r="AI37" i="110"/>
  <c r="AH37" i="110"/>
  <c r="AG37" i="110"/>
  <c r="AF37" i="110"/>
  <c r="AE37" i="110"/>
  <c r="AA37" i="110"/>
  <c r="Z37" i="110"/>
  <c r="Y37" i="110"/>
  <c r="X37" i="110"/>
  <c r="W37" i="110"/>
  <c r="V37" i="110"/>
  <c r="U37" i="110"/>
  <c r="T37" i="110"/>
  <c r="S37" i="110"/>
  <c r="R37" i="110"/>
  <c r="Q37" i="110"/>
  <c r="P37" i="110"/>
  <c r="O37" i="110"/>
  <c r="N37" i="110"/>
  <c r="M37" i="110"/>
  <c r="L37" i="110"/>
  <c r="K37" i="110"/>
  <c r="J37" i="110"/>
  <c r="I37" i="110"/>
  <c r="H37" i="110"/>
  <c r="G37" i="110"/>
  <c r="F37" i="110"/>
  <c r="B37" i="110"/>
  <c r="BX36" i="110"/>
  <c r="BW36" i="110"/>
  <c r="BV36" i="110"/>
  <c r="BU36" i="110"/>
  <c r="BT36" i="110"/>
  <c r="BS36" i="110"/>
  <c r="BR36" i="110"/>
  <c r="BQ36" i="110"/>
  <c r="BP36" i="110"/>
  <c r="BO36" i="110"/>
  <c r="BN36" i="110"/>
  <c r="BM36" i="110"/>
  <c r="BL36" i="110"/>
  <c r="BK36" i="110"/>
  <c r="BJ36" i="110"/>
  <c r="BI36" i="110"/>
  <c r="BH36" i="110"/>
  <c r="BG36" i="110"/>
  <c r="BF36" i="110"/>
  <c r="BE36" i="110"/>
  <c r="BD36" i="110"/>
  <c r="AZ36" i="110"/>
  <c r="AY36" i="110"/>
  <c r="AX36" i="110"/>
  <c r="AW36" i="110"/>
  <c r="AV36" i="110"/>
  <c r="AU36" i="110"/>
  <c r="AT36" i="110"/>
  <c r="AS36" i="110"/>
  <c r="AR36" i="110"/>
  <c r="AQ36" i="110"/>
  <c r="AP36" i="110"/>
  <c r="AO36" i="110"/>
  <c r="AN36" i="110"/>
  <c r="AM36" i="110"/>
  <c r="AL36" i="110"/>
  <c r="AK36" i="110"/>
  <c r="AJ36" i="110"/>
  <c r="AI36" i="110"/>
  <c r="AH36" i="110"/>
  <c r="AG36" i="110"/>
  <c r="AF36" i="110"/>
  <c r="AE36" i="110"/>
  <c r="AA36" i="110"/>
  <c r="Z36" i="110"/>
  <c r="Y36" i="110"/>
  <c r="X36" i="110"/>
  <c r="W36" i="110"/>
  <c r="V36" i="110"/>
  <c r="U36" i="110"/>
  <c r="T36" i="110"/>
  <c r="S36" i="110"/>
  <c r="R36" i="110"/>
  <c r="Q36" i="110"/>
  <c r="P36" i="110"/>
  <c r="O36" i="110"/>
  <c r="N36" i="110"/>
  <c r="M36" i="110"/>
  <c r="L36" i="110"/>
  <c r="K36" i="110"/>
  <c r="J36" i="110"/>
  <c r="I36" i="110"/>
  <c r="H36" i="110"/>
  <c r="G36" i="110"/>
  <c r="F36" i="110"/>
  <c r="B36" i="110"/>
  <c r="BX35" i="110"/>
  <c r="BW35" i="110"/>
  <c r="BV35" i="110"/>
  <c r="BU35" i="110"/>
  <c r="BT35" i="110"/>
  <c r="BS35" i="110"/>
  <c r="BR35" i="110"/>
  <c r="BQ35" i="110"/>
  <c r="BP35" i="110"/>
  <c r="BO35" i="110"/>
  <c r="BN35" i="110"/>
  <c r="BM35" i="110"/>
  <c r="BL35" i="110"/>
  <c r="BK35" i="110"/>
  <c r="BJ35" i="110"/>
  <c r="BI35" i="110"/>
  <c r="BH35" i="110"/>
  <c r="BG35" i="110"/>
  <c r="BF35" i="110"/>
  <c r="BE35" i="110"/>
  <c r="BD35" i="110"/>
  <c r="AZ35" i="110"/>
  <c r="AY35" i="110"/>
  <c r="AX35" i="110"/>
  <c r="AW35" i="110"/>
  <c r="AV35" i="110"/>
  <c r="AU35" i="110"/>
  <c r="AT35" i="110"/>
  <c r="AS35" i="110"/>
  <c r="AR35" i="110"/>
  <c r="AQ35" i="110"/>
  <c r="AP35" i="110"/>
  <c r="AO35" i="110"/>
  <c r="AN35" i="110"/>
  <c r="AM35" i="110"/>
  <c r="AL35" i="110"/>
  <c r="AK35" i="110"/>
  <c r="AJ35" i="110"/>
  <c r="AI35" i="110"/>
  <c r="AH35" i="110"/>
  <c r="AG35" i="110"/>
  <c r="AF35" i="110"/>
  <c r="AE35" i="110"/>
  <c r="AA35" i="110"/>
  <c r="Z35" i="110"/>
  <c r="Y35" i="110"/>
  <c r="X35" i="110"/>
  <c r="W35" i="110"/>
  <c r="V35" i="110"/>
  <c r="U35" i="110"/>
  <c r="T35" i="110"/>
  <c r="S35" i="110"/>
  <c r="R35" i="110"/>
  <c r="Q35" i="110"/>
  <c r="P35" i="110"/>
  <c r="O35" i="110"/>
  <c r="N35" i="110"/>
  <c r="M35" i="110"/>
  <c r="L35" i="110"/>
  <c r="K35" i="110"/>
  <c r="J35" i="110"/>
  <c r="I35" i="110"/>
  <c r="H35" i="110"/>
  <c r="G35" i="110"/>
  <c r="F35" i="110"/>
  <c r="B35" i="110"/>
  <c r="BX34" i="110"/>
  <c r="BW34" i="110"/>
  <c r="BV34" i="110"/>
  <c r="BU34" i="110"/>
  <c r="BT34" i="110"/>
  <c r="BS34" i="110"/>
  <c r="BR34" i="110"/>
  <c r="BQ34" i="110"/>
  <c r="BP34" i="110"/>
  <c r="BO34" i="110"/>
  <c r="BN34" i="110"/>
  <c r="BM34" i="110"/>
  <c r="BL34" i="110"/>
  <c r="BK34" i="110"/>
  <c r="BJ34" i="110"/>
  <c r="BI34" i="110"/>
  <c r="BH34" i="110"/>
  <c r="BG34" i="110"/>
  <c r="BF34" i="110"/>
  <c r="BE34" i="110"/>
  <c r="BD34" i="110"/>
  <c r="AZ34" i="110"/>
  <c r="AY34" i="110"/>
  <c r="AX34" i="110"/>
  <c r="AW34" i="110"/>
  <c r="AV34" i="110"/>
  <c r="AU34" i="110"/>
  <c r="AT34" i="110"/>
  <c r="AS34" i="110"/>
  <c r="AR34" i="110"/>
  <c r="AQ34" i="110"/>
  <c r="AP34" i="110"/>
  <c r="AO34" i="110"/>
  <c r="AN34" i="110"/>
  <c r="AM34" i="110"/>
  <c r="AL34" i="110"/>
  <c r="AK34" i="110"/>
  <c r="AJ34" i="110"/>
  <c r="AI34" i="110"/>
  <c r="AH34" i="110"/>
  <c r="AG34" i="110"/>
  <c r="AF34" i="110"/>
  <c r="AE34" i="110"/>
  <c r="AA34" i="110"/>
  <c r="Z34" i="110"/>
  <c r="Y34" i="110"/>
  <c r="X34" i="110"/>
  <c r="W34" i="110"/>
  <c r="V34" i="110"/>
  <c r="U34" i="110"/>
  <c r="T34" i="110"/>
  <c r="S34" i="110"/>
  <c r="R34" i="110"/>
  <c r="Q34" i="110"/>
  <c r="P34" i="110"/>
  <c r="O34" i="110"/>
  <c r="N34" i="110"/>
  <c r="M34" i="110"/>
  <c r="L34" i="110"/>
  <c r="K34" i="110"/>
  <c r="J34" i="110"/>
  <c r="I34" i="110"/>
  <c r="H34" i="110"/>
  <c r="G34" i="110"/>
  <c r="F34" i="110"/>
  <c r="B34" i="110"/>
  <c r="BX33" i="110"/>
  <c r="BW33" i="110"/>
  <c r="BV33" i="110"/>
  <c r="BU33" i="110"/>
  <c r="BT33" i="110"/>
  <c r="BS33" i="110"/>
  <c r="BR33" i="110"/>
  <c r="BQ33" i="110"/>
  <c r="BP33" i="110"/>
  <c r="BO33" i="110"/>
  <c r="BN33" i="110"/>
  <c r="BM33" i="110"/>
  <c r="BL33" i="110"/>
  <c r="BK33" i="110"/>
  <c r="BJ33" i="110"/>
  <c r="BI33" i="110"/>
  <c r="BH33" i="110"/>
  <c r="BG33" i="110"/>
  <c r="BF33" i="110"/>
  <c r="BE33" i="110"/>
  <c r="BD33" i="110"/>
  <c r="AZ33" i="110"/>
  <c r="AY33" i="110"/>
  <c r="AX33" i="110"/>
  <c r="AW33" i="110"/>
  <c r="AV33" i="110"/>
  <c r="AU33" i="110"/>
  <c r="AT33" i="110"/>
  <c r="AS33" i="110"/>
  <c r="AR33" i="110"/>
  <c r="AQ33" i="110"/>
  <c r="AP33" i="110"/>
  <c r="AO33" i="110"/>
  <c r="AN33" i="110"/>
  <c r="AM33" i="110"/>
  <c r="AL33" i="110"/>
  <c r="AK33" i="110"/>
  <c r="AJ33" i="110"/>
  <c r="AI33" i="110"/>
  <c r="AH33" i="110"/>
  <c r="AG33" i="110"/>
  <c r="AF33" i="110"/>
  <c r="AE33" i="110"/>
  <c r="AA33" i="110"/>
  <c r="Z33" i="110"/>
  <c r="Y33" i="110"/>
  <c r="X33" i="110"/>
  <c r="W33" i="110"/>
  <c r="V33" i="110"/>
  <c r="U33" i="110"/>
  <c r="T33" i="110"/>
  <c r="S33" i="110"/>
  <c r="R33" i="110"/>
  <c r="Q33" i="110"/>
  <c r="P33" i="110"/>
  <c r="O33" i="110"/>
  <c r="N33" i="110"/>
  <c r="M33" i="110"/>
  <c r="L33" i="110"/>
  <c r="K33" i="110"/>
  <c r="J33" i="110"/>
  <c r="I33" i="110"/>
  <c r="H33" i="110"/>
  <c r="G33" i="110"/>
  <c r="F33" i="110"/>
  <c r="B33" i="110"/>
  <c r="BX32" i="110"/>
  <c r="BW32" i="110"/>
  <c r="BV32" i="110"/>
  <c r="BU32" i="110"/>
  <c r="BT32" i="110"/>
  <c r="BS32" i="110"/>
  <c r="BR32" i="110"/>
  <c r="BQ32" i="110"/>
  <c r="BP32" i="110"/>
  <c r="BO32" i="110"/>
  <c r="BN32" i="110"/>
  <c r="BM32" i="110"/>
  <c r="BL32" i="110"/>
  <c r="BK32" i="110"/>
  <c r="BJ32" i="110"/>
  <c r="BI32" i="110"/>
  <c r="BH32" i="110"/>
  <c r="BG32" i="110"/>
  <c r="BF32" i="110"/>
  <c r="BE32" i="110"/>
  <c r="BD32" i="110"/>
  <c r="AZ32" i="110"/>
  <c r="AY32" i="110"/>
  <c r="AX32" i="110"/>
  <c r="AW32" i="110"/>
  <c r="AV32" i="110"/>
  <c r="AU32" i="110"/>
  <c r="AT32" i="110"/>
  <c r="AS32" i="110"/>
  <c r="AR32" i="110"/>
  <c r="AQ32" i="110"/>
  <c r="AP32" i="110"/>
  <c r="AO32" i="110"/>
  <c r="AN32" i="110"/>
  <c r="AM32" i="110"/>
  <c r="AL32" i="110"/>
  <c r="AK32" i="110"/>
  <c r="AJ32" i="110"/>
  <c r="AI32" i="110"/>
  <c r="AH32" i="110"/>
  <c r="AG32" i="110"/>
  <c r="AF32" i="110"/>
  <c r="AE32" i="110"/>
  <c r="AA32" i="110"/>
  <c r="Z32" i="110"/>
  <c r="Y32" i="110"/>
  <c r="X32" i="110"/>
  <c r="W32" i="110"/>
  <c r="V32" i="110"/>
  <c r="U32" i="110"/>
  <c r="T32" i="110"/>
  <c r="S32" i="110"/>
  <c r="R32" i="110"/>
  <c r="Q32" i="110"/>
  <c r="P32" i="110"/>
  <c r="O32" i="110"/>
  <c r="N32" i="110"/>
  <c r="M32" i="110"/>
  <c r="L32" i="110"/>
  <c r="K32" i="110"/>
  <c r="J32" i="110"/>
  <c r="I32" i="110"/>
  <c r="H32" i="110"/>
  <c r="G32" i="110"/>
  <c r="F32" i="110"/>
  <c r="B32" i="110"/>
  <c r="BX31" i="110"/>
  <c r="BW31" i="110"/>
  <c r="BV31" i="110"/>
  <c r="BU31" i="110"/>
  <c r="BT31" i="110"/>
  <c r="BS31" i="110"/>
  <c r="BR31" i="110"/>
  <c r="BQ31" i="110"/>
  <c r="BP31" i="110"/>
  <c r="BO31" i="110"/>
  <c r="BN31" i="110"/>
  <c r="BM31" i="110"/>
  <c r="BL31" i="110"/>
  <c r="BK31" i="110"/>
  <c r="BJ31" i="110"/>
  <c r="BI31" i="110"/>
  <c r="BH31" i="110"/>
  <c r="BG31" i="110"/>
  <c r="BF31" i="110"/>
  <c r="BE31" i="110"/>
  <c r="BD31" i="110"/>
  <c r="AZ31" i="110"/>
  <c r="AY31" i="110"/>
  <c r="AX31" i="110"/>
  <c r="AW31" i="110"/>
  <c r="AV31" i="110"/>
  <c r="AU31" i="110"/>
  <c r="AT31" i="110"/>
  <c r="AS31" i="110"/>
  <c r="AR31" i="110"/>
  <c r="AQ31" i="110"/>
  <c r="AP31" i="110"/>
  <c r="AO31" i="110"/>
  <c r="AN31" i="110"/>
  <c r="AM31" i="110"/>
  <c r="AL31" i="110"/>
  <c r="AK31" i="110"/>
  <c r="AJ31" i="110"/>
  <c r="AI31" i="110"/>
  <c r="AH31" i="110"/>
  <c r="AG31" i="110"/>
  <c r="AF31" i="110"/>
  <c r="AE31" i="110"/>
  <c r="AA31" i="110"/>
  <c r="Z31" i="110"/>
  <c r="Y31" i="110"/>
  <c r="X31" i="110"/>
  <c r="W31" i="110"/>
  <c r="V31" i="110"/>
  <c r="U31" i="110"/>
  <c r="T31" i="110"/>
  <c r="S31" i="110"/>
  <c r="R31" i="110"/>
  <c r="Q31" i="110"/>
  <c r="P31" i="110"/>
  <c r="O31" i="110"/>
  <c r="N31" i="110"/>
  <c r="M31" i="110"/>
  <c r="L31" i="110"/>
  <c r="K31" i="110"/>
  <c r="J31" i="110"/>
  <c r="I31" i="110"/>
  <c r="H31" i="110"/>
  <c r="G31" i="110"/>
  <c r="F31" i="110"/>
  <c r="B31" i="110"/>
  <c r="BX30" i="110"/>
  <c r="BW30" i="110"/>
  <c r="BV30" i="110"/>
  <c r="BU30" i="110"/>
  <c r="BT30" i="110"/>
  <c r="BS30" i="110"/>
  <c r="BR30" i="110"/>
  <c r="BQ30" i="110"/>
  <c r="BP30" i="110"/>
  <c r="BO30" i="110"/>
  <c r="BN30" i="110"/>
  <c r="BM30" i="110"/>
  <c r="BL30" i="110"/>
  <c r="BK30" i="110"/>
  <c r="BJ30" i="110"/>
  <c r="BI30" i="110"/>
  <c r="BH30" i="110"/>
  <c r="BG30" i="110"/>
  <c r="BF30" i="110"/>
  <c r="BE30" i="110"/>
  <c r="BD30" i="110"/>
  <c r="AZ30" i="110"/>
  <c r="AY30" i="110"/>
  <c r="AX30" i="110"/>
  <c r="AW30" i="110"/>
  <c r="AV30" i="110"/>
  <c r="AU30" i="110"/>
  <c r="AT30" i="110"/>
  <c r="AS30" i="110"/>
  <c r="AR30" i="110"/>
  <c r="AQ30" i="110"/>
  <c r="AP30" i="110"/>
  <c r="AO30" i="110"/>
  <c r="AN30" i="110"/>
  <c r="AM30" i="110"/>
  <c r="AL30" i="110"/>
  <c r="AK30" i="110"/>
  <c r="AJ30" i="110"/>
  <c r="AI30" i="110"/>
  <c r="AH30" i="110"/>
  <c r="AG30" i="110"/>
  <c r="AF30" i="110"/>
  <c r="AE30" i="110"/>
  <c r="AA30" i="110"/>
  <c r="Z30" i="110"/>
  <c r="Y30" i="110"/>
  <c r="X30" i="110"/>
  <c r="W30" i="110"/>
  <c r="V30" i="110"/>
  <c r="U30" i="110"/>
  <c r="T30" i="110"/>
  <c r="S30" i="110"/>
  <c r="R30" i="110"/>
  <c r="Q30" i="110"/>
  <c r="P30" i="110"/>
  <c r="O30" i="110"/>
  <c r="N30" i="110"/>
  <c r="M30" i="110"/>
  <c r="L30" i="110"/>
  <c r="K30" i="110"/>
  <c r="J30" i="110"/>
  <c r="I30" i="110"/>
  <c r="H30" i="110"/>
  <c r="G30" i="110"/>
  <c r="F30" i="110"/>
  <c r="B30" i="110"/>
  <c r="BX29" i="110"/>
  <c r="BW29" i="110"/>
  <c r="BV29" i="110"/>
  <c r="BU29" i="110"/>
  <c r="BT29" i="110"/>
  <c r="BS29" i="110"/>
  <c r="BR29" i="110"/>
  <c r="BQ29" i="110"/>
  <c r="BP29" i="110"/>
  <c r="BO29" i="110"/>
  <c r="BN29" i="110"/>
  <c r="BM29" i="110"/>
  <c r="BL29" i="110"/>
  <c r="BK29" i="110"/>
  <c r="BJ29" i="110"/>
  <c r="BI29" i="110"/>
  <c r="BH29" i="110"/>
  <c r="BG29" i="110"/>
  <c r="BF29" i="110"/>
  <c r="BE29" i="110"/>
  <c r="BD29" i="110"/>
  <c r="AZ29" i="110"/>
  <c r="AY29" i="110"/>
  <c r="AX29" i="110"/>
  <c r="AW29" i="110"/>
  <c r="AV29" i="110"/>
  <c r="AU29" i="110"/>
  <c r="AT29" i="110"/>
  <c r="AS29" i="110"/>
  <c r="AR29" i="110"/>
  <c r="AQ29" i="110"/>
  <c r="AP29" i="110"/>
  <c r="AO29" i="110"/>
  <c r="AN29" i="110"/>
  <c r="AM29" i="110"/>
  <c r="AL29" i="110"/>
  <c r="AK29" i="110"/>
  <c r="AJ29" i="110"/>
  <c r="AI29" i="110"/>
  <c r="AH29" i="110"/>
  <c r="AG29" i="110"/>
  <c r="AF29" i="110"/>
  <c r="AE29" i="110"/>
  <c r="AA29" i="110"/>
  <c r="Z29" i="110"/>
  <c r="Y29" i="110"/>
  <c r="X29" i="110"/>
  <c r="W29" i="110"/>
  <c r="V29" i="110"/>
  <c r="U29" i="110"/>
  <c r="T29" i="110"/>
  <c r="S29" i="110"/>
  <c r="R29" i="110"/>
  <c r="Q29" i="110"/>
  <c r="P29" i="110"/>
  <c r="O29" i="110"/>
  <c r="N29" i="110"/>
  <c r="M29" i="110"/>
  <c r="L29" i="110"/>
  <c r="K29" i="110"/>
  <c r="J29" i="110"/>
  <c r="I29" i="110"/>
  <c r="H29" i="110"/>
  <c r="G29" i="110"/>
  <c r="F29" i="110"/>
  <c r="B29" i="110"/>
  <c r="BX28" i="110"/>
  <c r="BW28" i="110"/>
  <c r="BV28" i="110"/>
  <c r="BU28" i="110"/>
  <c r="BT28" i="110"/>
  <c r="BS28" i="110"/>
  <c r="BR28" i="110"/>
  <c r="BQ28" i="110"/>
  <c r="BP28" i="110"/>
  <c r="BO28" i="110"/>
  <c r="BN28" i="110"/>
  <c r="BM28" i="110"/>
  <c r="BL28" i="110"/>
  <c r="BK28" i="110"/>
  <c r="BJ28" i="110"/>
  <c r="BI28" i="110"/>
  <c r="BH28" i="110"/>
  <c r="BG28" i="110"/>
  <c r="BF28" i="110"/>
  <c r="BE28" i="110"/>
  <c r="BD28" i="110"/>
  <c r="AZ28" i="110"/>
  <c r="AY28" i="110"/>
  <c r="AX28" i="110"/>
  <c r="AW28" i="110"/>
  <c r="AV28" i="110"/>
  <c r="AU28" i="110"/>
  <c r="AT28" i="110"/>
  <c r="AS28" i="110"/>
  <c r="AR28" i="110"/>
  <c r="AQ28" i="110"/>
  <c r="AP28" i="110"/>
  <c r="AO28" i="110"/>
  <c r="AN28" i="110"/>
  <c r="AM28" i="110"/>
  <c r="AL28" i="110"/>
  <c r="AK28" i="110"/>
  <c r="AJ28" i="110"/>
  <c r="AI28" i="110"/>
  <c r="AH28" i="110"/>
  <c r="AG28" i="110"/>
  <c r="AF28" i="110"/>
  <c r="AE28" i="110"/>
  <c r="AA28" i="110"/>
  <c r="Z28" i="110"/>
  <c r="Y28" i="110"/>
  <c r="X28" i="110"/>
  <c r="W28" i="110"/>
  <c r="V28" i="110"/>
  <c r="U28" i="110"/>
  <c r="T28" i="110"/>
  <c r="S28" i="110"/>
  <c r="R28" i="110"/>
  <c r="Q28" i="110"/>
  <c r="P28" i="110"/>
  <c r="O28" i="110"/>
  <c r="N28" i="110"/>
  <c r="M28" i="110"/>
  <c r="L28" i="110"/>
  <c r="K28" i="110"/>
  <c r="J28" i="110"/>
  <c r="I28" i="110"/>
  <c r="H28" i="110"/>
  <c r="G28" i="110"/>
  <c r="F28" i="110"/>
  <c r="B28" i="110"/>
  <c r="BX27" i="110"/>
  <c r="BW27" i="110"/>
  <c r="BV27" i="110"/>
  <c r="BU27" i="110"/>
  <c r="BT27" i="110"/>
  <c r="BS27" i="110"/>
  <c r="BR27" i="110"/>
  <c r="BQ27" i="110"/>
  <c r="BP27" i="110"/>
  <c r="BO27" i="110"/>
  <c r="BN27" i="110"/>
  <c r="BM27" i="110"/>
  <c r="BL27" i="110"/>
  <c r="BK27" i="110"/>
  <c r="BJ27" i="110"/>
  <c r="BI27" i="110"/>
  <c r="BH27" i="110"/>
  <c r="BG27" i="110"/>
  <c r="BF27" i="110"/>
  <c r="BE27" i="110"/>
  <c r="BD27" i="110"/>
  <c r="AZ27" i="110"/>
  <c r="AY27" i="110"/>
  <c r="AX27" i="110"/>
  <c r="AW27" i="110"/>
  <c r="AV27" i="110"/>
  <c r="AU27" i="110"/>
  <c r="AT27" i="110"/>
  <c r="AS27" i="110"/>
  <c r="AR27" i="110"/>
  <c r="AQ27" i="110"/>
  <c r="AP27" i="110"/>
  <c r="AO27" i="110"/>
  <c r="AN27" i="110"/>
  <c r="AM27" i="110"/>
  <c r="AL27" i="110"/>
  <c r="AK27" i="110"/>
  <c r="AJ27" i="110"/>
  <c r="AI27" i="110"/>
  <c r="AH27" i="110"/>
  <c r="AG27" i="110"/>
  <c r="AF27" i="110"/>
  <c r="AE27" i="110"/>
  <c r="AA27" i="110"/>
  <c r="Z27" i="110"/>
  <c r="Y27" i="110"/>
  <c r="X27" i="110"/>
  <c r="W27" i="110"/>
  <c r="V27" i="110"/>
  <c r="U27" i="110"/>
  <c r="T27" i="110"/>
  <c r="S27" i="110"/>
  <c r="R27" i="110"/>
  <c r="Q27" i="110"/>
  <c r="P27" i="110"/>
  <c r="O27" i="110"/>
  <c r="N27" i="110"/>
  <c r="M27" i="110"/>
  <c r="L27" i="110"/>
  <c r="K27" i="110"/>
  <c r="J27" i="110"/>
  <c r="I27" i="110"/>
  <c r="H27" i="110"/>
  <c r="G27" i="110"/>
  <c r="F27" i="110"/>
  <c r="B27" i="110"/>
  <c r="BX25" i="110"/>
  <c r="BW25" i="110"/>
  <c r="BV25" i="110"/>
  <c r="BU25" i="110"/>
  <c r="BT25" i="110"/>
  <c r="BS25" i="110"/>
  <c r="BR25" i="110"/>
  <c r="BQ25" i="110"/>
  <c r="BP25" i="110"/>
  <c r="BO25" i="110"/>
  <c r="BN25" i="110"/>
  <c r="BM25" i="110"/>
  <c r="BL25" i="110"/>
  <c r="BK25" i="110"/>
  <c r="BJ25" i="110"/>
  <c r="BI25" i="110"/>
  <c r="BH25" i="110"/>
  <c r="BG25" i="110"/>
  <c r="BF25" i="110"/>
  <c r="BE25" i="110"/>
  <c r="BD25" i="110"/>
  <c r="AZ25" i="110"/>
  <c r="AY25" i="110"/>
  <c r="AX25" i="110"/>
  <c r="AW25" i="110"/>
  <c r="AV25" i="110"/>
  <c r="AU25" i="110"/>
  <c r="AT25" i="110"/>
  <c r="AS25" i="110"/>
  <c r="AR25" i="110"/>
  <c r="AQ25" i="110"/>
  <c r="AP25" i="110"/>
  <c r="AO25" i="110"/>
  <c r="AN25" i="110"/>
  <c r="AM25" i="110"/>
  <c r="AL25" i="110"/>
  <c r="AK25" i="110"/>
  <c r="AJ25" i="110"/>
  <c r="AI25" i="110"/>
  <c r="AH25" i="110"/>
  <c r="AG25" i="110"/>
  <c r="AF25" i="110"/>
  <c r="AE25" i="110"/>
  <c r="AA25" i="110"/>
  <c r="Z25" i="110"/>
  <c r="Y25" i="110"/>
  <c r="X25" i="110"/>
  <c r="W25" i="110"/>
  <c r="V25" i="110"/>
  <c r="U25" i="110"/>
  <c r="T25" i="110"/>
  <c r="S25" i="110"/>
  <c r="R25" i="110"/>
  <c r="Q25" i="110"/>
  <c r="P25" i="110"/>
  <c r="O25" i="110"/>
  <c r="N25" i="110"/>
  <c r="M25" i="110"/>
  <c r="L25" i="110"/>
  <c r="K25" i="110"/>
  <c r="J25" i="110"/>
  <c r="I25" i="110"/>
  <c r="H25" i="110"/>
  <c r="G25" i="110"/>
  <c r="F25" i="110"/>
  <c r="B25" i="110"/>
  <c r="BX21" i="110"/>
  <c r="BW21" i="110"/>
  <c r="BV21" i="110"/>
  <c r="BU21" i="110"/>
  <c r="BT21" i="110"/>
  <c r="BS21" i="110"/>
  <c r="BR21" i="110"/>
  <c r="BQ21" i="110"/>
  <c r="BP21" i="110"/>
  <c r="BO21" i="110"/>
  <c r="BN21" i="110"/>
  <c r="BM21" i="110"/>
  <c r="BL21" i="110"/>
  <c r="BK21" i="110"/>
  <c r="BJ21" i="110"/>
  <c r="BI21" i="110"/>
  <c r="BH21" i="110"/>
  <c r="BG21" i="110"/>
  <c r="BF21" i="110"/>
  <c r="BE21" i="110"/>
  <c r="BD21" i="110"/>
  <c r="AZ21" i="110"/>
  <c r="AY21" i="110"/>
  <c r="AX21" i="110"/>
  <c r="AW21" i="110"/>
  <c r="AV21" i="110"/>
  <c r="AU21" i="110"/>
  <c r="AT21" i="110"/>
  <c r="AS21" i="110"/>
  <c r="AR21" i="110"/>
  <c r="AQ21" i="110"/>
  <c r="AP21" i="110"/>
  <c r="AO21" i="110"/>
  <c r="AN21" i="110"/>
  <c r="AM21" i="110"/>
  <c r="AL21" i="110"/>
  <c r="AK21" i="110"/>
  <c r="AJ21" i="110"/>
  <c r="AI21" i="110"/>
  <c r="AH21" i="110"/>
  <c r="AG21" i="110"/>
  <c r="AF21" i="110"/>
  <c r="AE21" i="110"/>
  <c r="AA21" i="110"/>
  <c r="Z21" i="110"/>
  <c r="Y21" i="110"/>
  <c r="X21" i="110"/>
  <c r="W21" i="110"/>
  <c r="V21" i="110"/>
  <c r="U21" i="110"/>
  <c r="T21" i="110"/>
  <c r="S21" i="110"/>
  <c r="R21" i="110"/>
  <c r="Q21" i="110"/>
  <c r="P21" i="110"/>
  <c r="O21" i="110"/>
  <c r="N21" i="110"/>
  <c r="M21" i="110"/>
  <c r="L21" i="110"/>
  <c r="K21" i="110"/>
  <c r="J21" i="110"/>
  <c r="I21" i="110"/>
  <c r="H21" i="110"/>
  <c r="G21" i="110"/>
  <c r="F21" i="110"/>
  <c r="B21" i="110"/>
  <c r="BX16" i="110"/>
  <c r="BW16" i="110"/>
  <c r="BV16" i="110"/>
  <c r="BU16" i="110"/>
  <c r="BT16" i="110"/>
  <c r="BS16" i="110"/>
  <c r="BR16" i="110"/>
  <c r="BQ16" i="110"/>
  <c r="BP16" i="110"/>
  <c r="BO16" i="110"/>
  <c r="BN16" i="110"/>
  <c r="BM16" i="110"/>
  <c r="BL16" i="110"/>
  <c r="BK16" i="110"/>
  <c r="BJ16" i="110"/>
  <c r="BI16" i="110"/>
  <c r="BH16" i="110"/>
  <c r="BG16" i="110"/>
  <c r="BF16" i="110"/>
  <c r="BE16" i="110"/>
  <c r="BD16" i="110"/>
  <c r="AZ16" i="110"/>
  <c r="AY16" i="110"/>
  <c r="AX16" i="110"/>
  <c r="AW16" i="110"/>
  <c r="AV16" i="110"/>
  <c r="AU16" i="110"/>
  <c r="AT16" i="110"/>
  <c r="AS16" i="110"/>
  <c r="AR16" i="110"/>
  <c r="AQ16" i="110"/>
  <c r="AP16" i="110"/>
  <c r="AO16" i="110"/>
  <c r="AN16" i="110"/>
  <c r="AM16" i="110"/>
  <c r="AL16" i="110"/>
  <c r="AK16" i="110"/>
  <c r="AJ16" i="110"/>
  <c r="AI16" i="110"/>
  <c r="AH16" i="110"/>
  <c r="AG16" i="110"/>
  <c r="AF16" i="110"/>
  <c r="AE16" i="110"/>
  <c r="AA16" i="110"/>
  <c r="Z16" i="110"/>
  <c r="Y16" i="110"/>
  <c r="X16" i="110"/>
  <c r="W16" i="110"/>
  <c r="V16" i="110"/>
  <c r="U16" i="110"/>
  <c r="T16" i="110"/>
  <c r="S16" i="110"/>
  <c r="R16" i="110"/>
  <c r="Q16" i="110"/>
  <c r="P16" i="110"/>
  <c r="O16" i="110"/>
  <c r="N16" i="110"/>
  <c r="M16" i="110"/>
  <c r="L16" i="110"/>
  <c r="K16" i="110"/>
  <c r="J16" i="110"/>
  <c r="I16" i="110"/>
  <c r="H16" i="110"/>
  <c r="G16" i="110"/>
  <c r="F16" i="110"/>
  <c r="B16" i="110"/>
  <c r="BX12" i="110"/>
  <c r="BW12" i="110"/>
  <c r="BV12" i="110"/>
  <c r="BU12" i="110"/>
  <c r="BT12" i="110"/>
  <c r="BS12" i="110"/>
  <c r="BR12" i="110"/>
  <c r="BQ12" i="110"/>
  <c r="BP12" i="110"/>
  <c r="BO12" i="110"/>
  <c r="BN12" i="110"/>
  <c r="BM12" i="110"/>
  <c r="BL12" i="110"/>
  <c r="BK12" i="110"/>
  <c r="BJ12" i="110"/>
  <c r="BI12" i="110"/>
  <c r="BH12" i="110"/>
  <c r="BG12" i="110"/>
  <c r="BF12" i="110"/>
  <c r="BE12" i="110"/>
  <c r="BD12" i="110"/>
  <c r="AZ12" i="110"/>
  <c r="AY12" i="110"/>
  <c r="AX12" i="110"/>
  <c r="AW12" i="110"/>
  <c r="AV12" i="110"/>
  <c r="AU12" i="110"/>
  <c r="AT12" i="110"/>
  <c r="AS12" i="110"/>
  <c r="AR12" i="110"/>
  <c r="AQ12" i="110"/>
  <c r="AP12" i="110"/>
  <c r="AO12" i="110"/>
  <c r="AN12" i="110"/>
  <c r="AM12" i="110"/>
  <c r="AL12" i="110"/>
  <c r="AK12" i="110"/>
  <c r="AJ12" i="110"/>
  <c r="AI12" i="110"/>
  <c r="AH12" i="110"/>
  <c r="AG12" i="110"/>
  <c r="AF12" i="110"/>
  <c r="AE12" i="110"/>
  <c r="AA12" i="110"/>
  <c r="Z12" i="110"/>
  <c r="Y12" i="110"/>
  <c r="X12" i="110"/>
  <c r="W12" i="110"/>
  <c r="V12" i="110"/>
  <c r="U12" i="110"/>
  <c r="T12" i="110"/>
  <c r="S12" i="110"/>
  <c r="R12" i="110"/>
  <c r="Q12" i="110"/>
  <c r="P12" i="110"/>
  <c r="O12" i="110"/>
  <c r="N12" i="110"/>
  <c r="M12" i="110"/>
  <c r="L12" i="110"/>
  <c r="K12" i="110"/>
  <c r="J12" i="110"/>
  <c r="I12" i="110"/>
  <c r="H12" i="110"/>
  <c r="G12" i="110"/>
  <c r="F12" i="110"/>
  <c r="B12" i="110"/>
  <c r="BX7" i="110"/>
  <c r="BW7" i="110"/>
  <c r="BV7" i="110"/>
  <c r="BU7" i="110"/>
  <c r="BT7" i="110"/>
  <c r="BS7" i="110"/>
  <c r="BR7" i="110"/>
  <c r="BQ7" i="110"/>
  <c r="BP7" i="110"/>
  <c r="BO7" i="110"/>
  <c r="BN7" i="110"/>
  <c r="BM7" i="110"/>
  <c r="BL7" i="110"/>
  <c r="BK7" i="110"/>
  <c r="BJ7" i="110"/>
  <c r="BI7" i="110"/>
  <c r="BH7" i="110"/>
  <c r="BG7" i="110"/>
  <c r="BF7" i="110"/>
  <c r="BE7" i="110"/>
  <c r="BD7" i="110"/>
  <c r="AZ7" i="110"/>
  <c r="AY7" i="110"/>
  <c r="AX7" i="110"/>
  <c r="AW7" i="110"/>
  <c r="AV7" i="110"/>
  <c r="AU7" i="110"/>
  <c r="AT7" i="110"/>
  <c r="AS7" i="110"/>
  <c r="AR7" i="110"/>
  <c r="AQ7" i="110"/>
  <c r="AP7" i="110"/>
  <c r="AO7" i="110"/>
  <c r="AN7" i="110"/>
  <c r="AM7" i="110"/>
  <c r="AL7" i="110"/>
  <c r="AK7" i="110"/>
  <c r="AJ7" i="110"/>
  <c r="AI7" i="110"/>
  <c r="AH7" i="110"/>
  <c r="AG7" i="110"/>
  <c r="AF7" i="110"/>
  <c r="AE7" i="110"/>
  <c r="AA7" i="110"/>
  <c r="Z7" i="110"/>
  <c r="Y7" i="110"/>
  <c r="X7" i="110"/>
  <c r="W7" i="110"/>
  <c r="V7" i="110"/>
  <c r="U7" i="110"/>
  <c r="T7" i="110"/>
  <c r="S7" i="110"/>
  <c r="R7" i="110"/>
  <c r="Q7" i="110"/>
  <c r="P7" i="110"/>
  <c r="O7" i="110"/>
  <c r="N7" i="110"/>
  <c r="M7" i="110"/>
  <c r="L7" i="110"/>
  <c r="K7" i="110"/>
  <c r="J7" i="110"/>
  <c r="I7" i="110"/>
  <c r="H7" i="110"/>
  <c r="G7" i="110"/>
  <c r="F7" i="110"/>
  <c r="B7" i="110"/>
  <c r="B57" i="126"/>
  <c r="H57" i="126"/>
  <c r="E57" i="126"/>
  <c r="O56" i="126"/>
  <c r="F56" i="126"/>
  <c r="B56" i="126"/>
  <c r="K55" i="126"/>
  <c r="E55" i="126"/>
  <c r="P54" i="126"/>
  <c r="O54" i="126"/>
  <c r="H54" i="126"/>
  <c r="S43" i="125"/>
  <c r="M57" i="125"/>
  <c r="I57" i="125"/>
  <c r="E57" i="125"/>
  <c r="Y41" i="125"/>
  <c r="U42" i="125"/>
  <c r="X42" i="125"/>
  <c r="W42" i="125"/>
  <c r="Z38" i="125"/>
  <c r="R41" i="125"/>
  <c r="U37" i="125"/>
  <c r="X39" i="125"/>
  <c r="P36" i="125"/>
  <c r="S38" i="125"/>
  <c r="V34" i="125"/>
  <c r="Y36" i="125"/>
  <c r="Q33" i="125"/>
  <c r="K56" i="125"/>
  <c r="T35" i="125"/>
  <c r="W31" i="125"/>
  <c r="Z33" i="125"/>
  <c r="R30" i="125"/>
  <c r="M56" i="125"/>
  <c r="E10" i="140"/>
  <c r="H56" i="125"/>
  <c r="D10" i="140"/>
  <c r="X28" i="125"/>
  <c r="P31" i="125"/>
  <c r="S27" i="125"/>
  <c r="V29" i="125"/>
  <c r="Y25" i="125"/>
  <c r="Q28" i="125"/>
  <c r="T24" i="125"/>
  <c r="W26" i="125"/>
  <c r="M55" i="125"/>
  <c r="V23" i="125"/>
  <c r="R25" i="125"/>
  <c r="E9" i="140"/>
  <c r="H55" i="125"/>
  <c r="D9" i="140"/>
  <c r="X23" i="125"/>
  <c r="P20" i="125"/>
  <c r="J55" i="125"/>
  <c r="V18" i="125"/>
  <c r="Y20" i="125"/>
  <c r="Q17" i="125"/>
  <c r="T19" i="125"/>
  <c r="W15" i="125"/>
  <c r="Z17" i="125"/>
  <c r="R14" i="125"/>
  <c r="U14" i="125"/>
  <c r="X12" i="125"/>
  <c r="T8" i="125"/>
  <c r="C8" i="140"/>
  <c r="W9" i="125"/>
  <c r="S10" i="125"/>
  <c r="Z12" i="125"/>
  <c r="J54" i="125"/>
  <c r="V9" i="125"/>
  <c r="R8" i="125"/>
  <c r="Y8" i="125"/>
  <c r="U10" i="125"/>
  <c r="R9" i="125"/>
  <c r="Q8" i="125"/>
  <c r="K49" i="113"/>
  <c r="G49" i="113"/>
  <c r="M47" i="113"/>
  <c r="I47" i="113"/>
  <c r="L46" i="113"/>
  <c r="R48" i="113"/>
  <c r="X48" i="57"/>
  <c r="G45" i="113"/>
  <c r="P47" i="57"/>
  <c r="S48" i="57"/>
  <c r="Z47" i="57"/>
  <c r="I43" i="113"/>
  <c r="R47" i="113"/>
  <c r="Y43" i="115"/>
  <c r="V45" i="113"/>
  <c r="Q45" i="57"/>
  <c r="X43" i="115"/>
  <c r="X43" i="57"/>
  <c r="U43" i="115"/>
  <c r="W42" i="115"/>
  <c r="W42" i="57"/>
  <c r="S41" i="115"/>
  <c r="S41" i="57"/>
  <c r="Z43" i="115"/>
  <c r="V42" i="115"/>
  <c r="R41" i="115"/>
  <c r="Y40" i="115"/>
  <c r="Y40" i="113"/>
  <c r="X38" i="115"/>
  <c r="X38" i="113"/>
  <c r="T40" i="115"/>
  <c r="T40" i="113"/>
  <c r="P39" i="115"/>
  <c r="P39" i="113"/>
  <c r="W37" i="115"/>
  <c r="S40" i="115"/>
  <c r="Z37" i="115"/>
  <c r="Z37" i="57"/>
  <c r="V37" i="115"/>
  <c r="V37" i="113"/>
  <c r="E35" i="113"/>
  <c r="L34" i="113"/>
  <c r="U37" i="115"/>
  <c r="U37" i="57"/>
  <c r="D34" i="113"/>
  <c r="X37" i="115"/>
  <c r="U35" i="115"/>
  <c r="T36" i="115"/>
  <c r="T36" i="113"/>
  <c r="P34" i="115"/>
  <c r="P34" i="113"/>
  <c r="J32" i="113"/>
  <c r="F32" i="113"/>
  <c r="M31" i="113"/>
  <c r="R35" i="115"/>
  <c r="R35" i="113"/>
  <c r="Y34" i="115"/>
  <c r="V33" i="115"/>
  <c r="V33" i="57"/>
  <c r="Q32" i="115"/>
  <c r="Q32" i="57"/>
  <c r="X33" i="115"/>
  <c r="X33" i="57"/>
  <c r="T30" i="115"/>
  <c r="T30" i="113"/>
  <c r="P32" i="115"/>
  <c r="P32" i="57"/>
  <c r="W31" i="115"/>
  <c r="W31" i="57"/>
  <c r="S30" i="115"/>
  <c r="M27" i="113"/>
  <c r="W29" i="115"/>
  <c r="I27" i="113"/>
  <c r="E27" i="113"/>
  <c r="H26" i="113"/>
  <c r="Q27" i="115"/>
  <c r="Q27" i="57"/>
  <c r="Y27" i="115"/>
  <c r="Y27" i="57"/>
  <c r="X28" i="115"/>
  <c r="T29" i="115"/>
  <c r="P26" i="115"/>
  <c r="W28" i="115"/>
  <c r="W28" i="113"/>
  <c r="S27" i="115"/>
  <c r="Z24" i="115"/>
  <c r="V24" i="115"/>
  <c r="S26" i="115"/>
  <c r="S26" i="57"/>
  <c r="R27" i="115"/>
  <c r="R27" i="57"/>
  <c r="Y26" i="115"/>
  <c r="Y26" i="113"/>
  <c r="U25" i="115"/>
  <c r="Q26" i="115"/>
  <c r="Q26" i="57"/>
  <c r="K21" i="113"/>
  <c r="U24" i="115"/>
  <c r="U24" i="113"/>
  <c r="G21" i="113"/>
  <c r="P22" i="115"/>
  <c r="J20" i="113"/>
  <c r="S21" i="115"/>
  <c r="P23" i="115"/>
  <c r="P23" i="57"/>
  <c r="V23" i="115"/>
  <c r="V21" i="115"/>
  <c r="V21" i="57"/>
  <c r="U20" i="115"/>
  <c r="U20" i="57"/>
  <c r="R20" i="115"/>
  <c r="Q22" i="115"/>
  <c r="Q22" i="57"/>
  <c r="X19" i="115"/>
  <c r="X19" i="57"/>
  <c r="T19" i="115"/>
  <c r="P19" i="115"/>
  <c r="W17" i="115"/>
  <c r="W17" i="57"/>
  <c r="S18" i="115"/>
  <c r="Z16" i="115"/>
  <c r="Z16" i="57"/>
  <c r="W18" i="115"/>
  <c r="W18" i="57"/>
  <c r="V17" i="115"/>
  <c r="S17" i="115"/>
  <c r="S17" i="57"/>
  <c r="R16" i="115"/>
  <c r="U16" i="115"/>
  <c r="Q15" i="115"/>
  <c r="X14" i="115"/>
  <c r="X14" i="57"/>
  <c r="P16" i="115"/>
  <c r="S16" i="115"/>
  <c r="S16" i="57"/>
  <c r="Z10" i="115"/>
  <c r="R9" i="115"/>
  <c r="R9" i="57"/>
  <c r="Y11" i="115"/>
  <c r="Y11" i="57"/>
  <c r="V11" i="115"/>
  <c r="V11" i="57"/>
  <c r="U11" i="115"/>
  <c r="R10" i="115"/>
  <c r="R10" i="113"/>
  <c r="T12" i="115"/>
  <c r="T12" i="57"/>
  <c r="P8" i="115"/>
  <c r="P8" i="57"/>
  <c r="T8" i="115"/>
  <c r="S8" i="115"/>
  <c r="S8" i="57"/>
  <c r="L49" i="113"/>
  <c r="D49" i="113"/>
  <c r="K48" i="113"/>
  <c r="G48" i="113"/>
  <c r="D48" i="113"/>
  <c r="C48" i="113"/>
  <c r="K47" i="113"/>
  <c r="G47" i="113"/>
  <c r="C47" i="113"/>
  <c r="J46" i="113"/>
  <c r="F46" i="113"/>
  <c r="M45" i="113"/>
  <c r="E45" i="113"/>
  <c r="L44" i="113"/>
  <c r="H44" i="113"/>
  <c r="D44" i="113"/>
  <c r="K43" i="113"/>
  <c r="G43" i="113"/>
  <c r="C43" i="113"/>
  <c r="J42" i="113"/>
  <c r="F42" i="113"/>
  <c r="M41" i="113"/>
  <c r="E41" i="113"/>
  <c r="L40" i="113"/>
  <c r="H40" i="113"/>
  <c r="M37" i="113"/>
  <c r="E37" i="113"/>
  <c r="L36" i="113"/>
  <c r="D36" i="113"/>
  <c r="G35" i="113"/>
  <c r="C35" i="113"/>
  <c r="J34" i="113"/>
  <c r="F34" i="113"/>
  <c r="M33" i="113"/>
  <c r="I33" i="113"/>
  <c r="L32" i="113"/>
  <c r="H32" i="113"/>
  <c r="D32" i="113"/>
  <c r="H31" i="113"/>
  <c r="G31" i="113"/>
  <c r="D31" i="113"/>
  <c r="C31" i="113"/>
  <c r="J30" i="113"/>
  <c r="F30" i="113"/>
  <c r="M29" i="113"/>
  <c r="J29" i="113"/>
  <c r="I29" i="113"/>
  <c r="E29" i="113"/>
  <c r="D28" i="113"/>
  <c r="K27" i="113"/>
  <c r="G27" i="113"/>
  <c r="C27" i="113"/>
  <c r="F26" i="113"/>
  <c r="M25" i="113"/>
  <c r="I25" i="113"/>
  <c r="L24" i="113"/>
  <c r="H24" i="113"/>
  <c r="D24" i="113"/>
  <c r="K23" i="113"/>
  <c r="C23" i="113"/>
  <c r="F22" i="113"/>
  <c r="E21" i="113"/>
  <c r="L20" i="113"/>
  <c r="D20" i="113"/>
  <c r="G19" i="113"/>
  <c r="C19" i="113"/>
  <c r="K18" i="113"/>
  <c r="J18" i="113"/>
  <c r="F18" i="113"/>
  <c r="M17" i="113"/>
  <c r="I17" i="113"/>
  <c r="E17" i="113"/>
  <c r="L16" i="113"/>
  <c r="J16" i="113"/>
  <c r="I16" i="113"/>
  <c r="H16" i="113"/>
  <c r="D16" i="113"/>
  <c r="D15" i="113"/>
  <c r="G14" i="113"/>
  <c r="F14" i="113"/>
  <c r="K13" i="113"/>
  <c r="C13" i="113"/>
  <c r="C12" i="113"/>
  <c r="J11" i="113"/>
  <c r="I11" i="113"/>
  <c r="E11" i="113"/>
  <c r="L10" i="113"/>
  <c r="H10" i="113"/>
  <c r="C10" i="113"/>
  <c r="I9" i="113"/>
  <c r="U9" i="115"/>
  <c r="U9" i="113"/>
  <c r="E9" i="113"/>
  <c r="C9" i="113"/>
  <c r="M8" i="113"/>
  <c r="J8" i="113"/>
  <c r="E49" i="57"/>
  <c r="D48" i="57"/>
  <c r="K47" i="57"/>
  <c r="M46" i="57"/>
  <c r="F46" i="57"/>
  <c r="L44" i="57"/>
  <c r="H44" i="57"/>
  <c r="F42" i="57"/>
  <c r="C42" i="57"/>
  <c r="Z42" i="58"/>
  <c r="Q43" i="58"/>
  <c r="T42" i="58"/>
  <c r="C39" i="57"/>
  <c r="G38" i="57"/>
  <c r="Z39" i="58"/>
  <c r="J37" i="57"/>
  <c r="E37" i="57"/>
  <c r="Y37" i="58"/>
  <c r="U40" i="58"/>
  <c r="R40" i="58"/>
  <c r="Q40" i="58"/>
  <c r="K35" i="57"/>
  <c r="G35" i="57"/>
  <c r="K34" i="57"/>
  <c r="W35" i="58"/>
  <c r="S35" i="58"/>
  <c r="Z35" i="58"/>
  <c r="V37" i="58"/>
  <c r="R37" i="58"/>
  <c r="Y33" i="58"/>
  <c r="R34" i="58"/>
  <c r="X34" i="58"/>
  <c r="H31" i="57"/>
  <c r="G31" i="57"/>
  <c r="P35" i="58"/>
  <c r="J30" i="57"/>
  <c r="C30" i="57"/>
  <c r="Z33" i="58"/>
  <c r="J29" i="57"/>
  <c r="V30" i="58"/>
  <c r="R30" i="58"/>
  <c r="L28" i="57"/>
  <c r="Q32" i="58"/>
  <c r="H27" i="57"/>
  <c r="T31" i="58"/>
  <c r="C27" i="57"/>
  <c r="K26" i="57"/>
  <c r="W27" i="58"/>
  <c r="S27" i="58"/>
  <c r="Z28" i="58"/>
  <c r="R28" i="58"/>
  <c r="Y25" i="58"/>
  <c r="U27" i="58"/>
  <c r="Q27" i="58"/>
  <c r="X26" i="58"/>
  <c r="G23" i="57"/>
  <c r="G22" i="57"/>
  <c r="S24" i="58"/>
  <c r="Z23" i="58"/>
  <c r="V22" i="58"/>
  <c r="R25" i="58"/>
  <c r="Y22" i="58"/>
  <c r="U24" i="58"/>
  <c r="Q23" i="58"/>
  <c r="T23" i="58"/>
  <c r="X21" i="58"/>
  <c r="S19" i="58"/>
  <c r="Z21" i="58"/>
  <c r="V21" i="58"/>
  <c r="R18" i="58"/>
  <c r="U17" i="58"/>
  <c r="T18" i="58"/>
  <c r="Q17" i="58"/>
  <c r="P19" i="58"/>
  <c r="S15" i="58"/>
  <c r="Z15" i="58"/>
  <c r="V14" i="58"/>
  <c r="R14" i="58"/>
  <c r="Y13" i="58"/>
  <c r="U13" i="58"/>
  <c r="Q13" i="58"/>
  <c r="X14" i="58"/>
  <c r="P13" i="58"/>
  <c r="W8" i="58"/>
  <c r="S10" i="58"/>
  <c r="P9" i="58"/>
  <c r="Z8" i="58"/>
  <c r="V9" i="58"/>
  <c r="R13" i="58"/>
  <c r="Y12" i="58"/>
  <c r="U9" i="58"/>
  <c r="Q9" i="58"/>
  <c r="J49" i="57"/>
  <c r="M48" i="57"/>
  <c r="I48" i="57"/>
  <c r="E48" i="57"/>
  <c r="L47" i="57"/>
  <c r="H47" i="57"/>
  <c r="K46" i="57"/>
  <c r="G46" i="57"/>
  <c r="D46" i="57"/>
  <c r="C46" i="57"/>
  <c r="K45" i="57"/>
  <c r="J45" i="57"/>
  <c r="G45" i="57"/>
  <c r="F45" i="57"/>
  <c r="M44" i="57"/>
  <c r="J44" i="57"/>
  <c r="I44" i="57"/>
  <c r="M43" i="57"/>
  <c r="L43" i="57"/>
  <c r="I43" i="57"/>
  <c r="H43" i="57"/>
  <c r="E43" i="57"/>
  <c r="D43" i="57"/>
  <c r="C43" i="57"/>
  <c r="L42" i="57"/>
  <c r="H42" i="57"/>
  <c r="D42" i="57"/>
  <c r="K41" i="57"/>
  <c r="G41" i="57"/>
  <c r="C41" i="57"/>
  <c r="J40" i="57"/>
  <c r="F40" i="57"/>
  <c r="K37" i="57"/>
  <c r="D37" i="57"/>
  <c r="C37" i="57"/>
  <c r="J36" i="57"/>
  <c r="C36" i="57"/>
  <c r="I35" i="57"/>
  <c r="R35" i="57"/>
  <c r="H34" i="57"/>
  <c r="D34" i="57"/>
  <c r="G33" i="57"/>
  <c r="C33" i="57"/>
  <c r="I31" i="57"/>
  <c r="L30" i="57"/>
  <c r="H30" i="57"/>
  <c r="C28" i="57"/>
  <c r="G27" i="57"/>
  <c r="F27" i="57"/>
  <c r="J26" i="57"/>
  <c r="I26" i="57"/>
  <c r="F23" i="57"/>
  <c r="M22" i="57"/>
  <c r="E22" i="57"/>
  <c r="G21" i="57"/>
  <c r="E21" i="57"/>
  <c r="L20" i="57"/>
  <c r="I20" i="57"/>
  <c r="H20" i="57"/>
  <c r="K19" i="57"/>
  <c r="G19" i="57"/>
  <c r="J18" i="57"/>
  <c r="G18" i="57"/>
  <c r="F18" i="57"/>
  <c r="M17" i="57"/>
  <c r="I17" i="57"/>
  <c r="M16" i="57"/>
  <c r="K16" i="57"/>
  <c r="E16" i="57"/>
  <c r="F15" i="57"/>
  <c r="C15" i="57"/>
  <c r="M14" i="57"/>
  <c r="L13" i="57"/>
  <c r="I13" i="57"/>
  <c r="E13" i="57"/>
  <c r="D13" i="57"/>
  <c r="C13" i="57"/>
  <c r="L12" i="57"/>
  <c r="I12" i="57"/>
  <c r="G12" i="57"/>
  <c r="D12" i="57"/>
  <c r="M11" i="57"/>
  <c r="J11" i="57"/>
  <c r="H11" i="57"/>
  <c r="G11" i="57"/>
  <c r="M10" i="57"/>
  <c r="K10" i="57"/>
  <c r="M9" i="57"/>
  <c r="K9" i="57"/>
  <c r="E9" i="57"/>
  <c r="Y8" i="115"/>
  <c r="Y8" i="57"/>
  <c r="E8" i="57"/>
  <c r="GO50" i="118"/>
  <c r="GN50" i="118"/>
  <c r="GM50" i="118"/>
  <c r="GL50" i="118"/>
  <c r="GK50" i="118"/>
  <c r="GJ50" i="118"/>
  <c r="GI50" i="118"/>
  <c r="GH50" i="118"/>
  <c r="GG50" i="118"/>
  <c r="GF50" i="118"/>
  <c r="GE50" i="118"/>
  <c r="GD50" i="118"/>
  <c r="GC50" i="118"/>
  <c r="GB50" i="118"/>
  <c r="GA50" i="118"/>
  <c r="FZ50" i="118"/>
  <c r="FY50" i="118"/>
  <c r="FX50" i="118"/>
  <c r="FW50" i="118"/>
  <c r="FV50" i="118"/>
  <c r="FU50" i="118"/>
  <c r="FT50" i="118"/>
  <c r="FS50" i="118"/>
  <c r="FR50" i="118"/>
  <c r="FQ50" i="118"/>
  <c r="FP50" i="118"/>
  <c r="FO50" i="118"/>
  <c r="FN50" i="118"/>
  <c r="FM50" i="118"/>
  <c r="FH50" i="118"/>
  <c r="FG50" i="118"/>
  <c r="FA50" i="118"/>
  <c r="EY50" i="118"/>
  <c r="EX50" i="118"/>
  <c r="EW50" i="118"/>
  <c r="EV50" i="118"/>
  <c r="EU50" i="118"/>
  <c r="ET50" i="118"/>
  <c r="ES50" i="118"/>
  <c r="ER50" i="118"/>
  <c r="EQ50" i="118"/>
  <c r="EP50" i="118"/>
  <c r="EO50" i="118"/>
  <c r="EN50" i="118"/>
  <c r="EM50" i="118"/>
  <c r="EL50" i="118"/>
  <c r="EK50" i="118"/>
  <c r="EJ50" i="118"/>
  <c r="EI50" i="118"/>
  <c r="EH50" i="118"/>
  <c r="EG50" i="118"/>
  <c r="EF50" i="118"/>
  <c r="EE50" i="118"/>
  <c r="ED50" i="118"/>
  <c r="EC50" i="118"/>
  <c r="EB50" i="118"/>
  <c r="EA50" i="118"/>
  <c r="DZ50" i="118"/>
  <c r="DY50" i="118"/>
  <c r="DX50" i="118"/>
  <c r="DW50" i="118"/>
  <c r="DV50" i="118"/>
  <c r="DU50" i="118"/>
  <c r="DT50" i="118"/>
  <c r="DS50" i="118"/>
  <c r="DR50" i="118"/>
  <c r="DQ50" i="118"/>
  <c r="DP50" i="118"/>
  <c r="DO50" i="118"/>
  <c r="DN50" i="118"/>
  <c r="DM50" i="118"/>
  <c r="DL50" i="118"/>
  <c r="DK50" i="118"/>
  <c r="DJ50" i="118"/>
  <c r="DI50" i="118"/>
  <c r="DH50" i="118"/>
  <c r="DG50" i="118"/>
  <c r="DF50" i="118"/>
  <c r="DE50" i="118"/>
  <c r="DD50" i="118"/>
  <c r="DC50" i="118"/>
  <c r="DB50" i="118"/>
  <c r="DA50" i="118"/>
  <c r="CZ50" i="118"/>
  <c r="CY50" i="118"/>
  <c r="CX50" i="118"/>
  <c r="CW50" i="118"/>
  <c r="CV50" i="118"/>
  <c r="CU50" i="118"/>
  <c r="CT50" i="118"/>
  <c r="CS50" i="118"/>
  <c r="CR50" i="118"/>
  <c r="CQ50" i="118"/>
  <c r="CP50" i="118"/>
  <c r="CO50" i="118"/>
  <c r="CN50" i="118"/>
  <c r="CM50" i="118"/>
  <c r="CL50" i="118"/>
  <c r="CK50" i="118"/>
  <c r="CJ50" i="118"/>
  <c r="CI50" i="118"/>
  <c r="CH50" i="118"/>
  <c r="CG50" i="118"/>
  <c r="CF50" i="118"/>
  <c r="CE50" i="118"/>
  <c r="CD50" i="118"/>
  <c r="CC50" i="118"/>
  <c r="CB50" i="118"/>
  <c r="CA50" i="118"/>
  <c r="BZ50" i="118"/>
  <c r="BY50" i="118"/>
  <c r="BX50" i="118"/>
  <c r="BW50" i="118"/>
  <c r="BV50" i="118"/>
  <c r="BU50" i="118"/>
  <c r="BT50" i="118"/>
  <c r="BS50" i="118"/>
  <c r="BR50" i="118"/>
  <c r="BQ50" i="118"/>
  <c r="BP50" i="118"/>
  <c r="BO50" i="118"/>
  <c r="BN50" i="118"/>
  <c r="BM50" i="118"/>
  <c r="BL50" i="118"/>
  <c r="BK50" i="118"/>
  <c r="BJ50" i="118"/>
  <c r="BI50" i="118"/>
  <c r="BH50" i="118"/>
  <c r="BG50" i="118"/>
  <c r="BF50" i="118"/>
  <c r="BE50" i="118"/>
  <c r="BD50" i="118"/>
  <c r="BC50" i="118"/>
  <c r="BB50" i="118"/>
  <c r="BA50" i="118"/>
  <c r="AZ50" i="118"/>
  <c r="AY50" i="118"/>
  <c r="AX50" i="118"/>
  <c r="AW50" i="118"/>
  <c r="AV50" i="118"/>
  <c r="AU50" i="118"/>
  <c r="AT50" i="118"/>
  <c r="AS50" i="118"/>
  <c r="AR50" i="118"/>
  <c r="AQ50" i="118"/>
  <c r="AP50" i="118"/>
  <c r="AO50" i="118"/>
  <c r="AN50" i="118"/>
  <c r="AM50" i="118"/>
  <c r="AL50" i="118"/>
  <c r="AK50" i="118"/>
  <c r="AJ50" i="118"/>
  <c r="AI50" i="118"/>
  <c r="AH50" i="118"/>
  <c r="AG50" i="118"/>
  <c r="AF50" i="118"/>
  <c r="AE50" i="118"/>
  <c r="AD50" i="118"/>
  <c r="AC50" i="118"/>
  <c r="AB50" i="118"/>
  <c r="AA50" i="118"/>
  <c r="Z50" i="118"/>
  <c r="Y50" i="118"/>
  <c r="X50" i="118"/>
  <c r="W50" i="118"/>
  <c r="V50" i="118"/>
  <c r="U50" i="118"/>
  <c r="T50" i="118"/>
  <c r="S50" i="118"/>
  <c r="R50" i="118"/>
  <c r="Q50" i="118"/>
  <c r="P50" i="118"/>
  <c r="O50" i="118"/>
  <c r="N50" i="118"/>
  <c r="M50" i="118"/>
  <c r="L50" i="118"/>
  <c r="K50" i="118"/>
  <c r="J50" i="118"/>
  <c r="I50" i="118"/>
  <c r="H50" i="118"/>
  <c r="G50" i="118"/>
  <c r="F50" i="118"/>
  <c r="E50" i="118"/>
  <c r="D50" i="118"/>
  <c r="C50" i="118"/>
  <c r="B50" i="118"/>
  <c r="GO49" i="118"/>
  <c r="GN49" i="118"/>
  <c r="GM49" i="118"/>
  <c r="GL49" i="118"/>
  <c r="GK49" i="118"/>
  <c r="GJ49" i="118"/>
  <c r="GI49" i="118"/>
  <c r="GH49" i="118"/>
  <c r="GG49" i="118"/>
  <c r="GF49" i="118"/>
  <c r="GE49" i="118"/>
  <c r="GD49" i="118"/>
  <c r="GC49" i="118"/>
  <c r="GB49" i="118"/>
  <c r="GA49" i="118"/>
  <c r="FZ49" i="118"/>
  <c r="FY49" i="118"/>
  <c r="FX49" i="118"/>
  <c r="FW49" i="118"/>
  <c r="FV49" i="118"/>
  <c r="FU49" i="118"/>
  <c r="FT49" i="118"/>
  <c r="FS49" i="118"/>
  <c r="FR49" i="118"/>
  <c r="FQ49" i="118"/>
  <c r="FP49" i="118"/>
  <c r="FO49" i="118"/>
  <c r="FN49" i="118"/>
  <c r="FM49" i="118"/>
  <c r="FH49" i="118"/>
  <c r="FG49" i="118"/>
  <c r="FA49" i="118"/>
  <c r="EY49" i="118"/>
  <c r="EX49" i="118"/>
  <c r="EW49" i="118"/>
  <c r="EV49" i="118"/>
  <c r="EU49" i="118"/>
  <c r="ET49" i="118"/>
  <c r="ES49" i="118"/>
  <c r="ER49" i="118"/>
  <c r="EQ49" i="118"/>
  <c r="EP49" i="118"/>
  <c r="EO49" i="118"/>
  <c r="EN49" i="118"/>
  <c r="EM49" i="118"/>
  <c r="EL49" i="118"/>
  <c r="EK49" i="118"/>
  <c r="EJ49" i="118"/>
  <c r="EI49" i="118"/>
  <c r="EH49" i="118"/>
  <c r="EG49" i="118"/>
  <c r="EF49" i="118"/>
  <c r="EE49" i="118"/>
  <c r="ED49" i="118"/>
  <c r="EC49" i="118"/>
  <c r="EB49" i="118"/>
  <c r="EA49" i="118"/>
  <c r="DZ49" i="118"/>
  <c r="DY49" i="118"/>
  <c r="DX49" i="118"/>
  <c r="DW49" i="118"/>
  <c r="DV49" i="118"/>
  <c r="DU49" i="118"/>
  <c r="DT49" i="118"/>
  <c r="DS49" i="118"/>
  <c r="DR49" i="118"/>
  <c r="DQ49" i="118"/>
  <c r="DP49" i="118"/>
  <c r="DO49" i="118"/>
  <c r="DN49" i="118"/>
  <c r="DM49" i="118"/>
  <c r="DL49" i="118"/>
  <c r="DK49" i="118"/>
  <c r="DJ49" i="118"/>
  <c r="DI49" i="118"/>
  <c r="DH49" i="118"/>
  <c r="DG49" i="118"/>
  <c r="DF49" i="118"/>
  <c r="DE49" i="118"/>
  <c r="DD49" i="118"/>
  <c r="DC49" i="118"/>
  <c r="DB49" i="118"/>
  <c r="DA49" i="118"/>
  <c r="CZ49" i="118"/>
  <c r="CY49" i="118"/>
  <c r="CX49" i="118"/>
  <c r="CW49" i="118"/>
  <c r="CV49" i="118"/>
  <c r="CU49" i="118"/>
  <c r="CT49" i="118"/>
  <c r="CS49" i="118"/>
  <c r="CR49" i="118"/>
  <c r="CQ49" i="118"/>
  <c r="CP49" i="118"/>
  <c r="CO49" i="118"/>
  <c r="CN49" i="118"/>
  <c r="CM49" i="118"/>
  <c r="CL49" i="118"/>
  <c r="CK49" i="118"/>
  <c r="CJ49" i="118"/>
  <c r="CI49" i="118"/>
  <c r="CH49" i="118"/>
  <c r="CG49" i="118"/>
  <c r="CF49" i="118"/>
  <c r="CE49" i="118"/>
  <c r="CD49" i="118"/>
  <c r="CC49" i="118"/>
  <c r="CB49" i="118"/>
  <c r="CA49" i="118"/>
  <c r="BZ49" i="118"/>
  <c r="BY49" i="118"/>
  <c r="BX49" i="118"/>
  <c r="BW49" i="118"/>
  <c r="BV49" i="118"/>
  <c r="BU49" i="118"/>
  <c r="BT49" i="118"/>
  <c r="BS49" i="118"/>
  <c r="BR49" i="118"/>
  <c r="BQ49" i="118"/>
  <c r="BP49" i="118"/>
  <c r="BO49" i="118"/>
  <c r="BN49" i="118"/>
  <c r="BM49" i="118"/>
  <c r="BL49" i="118"/>
  <c r="BK49" i="118"/>
  <c r="BJ49" i="118"/>
  <c r="BI49" i="118"/>
  <c r="BH49" i="118"/>
  <c r="BG49" i="118"/>
  <c r="BF49" i="118"/>
  <c r="BE49" i="118"/>
  <c r="BD49" i="118"/>
  <c r="BC49" i="118"/>
  <c r="BB49" i="118"/>
  <c r="BA49" i="118"/>
  <c r="AZ49" i="118"/>
  <c r="AY49" i="118"/>
  <c r="AX49" i="118"/>
  <c r="AW49" i="118"/>
  <c r="AV49" i="118"/>
  <c r="AU49" i="118"/>
  <c r="AT49" i="118"/>
  <c r="AS49" i="118"/>
  <c r="AR49" i="118"/>
  <c r="AQ49" i="118"/>
  <c r="AP49" i="118"/>
  <c r="AO49" i="118"/>
  <c r="AN49" i="118"/>
  <c r="AM49" i="118"/>
  <c r="AL49" i="118"/>
  <c r="AK49" i="118"/>
  <c r="AJ49" i="118"/>
  <c r="AI49" i="118"/>
  <c r="AH49" i="118"/>
  <c r="AG49" i="118"/>
  <c r="AF49" i="118"/>
  <c r="AE49" i="118"/>
  <c r="AD49" i="118"/>
  <c r="AC49" i="118"/>
  <c r="AB49" i="118"/>
  <c r="AA49" i="118"/>
  <c r="Z49" i="118"/>
  <c r="Y49" i="118"/>
  <c r="X49" i="118"/>
  <c r="W49" i="118"/>
  <c r="V49" i="118"/>
  <c r="U49" i="118"/>
  <c r="T49" i="118"/>
  <c r="S49" i="118"/>
  <c r="R49" i="118"/>
  <c r="Q49" i="118"/>
  <c r="P49" i="118"/>
  <c r="O49" i="118"/>
  <c r="N49" i="118"/>
  <c r="M49" i="118"/>
  <c r="L49" i="118"/>
  <c r="K49" i="118"/>
  <c r="J49" i="118"/>
  <c r="I49" i="118"/>
  <c r="H49" i="118"/>
  <c r="G49" i="118"/>
  <c r="F49" i="118"/>
  <c r="E49" i="118"/>
  <c r="D49" i="118"/>
  <c r="C49" i="118"/>
  <c r="B49" i="118"/>
  <c r="GO48" i="118"/>
  <c r="GN48" i="118"/>
  <c r="GM48" i="118"/>
  <c r="GL48" i="118"/>
  <c r="GK48" i="118"/>
  <c r="GJ48" i="118"/>
  <c r="GI48" i="118"/>
  <c r="GH48" i="118"/>
  <c r="GG48" i="118"/>
  <c r="GF48" i="118"/>
  <c r="GE48" i="118"/>
  <c r="GD48" i="118"/>
  <c r="GC48" i="118"/>
  <c r="GB48" i="118"/>
  <c r="GA48" i="118"/>
  <c r="FZ48" i="118"/>
  <c r="FY48" i="118"/>
  <c r="FX48" i="118"/>
  <c r="FW48" i="118"/>
  <c r="FV48" i="118"/>
  <c r="FU48" i="118"/>
  <c r="FT48" i="118"/>
  <c r="FS48" i="118"/>
  <c r="FR48" i="118"/>
  <c r="FQ48" i="118"/>
  <c r="FP48" i="118"/>
  <c r="FO48" i="118"/>
  <c r="FN48" i="118"/>
  <c r="FM48" i="118"/>
  <c r="FH48" i="118"/>
  <c r="FG48" i="118"/>
  <c r="FA48" i="118"/>
  <c r="EY48" i="118"/>
  <c r="EX48" i="118"/>
  <c r="EW48" i="118"/>
  <c r="EV48" i="118"/>
  <c r="EU48" i="118"/>
  <c r="ET48" i="118"/>
  <c r="ES48" i="118"/>
  <c r="ER48" i="118"/>
  <c r="EQ48" i="118"/>
  <c r="EP48" i="118"/>
  <c r="EO48" i="118"/>
  <c r="EN48" i="118"/>
  <c r="EM48" i="118"/>
  <c r="EL48" i="118"/>
  <c r="EK48" i="118"/>
  <c r="EJ48" i="118"/>
  <c r="EI48" i="118"/>
  <c r="EH48" i="118"/>
  <c r="EG48" i="118"/>
  <c r="EF48" i="118"/>
  <c r="EE48" i="118"/>
  <c r="ED48" i="118"/>
  <c r="EC48" i="118"/>
  <c r="EB48" i="118"/>
  <c r="EA48" i="118"/>
  <c r="DZ48" i="118"/>
  <c r="DY48" i="118"/>
  <c r="DX48" i="118"/>
  <c r="DW48" i="118"/>
  <c r="DV48" i="118"/>
  <c r="DU48" i="118"/>
  <c r="DT48" i="118"/>
  <c r="DS48" i="118"/>
  <c r="DR48" i="118"/>
  <c r="DQ48" i="118"/>
  <c r="DP48" i="118"/>
  <c r="DO48" i="118"/>
  <c r="DN48" i="118"/>
  <c r="DM48" i="118"/>
  <c r="DL48" i="118"/>
  <c r="DK48" i="118"/>
  <c r="DJ48" i="118"/>
  <c r="DI48" i="118"/>
  <c r="DH48" i="118"/>
  <c r="DG48" i="118"/>
  <c r="DF48" i="118"/>
  <c r="DE48" i="118"/>
  <c r="DD48" i="118"/>
  <c r="DC48" i="118"/>
  <c r="DB48" i="118"/>
  <c r="DA48" i="118"/>
  <c r="CZ48" i="118"/>
  <c r="CY48" i="118"/>
  <c r="CX48" i="118"/>
  <c r="CW48" i="118"/>
  <c r="CV48" i="118"/>
  <c r="CU48" i="118"/>
  <c r="CT48" i="118"/>
  <c r="CS48" i="118"/>
  <c r="CR48" i="118"/>
  <c r="CQ48" i="118"/>
  <c r="CP48" i="118"/>
  <c r="CO48" i="118"/>
  <c r="CN48" i="118"/>
  <c r="CM48" i="118"/>
  <c r="CL48" i="118"/>
  <c r="CK48" i="118"/>
  <c r="CJ48" i="118"/>
  <c r="CI48" i="118"/>
  <c r="CH48" i="118"/>
  <c r="CG48" i="118"/>
  <c r="CF48" i="118"/>
  <c r="CE48" i="118"/>
  <c r="CD48" i="118"/>
  <c r="CC48" i="118"/>
  <c r="CB48" i="118"/>
  <c r="CA48" i="118"/>
  <c r="BZ48" i="118"/>
  <c r="BY48" i="118"/>
  <c r="BX48" i="118"/>
  <c r="BW48" i="118"/>
  <c r="BV48" i="118"/>
  <c r="BU48" i="118"/>
  <c r="BT48" i="118"/>
  <c r="BS48" i="118"/>
  <c r="BR48" i="118"/>
  <c r="BQ48" i="118"/>
  <c r="BP48" i="118"/>
  <c r="BO48" i="118"/>
  <c r="BN48" i="118"/>
  <c r="BM48" i="118"/>
  <c r="BL48" i="118"/>
  <c r="BK48" i="118"/>
  <c r="BJ48" i="118"/>
  <c r="BI48" i="118"/>
  <c r="BH48" i="118"/>
  <c r="BG48" i="118"/>
  <c r="BF48" i="118"/>
  <c r="BE48" i="118"/>
  <c r="BD48" i="118"/>
  <c r="BC48" i="118"/>
  <c r="BB48" i="118"/>
  <c r="BA48" i="118"/>
  <c r="AZ48" i="118"/>
  <c r="AY48" i="118"/>
  <c r="AX48" i="118"/>
  <c r="AW48" i="118"/>
  <c r="AV48" i="118"/>
  <c r="AU48" i="118"/>
  <c r="AT48" i="118"/>
  <c r="AS48" i="118"/>
  <c r="AR48" i="118"/>
  <c r="AQ48" i="118"/>
  <c r="AP48" i="118"/>
  <c r="AO48" i="118"/>
  <c r="AN48" i="118"/>
  <c r="AM48" i="118"/>
  <c r="AL48" i="118"/>
  <c r="AK48" i="118"/>
  <c r="AJ48" i="118"/>
  <c r="AI48" i="118"/>
  <c r="AH48" i="118"/>
  <c r="AG48" i="118"/>
  <c r="AF48" i="118"/>
  <c r="AE48" i="118"/>
  <c r="AD48" i="118"/>
  <c r="AC48" i="118"/>
  <c r="AB48" i="118"/>
  <c r="AA48" i="118"/>
  <c r="Z48" i="118"/>
  <c r="Y48" i="118"/>
  <c r="X48" i="118"/>
  <c r="W48" i="118"/>
  <c r="V48" i="118"/>
  <c r="U48" i="118"/>
  <c r="T48" i="118"/>
  <c r="S48" i="118"/>
  <c r="R48" i="118"/>
  <c r="Q48" i="118"/>
  <c r="P48" i="118"/>
  <c r="O48" i="118"/>
  <c r="N48" i="118"/>
  <c r="M48" i="118"/>
  <c r="L48" i="118"/>
  <c r="K48" i="118"/>
  <c r="J48" i="118"/>
  <c r="I48" i="118"/>
  <c r="H48" i="118"/>
  <c r="G48" i="118"/>
  <c r="F48" i="118"/>
  <c r="E48" i="118"/>
  <c r="D48" i="118"/>
  <c r="C48" i="118"/>
  <c r="B48" i="118"/>
  <c r="GO47" i="118"/>
  <c r="GN47" i="118"/>
  <c r="GM47" i="118"/>
  <c r="GL47" i="118"/>
  <c r="GK47" i="118"/>
  <c r="GJ47" i="118"/>
  <c r="GI47" i="118"/>
  <c r="GH47" i="118"/>
  <c r="GG47" i="118"/>
  <c r="GF47" i="118"/>
  <c r="GE47" i="118"/>
  <c r="GD47" i="118"/>
  <c r="GC47" i="118"/>
  <c r="GB47" i="118"/>
  <c r="GA47" i="118"/>
  <c r="FZ47" i="118"/>
  <c r="FY47" i="118"/>
  <c r="FX47" i="118"/>
  <c r="FW47" i="118"/>
  <c r="FV47" i="118"/>
  <c r="FU47" i="118"/>
  <c r="FT47" i="118"/>
  <c r="FS47" i="118"/>
  <c r="FR47" i="118"/>
  <c r="FQ47" i="118"/>
  <c r="FP47" i="118"/>
  <c r="FO47" i="118"/>
  <c r="FN47" i="118"/>
  <c r="FM47" i="118"/>
  <c r="FH47" i="118"/>
  <c r="FG47" i="118"/>
  <c r="FA47" i="118"/>
  <c r="EY47" i="118"/>
  <c r="EX47" i="118"/>
  <c r="EW47" i="118"/>
  <c r="EV47" i="118"/>
  <c r="EU47" i="118"/>
  <c r="ET47" i="118"/>
  <c r="ES47" i="118"/>
  <c r="ER47" i="118"/>
  <c r="EQ47" i="118"/>
  <c r="EP47" i="118"/>
  <c r="EO47" i="118"/>
  <c r="EN47" i="118"/>
  <c r="EM47" i="118"/>
  <c r="EL47" i="118"/>
  <c r="EK47" i="118"/>
  <c r="EJ47" i="118"/>
  <c r="EI47" i="118"/>
  <c r="EH47" i="118"/>
  <c r="EG47" i="118"/>
  <c r="EF47" i="118"/>
  <c r="EE47" i="118"/>
  <c r="ED47" i="118"/>
  <c r="EC47" i="118"/>
  <c r="EB47" i="118"/>
  <c r="EA47" i="118"/>
  <c r="DZ47" i="118"/>
  <c r="DY47" i="118"/>
  <c r="DX47" i="118"/>
  <c r="DW47" i="118"/>
  <c r="DV47" i="118"/>
  <c r="DU47" i="118"/>
  <c r="DT47" i="118"/>
  <c r="DS47" i="118"/>
  <c r="DR47" i="118"/>
  <c r="DQ47" i="118"/>
  <c r="DP47" i="118"/>
  <c r="DO47" i="118"/>
  <c r="DN47" i="118"/>
  <c r="DM47" i="118"/>
  <c r="DL47" i="118"/>
  <c r="DK47" i="118"/>
  <c r="DJ47" i="118"/>
  <c r="DI47" i="118"/>
  <c r="DH47" i="118"/>
  <c r="DG47" i="118"/>
  <c r="DF47" i="118"/>
  <c r="DE47" i="118"/>
  <c r="DD47" i="118"/>
  <c r="DC47" i="118"/>
  <c r="DB47" i="118"/>
  <c r="DA47" i="118"/>
  <c r="CZ47" i="118"/>
  <c r="CY47" i="118"/>
  <c r="CX47" i="118"/>
  <c r="CW47" i="118"/>
  <c r="CV47" i="118"/>
  <c r="CU47" i="118"/>
  <c r="CT47" i="118"/>
  <c r="CS47" i="118"/>
  <c r="CR47" i="118"/>
  <c r="CQ47" i="118"/>
  <c r="CP47" i="118"/>
  <c r="CO47" i="118"/>
  <c r="CN47" i="118"/>
  <c r="CM47" i="118"/>
  <c r="CL47" i="118"/>
  <c r="CK47" i="118"/>
  <c r="CJ47" i="118"/>
  <c r="CI47" i="118"/>
  <c r="CH47" i="118"/>
  <c r="CG47" i="118"/>
  <c r="CF47" i="118"/>
  <c r="CE47" i="118"/>
  <c r="CD47" i="118"/>
  <c r="CC47" i="118"/>
  <c r="CB47" i="118"/>
  <c r="CA47" i="118"/>
  <c r="BZ47" i="118"/>
  <c r="BY47" i="118"/>
  <c r="BX47" i="118"/>
  <c r="BW47" i="118"/>
  <c r="BV47" i="118"/>
  <c r="BU47" i="118"/>
  <c r="BT47" i="118"/>
  <c r="BS47" i="118"/>
  <c r="BR47" i="118"/>
  <c r="BQ47" i="118"/>
  <c r="BP47" i="118"/>
  <c r="BO47" i="118"/>
  <c r="BN47" i="118"/>
  <c r="BM47" i="118"/>
  <c r="BL47" i="118"/>
  <c r="BK47" i="118"/>
  <c r="BJ47" i="118"/>
  <c r="BI47" i="118"/>
  <c r="BH47" i="118"/>
  <c r="BG47" i="118"/>
  <c r="BF47" i="118"/>
  <c r="BE47" i="118"/>
  <c r="BD47" i="118"/>
  <c r="BC47" i="118"/>
  <c r="BB47" i="118"/>
  <c r="BA47" i="118"/>
  <c r="AZ47" i="118"/>
  <c r="AY47" i="118"/>
  <c r="AX47" i="118"/>
  <c r="AW47" i="118"/>
  <c r="AV47" i="118"/>
  <c r="AU47" i="118"/>
  <c r="AT47" i="118"/>
  <c r="AS47" i="118"/>
  <c r="AR47" i="118"/>
  <c r="AQ47" i="118"/>
  <c r="AP47" i="118"/>
  <c r="AO47" i="118"/>
  <c r="AN47" i="118"/>
  <c r="AM47" i="118"/>
  <c r="AL47" i="118"/>
  <c r="AK47" i="118"/>
  <c r="AJ47" i="118"/>
  <c r="AI47" i="118"/>
  <c r="AH47" i="118"/>
  <c r="AG47" i="118"/>
  <c r="AF47" i="118"/>
  <c r="AE47" i="118"/>
  <c r="AD47" i="118"/>
  <c r="AC47" i="118"/>
  <c r="AB47" i="118"/>
  <c r="AA47" i="118"/>
  <c r="Z47" i="118"/>
  <c r="Y47" i="118"/>
  <c r="X47" i="118"/>
  <c r="W47" i="118"/>
  <c r="V47" i="118"/>
  <c r="U47" i="118"/>
  <c r="T47" i="118"/>
  <c r="S47" i="118"/>
  <c r="R47" i="118"/>
  <c r="Q47" i="118"/>
  <c r="P47" i="118"/>
  <c r="O47" i="118"/>
  <c r="N47" i="118"/>
  <c r="M47" i="118"/>
  <c r="L47" i="118"/>
  <c r="K47" i="118"/>
  <c r="J47" i="118"/>
  <c r="I47" i="118"/>
  <c r="H47" i="118"/>
  <c r="G47" i="118"/>
  <c r="F47" i="118"/>
  <c r="E47" i="118"/>
  <c r="D47" i="118"/>
  <c r="C47" i="118"/>
  <c r="B47" i="118"/>
  <c r="GO46" i="118"/>
  <c r="GN46" i="118"/>
  <c r="GM46" i="118"/>
  <c r="GL46" i="118"/>
  <c r="GK46" i="118"/>
  <c r="GJ46" i="118"/>
  <c r="GI46" i="118"/>
  <c r="GH46" i="118"/>
  <c r="GG46" i="118"/>
  <c r="GF46" i="118"/>
  <c r="GE46" i="118"/>
  <c r="GD46" i="118"/>
  <c r="GC46" i="118"/>
  <c r="GB46" i="118"/>
  <c r="GA46" i="118"/>
  <c r="FZ46" i="118"/>
  <c r="FY46" i="118"/>
  <c r="FX46" i="118"/>
  <c r="FW46" i="118"/>
  <c r="FV46" i="118"/>
  <c r="FU46" i="118"/>
  <c r="FT46" i="118"/>
  <c r="FS46" i="118"/>
  <c r="FR46" i="118"/>
  <c r="FQ46" i="118"/>
  <c r="FP46" i="118"/>
  <c r="FO46" i="118"/>
  <c r="FN46" i="118"/>
  <c r="FM46" i="118"/>
  <c r="FH46" i="118"/>
  <c r="FG46" i="118"/>
  <c r="FA46" i="118"/>
  <c r="EY46" i="118"/>
  <c r="EX46" i="118"/>
  <c r="EW46" i="118"/>
  <c r="EV46" i="118"/>
  <c r="EU46" i="118"/>
  <c r="ET46" i="118"/>
  <c r="ES46" i="118"/>
  <c r="ER46" i="118"/>
  <c r="EQ46" i="118"/>
  <c r="EP46" i="118"/>
  <c r="EO46" i="118"/>
  <c r="EN46" i="118"/>
  <c r="EM46" i="118"/>
  <c r="EL46" i="118"/>
  <c r="EK46" i="118"/>
  <c r="EJ46" i="118"/>
  <c r="EI46" i="118"/>
  <c r="EH46" i="118"/>
  <c r="EG46" i="118"/>
  <c r="EF46" i="118"/>
  <c r="EE46" i="118"/>
  <c r="ED46" i="118"/>
  <c r="EC46" i="118"/>
  <c r="EB46" i="118"/>
  <c r="EA46" i="118"/>
  <c r="DZ46" i="118"/>
  <c r="DY46" i="118"/>
  <c r="DX46" i="118"/>
  <c r="DW46" i="118"/>
  <c r="DV46" i="118"/>
  <c r="DU46" i="118"/>
  <c r="DT46" i="118"/>
  <c r="DS46" i="118"/>
  <c r="DR46" i="118"/>
  <c r="DQ46" i="118"/>
  <c r="DP46" i="118"/>
  <c r="DO46" i="118"/>
  <c r="DN46" i="118"/>
  <c r="DM46" i="118"/>
  <c r="DL46" i="118"/>
  <c r="DK46" i="118"/>
  <c r="DJ46" i="118"/>
  <c r="DI46" i="118"/>
  <c r="DH46" i="118"/>
  <c r="DG46" i="118"/>
  <c r="DF46" i="118"/>
  <c r="DE46" i="118"/>
  <c r="DD46" i="118"/>
  <c r="DC46" i="118"/>
  <c r="DB46" i="118"/>
  <c r="DA46" i="118"/>
  <c r="CZ46" i="118"/>
  <c r="CY46" i="118"/>
  <c r="CX46" i="118"/>
  <c r="CW46" i="118"/>
  <c r="CV46" i="118"/>
  <c r="CU46" i="118"/>
  <c r="CT46" i="118"/>
  <c r="CS46" i="118"/>
  <c r="CR46" i="118"/>
  <c r="CQ46" i="118"/>
  <c r="CP46" i="118"/>
  <c r="CO46" i="118"/>
  <c r="CN46" i="118"/>
  <c r="CM46" i="118"/>
  <c r="CL46" i="118"/>
  <c r="CK46" i="118"/>
  <c r="CJ46" i="118"/>
  <c r="CI46" i="118"/>
  <c r="CH46" i="118"/>
  <c r="CG46" i="118"/>
  <c r="CF46" i="118"/>
  <c r="CE46" i="118"/>
  <c r="CD46" i="118"/>
  <c r="CC46" i="118"/>
  <c r="CB46" i="118"/>
  <c r="CA46" i="118"/>
  <c r="BZ46" i="118"/>
  <c r="BY46" i="118"/>
  <c r="BX46" i="118"/>
  <c r="BW46" i="118"/>
  <c r="BV46" i="118"/>
  <c r="BU46" i="118"/>
  <c r="BT46" i="118"/>
  <c r="BS46" i="118"/>
  <c r="BR46" i="118"/>
  <c r="BQ46" i="118"/>
  <c r="BP46" i="118"/>
  <c r="BO46" i="118"/>
  <c r="BN46" i="118"/>
  <c r="BM46" i="118"/>
  <c r="BL46" i="118"/>
  <c r="BK46" i="118"/>
  <c r="BJ46" i="118"/>
  <c r="BI46" i="118"/>
  <c r="BH46" i="118"/>
  <c r="BG46" i="118"/>
  <c r="BF46" i="118"/>
  <c r="BE46" i="118"/>
  <c r="BD46" i="118"/>
  <c r="BC46" i="118"/>
  <c r="BB46" i="118"/>
  <c r="BA46" i="118"/>
  <c r="AZ46" i="118"/>
  <c r="AY46" i="118"/>
  <c r="AX46" i="118"/>
  <c r="AW46" i="118"/>
  <c r="AV46" i="118"/>
  <c r="AU46" i="118"/>
  <c r="AT46" i="118"/>
  <c r="AS46" i="118"/>
  <c r="AR46" i="118"/>
  <c r="AQ46" i="118"/>
  <c r="AP46" i="118"/>
  <c r="AO46" i="118"/>
  <c r="AN46" i="118"/>
  <c r="AM46" i="118"/>
  <c r="AL46" i="118"/>
  <c r="AK46" i="118"/>
  <c r="AJ46" i="118"/>
  <c r="AI46" i="118"/>
  <c r="AH46" i="118"/>
  <c r="AG46" i="118"/>
  <c r="AF46" i="118"/>
  <c r="AE46" i="118"/>
  <c r="AD46" i="118"/>
  <c r="AC46" i="118"/>
  <c r="AB46" i="118"/>
  <c r="AA46" i="118"/>
  <c r="Z46" i="118"/>
  <c r="Y46" i="118"/>
  <c r="X46" i="118"/>
  <c r="W46" i="118"/>
  <c r="V46" i="118"/>
  <c r="U46" i="118"/>
  <c r="T46" i="118"/>
  <c r="S46" i="118"/>
  <c r="R46" i="118"/>
  <c r="Q46" i="118"/>
  <c r="P46" i="118"/>
  <c r="O46" i="118"/>
  <c r="N46" i="118"/>
  <c r="M46" i="118"/>
  <c r="L46" i="118"/>
  <c r="K46" i="118"/>
  <c r="J46" i="118"/>
  <c r="I46" i="118"/>
  <c r="H46" i="118"/>
  <c r="G46" i="118"/>
  <c r="F46" i="118"/>
  <c r="E46" i="118"/>
  <c r="D46" i="118"/>
  <c r="C46" i="118"/>
  <c r="B46" i="118"/>
  <c r="GO45" i="118"/>
  <c r="GN45" i="118"/>
  <c r="GM45" i="118"/>
  <c r="GL45" i="118"/>
  <c r="GK45" i="118"/>
  <c r="GJ45" i="118"/>
  <c r="GI45" i="118"/>
  <c r="GH45" i="118"/>
  <c r="GG45" i="118"/>
  <c r="GF45" i="118"/>
  <c r="GE45" i="118"/>
  <c r="GD45" i="118"/>
  <c r="GC45" i="118"/>
  <c r="GB45" i="118"/>
  <c r="GA45" i="118"/>
  <c r="FZ45" i="118"/>
  <c r="FY45" i="118"/>
  <c r="FX45" i="118"/>
  <c r="FW45" i="118"/>
  <c r="FV45" i="118"/>
  <c r="FU45" i="118"/>
  <c r="FT45" i="118"/>
  <c r="FS45" i="118"/>
  <c r="FR45" i="118"/>
  <c r="FQ45" i="118"/>
  <c r="FP45" i="118"/>
  <c r="FO45" i="118"/>
  <c r="FN45" i="118"/>
  <c r="FM45" i="118"/>
  <c r="FH45" i="118"/>
  <c r="FG45" i="118"/>
  <c r="FA45" i="118"/>
  <c r="EY45" i="118"/>
  <c r="EX45" i="118"/>
  <c r="EW45" i="118"/>
  <c r="EV45" i="118"/>
  <c r="EU45" i="118"/>
  <c r="ET45" i="118"/>
  <c r="ES45" i="118"/>
  <c r="ER45" i="118"/>
  <c r="EQ45" i="118"/>
  <c r="EP45" i="118"/>
  <c r="EO45" i="118"/>
  <c r="EN45" i="118"/>
  <c r="EM45" i="118"/>
  <c r="EL45" i="118"/>
  <c r="EK45" i="118"/>
  <c r="EJ45" i="118"/>
  <c r="EI45" i="118"/>
  <c r="EH45" i="118"/>
  <c r="EG45" i="118"/>
  <c r="EF45" i="118"/>
  <c r="EE45" i="118"/>
  <c r="ED45" i="118"/>
  <c r="EC45" i="118"/>
  <c r="EB45" i="118"/>
  <c r="EA45" i="118"/>
  <c r="DZ45" i="118"/>
  <c r="DY45" i="118"/>
  <c r="DX45" i="118"/>
  <c r="DW45" i="118"/>
  <c r="DV45" i="118"/>
  <c r="DU45" i="118"/>
  <c r="DT45" i="118"/>
  <c r="DS45" i="118"/>
  <c r="DR45" i="118"/>
  <c r="DQ45" i="118"/>
  <c r="DP45" i="118"/>
  <c r="DO45" i="118"/>
  <c r="DN45" i="118"/>
  <c r="DM45" i="118"/>
  <c r="DL45" i="118"/>
  <c r="DK45" i="118"/>
  <c r="DJ45" i="118"/>
  <c r="DI45" i="118"/>
  <c r="DH45" i="118"/>
  <c r="DG45" i="118"/>
  <c r="DF45" i="118"/>
  <c r="DE45" i="118"/>
  <c r="DD45" i="118"/>
  <c r="DC45" i="118"/>
  <c r="DB45" i="118"/>
  <c r="DA45" i="118"/>
  <c r="CZ45" i="118"/>
  <c r="CY45" i="118"/>
  <c r="CX45" i="118"/>
  <c r="CW45" i="118"/>
  <c r="CV45" i="118"/>
  <c r="CU45" i="118"/>
  <c r="CT45" i="118"/>
  <c r="CS45" i="118"/>
  <c r="CR45" i="118"/>
  <c r="CQ45" i="118"/>
  <c r="CP45" i="118"/>
  <c r="CO45" i="118"/>
  <c r="CN45" i="118"/>
  <c r="CM45" i="118"/>
  <c r="CL45" i="118"/>
  <c r="CK45" i="118"/>
  <c r="CJ45" i="118"/>
  <c r="CI45" i="118"/>
  <c r="CH45" i="118"/>
  <c r="CG45" i="118"/>
  <c r="CF45" i="118"/>
  <c r="CE45" i="118"/>
  <c r="CD45" i="118"/>
  <c r="CC45" i="118"/>
  <c r="CB45" i="118"/>
  <c r="CA45" i="118"/>
  <c r="BZ45" i="118"/>
  <c r="BY45" i="118"/>
  <c r="BX45" i="118"/>
  <c r="BW45" i="118"/>
  <c r="BV45" i="118"/>
  <c r="BU45" i="118"/>
  <c r="BT45" i="118"/>
  <c r="BS45" i="118"/>
  <c r="BR45" i="118"/>
  <c r="BQ45" i="118"/>
  <c r="BP45" i="118"/>
  <c r="BO45" i="118"/>
  <c r="BN45" i="118"/>
  <c r="BM45" i="118"/>
  <c r="BL45" i="118"/>
  <c r="BK45" i="118"/>
  <c r="BJ45" i="118"/>
  <c r="BI45" i="118"/>
  <c r="BH45" i="118"/>
  <c r="BG45" i="118"/>
  <c r="BF45" i="118"/>
  <c r="BE45" i="118"/>
  <c r="BD45" i="118"/>
  <c r="BC45" i="118"/>
  <c r="BB45" i="118"/>
  <c r="BA45" i="118"/>
  <c r="AZ45" i="118"/>
  <c r="AY45" i="118"/>
  <c r="AX45" i="118"/>
  <c r="AW45" i="118"/>
  <c r="AV45" i="118"/>
  <c r="AU45" i="118"/>
  <c r="AT45" i="118"/>
  <c r="AS45" i="118"/>
  <c r="AR45" i="118"/>
  <c r="AQ45" i="118"/>
  <c r="AP45" i="118"/>
  <c r="AO45" i="118"/>
  <c r="AN45" i="118"/>
  <c r="AM45" i="118"/>
  <c r="AL45" i="118"/>
  <c r="AK45" i="118"/>
  <c r="AJ45" i="118"/>
  <c r="AI45" i="118"/>
  <c r="AH45" i="118"/>
  <c r="AG45" i="118"/>
  <c r="AF45" i="118"/>
  <c r="AE45" i="118"/>
  <c r="AD45" i="118"/>
  <c r="AC45" i="118"/>
  <c r="AB45" i="118"/>
  <c r="AA45" i="118"/>
  <c r="Z45" i="118"/>
  <c r="Y45" i="118"/>
  <c r="X45" i="118"/>
  <c r="W45" i="118"/>
  <c r="V45" i="118"/>
  <c r="U45" i="118"/>
  <c r="T45" i="118"/>
  <c r="S45" i="118"/>
  <c r="R45" i="118"/>
  <c r="Q45" i="118"/>
  <c r="P45" i="118"/>
  <c r="O45" i="118"/>
  <c r="N45" i="118"/>
  <c r="M45" i="118"/>
  <c r="L45" i="118"/>
  <c r="K45" i="118"/>
  <c r="J45" i="118"/>
  <c r="I45" i="118"/>
  <c r="H45" i="118"/>
  <c r="G45" i="118"/>
  <c r="F45" i="118"/>
  <c r="E45" i="118"/>
  <c r="D45" i="118"/>
  <c r="C45" i="118"/>
  <c r="B45" i="118"/>
  <c r="GO44" i="118"/>
  <c r="GN44" i="118"/>
  <c r="GM44" i="118"/>
  <c r="GL44" i="118"/>
  <c r="GK44" i="118"/>
  <c r="GJ44" i="118"/>
  <c r="GI44" i="118"/>
  <c r="GH44" i="118"/>
  <c r="GG44" i="118"/>
  <c r="GF44" i="118"/>
  <c r="GE44" i="118"/>
  <c r="GD44" i="118"/>
  <c r="GC44" i="118"/>
  <c r="GB44" i="118"/>
  <c r="GA44" i="118"/>
  <c r="FZ44" i="118"/>
  <c r="FY44" i="118"/>
  <c r="FX44" i="118"/>
  <c r="FW44" i="118"/>
  <c r="FV44" i="118"/>
  <c r="FU44" i="118"/>
  <c r="FT44" i="118"/>
  <c r="FS44" i="118"/>
  <c r="FR44" i="118"/>
  <c r="FQ44" i="118"/>
  <c r="FP44" i="118"/>
  <c r="FO44" i="118"/>
  <c r="FN44" i="118"/>
  <c r="FM44" i="118"/>
  <c r="FH44" i="118"/>
  <c r="FG44" i="118"/>
  <c r="FA44" i="118"/>
  <c r="EY44" i="118"/>
  <c r="EX44" i="118"/>
  <c r="EW44" i="118"/>
  <c r="EV44" i="118"/>
  <c r="EU44" i="118"/>
  <c r="ET44" i="118"/>
  <c r="ES44" i="118"/>
  <c r="ER44" i="118"/>
  <c r="EQ44" i="118"/>
  <c r="EP44" i="118"/>
  <c r="EO44" i="118"/>
  <c r="EN44" i="118"/>
  <c r="EM44" i="118"/>
  <c r="EL44" i="118"/>
  <c r="EK44" i="118"/>
  <c r="EJ44" i="118"/>
  <c r="EI44" i="118"/>
  <c r="EH44" i="118"/>
  <c r="EG44" i="118"/>
  <c r="EF44" i="118"/>
  <c r="EE44" i="118"/>
  <c r="ED44" i="118"/>
  <c r="EC44" i="118"/>
  <c r="EB44" i="118"/>
  <c r="EA44" i="118"/>
  <c r="DZ44" i="118"/>
  <c r="DY44" i="118"/>
  <c r="DX44" i="118"/>
  <c r="DW44" i="118"/>
  <c r="DV44" i="118"/>
  <c r="DU44" i="118"/>
  <c r="DT44" i="118"/>
  <c r="DS44" i="118"/>
  <c r="DR44" i="118"/>
  <c r="DQ44" i="118"/>
  <c r="DP44" i="118"/>
  <c r="DO44" i="118"/>
  <c r="DN44" i="118"/>
  <c r="DM44" i="118"/>
  <c r="DL44" i="118"/>
  <c r="DK44" i="118"/>
  <c r="DJ44" i="118"/>
  <c r="DI44" i="118"/>
  <c r="DH44" i="118"/>
  <c r="DG44" i="118"/>
  <c r="DF44" i="118"/>
  <c r="DE44" i="118"/>
  <c r="DD44" i="118"/>
  <c r="DC44" i="118"/>
  <c r="DB44" i="118"/>
  <c r="DA44" i="118"/>
  <c r="CZ44" i="118"/>
  <c r="CY44" i="118"/>
  <c r="CX44" i="118"/>
  <c r="CW44" i="118"/>
  <c r="CV44" i="118"/>
  <c r="CU44" i="118"/>
  <c r="CT44" i="118"/>
  <c r="CS44" i="118"/>
  <c r="CR44" i="118"/>
  <c r="CQ44" i="118"/>
  <c r="CP44" i="118"/>
  <c r="CO44" i="118"/>
  <c r="CN44" i="118"/>
  <c r="CM44" i="118"/>
  <c r="CL44" i="118"/>
  <c r="CK44" i="118"/>
  <c r="CJ44" i="118"/>
  <c r="CI44" i="118"/>
  <c r="CH44" i="118"/>
  <c r="CG44" i="118"/>
  <c r="CF44" i="118"/>
  <c r="CE44" i="118"/>
  <c r="CD44" i="118"/>
  <c r="CC44" i="118"/>
  <c r="CB44" i="118"/>
  <c r="CA44" i="118"/>
  <c r="BZ44" i="118"/>
  <c r="BY44" i="118"/>
  <c r="BX44" i="118"/>
  <c r="BW44" i="118"/>
  <c r="BV44" i="118"/>
  <c r="BU44" i="118"/>
  <c r="BT44" i="118"/>
  <c r="BS44" i="118"/>
  <c r="BR44" i="118"/>
  <c r="BQ44" i="118"/>
  <c r="BP44" i="118"/>
  <c r="BO44" i="118"/>
  <c r="BN44" i="118"/>
  <c r="BM44" i="118"/>
  <c r="BL44" i="118"/>
  <c r="BK44" i="118"/>
  <c r="BJ44" i="118"/>
  <c r="BI44" i="118"/>
  <c r="BH44" i="118"/>
  <c r="BG44" i="118"/>
  <c r="BF44" i="118"/>
  <c r="BE44" i="118"/>
  <c r="BD44" i="118"/>
  <c r="BC44" i="118"/>
  <c r="BB44" i="118"/>
  <c r="BA44" i="118"/>
  <c r="AZ44" i="118"/>
  <c r="AY44" i="118"/>
  <c r="AX44" i="118"/>
  <c r="AW44" i="118"/>
  <c r="AV44" i="118"/>
  <c r="AU44" i="118"/>
  <c r="AT44" i="118"/>
  <c r="AS44" i="118"/>
  <c r="AR44" i="118"/>
  <c r="AQ44" i="118"/>
  <c r="AP44" i="118"/>
  <c r="AO44" i="118"/>
  <c r="AN44" i="118"/>
  <c r="AM44" i="118"/>
  <c r="AL44" i="118"/>
  <c r="AK44" i="118"/>
  <c r="AJ44" i="118"/>
  <c r="AI44" i="118"/>
  <c r="AH44" i="118"/>
  <c r="AG44" i="118"/>
  <c r="AF44" i="118"/>
  <c r="AE44" i="118"/>
  <c r="AD44" i="118"/>
  <c r="AC44" i="118"/>
  <c r="AB44" i="118"/>
  <c r="AA44" i="118"/>
  <c r="Z44" i="118"/>
  <c r="Y44" i="118"/>
  <c r="X44" i="118"/>
  <c r="W44" i="118"/>
  <c r="V44" i="118"/>
  <c r="U44" i="118"/>
  <c r="T44" i="118"/>
  <c r="S44" i="118"/>
  <c r="R44" i="118"/>
  <c r="Q44" i="118"/>
  <c r="P44" i="118"/>
  <c r="O44" i="118"/>
  <c r="N44" i="118"/>
  <c r="M44" i="118"/>
  <c r="L44" i="118"/>
  <c r="K44" i="118"/>
  <c r="J44" i="118"/>
  <c r="I44" i="118"/>
  <c r="H44" i="118"/>
  <c r="G44" i="118"/>
  <c r="F44" i="118"/>
  <c r="E44" i="118"/>
  <c r="D44" i="118"/>
  <c r="C44" i="118"/>
  <c r="B44" i="118"/>
  <c r="GO43" i="118"/>
  <c r="GN43" i="118"/>
  <c r="GM43" i="118"/>
  <c r="GL43" i="118"/>
  <c r="GK43" i="118"/>
  <c r="GJ43" i="118"/>
  <c r="GI43" i="118"/>
  <c r="GH43" i="118"/>
  <c r="GG43" i="118"/>
  <c r="GF43" i="118"/>
  <c r="GE43" i="118"/>
  <c r="GD43" i="118"/>
  <c r="GC43" i="118"/>
  <c r="GB43" i="118"/>
  <c r="GA43" i="118"/>
  <c r="FZ43" i="118"/>
  <c r="FY43" i="118"/>
  <c r="FX43" i="118"/>
  <c r="FW43" i="118"/>
  <c r="FV43" i="118"/>
  <c r="FU43" i="118"/>
  <c r="FT43" i="118"/>
  <c r="FS43" i="118"/>
  <c r="FR43" i="118"/>
  <c r="FQ43" i="118"/>
  <c r="FP43" i="118"/>
  <c r="FO43" i="118"/>
  <c r="FN43" i="118"/>
  <c r="FM43" i="118"/>
  <c r="FH43" i="118"/>
  <c r="FG43" i="118"/>
  <c r="FA43" i="118"/>
  <c r="EY43" i="118"/>
  <c r="EX43" i="118"/>
  <c r="EW43" i="118"/>
  <c r="EV43" i="118"/>
  <c r="EU43" i="118"/>
  <c r="ET43" i="118"/>
  <c r="ES43" i="118"/>
  <c r="ER43" i="118"/>
  <c r="EQ43" i="118"/>
  <c r="EP43" i="118"/>
  <c r="EO43" i="118"/>
  <c r="EN43" i="118"/>
  <c r="EM43" i="118"/>
  <c r="EL43" i="118"/>
  <c r="EK43" i="118"/>
  <c r="EJ43" i="118"/>
  <c r="EI43" i="118"/>
  <c r="EH43" i="118"/>
  <c r="EG43" i="118"/>
  <c r="EF43" i="118"/>
  <c r="EE43" i="118"/>
  <c r="ED43" i="118"/>
  <c r="EC43" i="118"/>
  <c r="EB43" i="118"/>
  <c r="EA43" i="118"/>
  <c r="DZ43" i="118"/>
  <c r="DY43" i="118"/>
  <c r="DX43" i="118"/>
  <c r="DW43" i="118"/>
  <c r="DV43" i="118"/>
  <c r="DU43" i="118"/>
  <c r="DT43" i="118"/>
  <c r="DS43" i="118"/>
  <c r="DR43" i="118"/>
  <c r="DQ43" i="118"/>
  <c r="DP43" i="118"/>
  <c r="DO43" i="118"/>
  <c r="DN43" i="118"/>
  <c r="DM43" i="118"/>
  <c r="DL43" i="118"/>
  <c r="DK43" i="118"/>
  <c r="DJ43" i="118"/>
  <c r="DI43" i="118"/>
  <c r="DH43" i="118"/>
  <c r="DG43" i="118"/>
  <c r="DF43" i="118"/>
  <c r="DE43" i="118"/>
  <c r="DD43" i="118"/>
  <c r="DC43" i="118"/>
  <c r="DB43" i="118"/>
  <c r="DA43" i="118"/>
  <c r="CZ43" i="118"/>
  <c r="CY43" i="118"/>
  <c r="CX43" i="118"/>
  <c r="CW43" i="118"/>
  <c r="CV43" i="118"/>
  <c r="CU43" i="118"/>
  <c r="CT43" i="118"/>
  <c r="CS43" i="118"/>
  <c r="CR43" i="118"/>
  <c r="CQ43" i="118"/>
  <c r="CP43" i="118"/>
  <c r="CO43" i="118"/>
  <c r="CN43" i="118"/>
  <c r="CM43" i="118"/>
  <c r="CL43" i="118"/>
  <c r="CK43" i="118"/>
  <c r="CJ43" i="118"/>
  <c r="CI43" i="118"/>
  <c r="CH43" i="118"/>
  <c r="CG43" i="118"/>
  <c r="CF43" i="118"/>
  <c r="CE43" i="118"/>
  <c r="CD43" i="118"/>
  <c r="CC43" i="118"/>
  <c r="CB43" i="118"/>
  <c r="CA43" i="118"/>
  <c r="BZ43" i="118"/>
  <c r="BY43" i="118"/>
  <c r="BX43" i="118"/>
  <c r="BW43" i="118"/>
  <c r="BV43" i="118"/>
  <c r="BU43" i="118"/>
  <c r="BT43" i="118"/>
  <c r="BS43" i="118"/>
  <c r="BR43" i="118"/>
  <c r="BQ43" i="118"/>
  <c r="BP43" i="118"/>
  <c r="BO43" i="118"/>
  <c r="BN43" i="118"/>
  <c r="BM43" i="118"/>
  <c r="BL43" i="118"/>
  <c r="BK43" i="118"/>
  <c r="BJ43" i="118"/>
  <c r="BI43" i="118"/>
  <c r="BH43" i="118"/>
  <c r="BG43" i="118"/>
  <c r="BF43" i="118"/>
  <c r="BE43" i="118"/>
  <c r="BD43" i="118"/>
  <c r="BC43" i="118"/>
  <c r="BB43" i="118"/>
  <c r="BA43" i="118"/>
  <c r="AZ43" i="118"/>
  <c r="AY43" i="118"/>
  <c r="AX43" i="118"/>
  <c r="AW43" i="118"/>
  <c r="AV43" i="118"/>
  <c r="AU43" i="118"/>
  <c r="AT43" i="118"/>
  <c r="AS43" i="118"/>
  <c r="AR43" i="118"/>
  <c r="AQ43" i="118"/>
  <c r="AP43" i="118"/>
  <c r="AO43" i="118"/>
  <c r="AN43" i="118"/>
  <c r="AM43" i="118"/>
  <c r="AL43" i="118"/>
  <c r="AK43" i="118"/>
  <c r="AJ43" i="118"/>
  <c r="AI43" i="118"/>
  <c r="AH43" i="118"/>
  <c r="AG43" i="118"/>
  <c r="AF43" i="118"/>
  <c r="AE43" i="118"/>
  <c r="AD43" i="118"/>
  <c r="AC43" i="118"/>
  <c r="AB43" i="118"/>
  <c r="AA43" i="118"/>
  <c r="Z43" i="118"/>
  <c r="Y43" i="118"/>
  <c r="X43" i="118"/>
  <c r="W43" i="118"/>
  <c r="V43" i="118"/>
  <c r="U43" i="118"/>
  <c r="T43" i="118"/>
  <c r="S43" i="118"/>
  <c r="R43" i="118"/>
  <c r="Q43" i="118"/>
  <c r="P43" i="118"/>
  <c r="O43" i="118"/>
  <c r="N43" i="118"/>
  <c r="M43" i="118"/>
  <c r="L43" i="118"/>
  <c r="K43" i="118"/>
  <c r="J43" i="118"/>
  <c r="I43" i="118"/>
  <c r="H43" i="118"/>
  <c r="G43" i="118"/>
  <c r="F43" i="118"/>
  <c r="E43" i="118"/>
  <c r="D43" i="118"/>
  <c r="C43" i="118"/>
  <c r="B43" i="118"/>
  <c r="GO42" i="118"/>
  <c r="GN42" i="118"/>
  <c r="GM42" i="118"/>
  <c r="GL42" i="118"/>
  <c r="GK42" i="118"/>
  <c r="GJ42" i="118"/>
  <c r="GI42" i="118"/>
  <c r="GH42" i="118"/>
  <c r="GG42" i="118"/>
  <c r="GF42" i="118"/>
  <c r="GE42" i="118"/>
  <c r="GD42" i="118"/>
  <c r="GC42" i="118"/>
  <c r="GB42" i="118"/>
  <c r="GA42" i="118"/>
  <c r="FZ42" i="118"/>
  <c r="FY42" i="118"/>
  <c r="FX42" i="118"/>
  <c r="FW42" i="118"/>
  <c r="FV42" i="118"/>
  <c r="FU42" i="118"/>
  <c r="FT42" i="118"/>
  <c r="FS42" i="118"/>
  <c r="FR42" i="118"/>
  <c r="FQ42" i="118"/>
  <c r="FP42" i="118"/>
  <c r="FO42" i="118"/>
  <c r="FN42" i="118"/>
  <c r="FM42" i="118"/>
  <c r="FH42" i="118"/>
  <c r="FG42" i="118"/>
  <c r="FA42" i="118"/>
  <c r="EY42" i="118"/>
  <c r="EX42" i="118"/>
  <c r="EW42" i="118"/>
  <c r="EV42" i="118"/>
  <c r="EU42" i="118"/>
  <c r="ET42" i="118"/>
  <c r="ES42" i="118"/>
  <c r="ER42" i="118"/>
  <c r="EQ42" i="118"/>
  <c r="EP42" i="118"/>
  <c r="EO42" i="118"/>
  <c r="EN42" i="118"/>
  <c r="EM42" i="118"/>
  <c r="EL42" i="118"/>
  <c r="EK42" i="118"/>
  <c r="EJ42" i="118"/>
  <c r="EI42" i="118"/>
  <c r="EH42" i="118"/>
  <c r="EG42" i="118"/>
  <c r="EF42" i="118"/>
  <c r="EE42" i="118"/>
  <c r="ED42" i="118"/>
  <c r="EC42" i="118"/>
  <c r="EB42" i="118"/>
  <c r="EA42" i="118"/>
  <c r="DZ42" i="118"/>
  <c r="DY42" i="118"/>
  <c r="DX42" i="118"/>
  <c r="DW42" i="118"/>
  <c r="DV42" i="118"/>
  <c r="DU42" i="118"/>
  <c r="DT42" i="118"/>
  <c r="DS42" i="118"/>
  <c r="DR42" i="118"/>
  <c r="DQ42" i="118"/>
  <c r="DP42" i="118"/>
  <c r="DO42" i="118"/>
  <c r="DN42" i="118"/>
  <c r="DM42" i="118"/>
  <c r="DL42" i="118"/>
  <c r="DK42" i="118"/>
  <c r="DJ42" i="118"/>
  <c r="DI42" i="118"/>
  <c r="DH42" i="118"/>
  <c r="DG42" i="118"/>
  <c r="DF42" i="118"/>
  <c r="DE42" i="118"/>
  <c r="DD42" i="118"/>
  <c r="DC42" i="118"/>
  <c r="DB42" i="118"/>
  <c r="DA42" i="118"/>
  <c r="CZ42" i="118"/>
  <c r="CY42" i="118"/>
  <c r="CX42" i="118"/>
  <c r="CW42" i="118"/>
  <c r="CV42" i="118"/>
  <c r="CU42" i="118"/>
  <c r="CT42" i="118"/>
  <c r="CS42" i="118"/>
  <c r="CR42" i="118"/>
  <c r="CQ42" i="118"/>
  <c r="CP42" i="118"/>
  <c r="CO42" i="118"/>
  <c r="CN42" i="118"/>
  <c r="CM42" i="118"/>
  <c r="CL42" i="118"/>
  <c r="CK42" i="118"/>
  <c r="CJ42" i="118"/>
  <c r="CI42" i="118"/>
  <c r="CH42" i="118"/>
  <c r="CG42" i="118"/>
  <c r="CF42" i="118"/>
  <c r="CE42" i="118"/>
  <c r="CD42" i="118"/>
  <c r="CC42" i="118"/>
  <c r="CB42" i="118"/>
  <c r="CA42" i="118"/>
  <c r="BZ42" i="118"/>
  <c r="BY42" i="118"/>
  <c r="BX42" i="118"/>
  <c r="BW42" i="118"/>
  <c r="BV42" i="118"/>
  <c r="BU42" i="118"/>
  <c r="BT42" i="118"/>
  <c r="BS42" i="118"/>
  <c r="BR42" i="118"/>
  <c r="BQ42" i="118"/>
  <c r="BP42" i="118"/>
  <c r="BO42" i="118"/>
  <c r="BN42" i="118"/>
  <c r="BM42" i="118"/>
  <c r="BL42" i="118"/>
  <c r="BK42" i="118"/>
  <c r="BJ42" i="118"/>
  <c r="BI42" i="118"/>
  <c r="BH42" i="118"/>
  <c r="BG42" i="118"/>
  <c r="BF42" i="118"/>
  <c r="BE42" i="118"/>
  <c r="BD42" i="118"/>
  <c r="BC42" i="118"/>
  <c r="BB42" i="118"/>
  <c r="BA42" i="118"/>
  <c r="AZ42" i="118"/>
  <c r="AY42" i="118"/>
  <c r="AX42" i="118"/>
  <c r="AW42" i="118"/>
  <c r="AV42" i="118"/>
  <c r="AU42" i="118"/>
  <c r="AT42" i="118"/>
  <c r="AS42" i="118"/>
  <c r="AR42" i="118"/>
  <c r="AQ42" i="118"/>
  <c r="AP42" i="118"/>
  <c r="AO42" i="118"/>
  <c r="AN42" i="118"/>
  <c r="AM42" i="118"/>
  <c r="AL42" i="118"/>
  <c r="AK42" i="118"/>
  <c r="AJ42" i="118"/>
  <c r="AI42" i="118"/>
  <c r="AH42" i="118"/>
  <c r="AG42" i="118"/>
  <c r="AF42" i="118"/>
  <c r="AE42" i="118"/>
  <c r="AD42" i="118"/>
  <c r="AC42" i="118"/>
  <c r="AB42" i="118"/>
  <c r="AA42" i="118"/>
  <c r="Z42" i="118"/>
  <c r="Y42" i="118"/>
  <c r="X42" i="118"/>
  <c r="W42" i="118"/>
  <c r="V42" i="118"/>
  <c r="U42" i="118"/>
  <c r="T42" i="118"/>
  <c r="S42" i="118"/>
  <c r="R42" i="118"/>
  <c r="Q42" i="118"/>
  <c r="P42" i="118"/>
  <c r="O42" i="118"/>
  <c r="N42" i="118"/>
  <c r="M42" i="118"/>
  <c r="L42" i="118"/>
  <c r="K42" i="118"/>
  <c r="J42" i="118"/>
  <c r="I42" i="118"/>
  <c r="H42" i="118"/>
  <c r="G42" i="118"/>
  <c r="F42" i="118"/>
  <c r="E42" i="118"/>
  <c r="D42" i="118"/>
  <c r="C42" i="118"/>
  <c r="B42" i="118"/>
  <c r="GO41" i="118"/>
  <c r="GN41" i="118"/>
  <c r="GM41" i="118"/>
  <c r="GL41" i="118"/>
  <c r="GK41" i="118"/>
  <c r="GJ41" i="118"/>
  <c r="GI41" i="118"/>
  <c r="GH41" i="118"/>
  <c r="GG41" i="118"/>
  <c r="GF41" i="118"/>
  <c r="GE41" i="118"/>
  <c r="GD41" i="118"/>
  <c r="GC41" i="118"/>
  <c r="GB41" i="118"/>
  <c r="GA41" i="118"/>
  <c r="FZ41" i="118"/>
  <c r="FY41" i="118"/>
  <c r="FX41" i="118"/>
  <c r="FW41" i="118"/>
  <c r="FV41" i="118"/>
  <c r="FU41" i="118"/>
  <c r="FT41" i="118"/>
  <c r="FS41" i="118"/>
  <c r="FR41" i="118"/>
  <c r="FQ41" i="118"/>
  <c r="FP41" i="118"/>
  <c r="FO41" i="118"/>
  <c r="FN41" i="118"/>
  <c r="FM41" i="118"/>
  <c r="FH41" i="118"/>
  <c r="FG41" i="118"/>
  <c r="FA41" i="118"/>
  <c r="EY41" i="118"/>
  <c r="EX41" i="118"/>
  <c r="EW41" i="118"/>
  <c r="EV41" i="118"/>
  <c r="EU41" i="118"/>
  <c r="ET41" i="118"/>
  <c r="ES41" i="118"/>
  <c r="ER41" i="118"/>
  <c r="EQ41" i="118"/>
  <c r="EP41" i="118"/>
  <c r="EO41" i="118"/>
  <c r="EN41" i="118"/>
  <c r="EM41" i="118"/>
  <c r="EL41" i="118"/>
  <c r="EK41" i="118"/>
  <c r="EJ41" i="118"/>
  <c r="EI41" i="118"/>
  <c r="EH41" i="118"/>
  <c r="EG41" i="118"/>
  <c r="EF41" i="118"/>
  <c r="EE41" i="118"/>
  <c r="ED41" i="118"/>
  <c r="EC41" i="118"/>
  <c r="EB41" i="118"/>
  <c r="EA41" i="118"/>
  <c r="DZ41" i="118"/>
  <c r="DY41" i="118"/>
  <c r="DX41" i="118"/>
  <c r="DW41" i="118"/>
  <c r="DV41" i="118"/>
  <c r="DU41" i="118"/>
  <c r="DT41" i="118"/>
  <c r="DS41" i="118"/>
  <c r="DR41" i="118"/>
  <c r="DQ41" i="118"/>
  <c r="DP41" i="118"/>
  <c r="DO41" i="118"/>
  <c r="DN41" i="118"/>
  <c r="DM41" i="118"/>
  <c r="DL41" i="118"/>
  <c r="DK41" i="118"/>
  <c r="DJ41" i="118"/>
  <c r="DI41" i="118"/>
  <c r="DH41" i="118"/>
  <c r="DG41" i="118"/>
  <c r="DF41" i="118"/>
  <c r="DE41" i="118"/>
  <c r="DD41" i="118"/>
  <c r="DC41" i="118"/>
  <c r="DB41" i="118"/>
  <c r="DA41" i="118"/>
  <c r="CZ41" i="118"/>
  <c r="CY41" i="118"/>
  <c r="CX41" i="118"/>
  <c r="CW41" i="118"/>
  <c r="CV41" i="118"/>
  <c r="CU41" i="118"/>
  <c r="CT41" i="118"/>
  <c r="CS41" i="118"/>
  <c r="CR41" i="118"/>
  <c r="CQ41" i="118"/>
  <c r="CP41" i="118"/>
  <c r="CO41" i="118"/>
  <c r="CN41" i="118"/>
  <c r="CM41" i="118"/>
  <c r="CL41" i="118"/>
  <c r="CK41" i="118"/>
  <c r="CJ41" i="118"/>
  <c r="CI41" i="118"/>
  <c r="CH41" i="118"/>
  <c r="CG41" i="118"/>
  <c r="CF41" i="118"/>
  <c r="CE41" i="118"/>
  <c r="CD41" i="118"/>
  <c r="CC41" i="118"/>
  <c r="CB41" i="118"/>
  <c r="CA41" i="118"/>
  <c r="BZ41" i="118"/>
  <c r="BY41" i="118"/>
  <c r="BX41" i="118"/>
  <c r="BW41" i="118"/>
  <c r="BV41" i="118"/>
  <c r="BU41" i="118"/>
  <c r="BT41" i="118"/>
  <c r="BS41" i="118"/>
  <c r="BR41" i="118"/>
  <c r="BQ41" i="118"/>
  <c r="BP41" i="118"/>
  <c r="BO41" i="118"/>
  <c r="BN41" i="118"/>
  <c r="BM41" i="118"/>
  <c r="BL41" i="118"/>
  <c r="BK41" i="118"/>
  <c r="BJ41" i="118"/>
  <c r="BI41" i="118"/>
  <c r="BH41" i="118"/>
  <c r="BG41" i="118"/>
  <c r="BF41" i="118"/>
  <c r="BE41" i="118"/>
  <c r="BD41" i="118"/>
  <c r="BC41" i="118"/>
  <c r="BB41" i="118"/>
  <c r="BA41" i="118"/>
  <c r="AZ41" i="118"/>
  <c r="AY41" i="118"/>
  <c r="AX41" i="118"/>
  <c r="AW41" i="118"/>
  <c r="AV41" i="118"/>
  <c r="AU41" i="118"/>
  <c r="AT41" i="118"/>
  <c r="AS41" i="118"/>
  <c r="AR41" i="118"/>
  <c r="AQ41" i="118"/>
  <c r="AP41" i="118"/>
  <c r="AO41" i="118"/>
  <c r="AN41" i="118"/>
  <c r="AM41" i="118"/>
  <c r="AL41" i="118"/>
  <c r="AK41" i="118"/>
  <c r="AJ41" i="118"/>
  <c r="AI41" i="118"/>
  <c r="AH41" i="118"/>
  <c r="AG41" i="118"/>
  <c r="AF41" i="118"/>
  <c r="AE41" i="118"/>
  <c r="AD41" i="118"/>
  <c r="AC41" i="118"/>
  <c r="AB41" i="118"/>
  <c r="AA41" i="118"/>
  <c r="Z41" i="118"/>
  <c r="Y41" i="118"/>
  <c r="X41" i="118"/>
  <c r="W41" i="118"/>
  <c r="V41" i="118"/>
  <c r="U41" i="118"/>
  <c r="T41" i="118"/>
  <c r="S41" i="118"/>
  <c r="R41" i="118"/>
  <c r="Q41" i="118"/>
  <c r="P41" i="118"/>
  <c r="O41" i="118"/>
  <c r="N41" i="118"/>
  <c r="M41" i="118"/>
  <c r="L41" i="118"/>
  <c r="K41" i="118"/>
  <c r="J41" i="118"/>
  <c r="I41" i="118"/>
  <c r="H41" i="118"/>
  <c r="G41" i="118"/>
  <c r="F41" i="118"/>
  <c r="E41" i="118"/>
  <c r="D41" i="118"/>
  <c r="C41" i="118"/>
  <c r="B41" i="118"/>
  <c r="GO40" i="118"/>
  <c r="GN40" i="118"/>
  <c r="GM40" i="118"/>
  <c r="GL40" i="118"/>
  <c r="GK40" i="118"/>
  <c r="GJ40" i="118"/>
  <c r="GI40" i="118"/>
  <c r="GH40" i="118"/>
  <c r="GG40" i="118"/>
  <c r="GF40" i="118"/>
  <c r="GE40" i="118"/>
  <c r="GD40" i="118"/>
  <c r="GC40" i="118"/>
  <c r="GB40" i="118"/>
  <c r="GA40" i="118"/>
  <c r="FZ40" i="118"/>
  <c r="FY40" i="118"/>
  <c r="FX40" i="118"/>
  <c r="FW40" i="118"/>
  <c r="FV40" i="118"/>
  <c r="FU40" i="118"/>
  <c r="FT40" i="118"/>
  <c r="FS40" i="118"/>
  <c r="FR40" i="118"/>
  <c r="FQ40" i="118"/>
  <c r="FP40" i="118"/>
  <c r="FO40" i="118"/>
  <c r="FN40" i="118"/>
  <c r="FM40" i="118"/>
  <c r="FH40" i="118"/>
  <c r="FG40" i="118"/>
  <c r="FA40" i="118"/>
  <c r="EY40" i="118"/>
  <c r="EX40" i="118"/>
  <c r="EW40" i="118"/>
  <c r="EV40" i="118"/>
  <c r="EU40" i="118"/>
  <c r="ET40" i="118"/>
  <c r="ES40" i="118"/>
  <c r="ER40" i="118"/>
  <c r="EQ40" i="118"/>
  <c r="EP40" i="118"/>
  <c r="EO40" i="118"/>
  <c r="EN40" i="118"/>
  <c r="EM40" i="118"/>
  <c r="EL40" i="118"/>
  <c r="EK40" i="118"/>
  <c r="EJ40" i="118"/>
  <c r="EI40" i="118"/>
  <c r="EH40" i="118"/>
  <c r="EG40" i="118"/>
  <c r="EF40" i="118"/>
  <c r="EE40" i="118"/>
  <c r="ED40" i="118"/>
  <c r="EC40" i="118"/>
  <c r="EB40" i="118"/>
  <c r="EA40" i="118"/>
  <c r="DZ40" i="118"/>
  <c r="DY40" i="118"/>
  <c r="DX40" i="118"/>
  <c r="DW40" i="118"/>
  <c r="DV40" i="118"/>
  <c r="DU40" i="118"/>
  <c r="DT40" i="118"/>
  <c r="DS40" i="118"/>
  <c r="DR40" i="118"/>
  <c r="DQ40" i="118"/>
  <c r="DP40" i="118"/>
  <c r="DO40" i="118"/>
  <c r="DN40" i="118"/>
  <c r="DM40" i="118"/>
  <c r="DL40" i="118"/>
  <c r="DK40" i="118"/>
  <c r="DJ40" i="118"/>
  <c r="DI40" i="118"/>
  <c r="DH40" i="118"/>
  <c r="DG40" i="118"/>
  <c r="DF40" i="118"/>
  <c r="DE40" i="118"/>
  <c r="DD40" i="118"/>
  <c r="DC40" i="118"/>
  <c r="DB40" i="118"/>
  <c r="DA40" i="118"/>
  <c r="CZ40" i="118"/>
  <c r="CY40" i="118"/>
  <c r="CX40" i="118"/>
  <c r="CW40" i="118"/>
  <c r="CV40" i="118"/>
  <c r="CU40" i="118"/>
  <c r="CT40" i="118"/>
  <c r="CS40" i="118"/>
  <c r="CR40" i="118"/>
  <c r="CQ40" i="118"/>
  <c r="CP40" i="118"/>
  <c r="CO40" i="118"/>
  <c r="CN40" i="118"/>
  <c r="CM40" i="118"/>
  <c r="CL40" i="118"/>
  <c r="CK40" i="118"/>
  <c r="CJ40" i="118"/>
  <c r="CI40" i="118"/>
  <c r="CH40" i="118"/>
  <c r="CG40" i="118"/>
  <c r="CF40" i="118"/>
  <c r="CE40" i="118"/>
  <c r="CD40" i="118"/>
  <c r="CC40" i="118"/>
  <c r="CB40" i="118"/>
  <c r="CA40" i="118"/>
  <c r="BZ40" i="118"/>
  <c r="BY40" i="118"/>
  <c r="BX40" i="118"/>
  <c r="BW40" i="118"/>
  <c r="BV40" i="118"/>
  <c r="BU40" i="118"/>
  <c r="BT40" i="118"/>
  <c r="BS40" i="118"/>
  <c r="BR40" i="118"/>
  <c r="BQ40" i="118"/>
  <c r="BP40" i="118"/>
  <c r="BO40" i="118"/>
  <c r="BN40" i="118"/>
  <c r="BM40" i="118"/>
  <c r="BL40" i="118"/>
  <c r="BK40" i="118"/>
  <c r="BJ40" i="118"/>
  <c r="BI40" i="118"/>
  <c r="BH40" i="118"/>
  <c r="BG40" i="118"/>
  <c r="BF40" i="118"/>
  <c r="BE40" i="118"/>
  <c r="BD40" i="118"/>
  <c r="BC40" i="118"/>
  <c r="BB40" i="118"/>
  <c r="BA40" i="118"/>
  <c r="AZ40" i="118"/>
  <c r="AY40" i="118"/>
  <c r="AX40" i="118"/>
  <c r="AW40" i="118"/>
  <c r="AV40" i="118"/>
  <c r="AU40" i="118"/>
  <c r="AT40" i="118"/>
  <c r="AS40" i="118"/>
  <c r="AR40" i="118"/>
  <c r="AQ40" i="118"/>
  <c r="AP40" i="118"/>
  <c r="AO40" i="118"/>
  <c r="AN40" i="118"/>
  <c r="AM40" i="118"/>
  <c r="AL40" i="118"/>
  <c r="AK40" i="118"/>
  <c r="AJ40" i="118"/>
  <c r="AI40" i="118"/>
  <c r="AH40" i="118"/>
  <c r="AG40" i="118"/>
  <c r="AF40" i="118"/>
  <c r="AE40" i="118"/>
  <c r="AD40" i="118"/>
  <c r="AC40" i="118"/>
  <c r="AB40" i="118"/>
  <c r="AA40" i="118"/>
  <c r="Z40" i="118"/>
  <c r="Y40" i="118"/>
  <c r="X40" i="118"/>
  <c r="W40" i="118"/>
  <c r="V40" i="118"/>
  <c r="U40" i="118"/>
  <c r="T40" i="118"/>
  <c r="S40" i="118"/>
  <c r="R40" i="118"/>
  <c r="Q40" i="118"/>
  <c r="P40" i="118"/>
  <c r="O40" i="118"/>
  <c r="N40" i="118"/>
  <c r="M40" i="118"/>
  <c r="L40" i="118"/>
  <c r="K40" i="118"/>
  <c r="J40" i="118"/>
  <c r="I40" i="118"/>
  <c r="H40" i="118"/>
  <c r="G40" i="118"/>
  <c r="F40" i="118"/>
  <c r="E40" i="118"/>
  <c r="D40" i="118"/>
  <c r="C40" i="118"/>
  <c r="B40" i="118"/>
  <c r="GO39" i="118"/>
  <c r="GN39" i="118"/>
  <c r="GM39" i="118"/>
  <c r="GL39" i="118"/>
  <c r="GK39" i="118"/>
  <c r="GJ39" i="118"/>
  <c r="GI39" i="118"/>
  <c r="GH39" i="118"/>
  <c r="GG39" i="118"/>
  <c r="GF39" i="118"/>
  <c r="GE39" i="118"/>
  <c r="GD39" i="118"/>
  <c r="GC39" i="118"/>
  <c r="GB39" i="118"/>
  <c r="GA39" i="118"/>
  <c r="FZ39" i="118"/>
  <c r="FY39" i="118"/>
  <c r="FX39" i="118"/>
  <c r="FW39" i="118"/>
  <c r="FV39" i="118"/>
  <c r="FU39" i="118"/>
  <c r="FT39" i="118"/>
  <c r="FS39" i="118"/>
  <c r="FR39" i="118"/>
  <c r="FQ39" i="118"/>
  <c r="FP39" i="118"/>
  <c r="FO39" i="118"/>
  <c r="FN39" i="118"/>
  <c r="FM39" i="118"/>
  <c r="FH39" i="118"/>
  <c r="FG39" i="118"/>
  <c r="FA39" i="118"/>
  <c r="EY39" i="118"/>
  <c r="EX39" i="118"/>
  <c r="EW39" i="118"/>
  <c r="EV39" i="118"/>
  <c r="EU39" i="118"/>
  <c r="ET39" i="118"/>
  <c r="ES39" i="118"/>
  <c r="ER39" i="118"/>
  <c r="EQ39" i="118"/>
  <c r="EP39" i="118"/>
  <c r="EO39" i="118"/>
  <c r="EN39" i="118"/>
  <c r="EM39" i="118"/>
  <c r="EL39" i="118"/>
  <c r="EK39" i="118"/>
  <c r="EJ39" i="118"/>
  <c r="EI39" i="118"/>
  <c r="EH39" i="118"/>
  <c r="EG39" i="118"/>
  <c r="EF39" i="118"/>
  <c r="EE39" i="118"/>
  <c r="ED39" i="118"/>
  <c r="EC39" i="118"/>
  <c r="EB39" i="118"/>
  <c r="EA39" i="118"/>
  <c r="DZ39" i="118"/>
  <c r="DY39" i="118"/>
  <c r="DX39" i="118"/>
  <c r="DW39" i="118"/>
  <c r="DV39" i="118"/>
  <c r="DU39" i="118"/>
  <c r="DT39" i="118"/>
  <c r="DS39" i="118"/>
  <c r="DR39" i="118"/>
  <c r="DQ39" i="118"/>
  <c r="DP39" i="118"/>
  <c r="DO39" i="118"/>
  <c r="DN39" i="118"/>
  <c r="DM39" i="118"/>
  <c r="DL39" i="118"/>
  <c r="DK39" i="118"/>
  <c r="DJ39" i="118"/>
  <c r="DI39" i="118"/>
  <c r="DH39" i="118"/>
  <c r="DG39" i="118"/>
  <c r="DF39" i="118"/>
  <c r="DE39" i="118"/>
  <c r="DD39" i="118"/>
  <c r="DC39" i="118"/>
  <c r="DB39" i="118"/>
  <c r="DA39" i="118"/>
  <c r="CZ39" i="118"/>
  <c r="CY39" i="118"/>
  <c r="CX39" i="118"/>
  <c r="CW39" i="118"/>
  <c r="CV39" i="118"/>
  <c r="CU39" i="118"/>
  <c r="CT39" i="118"/>
  <c r="CS39" i="118"/>
  <c r="CR39" i="118"/>
  <c r="CQ39" i="118"/>
  <c r="CP39" i="118"/>
  <c r="CO39" i="118"/>
  <c r="CN39" i="118"/>
  <c r="CM39" i="118"/>
  <c r="CL39" i="118"/>
  <c r="CK39" i="118"/>
  <c r="CJ39" i="118"/>
  <c r="CI39" i="118"/>
  <c r="CH39" i="118"/>
  <c r="CG39" i="118"/>
  <c r="CF39" i="118"/>
  <c r="CE39" i="118"/>
  <c r="CD39" i="118"/>
  <c r="CC39" i="118"/>
  <c r="CB39" i="118"/>
  <c r="CA39" i="118"/>
  <c r="BZ39" i="118"/>
  <c r="BY39" i="118"/>
  <c r="BX39" i="118"/>
  <c r="BW39" i="118"/>
  <c r="BV39" i="118"/>
  <c r="BU39" i="118"/>
  <c r="BT39" i="118"/>
  <c r="BS39" i="118"/>
  <c r="BR39" i="118"/>
  <c r="BQ39" i="118"/>
  <c r="BP39" i="118"/>
  <c r="BO39" i="118"/>
  <c r="BN39" i="118"/>
  <c r="BM39" i="118"/>
  <c r="BL39" i="118"/>
  <c r="BK39" i="118"/>
  <c r="BJ39" i="118"/>
  <c r="BI39" i="118"/>
  <c r="BH39" i="118"/>
  <c r="BG39" i="118"/>
  <c r="BF39" i="118"/>
  <c r="BE39" i="118"/>
  <c r="BD39" i="118"/>
  <c r="BC39" i="118"/>
  <c r="BB39" i="118"/>
  <c r="BA39" i="118"/>
  <c r="AZ39" i="118"/>
  <c r="AY39" i="118"/>
  <c r="AX39" i="118"/>
  <c r="AW39" i="118"/>
  <c r="AV39" i="118"/>
  <c r="AU39" i="118"/>
  <c r="AT39" i="118"/>
  <c r="AS39" i="118"/>
  <c r="AR39" i="118"/>
  <c r="AQ39" i="118"/>
  <c r="AP39" i="118"/>
  <c r="AO39" i="118"/>
  <c r="AN39" i="118"/>
  <c r="AM39" i="118"/>
  <c r="AL39" i="118"/>
  <c r="AK39" i="118"/>
  <c r="AJ39" i="118"/>
  <c r="AI39" i="118"/>
  <c r="AH39" i="118"/>
  <c r="AG39" i="118"/>
  <c r="AF39" i="118"/>
  <c r="AE39" i="118"/>
  <c r="AD39" i="118"/>
  <c r="AC39" i="118"/>
  <c r="AB39" i="118"/>
  <c r="AA39" i="118"/>
  <c r="Z39" i="118"/>
  <c r="Y39" i="118"/>
  <c r="X39" i="118"/>
  <c r="W39" i="118"/>
  <c r="V39" i="118"/>
  <c r="U39" i="118"/>
  <c r="T39" i="118"/>
  <c r="S39" i="118"/>
  <c r="R39" i="118"/>
  <c r="Q39" i="118"/>
  <c r="P39" i="118"/>
  <c r="O39" i="118"/>
  <c r="N39" i="118"/>
  <c r="M39" i="118"/>
  <c r="L39" i="118"/>
  <c r="K39" i="118"/>
  <c r="J39" i="118"/>
  <c r="I39" i="118"/>
  <c r="H39" i="118"/>
  <c r="G39" i="118"/>
  <c r="F39" i="118"/>
  <c r="E39" i="118"/>
  <c r="D39" i="118"/>
  <c r="C39" i="118"/>
  <c r="B39" i="118"/>
  <c r="GO38" i="118"/>
  <c r="GN38" i="118"/>
  <c r="GM38" i="118"/>
  <c r="GL38" i="118"/>
  <c r="GK38" i="118"/>
  <c r="GJ38" i="118"/>
  <c r="GI38" i="118"/>
  <c r="GH38" i="118"/>
  <c r="GG38" i="118"/>
  <c r="GF38" i="118"/>
  <c r="GE38" i="118"/>
  <c r="GD38" i="118"/>
  <c r="GC38" i="118"/>
  <c r="GB38" i="118"/>
  <c r="GA38" i="118"/>
  <c r="FZ38" i="118"/>
  <c r="FY38" i="118"/>
  <c r="FX38" i="118"/>
  <c r="FW38" i="118"/>
  <c r="FV38" i="118"/>
  <c r="FU38" i="118"/>
  <c r="FT38" i="118"/>
  <c r="FS38" i="118"/>
  <c r="FR38" i="118"/>
  <c r="FQ38" i="118"/>
  <c r="FP38" i="118"/>
  <c r="FO38" i="118"/>
  <c r="FN38" i="118"/>
  <c r="FM38" i="118"/>
  <c r="FH38" i="118"/>
  <c r="FG38" i="118"/>
  <c r="FA38" i="118"/>
  <c r="EY38" i="118"/>
  <c r="EX38" i="118"/>
  <c r="EW38" i="118"/>
  <c r="EV38" i="118"/>
  <c r="EU38" i="118"/>
  <c r="ET38" i="118"/>
  <c r="ES38" i="118"/>
  <c r="ER38" i="118"/>
  <c r="EQ38" i="118"/>
  <c r="EP38" i="118"/>
  <c r="EO38" i="118"/>
  <c r="EN38" i="118"/>
  <c r="EM38" i="118"/>
  <c r="EL38" i="118"/>
  <c r="EK38" i="118"/>
  <c r="EJ38" i="118"/>
  <c r="EI38" i="118"/>
  <c r="EH38" i="118"/>
  <c r="EG38" i="118"/>
  <c r="EF38" i="118"/>
  <c r="EE38" i="118"/>
  <c r="ED38" i="118"/>
  <c r="EC38" i="118"/>
  <c r="EB38" i="118"/>
  <c r="EA38" i="118"/>
  <c r="DZ38" i="118"/>
  <c r="DY38" i="118"/>
  <c r="DX38" i="118"/>
  <c r="DW38" i="118"/>
  <c r="DV38" i="118"/>
  <c r="DU38" i="118"/>
  <c r="DT38" i="118"/>
  <c r="DS38" i="118"/>
  <c r="DR38" i="118"/>
  <c r="DQ38" i="118"/>
  <c r="DP38" i="118"/>
  <c r="DO38" i="118"/>
  <c r="DN38" i="118"/>
  <c r="DM38" i="118"/>
  <c r="DL38" i="118"/>
  <c r="DK38" i="118"/>
  <c r="DJ38" i="118"/>
  <c r="DI38" i="118"/>
  <c r="DH38" i="118"/>
  <c r="DG38" i="118"/>
  <c r="DF38" i="118"/>
  <c r="DE38" i="118"/>
  <c r="DD38" i="118"/>
  <c r="DC38" i="118"/>
  <c r="DB38" i="118"/>
  <c r="DA38" i="118"/>
  <c r="CZ38" i="118"/>
  <c r="CY38" i="118"/>
  <c r="CX38" i="118"/>
  <c r="CW38" i="118"/>
  <c r="CV38" i="118"/>
  <c r="CU38" i="118"/>
  <c r="CT38" i="118"/>
  <c r="CS38" i="118"/>
  <c r="CR38" i="118"/>
  <c r="CQ38" i="118"/>
  <c r="CP38" i="118"/>
  <c r="CO38" i="118"/>
  <c r="CN38" i="118"/>
  <c r="CM38" i="118"/>
  <c r="CL38" i="118"/>
  <c r="CK38" i="118"/>
  <c r="CJ38" i="118"/>
  <c r="CI38" i="118"/>
  <c r="CH38" i="118"/>
  <c r="CG38" i="118"/>
  <c r="CF38" i="118"/>
  <c r="CE38" i="118"/>
  <c r="CD38" i="118"/>
  <c r="CC38" i="118"/>
  <c r="CB38" i="118"/>
  <c r="CA38" i="118"/>
  <c r="BZ38" i="118"/>
  <c r="BY38" i="118"/>
  <c r="BX38" i="118"/>
  <c r="BW38" i="118"/>
  <c r="BV38" i="118"/>
  <c r="BU38" i="118"/>
  <c r="BT38" i="118"/>
  <c r="BS38" i="118"/>
  <c r="BR38" i="118"/>
  <c r="BQ38" i="118"/>
  <c r="BP38" i="118"/>
  <c r="BO38" i="118"/>
  <c r="BN38" i="118"/>
  <c r="BM38" i="118"/>
  <c r="BL38" i="118"/>
  <c r="BK38" i="118"/>
  <c r="BJ38" i="118"/>
  <c r="BI38" i="118"/>
  <c r="BH38" i="118"/>
  <c r="BG38" i="118"/>
  <c r="BF38" i="118"/>
  <c r="BE38" i="118"/>
  <c r="BD38" i="118"/>
  <c r="BC38" i="118"/>
  <c r="BB38" i="118"/>
  <c r="BA38" i="118"/>
  <c r="AZ38" i="118"/>
  <c r="AY38" i="118"/>
  <c r="AX38" i="118"/>
  <c r="AW38" i="118"/>
  <c r="AV38" i="118"/>
  <c r="AU38" i="118"/>
  <c r="AT38" i="118"/>
  <c r="AS38" i="118"/>
  <c r="AR38" i="118"/>
  <c r="AQ38" i="118"/>
  <c r="AP38" i="118"/>
  <c r="AO38" i="118"/>
  <c r="AN38" i="118"/>
  <c r="AM38" i="118"/>
  <c r="AL38" i="118"/>
  <c r="AK38" i="118"/>
  <c r="AJ38" i="118"/>
  <c r="AI38" i="118"/>
  <c r="AH38" i="118"/>
  <c r="AG38" i="118"/>
  <c r="AF38" i="118"/>
  <c r="AE38" i="118"/>
  <c r="AD38" i="118"/>
  <c r="AC38" i="118"/>
  <c r="AB38" i="118"/>
  <c r="AA38" i="118"/>
  <c r="Z38" i="118"/>
  <c r="Y38" i="118"/>
  <c r="X38" i="118"/>
  <c r="W38" i="118"/>
  <c r="V38" i="118"/>
  <c r="U38" i="118"/>
  <c r="T38" i="118"/>
  <c r="S38" i="118"/>
  <c r="R38" i="118"/>
  <c r="Q38" i="118"/>
  <c r="P38" i="118"/>
  <c r="O38" i="118"/>
  <c r="N38" i="118"/>
  <c r="M38" i="118"/>
  <c r="L38" i="118"/>
  <c r="K38" i="118"/>
  <c r="J38" i="118"/>
  <c r="I38" i="118"/>
  <c r="H38" i="118"/>
  <c r="G38" i="118"/>
  <c r="F38" i="118"/>
  <c r="E38" i="118"/>
  <c r="D38" i="118"/>
  <c r="C38" i="118"/>
  <c r="B38" i="118"/>
  <c r="GO37" i="118"/>
  <c r="GN37" i="118"/>
  <c r="GM37" i="118"/>
  <c r="GL37" i="118"/>
  <c r="GK37" i="118"/>
  <c r="GJ37" i="118"/>
  <c r="GI37" i="118"/>
  <c r="GH37" i="118"/>
  <c r="GG37" i="118"/>
  <c r="GF37" i="118"/>
  <c r="GE37" i="118"/>
  <c r="GD37" i="118"/>
  <c r="GC37" i="118"/>
  <c r="GB37" i="118"/>
  <c r="GA37" i="118"/>
  <c r="FZ37" i="118"/>
  <c r="FY37" i="118"/>
  <c r="FX37" i="118"/>
  <c r="FW37" i="118"/>
  <c r="FV37" i="118"/>
  <c r="FU37" i="118"/>
  <c r="FT37" i="118"/>
  <c r="FS37" i="118"/>
  <c r="FR37" i="118"/>
  <c r="FQ37" i="118"/>
  <c r="FP37" i="118"/>
  <c r="FO37" i="118"/>
  <c r="FN37" i="118"/>
  <c r="FM37" i="118"/>
  <c r="FH37" i="118"/>
  <c r="FG37" i="118"/>
  <c r="FA37" i="118"/>
  <c r="EY37" i="118"/>
  <c r="EX37" i="118"/>
  <c r="EW37" i="118"/>
  <c r="EV37" i="118"/>
  <c r="EU37" i="118"/>
  <c r="ET37" i="118"/>
  <c r="ES37" i="118"/>
  <c r="ER37" i="118"/>
  <c r="EQ37" i="118"/>
  <c r="EP37" i="118"/>
  <c r="EO37" i="118"/>
  <c r="EN37" i="118"/>
  <c r="EM37" i="118"/>
  <c r="EL37" i="118"/>
  <c r="EK37" i="118"/>
  <c r="EJ37" i="118"/>
  <c r="EI37" i="118"/>
  <c r="EH37" i="118"/>
  <c r="EG37" i="118"/>
  <c r="EF37" i="118"/>
  <c r="EE37" i="118"/>
  <c r="ED37" i="118"/>
  <c r="EC37" i="118"/>
  <c r="EB37" i="118"/>
  <c r="EA37" i="118"/>
  <c r="DZ37" i="118"/>
  <c r="DY37" i="118"/>
  <c r="DX37" i="118"/>
  <c r="DW37" i="118"/>
  <c r="DV37" i="118"/>
  <c r="DU37" i="118"/>
  <c r="DT37" i="118"/>
  <c r="DS37" i="118"/>
  <c r="DR37" i="118"/>
  <c r="DQ37" i="118"/>
  <c r="DP37" i="118"/>
  <c r="DO37" i="118"/>
  <c r="DN37" i="118"/>
  <c r="DM37" i="118"/>
  <c r="DL37" i="118"/>
  <c r="DK37" i="118"/>
  <c r="DJ37" i="118"/>
  <c r="DI37" i="118"/>
  <c r="DH37" i="118"/>
  <c r="DG37" i="118"/>
  <c r="DF37" i="118"/>
  <c r="DE37" i="118"/>
  <c r="DD37" i="118"/>
  <c r="DC37" i="118"/>
  <c r="DB37" i="118"/>
  <c r="DA37" i="118"/>
  <c r="CZ37" i="118"/>
  <c r="CY37" i="118"/>
  <c r="CX37" i="118"/>
  <c r="CW37" i="118"/>
  <c r="CV37" i="118"/>
  <c r="CU37" i="118"/>
  <c r="CT37" i="118"/>
  <c r="CS37" i="118"/>
  <c r="CR37" i="118"/>
  <c r="CQ37" i="118"/>
  <c r="CP37" i="118"/>
  <c r="CO37" i="118"/>
  <c r="CN37" i="118"/>
  <c r="CM37" i="118"/>
  <c r="CL37" i="118"/>
  <c r="CK37" i="118"/>
  <c r="CJ37" i="118"/>
  <c r="CI37" i="118"/>
  <c r="CH37" i="118"/>
  <c r="CG37" i="118"/>
  <c r="CF37" i="118"/>
  <c r="CE37" i="118"/>
  <c r="CD37" i="118"/>
  <c r="CC37" i="118"/>
  <c r="CB37" i="118"/>
  <c r="CA37" i="118"/>
  <c r="BZ37" i="118"/>
  <c r="BY37" i="118"/>
  <c r="BX37" i="118"/>
  <c r="BW37" i="118"/>
  <c r="BV37" i="118"/>
  <c r="BU37" i="118"/>
  <c r="BT37" i="118"/>
  <c r="BS37" i="118"/>
  <c r="BR37" i="118"/>
  <c r="BQ37" i="118"/>
  <c r="BP37" i="118"/>
  <c r="BO37" i="118"/>
  <c r="BN37" i="118"/>
  <c r="BM37" i="118"/>
  <c r="BL37" i="118"/>
  <c r="BK37" i="118"/>
  <c r="BJ37" i="118"/>
  <c r="BI37" i="118"/>
  <c r="BH37" i="118"/>
  <c r="BG37" i="118"/>
  <c r="BF37" i="118"/>
  <c r="BE37" i="118"/>
  <c r="BD37" i="118"/>
  <c r="BC37" i="118"/>
  <c r="BB37" i="118"/>
  <c r="BA37" i="118"/>
  <c r="AZ37" i="118"/>
  <c r="AY37" i="118"/>
  <c r="AX37" i="118"/>
  <c r="AW37" i="118"/>
  <c r="AV37" i="118"/>
  <c r="AU37" i="118"/>
  <c r="AT37" i="118"/>
  <c r="AS37" i="118"/>
  <c r="AR37" i="118"/>
  <c r="AQ37" i="118"/>
  <c r="AP37" i="118"/>
  <c r="AO37" i="118"/>
  <c r="AN37" i="118"/>
  <c r="AM37" i="118"/>
  <c r="AL37" i="118"/>
  <c r="AK37" i="118"/>
  <c r="AJ37" i="118"/>
  <c r="AI37" i="118"/>
  <c r="AH37" i="118"/>
  <c r="AG37" i="118"/>
  <c r="AF37" i="118"/>
  <c r="AE37" i="118"/>
  <c r="AD37" i="118"/>
  <c r="AC37" i="118"/>
  <c r="AB37" i="118"/>
  <c r="AA37" i="118"/>
  <c r="Z37" i="118"/>
  <c r="Y37" i="118"/>
  <c r="X37" i="118"/>
  <c r="W37" i="118"/>
  <c r="V37" i="118"/>
  <c r="U37" i="118"/>
  <c r="T37" i="118"/>
  <c r="S37" i="118"/>
  <c r="R37" i="118"/>
  <c r="Q37" i="118"/>
  <c r="P37" i="118"/>
  <c r="O37" i="118"/>
  <c r="N37" i="118"/>
  <c r="M37" i="118"/>
  <c r="L37" i="118"/>
  <c r="K37" i="118"/>
  <c r="J37" i="118"/>
  <c r="I37" i="118"/>
  <c r="H37" i="118"/>
  <c r="G37" i="118"/>
  <c r="F37" i="118"/>
  <c r="E37" i="118"/>
  <c r="D37" i="118"/>
  <c r="C37" i="118"/>
  <c r="B37" i="118"/>
  <c r="GO36" i="118"/>
  <c r="GN36" i="118"/>
  <c r="GM36" i="118"/>
  <c r="GL36" i="118"/>
  <c r="GK36" i="118"/>
  <c r="GJ36" i="118"/>
  <c r="GI36" i="118"/>
  <c r="GH36" i="118"/>
  <c r="GG36" i="118"/>
  <c r="GF36" i="118"/>
  <c r="GE36" i="118"/>
  <c r="GD36" i="118"/>
  <c r="GC36" i="118"/>
  <c r="GB36" i="118"/>
  <c r="GA36" i="118"/>
  <c r="FZ36" i="118"/>
  <c r="FY36" i="118"/>
  <c r="FX36" i="118"/>
  <c r="FW36" i="118"/>
  <c r="FV36" i="118"/>
  <c r="FU36" i="118"/>
  <c r="FT36" i="118"/>
  <c r="FS36" i="118"/>
  <c r="FR36" i="118"/>
  <c r="FQ36" i="118"/>
  <c r="FP36" i="118"/>
  <c r="FO36" i="118"/>
  <c r="FN36" i="118"/>
  <c r="FM36" i="118"/>
  <c r="FH36" i="118"/>
  <c r="FG36" i="118"/>
  <c r="FA36" i="118"/>
  <c r="EY36" i="118"/>
  <c r="EX36" i="118"/>
  <c r="EW36" i="118"/>
  <c r="EV36" i="118"/>
  <c r="EU36" i="118"/>
  <c r="ET36" i="118"/>
  <c r="ES36" i="118"/>
  <c r="ER36" i="118"/>
  <c r="EQ36" i="118"/>
  <c r="EP36" i="118"/>
  <c r="EO36" i="118"/>
  <c r="EN36" i="118"/>
  <c r="EM36" i="118"/>
  <c r="EL36" i="118"/>
  <c r="EK36" i="118"/>
  <c r="EJ36" i="118"/>
  <c r="EI36" i="118"/>
  <c r="EH36" i="118"/>
  <c r="EG36" i="118"/>
  <c r="EF36" i="118"/>
  <c r="EE36" i="118"/>
  <c r="ED36" i="118"/>
  <c r="EC36" i="118"/>
  <c r="EB36" i="118"/>
  <c r="EA36" i="118"/>
  <c r="DZ36" i="118"/>
  <c r="DY36" i="118"/>
  <c r="DX36" i="118"/>
  <c r="DW36" i="118"/>
  <c r="DV36" i="118"/>
  <c r="DU36" i="118"/>
  <c r="DT36" i="118"/>
  <c r="DS36" i="118"/>
  <c r="DR36" i="118"/>
  <c r="DQ36" i="118"/>
  <c r="DP36" i="118"/>
  <c r="DO36" i="118"/>
  <c r="DN36" i="118"/>
  <c r="DM36" i="118"/>
  <c r="DL36" i="118"/>
  <c r="DK36" i="118"/>
  <c r="DJ36" i="118"/>
  <c r="DI36" i="118"/>
  <c r="DH36" i="118"/>
  <c r="DG36" i="118"/>
  <c r="DF36" i="118"/>
  <c r="DE36" i="118"/>
  <c r="DD36" i="118"/>
  <c r="DC36" i="118"/>
  <c r="DB36" i="118"/>
  <c r="DA36" i="118"/>
  <c r="CZ36" i="118"/>
  <c r="CY36" i="118"/>
  <c r="CX36" i="118"/>
  <c r="CW36" i="118"/>
  <c r="CV36" i="118"/>
  <c r="CU36" i="118"/>
  <c r="CT36" i="118"/>
  <c r="CS36" i="118"/>
  <c r="CR36" i="118"/>
  <c r="CQ36" i="118"/>
  <c r="CP36" i="118"/>
  <c r="CO36" i="118"/>
  <c r="CN36" i="118"/>
  <c r="CM36" i="118"/>
  <c r="CL36" i="118"/>
  <c r="CK36" i="118"/>
  <c r="CJ36" i="118"/>
  <c r="CI36" i="118"/>
  <c r="CH36" i="118"/>
  <c r="CG36" i="118"/>
  <c r="CF36" i="118"/>
  <c r="CE36" i="118"/>
  <c r="CD36" i="118"/>
  <c r="CC36" i="118"/>
  <c r="CB36" i="118"/>
  <c r="CA36" i="118"/>
  <c r="BZ36" i="118"/>
  <c r="BY36" i="118"/>
  <c r="BX36" i="118"/>
  <c r="BW36" i="118"/>
  <c r="BV36" i="118"/>
  <c r="BU36" i="118"/>
  <c r="BT36" i="118"/>
  <c r="BS36" i="118"/>
  <c r="BR36" i="118"/>
  <c r="BQ36" i="118"/>
  <c r="BP36" i="118"/>
  <c r="BO36" i="118"/>
  <c r="BN36" i="118"/>
  <c r="BM36" i="118"/>
  <c r="BL36" i="118"/>
  <c r="BK36" i="118"/>
  <c r="BJ36" i="118"/>
  <c r="BI36" i="118"/>
  <c r="BH36" i="118"/>
  <c r="BG36" i="118"/>
  <c r="BF36" i="118"/>
  <c r="BE36" i="118"/>
  <c r="BD36" i="118"/>
  <c r="BC36" i="118"/>
  <c r="BB36" i="118"/>
  <c r="BA36" i="118"/>
  <c r="AZ36" i="118"/>
  <c r="AY36" i="118"/>
  <c r="AX36" i="118"/>
  <c r="AW36" i="118"/>
  <c r="AV36" i="118"/>
  <c r="AU36" i="118"/>
  <c r="AT36" i="118"/>
  <c r="AS36" i="118"/>
  <c r="AR36" i="118"/>
  <c r="AQ36" i="118"/>
  <c r="AP36" i="118"/>
  <c r="AO36" i="118"/>
  <c r="AN36" i="118"/>
  <c r="AM36" i="118"/>
  <c r="AL36" i="118"/>
  <c r="AK36" i="118"/>
  <c r="AJ36" i="118"/>
  <c r="AI36" i="118"/>
  <c r="AH36" i="118"/>
  <c r="AG36" i="118"/>
  <c r="AF36" i="118"/>
  <c r="AE36" i="118"/>
  <c r="AD36" i="118"/>
  <c r="AC36" i="118"/>
  <c r="AB36" i="118"/>
  <c r="AA36" i="118"/>
  <c r="Z36" i="118"/>
  <c r="Y36" i="118"/>
  <c r="X36" i="118"/>
  <c r="W36" i="118"/>
  <c r="V36" i="118"/>
  <c r="U36" i="118"/>
  <c r="T36" i="118"/>
  <c r="S36" i="118"/>
  <c r="R36" i="118"/>
  <c r="Q36" i="118"/>
  <c r="P36" i="118"/>
  <c r="O36" i="118"/>
  <c r="N36" i="118"/>
  <c r="M36" i="118"/>
  <c r="L36" i="118"/>
  <c r="K36" i="118"/>
  <c r="J36" i="118"/>
  <c r="I36" i="118"/>
  <c r="H36" i="118"/>
  <c r="G36" i="118"/>
  <c r="F36" i="118"/>
  <c r="E36" i="118"/>
  <c r="D36" i="118"/>
  <c r="C36" i="118"/>
  <c r="B36" i="118"/>
  <c r="GO35" i="118"/>
  <c r="GN35" i="118"/>
  <c r="GM35" i="118"/>
  <c r="GL35" i="118"/>
  <c r="GK35" i="118"/>
  <c r="GJ35" i="118"/>
  <c r="GI35" i="118"/>
  <c r="GH35" i="118"/>
  <c r="GG35" i="118"/>
  <c r="GF35" i="118"/>
  <c r="GE35" i="118"/>
  <c r="GD35" i="118"/>
  <c r="GC35" i="118"/>
  <c r="GB35" i="118"/>
  <c r="GA35" i="118"/>
  <c r="FZ35" i="118"/>
  <c r="FY35" i="118"/>
  <c r="FX35" i="118"/>
  <c r="FW35" i="118"/>
  <c r="FV35" i="118"/>
  <c r="FU35" i="118"/>
  <c r="FT35" i="118"/>
  <c r="FS35" i="118"/>
  <c r="FR35" i="118"/>
  <c r="FQ35" i="118"/>
  <c r="FP35" i="118"/>
  <c r="FO35" i="118"/>
  <c r="FN35" i="118"/>
  <c r="FM35" i="118"/>
  <c r="FH35" i="118"/>
  <c r="FG35" i="118"/>
  <c r="FA35" i="118"/>
  <c r="EY35" i="118"/>
  <c r="EX35" i="118"/>
  <c r="EW35" i="118"/>
  <c r="EV35" i="118"/>
  <c r="EU35" i="118"/>
  <c r="ET35" i="118"/>
  <c r="ES35" i="118"/>
  <c r="ER35" i="118"/>
  <c r="EQ35" i="118"/>
  <c r="EP35" i="118"/>
  <c r="EO35" i="118"/>
  <c r="EN35" i="118"/>
  <c r="EM35" i="118"/>
  <c r="EL35" i="118"/>
  <c r="EK35" i="118"/>
  <c r="EJ35" i="118"/>
  <c r="EI35" i="118"/>
  <c r="EH35" i="118"/>
  <c r="EG35" i="118"/>
  <c r="EF35" i="118"/>
  <c r="EE35" i="118"/>
  <c r="ED35" i="118"/>
  <c r="EC35" i="118"/>
  <c r="EB35" i="118"/>
  <c r="EA35" i="118"/>
  <c r="DZ35" i="118"/>
  <c r="DY35" i="118"/>
  <c r="DX35" i="118"/>
  <c r="DW35" i="118"/>
  <c r="DV35" i="118"/>
  <c r="DU35" i="118"/>
  <c r="DT35" i="118"/>
  <c r="DS35" i="118"/>
  <c r="DR35" i="118"/>
  <c r="DQ35" i="118"/>
  <c r="DP35" i="118"/>
  <c r="DO35" i="118"/>
  <c r="DN35" i="118"/>
  <c r="DM35" i="118"/>
  <c r="DL35" i="118"/>
  <c r="DK35" i="118"/>
  <c r="DJ35" i="118"/>
  <c r="DI35" i="118"/>
  <c r="DH35" i="118"/>
  <c r="DG35" i="118"/>
  <c r="DF35" i="118"/>
  <c r="DE35" i="118"/>
  <c r="DD35" i="118"/>
  <c r="DC35" i="118"/>
  <c r="DB35" i="118"/>
  <c r="DA35" i="118"/>
  <c r="CZ35" i="118"/>
  <c r="CY35" i="118"/>
  <c r="CX35" i="118"/>
  <c r="CW35" i="118"/>
  <c r="CV35" i="118"/>
  <c r="CU35" i="118"/>
  <c r="CT35" i="118"/>
  <c r="CS35" i="118"/>
  <c r="CR35" i="118"/>
  <c r="CQ35" i="118"/>
  <c r="CP35" i="118"/>
  <c r="CO35" i="118"/>
  <c r="CN35" i="118"/>
  <c r="CM35" i="118"/>
  <c r="CL35" i="118"/>
  <c r="CK35" i="118"/>
  <c r="CJ35" i="118"/>
  <c r="CI35" i="118"/>
  <c r="CH35" i="118"/>
  <c r="CG35" i="118"/>
  <c r="CF35" i="118"/>
  <c r="CE35" i="118"/>
  <c r="CD35" i="118"/>
  <c r="CC35" i="118"/>
  <c r="CB35" i="118"/>
  <c r="CA35" i="118"/>
  <c r="BZ35" i="118"/>
  <c r="BY35" i="118"/>
  <c r="BX35" i="118"/>
  <c r="BW35" i="118"/>
  <c r="BV35" i="118"/>
  <c r="BU35" i="118"/>
  <c r="BT35" i="118"/>
  <c r="BS35" i="118"/>
  <c r="BR35" i="118"/>
  <c r="BQ35" i="118"/>
  <c r="BP35" i="118"/>
  <c r="BO35" i="118"/>
  <c r="BN35" i="118"/>
  <c r="BM35" i="118"/>
  <c r="BL35" i="118"/>
  <c r="BK35" i="118"/>
  <c r="BJ35" i="118"/>
  <c r="BI35" i="118"/>
  <c r="BH35" i="118"/>
  <c r="BG35" i="118"/>
  <c r="BF35" i="118"/>
  <c r="BE35" i="118"/>
  <c r="BD35" i="118"/>
  <c r="BC35" i="118"/>
  <c r="BB35" i="118"/>
  <c r="BA35" i="118"/>
  <c r="AZ35" i="118"/>
  <c r="AY35" i="118"/>
  <c r="AX35" i="118"/>
  <c r="AW35" i="118"/>
  <c r="AV35" i="118"/>
  <c r="AU35" i="118"/>
  <c r="AT35" i="118"/>
  <c r="AS35" i="118"/>
  <c r="AR35" i="118"/>
  <c r="AQ35" i="118"/>
  <c r="AP35" i="118"/>
  <c r="AO35" i="118"/>
  <c r="AN35" i="118"/>
  <c r="AM35" i="118"/>
  <c r="AL35" i="118"/>
  <c r="AK35" i="118"/>
  <c r="AJ35" i="118"/>
  <c r="AI35" i="118"/>
  <c r="AH35" i="118"/>
  <c r="AG35" i="118"/>
  <c r="AF35" i="118"/>
  <c r="AE35" i="118"/>
  <c r="AD35" i="118"/>
  <c r="AC35" i="118"/>
  <c r="AB35" i="118"/>
  <c r="AA35" i="118"/>
  <c r="Z35" i="118"/>
  <c r="Y35" i="118"/>
  <c r="X35" i="118"/>
  <c r="W35" i="118"/>
  <c r="V35" i="118"/>
  <c r="U35" i="118"/>
  <c r="T35" i="118"/>
  <c r="S35" i="118"/>
  <c r="R35" i="118"/>
  <c r="Q35" i="118"/>
  <c r="P35" i="118"/>
  <c r="O35" i="118"/>
  <c r="N35" i="118"/>
  <c r="M35" i="118"/>
  <c r="L35" i="118"/>
  <c r="K35" i="118"/>
  <c r="J35" i="118"/>
  <c r="I35" i="118"/>
  <c r="H35" i="118"/>
  <c r="G35" i="118"/>
  <c r="F35" i="118"/>
  <c r="E35" i="118"/>
  <c r="D35" i="118"/>
  <c r="C35" i="118"/>
  <c r="B35" i="118"/>
  <c r="GO34" i="118"/>
  <c r="GN34" i="118"/>
  <c r="GM34" i="118"/>
  <c r="GL34" i="118"/>
  <c r="GK34" i="118"/>
  <c r="GJ34" i="118"/>
  <c r="GI34" i="118"/>
  <c r="GH34" i="118"/>
  <c r="GG34" i="118"/>
  <c r="GF34" i="118"/>
  <c r="GE34" i="118"/>
  <c r="GD34" i="118"/>
  <c r="GC34" i="118"/>
  <c r="GB34" i="118"/>
  <c r="GA34" i="118"/>
  <c r="FZ34" i="118"/>
  <c r="FY34" i="118"/>
  <c r="FX34" i="118"/>
  <c r="FW34" i="118"/>
  <c r="FV34" i="118"/>
  <c r="FU34" i="118"/>
  <c r="FT34" i="118"/>
  <c r="FS34" i="118"/>
  <c r="FR34" i="118"/>
  <c r="FQ34" i="118"/>
  <c r="FP34" i="118"/>
  <c r="FO34" i="118"/>
  <c r="FN34" i="118"/>
  <c r="FM34" i="118"/>
  <c r="FH34" i="118"/>
  <c r="FG34" i="118"/>
  <c r="FA34" i="118"/>
  <c r="EY34" i="118"/>
  <c r="EX34" i="118"/>
  <c r="EW34" i="118"/>
  <c r="EV34" i="118"/>
  <c r="EU34" i="118"/>
  <c r="ET34" i="118"/>
  <c r="ES34" i="118"/>
  <c r="ER34" i="118"/>
  <c r="EQ34" i="118"/>
  <c r="EP34" i="118"/>
  <c r="EO34" i="118"/>
  <c r="EN34" i="118"/>
  <c r="EM34" i="118"/>
  <c r="EL34" i="118"/>
  <c r="EK34" i="118"/>
  <c r="EJ34" i="118"/>
  <c r="EI34" i="118"/>
  <c r="EH34" i="118"/>
  <c r="EG34" i="118"/>
  <c r="EF34" i="118"/>
  <c r="EE34" i="118"/>
  <c r="ED34" i="118"/>
  <c r="EC34" i="118"/>
  <c r="EB34" i="118"/>
  <c r="EA34" i="118"/>
  <c r="DZ34" i="118"/>
  <c r="DY34" i="118"/>
  <c r="DX34" i="118"/>
  <c r="DW34" i="118"/>
  <c r="DV34" i="118"/>
  <c r="DU34" i="118"/>
  <c r="DT34" i="118"/>
  <c r="DS34" i="118"/>
  <c r="DR34" i="118"/>
  <c r="DQ34" i="118"/>
  <c r="DP34" i="118"/>
  <c r="DO34" i="118"/>
  <c r="DN34" i="118"/>
  <c r="DM34" i="118"/>
  <c r="DL34" i="118"/>
  <c r="DK34" i="118"/>
  <c r="DJ34" i="118"/>
  <c r="DI34" i="118"/>
  <c r="DH34" i="118"/>
  <c r="DG34" i="118"/>
  <c r="DF34" i="118"/>
  <c r="DE34" i="118"/>
  <c r="DD34" i="118"/>
  <c r="DC34" i="118"/>
  <c r="DB34" i="118"/>
  <c r="DA34" i="118"/>
  <c r="CZ34" i="118"/>
  <c r="CY34" i="118"/>
  <c r="CX34" i="118"/>
  <c r="CW34" i="118"/>
  <c r="CV34" i="118"/>
  <c r="CU34" i="118"/>
  <c r="CT34" i="118"/>
  <c r="CS34" i="118"/>
  <c r="CR34" i="118"/>
  <c r="CQ34" i="118"/>
  <c r="CP34" i="118"/>
  <c r="CO34" i="118"/>
  <c r="CN34" i="118"/>
  <c r="CM34" i="118"/>
  <c r="CL34" i="118"/>
  <c r="CK34" i="118"/>
  <c r="CJ34" i="118"/>
  <c r="CI34" i="118"/>
  <c r="CH34" i="118"/>
  <c r="CG34" i="118"/>
  <c r="CF34" i="118"/>
  <c r="CE34" i="118"/>
  <c r="CD34" i="118"/>
  <c r="CC34" i="118"/>
  <c r="CB34" i="118"/>
  <c r="CA34" i="118"/>
  <c r="BZ34" i="118"/>
  <c r="BY34" i="118"/>
  <c r="BX34" i="118"/>
  <c r="BW34" i="118"/>
  <c r="BV34" i="118"/>
  <c r="BU34" i="118"/>
  <c r="BT34" i="118"/>
  <c r="BS34" i="118"/>
  <c r="BR34" i="118"/>
  <c r="BQ34" i="118"/>
  <c r="BP34" i="118"/>
  <c r="BO34" i="118"/>
  <c r="BN34" i="118"/>
  <c r="BM34" i="118"/>
  <c r="BL34" i="118"/>
  <c r="BK34" i="118"/>
  <c r="BJ34" i="118"/>
  <c r="BI34" i="118"/>
  <c r="BH34" i="118"/>
  <c r="BG34" i="118"/>
  <c r="BF34" i="118"/>
  <c r="BE34" i="118"/>
  <c r="BD34" i="118"/>
  <c r="BC34" i="118"/>
  <c r="BB34" i="118"/>
  <c r="BA34" i="118"/>
  <c r="AZ34" i="118"/>
  <c r="AY34" i="118"/>
  <c r="AX34" i="118"/>
  <c r="AW34" i="118"/>
  <c r="AV34" i="118"/>
  <c r="AU34" i="118"/>
  <c r="AT34" i="118"/>
  <c r="AS34" i="118"/>
  <c r="AR34" i="118"/>
  <c r="AQ34" i="118"/>
  <c r="AP34" i="118"/>
  <c r="AO34" i="118"/>
  <c r="AN34" i="118"/>
  <c r="AM34" i="118"/>
  <c r="AL34" i="118"/>
  <c r="AK34" i="118"/>
  <c r="AJ34" i="118"/>
  <c r="AI34" i="118"/>
  <c r="AH34" i="118"/>
  <c r="AG34" i="118"/>
  <c r="AF34" i="118"/>
  <c r="AE34" i="118"/>
  <c r="AD34" i="118"/>
  <c r="AC34" i="118"/>
  <c r="AB34" i="118"/>
  <c r="AA34" i="118"/>
  <c r="Z34" i="118"/>
  <c r="Y34" i="118"/>
  <c r="X34" i="118"/>
  <c r="W34" i="118"/>
  <c r="V34" i="118"/>
  <c r="U34" i="118"/>
  <c r="T34" i="118"/>
  <c r="S34" i="118"/>
  <c r="R34" i="118"/>
  <c r="Q34" i="118"/>
  <c r="P34" i="118"/>
  <c r="O34" i="118"/>
  <c r="N34" i="118"/>
  <c r="M34" i="118"/>
  <c r="L34" i="118"/>
  <c r="K34" i="118"/>
  <c r="J34" i="118"/>
  <c r="I34" i="118"/>
  <c r="H34" i="118"/>
  <c r="G34" i="118"/>
  <c r="F34" i="118"/>
  <c r="E34" i="118"/>
  <c r="D34" i="118"/>
  <c r="C34" i="118"/>
  <c r="B34" i="118"/>
  <c r="GO33" i="118"/>
  <c r="GN33" i="118"/>
  <c r="GM33" i="118"/>
  <c r="GL33" i="118"/>
  <c r="GK33" i="118"/>
  <c r="GJ33" i="118"/>
  <c r="GI33" i="118"/>
  <c r="GH33" i="118"/>
  <c r="GG33" i="118"/>
  <c r="GF33" i="118"/>
  <c r="GE33" i="118"/>
  <c r="GD33" i="118"/>
  <c r="GC33" i="118"/>
  <c r="GB33" i="118"/>
  <c r="GA33" i="118"/>
  <c r="FZ33" i="118"/>
  <c r="FY33" i="118"/>
  <c r="FX33" i="118"/>
  <c r="FW33" i="118"/>
  <c r="FV33" i="118"/>
  <c r="FU33" i="118"/>
  <c r="FT33" i="118"/>
  <c r="FS33" i="118"/>
  <c r="FR33" i="118"/>
  <c r="FQ33" i="118"/>
  <c r="FP33" i="118"/>
  <c r="FO33" i="118"/>
  <c r="FN33" i="118"/>
  <c r="FM33" i="118"/>
  <c r="FH33" i="118"/>
  <c r="FG33" i="118"/>
  <c r="FA33" i="118"/>
  <c r="EY33" i="118"/>
  <c r="EX33" i="118"/>
  <c r="EW33" i="118"/>
  <c r="EV33" i="118"/>
  <c r="EU33" i="118"/>
  <c r="ET33" i="118"/>
  <c r="ES33" i="118"/>
  <c r="ER33" i="118"/>
  <c r="EQ33" i="118"/>
  <c r="EP33" i="118"/>
  <c r="EO33" i="118"/>
  <c r="EN33" i="118"/>
  <c r="EM33" i="118"/>
  <c r="EL33" i="118"/>
  <c r="EK33" i="118"/>
  <c r="EJ33" i="118"/>
  <c r="EI33" i="118"/>
  <c r="EH33" i="118"/>
  <c r="EG33" i="118"/>
  <c r="EF33" i="118"/>
  <c r="EE33" i="118"/>
  <c r="ED33" i="118"/>
  <c r="EC33" i="118"/>
  <c r="EB33" i="118"/>
  <c r="EA33" i="118"/>
  <c r="DZ33" i="118"/>
  <c r="DY33" i="118"/>
  <c r="DX33" i="118"/>
  <c r="DW33" i="118"/>
  <c r="DV33" i="118"/>
  <c r="DU33" i="118"/>
  <c r="DT33" i="118"/>
  <c r="DS33" i="118"/>
  <c r="DR33" i="118"/>
  <c r="DQ33" i="118"/>
  <c r="DP33" i="118"/>
  <c r="DO33" i="118"/>
  <c r="DN33" i="118"/>
  <c r="DM33" i="118"/>
  <c r="DL33" i="118"/>
  <c r="DK33" i="118"/>
  <c r="DJ33" i="118"/>
  <c r="DI33" i="118"/>
  <c r="DH33" i="118"/>
  <c r="DG33" i="118"/>
  <c r="DF33" i="118"/>
  <c r="DE33" i="118"/>
  <c r="DD33" i="118"/>
  <c r="DC33" i="118"/>
  <c r="DB33" i="118"/>
  <c r="DA33" i="118"/>
  <c r="CZ33" i="118"/>
  <c r="CY33" i="118"/>
  <c r="CX33" i="118"/>
  <c r="CW33" i="118"/>
  <c r="CV33" i="118"/>
  <c r="CU33" i="118"/>
  <c r="CT33" i="118"/>
  <c r="CS33" i="118"/>
  <c r="CR33" i="118"/>
  <c r="CQ33" i="118"/>
  <c r="CP33" i="118"/>
  <c r="CO33" i="118"/>
  <c r="CN33" i="118"/>
  <c r="CM33" i="118"/>
  <c r="CL33" i="118"/>
  <c r="CK33" i="118"/>
  <c r="CJ33" i="118"/>
  <c r="CI33" i="118"/>
  <c r="CH33" i="118"/>
  <c r="CG33" i="118"/>
  <c r="CF33" i="118"/>
  <c r="CE33" i="118"/>
  <c r="CD33" i="118"/>
  <c r="CC33" i="118"/>
  <c r="CB33" i="118"/>
  <c r="CA33" i="118"/>
  <c r="BZ33" i="118"/>
  <c r="BY33" i="118"/>
  <c r="BX33" i="118"/>
  <c r="BW33" i="118"/>
  <c r="BV33" i="118"/>
  <c r="BU33" i="118"/>
  <c r="BT33" i="118"/>
  <c r="BS33" i="118"/>
  <c r="BR33" i="118"/>
  <c r="BQ33" i="118"/>
  <c r="BP33" i="118"/>
  <c r="BO33" i="118"/>
  <c r="BN33" i="118"/>
  <c r="BM33" i="118"/>
  <c r="BL33" i="118"/>
  <c r="BK33" i="118"/>
  <c r="BJ33" i="118"/>
  <c r="BI33" i="118"/>
  <c r="BH33" i="118"/>
  <c r="BG33" i="118"/>
  <c r="BF33" i="118"/>
  <c r="BE33" i="118"/>
  <c r="BD33" i="118"/>
  <c r="BC33" i="118"/>
  <c r="BB33" i="118"/>
  <c r="BA33" i="118"/>
  <c r="AZ33" i="118"/>
  <c r="AY33" i="118"/>
  <c r="AX33" i="118"/>
  <c r="AW33" i="118"/>
  <c r="AV33" i="118"/>
  <c r="AU33" i="118"/>
  <c r="AT33" i="118"/>
  <c r="AS33" i="118"/>
  <c r="AR33" i="118"/>
  <c r="AQ33" i="118"/>
  <c r="AP33" i="118"/>
  <c r="AO33" i="118"/>
  <c r="AN33" i="118"/>
  <c r="AM33" i="118"/>
  <c r="AL33" i="118"/>
  <c r="AK33" i="118"/>
  <c r="AJ33" i="118"/>
  <c r="AI33" i="118"/>
  <c r="AH33" i="118"/>
  <c r="AG33" i="118"/>
  <c r="AF33" i="118"/>
  <c r="AE33" i="118"/>
  <c r="AD33" i="118"/>
  <c r="AC33" i="118"/>
  <c r="AB33" i="118"/>
  <c r="AA33" i="118"/>
  <c r="Z33" i="118"/>
  <c r="Y33" i="118"/>
  <c r="X33" i="118"/>
  <c r="W33" i="118"/>
  <c r="V33" i="118"/>
  <c r="U33" i="118"/>
  <c r="T33" i="118"/>
  <c r="S33" i="118"/>
  <c r="R33" i="118"/>
  <c r="Q33" i="118"/>
  <c r="P33" i="118"/>
  <c r="O33" i="118"/>
  <c r="N33" i="118"/>
  <c r="M33" i="118"/>
  <c r="L33" i="118"/>
  <c r="K33" i="118"/>
  <c r="J33" i="118"/>
  <c r="I33" i="118"/>
  <c r="H33" i="118"/>
  <c r="G33" i="118"/>
  <c r="F33" i="118"/>
  <c r="E33" i="118"/>
  <c r="D33" i="118"/>
  <c r="C33" i="118"/>
  <c r="B33" i="118"/>
  <c r="GO32" i="118"/>
  <c r="GN32" i="118"/>
  <c r="GM32" i="118"/>
  <c r="GL32" i="118"/>
  <c r="GK32" i="118"/>
  <c r="GJ32" i="118"/>
  <c r="GI32" i="118"/>
  <c r="GH32" i="118"/>
  <c r="GG32" i="118"/>
  <c r="GF32" i="118"/>
  <c r="GE32" i="118"/>
  <c r="GD32" i="118"/>
  <c r="GC32" i="118"/>
  <c r="GB32" i="118"/>
  <c r="GA32" i="118"/>
  <c r="FZ32" i="118"/>
  <c r="FY32" i="118"/>
  <c r="FX32" i="118"/>
  <c r="FW32" i="118"/>
  <c r="FV32" i="118"/>
  <c r="FU32" i="118"/>
  <c r="FT32" i="118"/>
  <c r="FS32" i="118"/>
  <c r="FR32" i="118"/>
  <c r="FQ32" i="118"/>
  <c r="FP32" i="118"/>
  <c r="FO32" i="118"/>
  <c r="FN32" i="118"/>
  <c r="FM32" i="118"/>
  <c r="FH32" i="118"/>
  <c r="FG32" i="118"/>
  <c r="FA32" i="118"/>
  <c r="EY32" i="118"/>
  <c r="EX32" i="118"/>
  <c r="EW32" i="118"/>
  <c r="EV32" i="118"/>
  <c r="EU32" i="118"/>
  <c r="ET32" i="118"/>
  <c r="ES32" i="118"/>
  <c r="ER32" i="118"/>
  <c r="EQ32" i="118"/>
  <c r="EP32" i="118"/>
  <c r="EO32" i="118"/>
  <c r="EN32" i="118"/>
  <c r="EM32" i="118"/>
  <c r="EL32" i="118"/>
  <c r="EK32" i="118"/>
  <c r="EJ32" i="118"/>
  <c r="EI32" i="118"/>
  <c r="EH32" i="118"/>
  <c r="EG32" i="118"/>
  <c r="EF32" i="118"/>
  <c r="EE32" i="118"/>
  <c r="ED32" i="118"/>
  <c r="EC32" i="118"/>
  <c r="EB32" i="118"/>
  <c r="EA32" i="118"/>
  <c r="DZ32" i="118"/>
  <c r="DY32" i="118"/>
  <c r="DX32" i="118"/>
  <c r="DW32" i="118"/>
  <c r="DV32" i="118"/>
  <c r="DU32" i="118"/>
  <c r="DT32" i="118"/>
  <c r="DS32" i="118"/>
  <c r="DR32" i="118"/>
  <c r="DQ32" i="118"/>
  <c r="DP32" i="118"/>
  <c r="DO32" i="118"/>
  <c r="DN32" i="118"/>
  <c r="DM32" i="118"/>
  <c r="DL32" i="118"/>
  <c r="DK32" i="118"/>
  <c r="DJ32" i="118"/>
  <c r="DI32" i="118"/>
  <c r="DH32" i="118"/>
  <c r="DG32" i="118"/>
  <c r="DF32" i="118"/>
  <c r="DE32" i="118"/>
  <c r="DD32" i="118"/>
  <c r="DC32" i="118"/>
  <c r="DB32" i="118"/>
  <c r="DA32" i="118"/>
  <c r="CZ32" i="118"/>
  <c r="CY32" i="118"/>
  <c r="CX32" i="118"/>
  <c r="CW32" i="118"/>
  <c r="CV32" i="118"/>
  <c r="CU32" i="118"/>
  <c r="CT32" i="118"/>
  <c r="CS32" i="118"/>
  <c r="CR32" i="118"/>
  <c r="CQ32" i="118"/>
  <c r="CP32" i="118"/>
  <c r="CO32" i="118"/>
  <c r="CN32" i="118"/>
  <c r="CM32" i="118"/>
  <c r="CL32" i="118"/>
  <c r="CK32" i="118"/>
  <c r="CJ32" i="118"/>
  <c r="CI32" i="118"/>
  <c r="CH32" i="118"/>
  <c r="CG32" i="118"/>
  <c r="CF32" i="118"/>
  <c r="CE32" i="118"/>
  <c r="CD32" i="118"/>
  <c r="CC32" i="118"/>
  <c r="CB32" i="118"/>
  <c r="CA32" i="118"/>
  <c r="BZ32" i="118"/>
  <c r="BY32" i="118"/>
  <c r="BX32" i="118"/>
  <c r="BW32" i="118"/>
  <c r="BV32" i="118"/>
  <c r="BU32" i="118"/>
  <c r="BT32" i="118"/>
  <c r="BS32" i="118"/>
  <c r="BR32" i="118"/>
  <c r="BQ32" i="118"/>
  <c r="BP32" i="118"/>
  <c r="BO32" i="118"/>
  <c r="BN32" i="118"/>
  <c r="BM32" i="118"/>
  <c r="BL32" i="118"/>
  <c r="BK32" i="118"/>
  <c r="BJ32" i="118"/>
  <c r="BI32" i="118"/>
  <c r="BH32" i="118"/>
  <c r="BG32" i="118"/>
  <c r="BF32" i="118"/>
  <c r="BE32" i="118"/>
  <c r="BD32" i="118"/>
  <c r="BC32" i="118"/>
  <c r="BB32" i="118"/>
  <c r="BA32" i="118"/>
  <c r="AZ32" i="118"/>
  <c r="AY32" i="118"/>
  <c r="AX32" i="118"/>
  <c r="AW32" i="118"/>
  <c r="AV32" i="118"/>
  <c r="AU32" i="118"/>
  <c r="AT32" i="118"/>
  <c r="AS32" i="118"/>
  <c r="AR32" i="118"/>
  <c r="AQ32" i="118"/>
  <c r="AP32" i="118"/>
  <c r="AO32" i="118"/>
  <c r="AN32" i="118"/>
  <c r="AM32" i="118"/>
  <c r="AL32" i="118"/>
  <c r="AK32" i="118"/>
  <c r="AJ32" i="118"/>
  <c r="AI32" i="118"/>
  <c r="AH32" i="118"/>
  <c r="AG32" i="118"/>
  <c r="AF32" i="118"/>
  <c r="AE32" i="118"/>
  <c r="AD32" i="118"/>
  <c r="AC32" i="118"/>
  <c r="AB32" i="118"/>
  <c r="AA32" i="118"/>
  <c r="Z32" i="118"/>
  <c r="Y32" i="118"/>
  <c r="X32" i="118"/>
  <c r="W32" i="118"/>
  <c r="V32" i="118"/>
  <c r="U32" i="118"/>
  <c r="T32" i="118"/>
  <c r="S32" i="118"/>
  <c r="R32" i="118"/>
  <c r="Q32" i="118"/>
  <c r="P32" i="118"/>
  <c r="O32" i="118"/>
  <c r="N32" i="118"/>
  <c r="M32" i="118"/>
  <c r="L32" i="118"/>
  <c r="K32" i="118"/>
  <c r="J32" i="118"/>
  <c r="I32" i="118"/>
  <c r="H32" i="118"/>
  <c r="G32" i="118"/>
  <c r="F32" i="118"/>
  <c r="E32" i="118"/>
  <c r="D32" i="118"/>
  <c r="C32" i="118"/>
  <c r="B32" i="118"/>
  <c r="GO31" i="118"/>
  <c r="GN31" i="118"/>
  <c r="GM31" i="118"/>
  <c r="GL31" i="118"/>
  <c r="GK31" i="118"/>
  <c r="GJ31" i="118"/>
  <c r="GI31" i="118"/>
  <c r="GH31" i="118"/>
  <c r="GG31" i="118"/>
  <c r="GF31" i="118"/>
  <c r="GE31" i="118"/>
  <c r="GD31" i="118"/>
  <c r="GC31" i="118"/>
  <c r="GB31" i="118"/>
  <c r="GA31" i="118"/>
  <c r="FZ31" i="118"/>
  <c r="FY31" i="118"/>
  <c r="FX31" i="118"/>
  <c r="FW31" i="118"/>
  <c r="FV31" i="118"/>
  <c r="FU31" i="118"/>
  <c r="FT31" i="118"/>
  <c r="FS31" i="118"/>
  <c r="FR31" i="118"/>
  <c r="FQ31" i="118"/>
  <c r="FP31" i="118"/>
  <c r="FO31" i="118"/>
  <c r="FN31" i="118"/>
  <c r="FM31" i="118"/>
  <c r="FH31" i="118"/>
  <c r="FG31" i="118"/>
  <c r="FA31" i="118"/>
  <c r="EY31" i="118"/>
  <c r="EX31" i="118"/>
  <c r="EW31" i="118"/>
  <c r="EV31" i="118"/>
  <c r="EU31" i="118"/>
  <c r="ET31" i="118"/>
  <c r="ES31" i="118"/>
  <c r="ER31" i="118"/>
  <c r="EQ31" i="118"/>
  <c r="EP31" i="118"/>
  <c r="EO31" i="118"/>
  <c r="EN31" i="118"/>
  <c r="EM31" i="118"/>
  <c r="EL31" i="118"/>
  <c r="EK31" i="118"/>
  <c r="EJ31" i="118"/>
  <c r="EI31" i="118"/>
  <c r="EH31" i="118"/>
  <c r="EG31" i="118"/>
  <c r="EF31" i="118"/>
  <c r="EE31" i="118"/>
  <c r="ED31" i="118"/>
  <c r="EC31" i="118"/>
  <c r="EB31" i="118"/>
  <c r="EA31" i="118"/>
  <c r="DZ31" i="118"/>
  <c r="DY31" i="118"/>
  <c r="DX31" i="118"/>
  <c r="DW31" i="118"/>
  <c r="DV31" i="118"/>
  <c r="DU31" i="118"/>
  <c r="DT31" i="118"/>
  <c r="DS31" i="118"/>
  <c r="DR31" i="118"/>
  <c r="DQ31" i="118"/>
  <c r="DP31" i="118"/>
  <c r="DO31" i="118"/>
  <c r="DN31" i="118"/>
  <c r="DM31" i="118"/>
  <c r="DL31" i="118"/>
  <c r="DK31" i="118"/>
  <c r="DJ31" i="118"/>
  <c r="DI31" i="118"/>
  <c r="DH31" i="118"/>
  <c r="DG31" i="118"/>
  <c r="DF31" i="118"/>
  <c r="DE31" i="118"/>
  <c r="DD31" i="118"/>
  <c r="DC31" i="118"/>
  <c r="DB31" i="118"/>
  <c r="DA31" i="118"/>
  <c r="CZ31" i="118"/>
  <c r="CY31" i="118"/>
  <c r="CX31" i="118"/>
  <c r="CW31" i="118"/>
  <c r="CV31" i="118"/>
  <c r="CU31" i="118"/>
  <c r="CT31" i="118"/>
  <c r="CS31" i="118"/>
  <c r="CR31" i="118"/>
  <c r="CQ31" i="118"/>
  <c r="CP31" i="118"/>
  <c r="CO31" i="118"/>
  <c r="CN31" i="118"/>
  <c r="CM31" i="118"/>
  <c r="CL31" i="118"/>
  <c r="CK31" i="118"/>
  <c r="CJ31" i="118"/>
  <c r="CI31" i="118"/>
  <c r="CH31" i="118"/>
  <c r="CG31" i="118"/>
  <c r="CF31" i="118"/>
  <c r="CE31" i="118"/>
  <c r="CD31" i="118"/>
  <c r="CC31" i="118"/>
  <c r="CB31" i="118"/>
  <c r="CA31" i="118"/>
  <c r="BZ31" i="118"/>
  <c r="BY31" i="118"/>
  <c r="BX31" i="118"/>
  <c r="BW31" i="118"/>
  <c r="BV31" i="118"/>
  <c r="BU31" i="118"/>
  <c r="BT31" i="118"/>
  <c r="BS31" i="118"/>
  <c r="BR31" i="118"/>
  <c r="BQ31" i="118"/>
  <c r="BP31" i="118"/>
  <c r="BO31" i="118"/>
  <c r="BN31" i="118"/>
  <c r="BM31" i="118"/>
  <c r="BL31" i="118"/>
  <c r="BK31" i="118"/>
  <c r="BJ31" i="118"/>
  <c r="BI31" i="118"/>
  <c r="BH31" i="118"/>
  <c r="BG31" i="118"/>
  <c r="BF31" i="118"/>
  <c r="BE31" i="118"/>
  <c r="BD31" i="118"/>
  <c r="BC31" i="118"/>
  <c r="BB31" i="118"/>
  <c r="BA31" i="118"/>
  <c r="AZ31" i="118"/>
  <c r="AY31" i="118"/>
  <c r="AX31" i="118"/>
  <c r="AW31" i="118"/>
  <c r="AV31" i="118"/>
  <c r="AU31" i="118"/>
  <c r="AT31" i="118"/>
  <c r="AS31" i="118"/>
  <c r="AR31" i="118"/>
  <c r="AQ31" i="118"/>
  <c r="AP31" i="118"/>
  <c r="AO31" i="118"/>
  <c r="AN31" i="118"/>
  <c r="AM31" i="118"/>
  <c r="AL31" i="118"/>
  <c r="AK31" i="118"/>
  <c r="AJ31" i="118"/>
  <c r="AI31" i="118"/>
  <c r="AH31" i="118"/>
  <c r="AG31" i="118"/>
  <c r="AF31" i="118"/>
  <c r="AE31" i="118"/>
  <c r="AD31" i="118"/>
  <c r="AC31" i="118"/>
  <c r="AB31" i="118"/>
  <c r="AA31" i="118"/>
  <c r="Z31" i="118"/>
  <c r="Y31" i="118"/>
  <c r="X31" i="118"/>
  <c r="W31" i="118"/>
  <c r="V31" i="118"/>
  <c r="U31" i="118"/>
  <c r="T31" i="118"/>
  <c r="S31" i="118"/>
  <c r="R31" i="118"/>
  <c r="Q31" i="118"/>
  <c r="P31" i="118"/>
  <c r="O31" i="118"/>
  <c r="N31" i="118"/>
  <c r="M31" i="118"/>
  <c r="L31" i="118"/>
  <c r="K31" i="118"/>
  <c r="J31" i="118"/>
  <c r="I31" i="118"/>
  <c r="H31" i="118"/>
  <c r="G31" i="118"/>
  <c r="F31" i="118"/>
  <c r="E31" i="118"/>
  <c r="D31" i="118"/>
  <c r="C31" i="118"/>
  <c r="B31" i="118"/>
  <c r="GO30" i="118"/>
  <c r="GN30" i="118"/>
  <c r="GM30" i="118"/>
  <c r="GL30" i="118"/>
  <c r="GK30" i="118"/>
  <c r="GJ30" i="118"/>
  <c r="GI30" i="118"/>
  <c r="GH30" i="118"/>
  <c r="GG30" i="118"/>
  <c r="GF30" i="118"/>
  <c r="GE30" i="118"/>
  <c r="GD30" i="118"/>
  <c r="GC30" i="118"/>
  <c r="GB30" i="118"/>
  <c r="GA30" i="118"/>
  <c r="FZ30" i="118"/>
  <c r="FY30" i="118"/>
  <c r="FX30" i="118"/>
  <c r="FW30" i="118"/>
  <c r="FV30" i="118"/>
  <c r="FU30" i="118"/>
  <c r="FT30" i="118"/>
  <c r="FS30" i="118"/>
  <c r="FR30" i="118"/>
  <c r="FQ30" i="118"/>
  <c r="FP30" i="118"/>
  <c r="FO30" i="118"/>
  <c r="FN30" i="118"/>
  <c r="FM30" i="118"/>
  <c r="FH30" i="118"/>
  <c r="FG30" i="118"/>
  <c r="FA30" i="118"/>
  <c r="EY30" i="118"/>
  <c r="EX30" i="118"/>
  <c r="EW30" i="118"/>
  <c r="EV30" i="118"/>
  <c r="EU30" i="118"/>
  <c r="ET30" i="118"/>
  <c r="ES30" i="118"/>
  <c r="ER30" i="118"/>
  <c r="EQ30" i="118"/>
  <c r="EP30" i="118"/>
  <c r="EO30" i="118"/>
  <c r="EN30" i="118"/>
  <c r="EM30" i="118"/>
  <c r="EL30" i="118"/>
  <c r="EK30" i="118"/>
  <c r="EJ30" i="118"/>
  <c r="EI30" i="118"/>
  <c r="EH30" i="118"/>
  <c r="EG30" i="118"/>
  <c r="EF30" i="118"/>
  <c r="EE30" i="118"/>
  <c r="ED30" i="118"/>
  <c r="EC30" i="118"/>
  <c r="EB30" i="118"/>
  <c r="EA30" i="118"/>
  <c r="DZ30" i="118"/>
  <c r="DY30" i="118"/>
  <c r="DX30" i="118"/>
  <c r="DW30" i="118"/>
  <c r="DV30" i="118"/>
  <c r="DU30" i="118"/>
  <c r="DT30" i="118"/>
  <c r="DS30" i="118"/>
  <c r="DR30" i="118"/>
  <c r="DQ30" i="118"/>
  <c r="DP30" i="118"/>
  <c r="DO30" i="118"/>
  <c r="DN30" i="118"/>
  <c r="DM30" i="118"/>
  <c r="DL30" i="118"/>
  <c r="DK30" i="118"/>
  <c r="DJ30" i="118"/>
  <c r="DI30" i="118"/>
  <c r="DH30" i="118"/>
  <c r="DG30" i="118"/>
  <c r="DF30" i="118"/>
  <c r="DE30" i="118"/>
  <c r="DD30" i="118"/>
  <c r="DC30" i="118"/>
  <c r="DB30" i="118"/>
  <c r="DA30" i="118"/>
  <c r="CZ30" i="118"/>
  <c r="CY30" i="118"/>
  <c r="CX30" i="118"/>
  <c r="CW30" i="118"/>
  <c r="CV30" i="118"/>
  <c r="CU30" i="118"/>
  <c r="CT30" i="118"/>
  <c r="CS30" i="118"/>
  <c r="CR30" i="118"/>
  <c r="CQ30" i="118"/>
  <c r="CP30" i="118"/>
  <c r="CO30" i="118"/>
  <c r="CN30" i="118"/>
  <c r="CM30" i="118"/>
  <c r="CL30" i="118"/>
  <c r="CK30" i="118"/>
  <c r="CJ30" i="118"/>
  <c r="CI30" i="118"/>
  <c r="CH30" i="118"/>
  <c r="CG30" i="118"/>
  <c r="CF30" i="118"/>
  <c r="CE30" i="118"/>
  <c r="CD30" i="118"/>
  <c r="CC30" i="118"/>
  <c r="CB30" i="118"/>
  <c r="CA30" i="118"/>
  <c r="BZ30" i="118"/>
  <c r="BY30" i="118"/>
  <c r="BX30" i="118"/>
  <c r="BW30" i="118"/>
  <c r="BV30" i="118"/>
  <c r="BU30" i="118"/>
  <c r="BT30" i="118"/>
  <c r="BS30" i="118"/>
  <c r="BR30" i="118"/>
  <c r="BQ30" i="118"/>
  <c r="BP30" i="118"/>
  <c r="BO30" i="118"/>
  <c r="BN30" i="118"/>
  <c r="BM30" i="118"/>
  <c r="BL30" i="118"/>
  <c r="BK30" i="118"/>
  <c r="BJ30" i="118"/>
  <c r="BI30" i="118"/>
  <c r="BH30" i="118"/>
  <c r="BG30" i="118"/>
  <c r="BF30" i="118"/>
  <c r="BE30" i="118"/>
  <c r="BD30" i="118"/>
  <c r="BC30" i="118"/>
  <c r="BB30" i="118"/>
  <c r="BA30" i="118"/>
  <c r="AZ30" i="118"/>
  <c r="AY30" i="118"/>
  <c r="AX30" i="118"/>
  <c r="AW30" i="118"/>
  <c r="AV30" i="118"/>
  <c r="AU30" i="118"/>
  <c r="AT30" i="118"/>
  <c r="AS30" i="118"/>
  <c r="AR30" i="118"/>
  <c r="AQ30" i="118"/>
  <c r="AP30" i="118"/>
  <c r="AO30" i="118"/>
  <c r="AN30" i="118"/>
  <c r="AM30" i="118"/>
  <c r="AL30" i="118"/>
  <c r="AK30" i="118"/>
  <c r="AJ30" i="118"/>
  <c r="AI30" i="118"/>
  <c r="AH30" i="118"/>
  <c r="AG30" i="118"/>
  <c r="AF30" i="118"/>
  <c r="AE30" i="118"/>
  <c r="AD30" i="118"/>
  <c r="AC30" i="118"/>
  <c r="AB30" i="118"/>
  <c r="AA30" i="118"/>
  <c r="Z30" i="118"/>
  <c r="Y30" i="118"/>
  <c r="X30" i="118"/>
  <c r="W30" i="118"/>
  <c r="V30" i="118"/>
  <c r="U30" i="118"/>
  <c r="T30" i="118"/>
  <c r="S30" i="118"/>
  <c r="R30" i="118"/>
  <c r="Q30" i="118"/>
  <c r="P30" i="118"/>
  <c r="O30" i="118"/>
  <c r="N30" i="118"/>
  <c r="M30" i="118"/>
  <c r="L30" i="118"/>
  <c r="K30" i="118"/>
  <c r="J30" i="118"/>
  <c r="I30" i="118"/>
  <c r="H30" i="118"/>
  <c r="G30" i="118"/>
  <c r="F30" i="118"/>
  <c r="E30" i="118"/>
  <c r="D30" i="118"/>
  <c r="C30" i="118"/>
  <c r="B30" i="118"/>
  <c r="GO29" i="118"/>
  <c r="GN29" i="118"/>
  <c r="GM29" i="118"/>
  <c r="GL29" i="118"/>
  <c r="GK29" i="118"/>
  <c r="GJ29" i="118"/>
  <c r="GI29" i="118"/>
  <c r="GH29" i="118"/>
  <c r="GG29" i="118"/>
  <c r="GF29" i="118"/>
  <c r="GE29" i="118"/>
  <c r="GD29" i="118"/>
  <c r="GC29" i="118"/>
  <c r="GB29" i="118"/>
  <c r="GA29" i="118"/>
  <c r="FZ29" i="118"/>
  <c r="FY29" i="118"/>
  <c r="FX29" i="118"/>
  <c r="FW29" i="118"/>
  <c r="FV29" i="118"/>
  <c r="FU29" i="118"/>
  <c r="FT29" i="118"/>
  <c r="FS29" i="118"/>
  <c r="FR29" i="118"/>
  <c r="FQ29" i="118"/>
  <c r="FP29" i="118"/>
  <c r="FO29" i="118"/>
  <c r="FN29" i="118"/>
  <c r="FM29" i="118"/>
  <c r="FH29" i="118"/>
  <c r="FG29" i="118"/>
  <c r="FA29" i="118"/>
  <c r="EY29" i="118"/>
  <c r="EX29" i="118"/>
  <c r="EW29" i="118"/>
  <c r="EV29" i="118"/>
  <c r="EU29" i="118"/>
  <c r="ET29" i="118"/>
  <c r="ES29" i="118"/>
  <c r="ER29" i="118"/>
  <c r="EQ29" i="118"/>
  <c r="EP29" i="118"/>
  <c r="EO29" i="118"/>
  <c r="EN29" i="118"/>
  <c r="EM29" i="118"/>
  <c r="EL29" i="118"/>
  <c r="EK29" i="118"/>
  <c r="EJ29" i="118"/>
  <c r="EI29" i="118"/>
  <c r="EH29" i="118"/>
  <c r="EG29" i="118"/>
  <c r="EF29" i="118"/>
  <c r="EE29" i="118"/>
  <c r="ED29" i="118"/>
  <c r="EC29" i="118"/>
  <c r="EB29" i="118"/>
  <c r="EA29" i="118"/>
  <c r="DZ29" i="118"/>
  <c r="DY29" i="118"/>
  <c r="DX29" i="118"/>
  <c r="DW29" i="118"/>
  <c r="DV29" i="118"/>
  <c r="DU29" i="118"/>
  <c r="DT29" i="118"/>
  <c r="DS29" i="118"/>
  <c r="DR29" i="118"/>
  <c r="DQ29" i="118"/>
  <c r="DP29" i="118"/>
  <c r="DO29" i="118"/>
  <c r="DN29" i="118"/>
  <c r="DM29" i="118"/>
  <c r="DL29" i="118"/>
  <c r="DK29" i="118"/>
  <c r="DJ29" i="118"/>
  <c r="DI29" i="118"/>
  <c r="DH29" i="118"/>
  <c r="DG29" i="118"/>
  <c r="DF29" i="118"/>
  <c r="DE29" i="118"/>
  <c r="DD29" i="118"/>
  <c r="DC29" i="118"/>
  <c r="DB29" i="118"/>
  <c r="DA29" i="118"/>
  <c r="CZ29" i="118"/>
  <c r="CY29" i="118"/>
  <c r="CX29" i="118"/>
  <c r="CW29" i="118"/>
  <c r="CV29" i="118"/>
  <c r="CU29" i="118"/>
  <c r="CT29" i="118"/>
  <c r="CS29" i="118"/>
  <c r="CR29" i="118"/>
  <c r="CQ29" i="118"/>
  <c r="CP29" i="118"/>
  <c r="CO29" i="118"/>
  <c r="CN29" i="118"/>
  <c r="CM29" i="118"/>
  <c r="CL29" i="118"/>
  <c r="CK29" i="118"/>
  <c r="CJ29" i="118"/>
  <c r="CI29" i="118"/>
  <c r="CH29" i="118"/>
  <c r="CG29" i="118"/>
  <c r="CF29" i="118"/>
  <c r="CE29" i="118"/>
  <c r="CD29" i="118"/>
  <c r="CC29" i="118"/>
  <c r="CB29" i="118"/>
  <c r="CA29" i="118"/>
  <c r="BZ29" i="118"/>
  <c r="BY29" i="118"/>
  <c r="BX29" i="118"/>
  <c r="BW29" i="118"/>
  <c r="BV29" i="118"/>
  <c r="BU29" i="118"/>
  <c r="BT29" i="118"/>
  <c r="BS29" i="118"/>
  <c r="BR29" i="118"/>
  <c r="BQ29" i="118"/>
  <c r="BP29" i="118"/>
  <c r="BO29" i="118"/>
  <c r="BN29" i="118"/>
  <c r="BM29" i="118"/>
  <c r="BL29" i="118"/>
  <c r="BK29" i="118"/>
  <c r="BJ29" i="118"/>
  <c r="BI29" i="118"/>
  <c r="BH29" i="118"/>
  <c r="BG29" i="118"/>
  <c r="BF29" i="118"/>
  <c r="BE29" i="118"/>
  <c r="BD29" i="118"/>
  <c r="BC29" i="118"/>
  <c r="BB29" i="118"/>
  <c r="BA29" i="118"/>
  <c r="AZ29" i="118"/>
  <c r="AY29" i="118"/>
  <c r="AX29" i="118"/>
  <c r="AW29" i="118"/>
  <c r="AV29" i="118"/>
  <c r="AU29" i="118"/>
  <c r="AT29" i="118"/>
  <c r="AS29" i="118"/>
  <c r="AR29" i="118"/>
  <c r="AQ29" i="118"/>
  <c r="AP29" i="118"/>
  <c r="AO29" i="118"/>
  <c r="AN29" i="118"/>
  <c r="AM29" i="118"/>
  <c r="AL29" i="118"/>
  <c r="AK29" i="118"/>
  <c r="AJ29" i="118"/>
  <c r="AI29" i="118"/>
  <c r="AH29" i="118"/>
  <c r="AG29" i="118"/>
  <c r="AF29" i="118"/>
  <c r="AE29" i="118"/>
  <c r="AD29" i="118"/>
  <c r="AC29" i="118"/>
  <c r="AB29" i="118"/>
  <c r="AA29" i="118"/>
  <c r="Z29" i="118"/>
  <c r="Y29" i="118"/>
  <c r="X29" i="118"/>
  <c r="W29" i="118"/>
  <c r="V29" i="118"/>
  <c r="U29" i="118"/>
  <c r="T29" i="118"/>
  <c r="S29" i="118"/>
  <c r="R29" i="118"/>
  <c r="Q29" i="118"/>
  <c r="P29" i="118"/>
  <c r="O29" i="118"/>
  <c r="N29" i="118"/>
  <c r="M29" i="118"/>
  <c r="L29" i="118"/>
  <c r="K29" i="118"/>
  <c r="J29" i="118"/>
  <c r="I29" i="118"/>
  <c r="H29" i="118"/>
  <c r="G29" i="118"/>
  <c r="F29" i="118"/>
  <c r="E29" i="118"/>
  <c r="D29" i="118"/>
  <c r="C29" i="118"/>
  <c r="B29" i="118"/>
  <c r="GO28" i="118"/>
  <c r="GN28" i="118"/>
  <c r="GM28" i="118"/>
  <c r="GL28" i="118"/>
  <c r="GK28" i="118"/>
  <c r="GJ28" i="118"/>
  <c r="GI28" i="118"/>
  <c r="GH28" i="118"/>
  <c r="GG28" i="118"/>
  <c r="GF28" i="118"/>
  <c r="GE28" i="118"/>
  <c r="GD28" i="118"/>
  <c r="GC28" i="118"/>
  <c r="GB28" i="118"/>
  <c r="GA28" i="118"/>
  <c r="FZ28" i="118"/>
  <c r="FY28" i="118"/>
  <c r="FX28" i="118"/>
  <c r="FW28" i="118"/>
  <c r="FV28" i="118"/>
  <c r="FU28" i="118"/>
  <c r="FT28" i="118"/>
  <c r="FS28" i="118"/>
  <c r="FR28" i="118"/>
  <c r="FQ28" i="118"/>
  <c r="FP28" i="118"/>
  <c r="FO28" i="118"/>
  <c r="FN28" i="118"/>
  <c r="FM28" i="118"/>
  <c r="FH28" i="118"/>
  <c r="FG28" i="118"/>
  <c r="FA28" i="118"/>
  <c r="EY28" i="118"/>
  <c r="EX28" i="118"/>
  <c r="EW28" i="118"/>
  <c r="EV28" i="118"/>
  <c r="EU28" i="118"/>
  <c r="ET28" i="118"/>
  <c r="ES28" i="118"/>
  <c r="ER28" i="118"/>
  <c r="EQ28" i="118"/>
  <c r="EP28" i="118"/>
  <c r="EO28" i="118"/>
  <c r="EN28" i="118"/>
  <c r="EM28" i="118"/>
  <c r="EL28" i="118"/>
  <c r="EK28" i="118"/>
  <c r="EJ28" i="118"/>
  <c r="EI28" i="118"/>
  <c r="EH28" i="118"/>
  <c r="EG28" i="118"/>
  <c r="EF28" i="118"/>
  <c r="EE28" i="118"/>
  <c r="ED28" i="118"/>
  <c r="EC28" i="118"/>
  <c r="EB28" i="118"/>
  <c r="EA28" i="118"/>
  <c r="DZ28" i="118"/>
  <c r="DY28" i="118"/>
  <c r="DX28" i="118"/>
  <c r="DW28" i="118"/>
  <c r="DV28" i="118"/>
  <c r="DU28" i="118"/>
  <c r="DT28" i="118"/>
  <c r="DS28" i="118"/>
  <c r="DR28" i="118"/>
  <c r="DQ28" i="118"/>
  <c r="DP28" i="118"/>
  <c r="DO28" i="118"/>
  <c r="DN28" i="118"/>
  <c r="DM28" i="118"/>
  <c r="DL28" i="118"/>
  <c r="DK28" i="118"/>
  <c r="DJ28" i="118"/>
  <c r="DI28" i="118"/>
  <c r="DH28" i="118"/>
  <c r="DG28" i="118"/>
  <c r="DF28" i="118"/>
  <c r="DE28" i="118"/>
  <c r="DD28" i="118"/>
  <c r="DC28" i="118"/>
  <c r="DB28" i="118"/>
  <c r="DA28" i="118"/>
  <c r="CZ28" i="118"/>
  <c r="CY28" i="118"/>
  <c r="CX28" i="118"/>
  <c r="CW28" i="118"/>
  <c r="CV28" i="118"/>
  <c r="CU28" i="118"/>
  <c r="CT28" i="118"/>
  <c r="CS28" i="118"/>
  <c r="CR28" i="118"/>
  <c r="CQ28" i="118"/>
  <c r="CP28" i="118"/>
  <c r="CO28" i="118"/>
  <c r="CN28" i="118"/>
  <c r="CM28" i="118"/>
  <c r="CL28" i="118"/>
  <c r="CK28" i="118"/>
  <c r="CJ28" i="118"/>
  <c r="CI28" i="118"/>
  <c r="CH28" i="118"/>
  <c r="CG28" i="118"/>
  <c r="CF28" i="118"/>
  <c r="CE28" i="118"/>
  <c r="CD28" i="118"/>
  <c r="CC28" i="118"/>
  <c r="CB28" i="118"/>
  <c r="CA28" i="118"/>
  <c r="BZ28" i="118"/>
  <c r="BY28" i="118"/>
  <c r="BX28" i="118"/>
  <c r="BW28" i="118"/>
  <c r="BV28" i="118"/>
  <c r="BU28" i="118"/>
  <c r="BT28" i="118"/>
  <c r="BS28" i="118"/>
  <c r="BR28" i="118"/>
  <c r="BQ28" i="118"/>
  <c r="BP28" i="118"/>
  <c r="BO28" i="118"/>
  <c r="BN28" i="118"/>
  <c r="BM28" i="118"/>
  <c r="BL28" i="118"/>
  <c r="BK28" i="118"/>
  <c r="BJ28" i="118"/>
  <c r="BI28" i="118"/>
  <c r="BH28" i="118"/>
  <c r="BG28" i="118"/>
  <c r="BF28" i="118"/>
  <c r="BE28" i="118"/>
  <c r="BD28" i="118"/>
  <c r="BC28" i="118"/>
  <c r="BB28" i="118"/>
  <c r="BA28" i="118"/>
  <c r="AZ28" i="118"/>
  <c r="AY28" i="118"/>
  <c r="AX28" i="118"/>
  <c r="AW28" i="118"/>
  <c r="AV28" i="118"/>
  <c r="AU28" i="118"/>
  <c r="AT28" i="118"/>
  <c r="AS28" i="118"/>
  <c r="AR28" i="118"/>
  <c r="AQ28" i="118"/>
  <c r="AP28" i="118"/>
  <c r="AO28" i="118"/>
  <c r="AN28" i="118"/>
  <c r="AM28" i="118"/>
  <c r="AL28" i="118"/>
  <c r="AK28" i="118"/>
  <c r="AJ28" i="118"/>
  <c r="AI28" i="118"/>
  <c r="AH28" i="118"/>
  <c r="AG28" i="118"/>
  <c r="AF28" i="118"/>
  <c r="AE28" i="118"/>
  <c r="AD28" i="118"/>
  <c r="AC28" i="118"/>
  <c r="AB28" i="118"/>
  <c r="AA28" i="118"/>
  <c r="Z28" i="118"/>
  <c r="Y28" i="118"/>
  <c r="X28" i="118"/>
  <c r="W28" i="118"/>
  <c r="V28" i="118"/>
  <c r="U28" i="118"/>
  <c r="T28" i="118"/>
  <c r="S28" i="118"/>
  <c r="R28" i="118"/>
  <c r="Q28" i="118"/>
  <c r="P28" i="118"/>
  <c r="O28" i="118"/>
  <c r="N28" i="118"/>
  <c r="M28" i="118"/>
  <c r="L28" i="118"/>
  <c r="K28" i="118"/>
  <c r="J28" i="118"/>
  <c r="I28" i="118"/>
  <c r="H28" i="118"/>
  <c r="G28" i="118"/>
  <c r="F28" i="118"/>
  <c r="E28" i="118"/>
  <c r="D28" i="118"/>
  <c r="C28" i="118"/>
  <c r="B28" i="118"/>
  <c r="GO27" i="118"/>
  <c r="GN27" i="118"/>
  <c r="GM27" i="118"/>
  <c r="GL27" i="118"/>
  <c r="GK27" i="118"/>
  <c r="GJ27" i="118"/>
  <c r="GI27" i="118"/>
  <c r="GH27" i="118"/>
  <c r="GG27" i="118"/>
  <c r="GF27" i="118"/>
  <c r="GE27" i="118"/>
  <c r="GD27" i="118"/>
  <c r="GC27" i="118"/>
  <c r="GB27" i="118"/>
  <c r="GA27" i="118"/>
  <c r="FZ27" i="118"/>
  <c r="FY27" i="118"/>
  <c r="FX27" i="118"/>
  <c r="FW27" i="118"/>
  <c r="FV27" i="118"/>
  <c r="FU27" i="118"/>
  <c r="FT27" i="118"/>
  <c r="FS27" i="118"/>
  <c r="FR27" i="118"/>
  <c r="FQ27" i="118"/>
  <c r="FP27" i="118"/>
  <c r="FO27" i="118"/>
  <c r="FN27" i="118"/>
  <c r="FM27" i="118"/>
  <c r="FH27" i="118"/>
  <c r="FG27" i="118"/>
  <c r="FA27" i="118"/>
  <c r="EY27" i="118"/>
  <c r="EX27" i="118"/>
  <c r="EW27" i="118"/>
  <c r="EV27" i="118"/>
  <c r="EU27" i="118"/>
  <c r="ET27" i="118"/>
  <c r="ES27" i="118"/>
  <c r="ER27" i="118"/>
  <c r="EQ27" i="118"/>
  <c r="EP27" i="118"/>
  <c r="EO27" i="118"/>
  <c r="EN27" i="118"/>
  <c r="EM27" i="118"/>
  <c r="EL27" i="118"/>
  <c r="EK27" i="118"/>
  <c r="EJ27" i="118"/>
  <c r="EI27" i="118"/>
  <c r="EH27" i="118"/>
  <c r="EG27" i="118"/>
  <c r="EF27" i="118"/>
  <c r="EE27" i="118"/>
  <c r="ED27" i="118"/>
  <c r="EC27" i="118"/>
  <c r="EB27" i="118"/>
  <c r="EA27" i="118"/>
  <c r="DZ27" i="118"/>
  <c r="DY27" i="118"/>
  <c r="DX27" i="118"/>
  <c r="DW27" i="118"/>
  <c r="DV27" i="118"/>
  <c r="DU27" i="118"/>
  <c r="DT27" i="118"/>
  <c r="DS27" i="118"/>
  <c r="DR27" i="118"/>
  <c r="DQ27" i="118"/>
  <c r="DP27" i="118"/>
  <c r="DO27" i="118"/>
  <c r="DN27" i="118"/>
  <c r="DM27" i="118"/>
  <c r="DL27" i="118"/>
  <c r="DK27" i="118"/>
  <c r="DJ27" i="118"/>
  <c r="DI27" i="118"/>
  <c r="DH27" i="118"/>
  <c r="DG27" i="118"/>
  <c r="DF27" i="118"/>
  <c r="DE27" i="118"/>
  <c r="DD27" i="118"/>
  <c r="DC27" i="118"/>
  <c r="DB27" i="118"/>
  <c r="DA27" i="118"/>
  <c r="CZ27" i="118"/>
  <c r="CY27" i="118"/>
  <c r="CX27" i="118"/>
  <c r="CW27" i="118"/>
  <c r="CV27" i="118"/>
  <c r="CU27" i="118"/>
  <c r="CT27" i="118"/>
  <c r="CS27" i="118"/>
  <c r="CR27" i="118"/>
  <c r="CQ27" i="118"/>
  <c r="CP27" i="118"/>
  <c r="CO27" i="118"/>
  <c r="CN27" i="118"/>
  <c r="CM27" i="118"/>
  <c r="CL27" i="118"/>
  <c r="CK27" i="118"/>
  <c r="CJ27" i="118"/>
  <c r="CI27" i="118"/>
  <c r="CH27" i="118"/>
  <c r="CG27" i="118"/>
  <c r="CF27" i="118"/>
  <c r="CE27" i="118"/>
  <c r="CD27" i="118"/>
  <c r="CC27" i="118"/>
  <c r="CB27" i="118"/>
  <c r="CA27" i="118"/>
  <c r="BZ27" i="118"/>
  <c r="BY27" i="118"/>
  <c r="BX27" i="118"/>
  <c r="BW27" i="118"/>
  <c r="BV27" i="118"/>
  <c r="BU27" i="118"/>
  <c r="BT27" i="118"/>
  <c r="BS27" i="118"/>
  <c r="BR27" i="118"/>
  <c r="BQ27" i="118"/>
  <c r="BP27" i="118"/>
  <c r="BO27" i="118"/>
  <c r="BN27" i="118"/>
  <c r="BM27" i="118"/>
  <c r="BL27" i="118"/>
  <c r="BK27" i="118"/>
  <c r="BJ27" i="118"/>
  <c r="BI27" i="118"/>
  <c r="BH27" i="118"/>
  <c r="BG27" i="118"/>
  <c r="BF27" i="118"/>
  <c r="BE27" i="118"/>
  <c r="BD27" i="118"/>
  <c r="BC27" i="118"/>
  <c r="BB27" i="118"/>
  <c r="BA27" i="118"/>
  <c r="AZ27" i="118"/>
  <c r="AY27" i="118"/>
  <c r="AX27" i="118"/>
  <c r="AW27" i="118"/>
  <c r="AV27" i="118"/>
  <c r="AU27" i="118"/>
  <c r="AT27" i="118"/>
  <c r="AS27" i="118"/>
  <c r="AR27" i="118"/>
  <c r="AQ27" i="118"/>
  <c r="AP27" i="118"/>
  <c r="AO27" i="118"/>
  <c r="AN27" i="118"/>
  <c r="AM27" i="118"/>
  <c r="AL27" i="118"/>
  <c r="AK27" i="118"/>
  <c r="AJ27" i="118"/>
  <c r="AI27" i="118"/>
  <c r="AH27" i="118"/>
  <c r="AG27" i="118"/>
  <c r="AF27" i="118"/>
  <c r="AE27" i="118"/>
  <c r="AD27" i="118"/>
  <c r="AC27" i="118"/>
  <c r="AB27" i="118"/>
  <c r="AA27" i="118"/>
  <c r="Z27" i="118"/>
  <c r="Y27" i="118"/>
  <c r="X27" i="118"/>
  <c r="W27" i="118"/>
  <c r="V27" i="118"/>
  <c r="U27" i="118"/>
  <c r="T27" i="118"/>
  <c r="S27" i="118"/>
  <c r="R27" i="118"/>
  <c r="Q27" i="118"/>
  <c r="P27" i="118"/>
  <c r="O27" i="118"/>
  <c r="N27" i="118"/>
  <c r="M27" i="118"/>
  <c r="L27" i="118"/>
  <c r="K27" i="118"/>
  <c r="J27" i="118"/>
  <c r="I27" i="118"/>
  <c r="H27" i="118"/>
  <c r="G27" i="118"/>
  <c r="F27" i="118"/>
  <c r="E27" i="118"/>
  <c r="D27" i="118"/>
  <c r="C27" i="118"/>
  <c r="B27" i="118"/>
  <c r="GO26" i="118"/>
  <c r="GN26" i="118"/>
  <c r="GM26" i="118"/>
  <c r="GL26" i="118"/>
  <c r="GK26" i="118"/>
  <c r="GJ26" i="118"/>
  <c r="GI26" i="118"/>
  <c r="GH26" i="118"/>
  <c r="GG26" i="118"/>
  <c r="GF26" i="118"/>
  <c r="GE26" i="118"/>
  <c r="GD26" i="118"/>
  <c r="GC26" i="118"/>
  <c r="GB26" i="118"/>
  <c r="GA26" i="118"/>
  <c r="FZ26" i="118"/>
  <c r="FY26" i="118"/>
  <c r="FX26" i="118"/>
  <c r="FW26" i="118"/>
  <c r="FV26" i="118"/>
  <c r="FU26" i="118"/>
  <c r="FT26" i="118"/>
  <c r="FS26" i="118"/>
  <c r="FR26" i="118"/>
  <c r="FQ26" i="118"/>
  <c r="FP26" i="118"/>
  <c r="FO26" i="118"/>
  <c r="FN26" i="118"/>
  <c r="FM26" i="118"/>
  <c r="FH26" i="118"/>
  <c r="FG26" i="118"/>
  <c r="FA26" i="118"/>
  <c r="EY26" i="118"/>
  <c r="EX26" i="118"/>
  <c r="EW26" i="118"/>
  <c r="EV26" i="118"/>
  <c r="EU26" i="118"/>
  <c r="ET26" i="118"/>
  <c r="ES26" i="118"/>
  <c r="ER26" i="118"/>
  <c r="EQ26" i="118"/>
  <c r="EP26" i="118"/>
  <c r="EO26" i="118"/>
  <c r="EN26" i="118"/>
  <c r="EM26" i="118"/>
  <c r="EL26" i="118"/>
  <c r="EK26" i="118"/>
  <c r="EJ26" i="118"/>
  <c r="EI26" i="118"/>
  <c r="EH26" i="118"/>
  <c r="EG26" i="118"/>
  <c r="EF26" i="118"/>
  <c r="EE26" i="118"/>
  <c r="ED26" i="118"/>
  <c r="EC26" i="118"/>
  <c r="EB26" i="118"/>
  <c r="EA26" i="118"/>
  <c r="DZ26" i="118"/>
  <c r="DY26" i="118"/>
  <c r="DX26" i="118"/>
  <c r="DW26" i="118"/>
  <c r="DV26" i="118"/>
  <c r="DU26" i="118"/>
  <c r="DT26" i="118"/>
  <c r="DS26" i="118"/>
  <c r="DR26" i="118"/>
  <c r="DQ26" i="118"/>
  <c r="DP26" i="118"/>
  <c r="DO26" i="118"/>
  <c r="DN26" i="118"/>
  <c r="DM26" i="118"/>
  <c r="DL26" i="118"/>
  <c r="DK26" i="118"/>
  <c r="DJ26" i="118"/>
  <c r="DI26" i="118"/>
  <c r="DH26" i="118"/>
  <c r="DG26" i="118"/>
  <c r="DF26" i="118"/>
  <c r="DE26" i="118"/>
  <c r="DD26" i="118"/>
  <c r="DC26" i="118"/>
  <c r="DB26" i="118"/>
  <c r="DA26" i="118"/>
  <c r="CZ26" i="118"/>
  <c r="CY26" i="118"/>
  <c r="CX26" i="118"/>
  <c r="CW26" i="118"/>
  <c r="CV26" i="118"/>
  <c r="CU26" i="118"/>
  <c r="CT26" i="118"/>
  <c r="CS26" i="118"/>
  <c r="CR26" i="118"/>
  <c r="CQ26" i="118"/>
  <c r="CP26" i="118"/>
  <c r="CO26" i="118"/>
  <c r="CN26" i="118"/>
  <c r="CM26" i="118"/>
  <c r="CL26" i="118"/>
  <c r="CK26" i="118"/>
  <c r="CJ26" i="118"/>
  <c r="CI26" i="118"/>
  <c r="CH26" i="118"/>
  <c r="CG26" i="118"/>
  <c r="CF26" i="118"/>
  <c r="CE26" i="118"/>
  <c r="CD26" i="118"/>
  <c r="CC26" i="118"/>
  <c r="CB26" i="118"/>
  <c r="CA26" i="118"/>
  <c r="BZ26" i="118"/>
  <c r="BY26" i="118"/>
  <c r="BX26" i="118"/>
  <c r="BW26" i="118"/>
  <c r="BV26" i="118"/>
  <c r="BU26" i="118"/>
  <c r="BT26" i="118"/>
  <c r="BS26" i="118"/>
  <c r="BR26" i="118"/>
  <c r="BQ26" i="118"/>
  <c r="BP26" i="118"/>
  <c r="BO26" i="118"/>
  <c r="BN26" i="118"/>
  <c r="BM26" i="118"/>
  <c r="BL26" i="118"/>
  <c r="BK26" i="118"/>
  <c r="BJ26" i="118"/>
  <c r="BI26" i="118"/>
  <c r="BH26" i="118"/>
  <c r="BG26" i="118"/>
  <c r="BF26" i="118"/>
  <c r="BE26" i="118"/>
  <c r="BD26" i="118"/>
  <c r="BC26" i="118"/>
  <c r="BB26" i="118"/>
  <c r="BA26" i="118"/>
  <c r="AZ26" i="118"/>
  <c r="AY26" i="118"/>
  <c r="AX26" i="118"/>
  <c r="AW26" i="118"/>
  <c r="AV26" i="118"/>
  <c r="AU26" i="118"/>
  <c r="AT26" i="118"/>
  <c r="AS26" i="118"/>
  <c r="AR26" i="118"/>
  <c r="AQ26" i="118"/>
  <c r="AP26" i="118"/>
  <c r="AO26" i="118"/>
  <c r="AN26" i="118"/>
  <c r="AM26" i="118"/>
  <c r="AL26" i="118"/>
  <c r="AK26" i="118"/>
  <c r="AJ26" i="118"/>
  <c r="AI26" i="118"/>
  <c r="AH26" i="118"/>
  <c r="AG26" i="118"/>
  <c r="AF26" i="118"/>
  <c r="AE26" i="118"/>
  <c r="AD26" i="118"/>
  <c r="AC26" i="118"/>
  <c r="AB26" i="118"/>
  <c r="AA26" i="118"/>
  <c r="Z26" i="118"/>
  <c r="Y26" i="118"/>
  <c r="X26" i="118"/>
  <c r="W26" i="118"/>
  <c r="V26" i="118"/>
  <c r="U26" i="118"/>
  <c r="T26" i="118"/>
  <c r="S26" i="118"/>
  <c r="R26" i="118"/>
  <c r="Q26" i="118"/>
  <c r="P26" i="118"/>
  <c r="O26" i="118"/>
  <c r="N26" i="118"/>
  <c r="M26" i="118"/>
  <c r="L26" i="118"/>
  <c r="K26" i="118"/>
  <c r="J26" i="118"/>
  <c r="I26" i="118"/>
  <c r="H26" i="118"/>
  <c r="G26" i="118"/>
  <c r="F26" i="118"/>
  <c r="E26" i="118"/>
  <c r="D26" i="118"/>
  <c r="C26" i="118"/>
  <c r="B26" i="118"/>
  <c r="GO25" i="118"/>
  <c r="GN25" i="118"/>
  <c r="GM25" i="118"/>
  <c r="GL25" i="118"/>
  <c r="GK25" i="118"/>
  <c r="GJ25" i="118"/>
  <c r="GI25" i="118"/>
  <c r="GH25" i="118"/>
  <c r="GG25" i="118"/>
  <c r="GF25" i="118"/>
  <c r="GE25" i="118"/>
  <c r="GD25" i="118"/>
  <c r="GC25" i="118"/>
  <c r="GB25" i="118"/>
  <c r="GA25" i="118"/>
  <c r="FZ25" i="118"/>
  <c r="FY25" i="118"/>
  <c r="FX25" i="118"/>
  <c r="FW25" i="118"/>
  <c r="FV25" i="118"/>
  <c r="FU25" i="118"/>
  <c r="FT25" i="118"/>
  <c r="FS25" i="118"/>
  <c r="FR25" i="118"/>
  <c r="FQ25" i="118"/>
  <c r="FP25" i="118"/>
  <c r="FO25" i="118"/>
  <c r="FN25" i="118"/>
  <c r="FM25" i="118"/>
  <c r="FH25" i="118"/>
  <c r="FG25" i="118"/>
  <c r="FA25" i="118"/>
  <c r="EY25" i="118"/>
  <c r="EX25" i="118"/>
  <c r="EW25" i="118"/>
  <c r="EV25" i="118"/>
  <c r="EU25" i="118"/>
  <c r="ET25" i="118"/>
  <c r="ES25" i="118"/>
  <c r="ER25" i="118"/>
  <c r="EQ25" i="118"/>
  <c r="EP25" i="118"/>
  <c r="EO25" i="118"/>
  <c r="EN25" i="118"/>
  <c r="EM25" i="118"/>
  <c r="EL25" i="118"/>
  <c r="EK25" i="118"/>
  <c r="EJ25" i="118"/>
  <c r="EI25" i="118"/>
  <c r="EH25" i="118"/>
  <c r="EG25" i="118"/>
  <c r="EF25" i="118"/>
  <c r="EE25" i="118"/>
  <c r="ED25" i="118"/>
  <c r="EC25" i="118"/>
  <c r="EB25" i="118"/>
  <c r="EA25" i="118"/>
  <c r="DZ25" i="118"/>
  <c r="DY25" i="118"/>
  <c r="DX25" i="118"/>
  <c r="DW25" i="118"/>
  <c r="DV25" i="118"/>
  <c r="DU25" i="118"/>
  <c r="DT25" i="118"/>
  <c r="DS25" i="118"/>
  <c r="DR25" i="118"/>
  <c r="DQ25" i="118"/>
  <c r="DP25" i="118"/>
  <c r="DO25" i="118"/>
  <c r="DN25" i="118"/>
  <c r="DM25" i="118"/>
  <c r="DL25" i="118"/>
  <c r="DK25" i="118"/>
  <c r="DJ25" i="118"/>
  <c r="DI25" i="118"/>
  <c r="DH25" i="118"/>
  <c r="DG25" i="118"/>
  <c r="DF25" i="118"/>
  <c r="DE25" i="118"/>
  <c r="DD25" i="118"/>
  <c r="DC25" i="118"/>
  <c r="DB25" i="118"/>
  <c r="DA25" i="118"/>
  <c r="CZ25" i="118"/>
  <c r="CY25" i="118"/>
  <c r="CX25" i="118"/>
  <c r="CW25" i="118"/>
  <c r="CV25" i="118"/>
  <c r="CU25" i="118"/>
  <c r="CT25" i="118"/>
  <c r="CS25" i="118"/>
  <c r="CR25" i="118"/>
  <c r="CQ25" i="118"/>
  <c r="CP25" i="118"/>
  <c r="CO25" i="118"/>
  <c r="CN25" i="118"/>
  <c r="CM25" i="118"/>
  <c r="CL25" i="118"/>
  <c r="CK25" i="118"/>
  <c r="CJ25" i="118"/>
  <c r="CI25" i="118"/>
  <c r="CH25" i="118"/>
  <c r="CG25" i="118"/>
  <c r="CF25" i="118"/>
  <c r="CE25" i="118"/>
  <c r="CD25" i="118"/>
  <c r="CC25" i="118"/>
  <c r="CB25" i="118"/>
  <c r="CA25" i="118"/>
  <c r="BZ25" i="118"/>
  <c r="BY25" i="118"/>
  <c r="BX25" i="118"/>
  <c r="BW25" i="118"/>
  <c r="BV25" i="118"/>
  <c r="BU25" i="118"/>
  <c r="BT25" i="118"/>
  <c r="BS25" i="118"/>
  <c r="BR25" i="118"/>
  <c r="BQ25" i="118"/>
  <c r="BP25" i="118"/>
  <c r="BO25" i="118"/>
  <c r="BN25" i="118"/>
  <c r="BM25" i="118"/>
  <c r="BL25" i="118"/>
  <c r="BK25" i="118"/>
  <c r="BJ25" i="118"/>
  <c r="BI25" i="118"/>
  <c r="BH25" i="118"/>
  <c r="BG25" i="118"/>
  <c r="BF25" i="118"/>
  <c r="BE25" i="118"/>
  <c r="BD25" i="118"/>
  <c r="BC25" i="118"/>
  <c r="BB25" i="118"/>
  <c r="BA25" i="118"/>
  <c r="AZ25" i="118"/>
  <c r="AY25" i="118"/>
  <c r="AX25" i="118"/>
  <c r="AW25" i="118"/>
  <c r="AV25" i="118"/>
  <c r="AU25" i="118"/>
  <c r="AT25" i="118"/>
  <c r="AS25" i="118"/>
  <c r="AR25" i="118"/>
  <c r="AQ25" i="118"/>
  <c r="AP25" i="118"/>
  <c r="AO25" i="118"/>
  <c r="AN25" i="118"/>
  <c r="AM25" i="118"/>
  <c r="AL25" i="118"/>
  <c r="AK25" i="118"/>
  <c r="AJ25" i="118"/>
  <c r="AI25" i="118"/>
  <c r="AH25" i="118"/>
  <c r="AG25" i="118"/>
  <c r="AF25" i="118"/>
  <c r="AE25" i="118"/>
  <c r="AD25" i="118"/>
  <c r="AC25" i="118"/>
  <c r="AB25" i="118"/>
  <c r="AA25" i="118"/>
  <c r="Z25" i="118"/>
  <c r="Y25" i="118"/>
  <c r="X25" i="118"/>
  <c r="W25" i="118"/>
  <c r="V25" i="118"/>
  <c r="U25" i="118"/>
  <c r="T25" i="118"/>
  <c r="S25" i="118"/>
  <c r="R25" i="118"/>
  <c r="Q25" i="118"/>
  <c r="P25" i="118"/>
  <c r="O25" i="118"/>
  <c r="N25" i="118"/>
  <c r="M25" i="118"/>
  <c r="L25" i="118"/>
  <c r="K25" i="118"/>
  <c r="J25" i="118"/>
  <c r="I25" i="118"/>
  <c r="H25" i="118"/>
  <c r="G25" i="118"/>
  <c r="F25" i="118"/>
  <c r="E25" i="118"/>
  <c r="D25" i="118"/>
  <c r="C25" i="118"/>
  <c r="B25" i="118"/>
  <c r="GO24" i="118"/>
  <c r="GN24" i="118"/>
  <c r="GM24" i="118"/>
  <c r="GL24" i="118"/>
  <c r="GK24" i="118"/>
  <c r="GJ24" i="118"/>
  <c r="GI24" i="118"/>
  <c r="GH24" i="118"/>
  <c r="GG24" i="118"/>
  <c r="GF24" i="118"/>
  <c r="GE24" i="118"/>
  <c r="GD24" i="118"/>
  <c r="GC24" i="118"/>
  <c r="GB24" i="118"/>
  <c r="GA24" i="118"/>
  <c r="FZ24" i="118"/>
  <c r="FY24" i="118"/>
  <c r="FX24" i="118"/>
  <c r="FW24" i="118"/>
  <c r="FV24" i="118"/>
  <c r="FU24" i="118"/>
  <c r="FT24" i="118"/>
  <c r="FS24" i="118"/>
  <c r="FR24" i="118"/>
  <c r="FQ24" i="118"/>
  <c r="FP24" i="118"/>
  <c r="FO24" i="118"/>
  <c r="FN24" i="118"/>
  <c r="FM24" i="118"/>
  <c r="FH24" i="118"/>
  <c r="FG24" i="118"/>
  <c r="FA24" i="118"/>
  <c r="EY24" i="118"/>
  <c r="EX24" i="118"/>
  <c r="EW24" i="118"/>
  <c r="EV24" i="118"/>
  <c r="EU24" i="118"/>
  <c r="ET24" i="118"/>
  <c r="ES24" i="118"/>
  <c r="ER24" i="118"/>
  <c r="EQ24" i="118"/>
  <c r="EP24" i="118"/>
  <c r="EO24" i="118"/>
  <c r="EN24" i="118"/>
  <c r="EM24" i="118"/>
  <c r="EL24" i="118"/>
  <c r="EK24" i="118"/>
  <c r="EJ24" i="118"/>
  <c r="EI24" i="118"/>
  <c r="EH24" i="118"/>
  <c r="EG24" i="118"/>
  <c r="EF24" i="118"/>
  <c r="EE24" i="118"/>
  <c r="ED24" i="118"/>
  <c r="EC24" i="118"/>
  <c r="EB24" i="118"/>
  <c r="EA24" i="118"/>
  <c r="DZ24" i="118"/>
  <c r="DY24" i="118"/>
  <c r="DX24" i="118"/>
  <c r="DW24" i="118"/>
  <c r="DV24" i="118"/>
  <c r="DU24" i="118"/>
  <c r="DT24" i="118"/>
  <c r="DS24" i="118"/>
  <c r="DR24" i="118"/>
  <c r="DQ24" i="118"/>
  <c r="DP24" i="118"/>
  <c r="DO24" i="118"/>
  <c r="DN24" i="118"/>
  <c r="DM24" i="118"/>
  <c r="DL24" i="118"/>
  <c r="DK24" i="118"/>
  <c r="DJ24" i="118"/>
  <c r="DI24" i="118"/>
  <c r="DH24" i="118"/>
  <c r="DG24" i="118"/>
  <c r="DF24" i="118"/>
  <c r="DE24" i="118"/>
  <c r="DD24" i="118"/>
  <c r="DC24" i="118"/>
  <c r="DB24" i="118"/>
  <c r="DA24" i="118"/>
  <c r="CZ24" i="118"/>
  <c r="CY24" i="118"/>
  <c r="CX24" i="118"/>
  <c r="CW24" i="118"/>
  <c r="CV24" i="118"/>
  <c r="CU24" i="118"/>
  <c r="CT24" i="118"/>
  <c r="CS24" i="118"/>
  <c r="CR24" i="118"/>
  <c r="CQ24" i="118"/>
  <c r="CP24" i="118"/>
  <c r="CO24" i="118"/>
  <c r="CN24" i="118"/>
  <c r="CM24" i="118"/>
  <c r="CL24" i="118"/>
  <c r="CK24" i="118"/>
  <c r="CJ24" i="118"/>
  <c r="CI24" i="118"/>
  <c r="CH24" i="118"/>
  <c r="CG24" i="118"/>
  <c r="CF24" i="118"/>
  <c r="CE24" i="118"/>
  <c r="CD24" i="118"/>
  <c r="CC24" i="118"/>
  <c r="CB24" i="118"/>
  <c r="CA24" i="118"/>
  <c r="BZ24" i="118"/>
  <c r="BY24" i="118"/>
  <c r="BX24" i="118"/>
  <c r="BW24" i="118"/>
  <c r="BV24" i="118"/>
  <c r="BU24" i="118"/>
  <c r="BT24" i="118"/>
  <c r="BS24" i="118"/>
  <c r="BR24" i="118"/>
  <c r="BQ24" i="118"/>
  <c r="BP24" i="118"/>
  <c r="BO24" i="118"/>
  <c r="BN24" i="118"/>
  <c r="BM24" i="118"/>
  <c r="BL24" i="118"/>
  <c r="BK24" i="118"/>
  <c r="BJ24" i="118"/>
  <c r="BI24" i="118"/>
  <c r="BH24" i="118"/>
  <c r="BG24" i="118"/>
  <c r="BF24" i="118"/>
  <c r="BE24" i="118"/>
  <c r="BD24" i="118"/>
  <c r="BC24" i="118"/>
  <c r="BB24" i="118"/>
  <c r="BA24" i="118"/>
  <c r="AZ24" i="118"/>
  <c r="AY24" i="118"/>
  <c r="AX24" i="118"/>
  <c r="AW24" i="118"/>
  <c r="AV24" i="118"/>
  <c r="AU24" i="118"/>
  <c r="AT24" i="118"/>
  <c r="AS24" i="118"/>
  <c r="AR24" i="118"/>
  <c r="AQ24" i="118"/>
  <c r="AP24" i="118"/>
  <c r="AO24" i="118"/>
  <c r="AN24" i="118"/>
  <c r="AM24" i="118"/>
  <c r="AL24" i="118"/>
  <c r="AK24" i="118"/>
  <c r="AJ24" i="118"/>
  <c r="AI24" i="118"/>
  <c r="AH24" i="118"/>
  <c r="AG24" i="118"/>
  <c r="AF24" i="118"/>
  <c r="AE24" i="118"/>
  <c r="AD24" i="118"/>
  <c r="AC24" i="118"/>
  <c r="AB24" i="118"/>
  <c r="AA24" i="118"/>
  <c r="Z24" i="118"/>
  <c r="Y24" i="118"/>
  <c r="X24" i="118"/>
  <c r="W24" i="118"/>
  <c r="V24" i="118"/>
  <c r="U24" i="118"/>
  <c r="T24" i="118"/>
  <c r="S24" i="118"/>
  <c r="R24" i="118"/>
  <c r="Q24" i="118"/>
  <c r="P24" i="118"/>
  <c r="O24" i="118"/>
  <c r="N24" i="118"/>
  <c r="M24" i="118"/>
  <c r="L24" i="118"/>
  <c r="K24" i="118"/>
  <c r="J24" i="118"/>
  <c r="I24" i="118"/>
  <c r="H24" i="118"/>
  <c r="G24" i="118"/>
  <c r="F24" i="118"/>
  <c r="E24" i="118"/>
  <c r="D24" i="118"/>
  <c r="C24" i="118"/>
  <c r="B24" i="118"/>
  <c r="GO23" i="118"/>
  <c r="GN23" i="118"/>
  <c r="GM23" i="118"/>
  <c r="GL23" i="118"/>
  <c r="GK23" i="118"/>
  <c r="GJ23" i="118"/>
  <c r="GI23" i="118"/>
  <c r="GH23" i="118"/>
  <c r="GG23" i="118"/>
  <c r="GF23" i="118"/>
  <c r="GE23" i="118"/>
  <c r="GD23" i="118"/>
  <c r="GC23" i="118"/>
  <c r="GB23" i="118"/>
  <c r="GA23" i="118"/>
  <c r="FZ23" i="118"/>
  <c r="FY23" i="118"/>
  <c r="FX23" i="118"/>
  <c r="FW23" i="118"/>
  <c r="FV23" i="118"/>
  <c r="FU23" i="118"/>
  <c r="FT23" i="118"/>
  <c r="FS23" i="118"/>
  <c r="FR23" i="118"/>
  <c r="FQ23" i="118"/>
  <c r="FP23" i="118"/>
  <c r="FO23" i="118"/>
  <c r="FN23" i="118"/>
  <c r="FM23" i="118"/>
  <c r="FH23" i="118"/>
  <c r="FG23" i="118"/>
  <c r="FA23" i="118"/>
  <c r="EY23" i="118"/>
  <c r="EX23" i="118"/>
  <c r="EW23" i="118"/>
  <c r="EV23" i="118"/>
  <c r="EU23" i="118"/>
  <c r="ET23" i="118"/>
  <c r="ES23" i="118"/>
  <c r="ER23" i="118"/>
  <c r="EQ23" i="118"/>
  <c r="EP23" i="118"/>
  <c r="EO23" i="118"/>
  <c r="EN23" i="118"/>
  <c r="EM23" i="118"/>
  <c r="EL23" i="118"/>
  <c r="EK23" i="118"/>
  <c r="EJ23" i="118"/>
  <c r="EI23" i="118"/>
  <c r="EH23" i="118"/>
  <c r="EG23" i="118"/>
  <c r="EF23" i="118"/>
  <c r="EE23" i="118"/>
  <c r="ED23" i="118"/>
  <c r="EC23" i="118"/>
  <c r="EB23" i="118"/>
  <c r="EA23" i="118"/>
  <c r="DZ23" i="118"/>
  <c r="DY23" i="118"/>
  <c r="DX23" i="118"/>
  <c r="DW23" i="118"/>
  <c r="DV23" i="118"/>
  <c r="DU23" i="118"/>
  <c r="DT23" i="118"/>
  <c r="DS23" i="118"/>
  <c r="DR23" i="118"/>
  <c r="DQ23" i="118"/>
  <c r="DP23" i="118"/>
  <c r="DO23" i="118"/>
  <c r="DN23" i="118"/>
  <c r="DM23" i="118"/>
  <c r="DL23" i="118"/>
  <c r="DK23" i="118"/>
  <c r="DJ23" i="118"/>
  <c r="DI23" i="118"/>
  <c r="DH23" i="118"/>
  <c r="DG23" i="118"/>
  <c r="DF23" i="118"/>
  <c r="DE23" i="118"/>
  <c r="DD23" i="118"/>
  <c r="DC23" i="118"/>
  <c r="DB23" i="118"/>
  <c r="DA23" i="118"/>
  <c r="CZ23" i="118"/>
  <c r="CY23" i="118"/>
  <c r="CX23" i="118"/>
  <c r="CW23" i="118"/>
  <c r="CV23" i="118"/>
  <c r="CU23" i="118"/>
  <c r="CT23" i="118"/>
  <c r="CS23" i="118"/>
  <c r="CR23" i="118"/>
  <c r="CQ23" i="118"/>
  <c r="CP23" i="118"/>
  <c r="CO23" i="118"/>
  <c r="CN23" i="118"/>
  <c r="CM23" i="118"/>
  <c r="CL23" i="118"/>
  <c r="CK23" i="118"/>
  <c r="CJ23" i="118"/>
  <c r="CI23" i="118"/>
  <c r="CH23" i="118"/>
  <c r="CG23" i="118"/>
  <c r="CF23" i="118"/>
  <c r="CE23" i="118"/>
  <c r="CD23" i="118"/>
  <c r="CC23" i="118"/>
  <c r="CB23" i="118"/>
  <c r="CA23" i="118"/>
  <c r="BZ23" i="118"/>
  <c r="BY23" i="118"/>
  <c r="BX23" i="118"/>
  <c r="BW23" i="118"/>
  <c r="BV23" i="118"/>
  <c r="BU23" i="118"/>
  <c r="BT23" i="118"/>
  <c r="BS23" i="118"/>
  <c r="BR23" i="118"/>
  <c r="BQ23" i="118"/>
  <c r="BP23" i="118"/>
  <c r="BO23" i="118"/>
  <c r="BN23" i="118"/>
  <c r="BM23" i="118"/>
  <c r="BL23" i="118"/>
  <c r="BK23" i="118"/>
  <c r="BJ23" i="118"/>
  <c r="BI23" i="118"/>
  <c r="BH23" i="118"/>
  <c r="BG23" i="118"/>
  <c r="BF23" i="118"/>
  <c r="BE23" i="118"/>
  <c r="BD23" i="118"/>
  <c r="BC23" i="118"/>
  <c r="BB23" i="118"/>
  <c r="BA23" i="118"/>
  <c r="AZ23" i="118"/>
  <c r="AY23" i="118"/>
  <c r="AX23" i="118"/>
  <c r="AW23" i="118"/>
  <c r="AV23" i="118"/>
  <c r="AU23" i="118"/>
  <c r="AT23" i="118"/>
  <c r="AS23" i="118"/>
  <c r="AR23" i="118"/>
  <c r="AQ23" i="118"/>
  <c r="AP23" i="118"/>
  <c r="AO23" i="118"/>
  <c r="AN23" i="118"/>
  <c r="AM23" i="118"/>
  <c r="AL23" i="118"/>
  <c r="AK23" i="118"/>
  <c r="AJ23" i="118"/>
  <c r="AI23" i="118"/>
  <c r="AH23" i="118"/>
  <c r="AG23" i="118"/>
  <c r="AF23" i="118"/>
  <c r="AE23" i="118"/>
  <c r="AD23" i="118"/>
  <c r="AC23" i="118"/>
  <c r="AB23" i="118"/>
  <c r="AA23" i="118"/>
  <c r="Z23" i="118"/>
  <c r="Y23" i="118"/>
  <c r="X23" i="118"/>
  <c r="W23" i="118"/>
  <c r="V23" i="118"/>
  <c r="U23" i="118"/>
  <c r="T23" i="118"/>
  <c r="S23" i="118"/>
  <c r="R23" i="118"/>
  <c r="Q23" i="118"/>
  <c r="P23" i="118"/>
  <c r="O23" i="118"/>
  <c r="N23" i="118"/>
  <c r="M23" i="118"/>
  <c r="L23" i="118"/>
  <c r="K23" i="118"/>
  <c r="J23" i="118"/>
  <c r="I23" i="118"/>
  <c r="H23" i="118"/>
  <c r="G23" i="118"/>
  <c r="F23" i="118"/>
  <c r="E23" i="118"/>
  <c r="D23" i="118"/>
  <c r="C23" i="118"/>
  <c r="B23" i="118"/>
  <c r="GO22" i="118"/>
  <c r="GN22" i="118"/>
  <c r="GM22" i="118"/>
  <c r="GL22" i="118"/>
  <c r="GK22" i="118"/>
  <c r="GJ22" i="118"/>
  <c r="GI22" i="118"/>
  <c r="GH22" i="118"/>
  <c r="GG22" i="118"/>
  <c r="GF22" i="118"/>
  <c r="GE22" i="118"/>
  <c r="GD22" i="118"/>
  <c r="GC22" i="118"/>
  <c r="GB22" i="118"/>
  <c r="GA22" i="118"/>
  <c r="FZ22" i="118"/>
  <c r="FY22" i="118"/>
  <c r="FX22" i="118"/>
  <c r="FW22" i="118"/>
  <c r="FV22" i="118"/>
  <c r="FU22" i="118"/>
  <c r="FT22" i="118"/>
  <c r="FS22" i="118"/>
  <c r="FR22" i="118"/>
  <c r="FQ22" i="118"/>
  <c r="FP22" i="118"/>
  <c r="FO22" i="118"/>
  <c r="FN22" i="118"/>
  <c r="FM22" i="118"/>
  <c r="FH22" i="118"/>
  <c r="FG22" i="118"/>
  <c r="FA22" i="118"/>
  <c r="EY22" i="118"/>
  <c r="EX22" i="118"/>
  <c r="EW22" i="118"/>
  <c r="EV22" i="118"/>
  <c r="EU22" i="118"/>
  <c r="ET22" i="118"/>
  <c r="ES22" i="118"/>
  <c r="ER22" i="118"/>
  <c r="EQ22" i="118"/>
  <c r="EP22" i="118"/>
  <c r="EO22" i="118"/>
  <c r="EN22" i="118"/>
  <c r="EM22" i="118"/>
  <c r="EL22" i="118"/>
  <c r="EK22" i="118"/>
  <c r="EJ22" i="118"/>
  <c r="EI22" i="118"/>
  <c r="EH22" i="118"/>
  <c r="EG22" i="118"/>
  <c r="EF22" i="118"/>
  <c r="EE22" i="118"/>
  <c r="ED22" i="118"/>
  <c r="EC22" i="118"/>
  <c r="EB22" i="118"/>
  <c r="EA22" i="118"/>
  <c r="DZ22" i="118"/>
  <c r="DY22" i="118"/>
  <c r="DX22" i="118"/>
  <c r="DW22" i="118"/>
  <c r="DV22" i="118"/>
  <c r="DU22" i="118"/>
  <c r="DT22" i="118"/>
  <c r="DS22" i="118"/>
  <c r="DR22" i="118"/>
  <c r="DQ22" i="118"/>
  <c r="DP22" i="118"/>
  <c r="DO22" i="118"/>
  <c r="DN22" i="118"/>
  <c r="DM22" i="118"/>
  <c r="DL22" i="118"/>
  <c r="DK22" i="118"/>
  <c r="DJ22" i="118"/>
  <c r="DI22" i="118"/>
  <c r="DH22" i="118"/>
  <c r="DG22" i="118"/>
  <c r="DF22" i="118"/>
  <c r="DE22" i="118"/>
  <c r="DD22" i="118"/>
  <c r="DC22" i="118"/>
  <c r="DB22" i="118"/>
  <c r="DA22" i="118"/>
  <c r="CZ22" i="118"/>
  <c r="CY22" i="118"/>
  <c r="CX22" i="118"/>
  <c r="CW22" i="118"/>
  <c r="CV22" i="118"/>
  <c r="CU22" i="118"/>
  <c r="CT22" i="118"/>
  <c r="CS22" i="118"/>
  <c r="CR22" i="118"/>
  <c r="CQ22" i="118"/>
  <c r="CP22" i="118"/>
  <c r="CO22" i="118"/>
  <c r="CN22" i="118"/>
  <c r="CM22" i="118"/>
  <c r="CL22" i="118"/>
  <c r="CK22" i="118"/>
  <c r="CJ22" i="118"/>
  <c r="CI22" i="118"/>
  <c r="CH22" i="118"/>
  <c r="CG22" i="118"/>
  <c r="CF22" i="118"/>
  <c r="CE22" i="118"/>
  <c r="CD22" i="118"/>
  <c r="CC22" i="118"/>
  <c r="CB22" i="118"/>
  <c r="CA22" i="118"/>
  <c r="BZ22" i="118"/>
  <c r="BY22" i="118"/>
  <c r="BX22" i="118"/>
  <c r="BW22" i="118"/>
  <c r="BV22" i="118"/>
  <c r="BU22" i="118"/>
  <c r="BT22" i="118"/>
  <c r="BS22" i="118"/>
  <c r="BR22" i="118"/>
  <c r="BQ22" i="118"/>
  <c r="BP22" i="118"/>
  <c r="BO22" i="118"/>
  <c r="BN22" i="118"/>
  <c r="BM22" i="118"/>
  <c r="BL22" i="118"/>
  <c r="BK22" i="118"/>
  <c r="BJ22" i="118"/>
  <c r="BI22" i="118"/>
  <c r="BH22" i="118"/>
  <c r="BG22" i="118"/>
  <c r="BF22" i="118"/>
  <c r="BE22" i="118"/>
  <c r="BD22" i="118"/>
  <c r="BC22" i="118"/>
  <c r="BB22" i="118"/>
  <c r="BA22" i="118"/>
  <c r="AZ22" i="118"/>
  <c r="AY22" i="118"/>
  <c r="AX22" i="118"/>
  <c r="AW22" i="118"/>
  <c r="AV22" i="118"/>
  <c r="AU22" i="118"/>
  <c r="AT22" i="118"/>
  <c r="AS22" i="118"/>
  <c r="AR22" i="118"/>
  <c r="AQ22" i="118"/>
  <c r="AP22" i="118"/>
  <c r="AO22" i="118"/>
  <c r="AN22" i="118"/>
  <c r="AM22" i="118"/>
  <c r="AL22" i="118"/>
  <c r="AK22" i="118"/>
  <c r="AJ22" i="118"/>
  <c r="AI22" i="118"/>
  <c r="AH22" i="118"/>
  <c r="AG22" i="118"/>
  <c r="AF22" i="118"/>
  <c r="AE22" i="118"/>
  <c r="AD22" i="118"/>
  <c r="AC22" i="118"/>
  <c r="AB22" i="118"/>
  <c r="AA22" i="118"/>
  <c r="Z22" i="118"/>
  <c r="Y22" i="118"/>
  <c r="X22" i="118"/>
  <c r="W22" i="118"/>
  <c r="V22" i="118"/>
  <c r="U22" i="118"/>
  <c r="T22" i="118"/>
  <c r="S22" i="118"/>
  <c r="R22" i="118"/>
  <c r="Q22" i="118"/>
  <c r="P22" i="118"/>
  <c r="O22" i="118"/>
  <c r="N22" i="118"/>
  <c r="M22" i="118"/>
  <c r="L22" i="118"/>
  <c r="K22" i="118"/>
  <c r="J22" i="118"/>
  <c r="I22" i="118"/>
  <c r="H22" i="118"/>
  <c r="G22" i="118"/>
  <c r="F22" i="118"/>
  <c r="E22" i="118"/>
  <c r="D22" i="118"/>
  <c r="C22" i="118"/>
  <c r="B22" i="118"/>
  <c r="GO21" i="118"/>
  <c r="GN21" i="118"/>
  <c r="GM21" i="118"/>
  <c r="GL21" i="118"/>
  <c r="GK21" i="118"/>
  <c r="GJ21" i="118"/>
  <c r="GI21" i="118"/>
  <c r="GH21" i="118"/>
  <c r="GG21" i="118"/>
  <c r="GF21" i="118"/>
  <c r="GE21" i="118"/>
  <c r="GD21" i="118"/>
  <c r="GC21" i="118"/>
  <c r="GB21" i="118"/>
  <c r="GA21" i="118"/>
  <c r="FZ21" i="118"/>
  <c r="FY21" i="118"/>
  <c r="FX21" i="118"/>
  <c r="FW21" i="118"/>
  <c r="FV21" i="118"/>
  <c r="FU21" i="118"/>
  <c r="FT21" i="118"/>
  <c r="FS21" i="118"/>
  <c r="FR21" i="118"/>
  <c r="FQ21" i="118"/>
  <c r="FP21" i="118"/>
  <c r="FO21" i="118"/>
  <c r="FN21" i="118"/>
  <c r="FM21" i="118"/>
  <c r="FL21" i="118"/>
  <c r="FK21" i="118"/>
  <c r="FJ21" i="118"/>
  <c r="FI21" i="118"/>
  <c r="FH21" i="118"/>
  <c r="FG21" i="118"/>
  <c r="FF21" i="118"/>
  <c r="FE21" i="118"/>
  <c r="FD21" i="118"/>
  <c r="FC21" i="118"/>
  <c r="FB21" i="118"/>
  <c r="FA21" i="118"/>
  <c r="EZ21" i="118"/>
  <c r="EY21" i="118"/>
  <c r="EX21" i="118"/>
  <c r="EW21" i="118"/>
  <c r="EV21" i="118"/>
  <c r="EU21" i="118"/>
  <c r="ET21" i="118"/>
  <c r="ES21" i="118"/>
  <c r="ER21" i="118"/>
  <c r="EQ21" i="118"/>
  <c r="EP21" i="118"/>
  <c r="EO21" i="118"/>
  <c r="EN21" i="118"/>
  <c r="EM21" i="118"/>
  <c r="EL21" i="118"/>
  <c r="EK21" i="118"/>
  <c r="EJ21" i="118"/>
  <c r="EI21" i="118"/>
  <c r="EH21" i="118"/>
  <c r="EG21" i="118"/>
  <c r="EF21" i="118"/>
  <c r="EE21" i="118"/>
  <c r="ED21" i="118"/>
  <c r="EC21" i="118"/>
  <c r="EB21" i="118"/>
  <c r="EA21" i="118"/>
  <c r="DZ21" i="118"/>
  <c r="DY21" i="118"/>
  <c r="DX21" i="118"/>
  <c r="DW21" i="118"/>
  <c r="DV21" i="118"/>
  <c r="DU21" i="118"/>
  <c r="DT21" i="118"/>
  <c r="DS21" i="118"/>
  <c r="DR21" i="118"/>
  <c r="DQ21" i="118"/>
  <c r="DP21" i="118"/>
  <c r="DO21" i="118"/>
  <c r="DN21" i="118"/>
  <c r="DM21" i="118"/>
  <c r="DL21" i="118"/>
  <c r="DK21" i="118"/>
  <c r="DJ21" i="118"/>
  <c r="DI21" i="118"/>
  <c r="DH21" i="118"/>
  <c r="DG21" i="118"/>
  <c r="DF21" i="118"/>
  <c r="DE21" i="118"/>
  <c r="DD21" i="118"/>
  <c r="DC21" i="118"/>
  <c r="DB21" i="118"/>
  <c r="DA21" i="118"/>
  <c r="CZ21" i="118"/>
  <c r="CY21" i="118"/>
  <c r="CX21" i="118"/>
  <c r="CW21" i="118"/>
  <c r="CV21" i="118"/>
  <c r="CU21" i="118"/>
  <c r="CT21" i="118"/>
  <c r="CS21" i="118"/>
  <c r="CR21" i="118"/>
  <c r="CQ21" i="118"/>
  <c r="CP21" i="118"/>
  <c r="CO21" i="118"/>
  <c r="CN21" i="118"/>
  <c r="CM21" i="118"/>
  <c r="CL21" i="118"/>
  <c r="CK21" i="118"/>
  <c r="CJ21" i="118"/>
  <c r="CI21" i="118"/>
  <c r="CH21" i="118"/>
  <c r="CG21" i="118"/>
  <c r="CF21" i="118"/>
  <c r="CE21" i="118"/>
  <c r="CD21" i="118"/>
  <c r="CC21" i="118"/>
  <c r="CB21" i="118"/>
  <c r="CA21" i="118"/>
  <c r="BZ21" i="118"/>
  <c r="BY21" i="118"/>
  <c r="BX21" i="118"/>
  <c r="BW21" i="118"/>
  <c r="BV21" i="118"/>
  <c r="BU21" i="118"/>
  <c r="BT21" i="118"/>
  <c r="BS21" i="118"/>
  <c r="BR21" i="118"/>
  <c r="BQ21" i="118"/>
  <c r="BP21" i="118"/>
  <c r="BO21" i="118"/>
  <c r="BN21" i="118"/>
  <c r="BM21" i="118"/>
  <c r="BL21" i="118"/>
  <c r="BK21" i="118"/>
  <c r="BJ21" i="118"/>
  <c r="BI21" i="118"/>
  <c r="BH21" i="118"/>
  <c r="BG21" i="118"/>
  <c r="BF21" i="118"/>
  <c r="BE21" i="118"/>
  <c r="BD21" i="118"/>
  <c r="BC21" i="118"/>
  <c r="BB21" i="118"/>
  <c r="BA21" i="118"/>
  <c r="AZ21" i="118"/>
  <c r="AY21" i="118"/>
  <c r="AX21" i="118"/>
  <c r="AW21" i="118"/>
  <c r="AV21" i="118"/>
  <c r="AU21" i="118"/>
  <c r="AT21" i="118"/>
  <c r="AS21" i="118"/>
  <c r="AR21" i="118"/>
  <c r="AQ21" i="118"/>
  <c r="AP21" i="118"/>
  <c r="AO21" i="118"/>
  <c r="AN21" i="118"/>
  <c r="AM21" i="118"/>
  <c r="AL21" i="118"/>
  <c r="AK21" i="118"/>
  <c r="AJ21" i="118"/>
  <c r="AI21" i="118"/>
  <c r="AH21" i="118"/>
  <c r="AG21" i="118"/>
  <c r="AF21" i="118"/>
  <c r="AE21" i="118"/>
  <c r="AD21" i="118"/>
  <c r="AC21" i="118"/>
  <c r="AB21" i="118"/>
  <c r="AA21" i="118"/>
  <c r="Z21" i="118"/>
  <c r="Y21" i="118"/>
  <c r="X21" i="118"/>
  <c r="W21" i="118"/>
  <c r="V21" i="118"/>
  <c r="U21" i="118"/>
  <c r="T21" i="118"/>
  <c r="S21" i="118"/>
  <c r="R21" i="118"/>
  <c r="Q21" i="118"/>
  <c r="P21" i="118"/>
  <c r="O21" i="118"/>
  <c r="N21" i="118"/>
  <c r="M21" i="118"/>
  <c r="L21" i="118"/>
  <c r="K21" i="118"/>
  <c r="J21" i="118"/>
  <c r="I21" i="118"/>
  <c r="H21" i="118"/>
  <c r="G21" i="118"/>
  <c r="F21" i="118"/>
  <c r="E21" i="118"/>
  <c r="D21" i="118"/>
  <c r="C21" i="118"/>
  <c r="B21" i="118"/>
  <c r="GO20" i="118"/>
  <c r="GN20" i="118"/>
  <c r="GM20" i="118"/>
  <c r="GL20" i="118"/>
  <c r="GK20" i="118"/>
  <c r="GJ20" i="118"/>
  <c r="GI20" i="118"/>
  <c r="GH20" i="118"/>
  <c r="GG20" i="118"/>
  <c r="GF20" i="118"/>
  <c r="GE20" i="118"/>
  <c r="GD20" i="118"/>
  <c r="GC20" i="118"/>
  <c r="GB20" i="118"/>
  <c r="GA20" i="118"/>
  <c r="FZ20" i="118"/>
  <c r="FY20" i="118"/>
  <c r="FX20" i="118"/>
  <c r="FW20" i="118"/>
  <c r="FV20" i="118"/>
  <c r="FU20" i="118"/>
  <c r="FT20" i="118"/>
  <c r="FS20" i="118"/>
  <c r="FR20" i="118"/>
  <c r="FQ20" i="118"/>
  <c r="FP20" i="118"/>
  <c r="FO20" i="118"/>
  <c r="FN20" i="118"/>
  <c r="FM20" i="118"/>
  <c r="FL20" i="118"/>
  <c r="FK20" i="118"/>
  <c r="FJ20" i="118"/>
  <c r="FI20" i="118"/>
  <c r="FH20" i="118"/>
  <c r="FG20" i="118"/>
  <c r="FF20" i="118"/>
  <c r="FE20" i="118"/>
  <c r="FD20" i="118"/>
  <c r="FC20" i="118"/>
  <c r="FB20" i="118"/>
  <c r="FA20" i="118"/>
  <c r="EZ20" i="118"/>
  <c r="EY20" i="118"/>
  <c r="EX20" i="118"/>
  <c r="EW20" i="118"/>
  <c r="EV20" i="118"/>
  <c r="EU20" i="118"/>
  <c r="ET20" i="118"/>
  <c r="ES20" i="118"/>
  <c r="ER20" i="118"/>
  <c r="EQ20" i="118"/>
  <c r="EP20" i="118"/>
  <c r="EO20" i="118"/>
  <c r="EN20" i="118"/>
  <c r="EM20" i="118"/>
  <c r="EL20" i="118"/>
  <c r="EK20" i="118"/>
  <c r="EJ20" i="118"/>
  <c r="EI20" i="118"/>
  <c r="EH20" i="118"/>
  <c r="EG20" i="118"/>
  <c r="EF20" i="118"/>
  <c r="EE20" i="118"/>
  <c r="ED20" i="118"/>
  <c r="EC20" i="118"/>
  <c r="EB20" i="118"/>
  <c r="EA20" i="118"/>
  <c r="DZ20" i="118"/>
  <c r="DY20" i="118"/>
  <c r="DX20" i="118"/>
  <c r="DW20" i="118"/>
  <c r="DV20" i="118"/>
  <c r="DU20" i="118"/>
  <c r="DT20" i="118"/>
  <c r="DS20" i="118"/>
  <c r="DR20" i="118"/>
  <c r="DQ20" i="118"/>
  <c r="DP20" i="118"/>
  <c r="DO20" i="118"/>
  <c r="DN20" i="118"/>
  <c r="DM20" i="118"/>
  <c r="DL20" i="118"/>
  <c r="DK20" i="118"/>
  <c r="DJ20" i="118"/>
  <c r="DI20" i="118"/>
  <c r="DH20" i="118"/>
  <c r="DG20" i="118"/>
  <c r="DF20" i="118"/>
  <c r="DE20" i="118"/>
  <c r="DD20" i="118"/>
  <c r="DC20" i="118"/>
  <c r="DB20" i="118"/>
  <c r="DA20" i="118"/>
  <c r="CZ20" i="118"/>
  <c r="CY20" i="118"/>
  <c r="CX20" i="118"/>
  <c r="CW20" i="118"/>
  <c r="CV20" i="118"/>
  <c r="CU20" i="118"/>
  <c r="CT20" i="118"/>
  <c r="CS20" i="118"/>
  <c r="CR20" i="118"/>
  <c r="CQ20" i="118"/>
  <c r="CP20" i="118"/>
  <c r="CO20" i="118"/>
  <c r="CN20" i="118"/>
  <c r="CM20" i="118"/>
  <c r="CL20" i="118"/>
  <c r="CK20" i="118"/>
  <c r="CJ20" i="118"/>
  <c r="CI20" i="118"/>
  <c r="CH20" i="118"/>
  <c r="CG20" i="118"/>
  <c r="CF20" i="118"/>
  <c r="CE20" i="118"/>
  <c r="CD20" i="118"/>
  <c r="CC20" i="118"/>
  <c r="CB20" i="118"/>
  <c r="CA20" i="118"/>
  <c r="BZ20" i="118"/>
  <c r="BY20" i="118"/>
  <c r="BX20" i="118"/>
  <c r="BW20" i="118"/>
  <c r="BV20" i="118"/>
  <c r="BU20" i="118"/>
  <c r="BT20" i="118"/>
  <c r="BS20" i="118"/>
  <c r="BR20" i="118"/>
  <c r="BQ20" i="118"/>
  <c r="BP20" i="118"/>
  <c r="BO20" i="118"/>
  <c r="BN20" i="118"/>
  <c r="BM20" i="118"/>
  <c r="BL20" i="118"/>
  <c r="BK20" i="118"/>
  <c r="BJ20" i="118"/>
  <c r="BI20" i="118"/>
  <c r="BH20" i="118"/>
  <c r="BG20" i="118"/>
  <c r="BF20" i="118"/>
  <c r="BE20" i="118"/>
  <c r="BD20" i="118"/>
  <c r="BC20" i="118"/>
  <c r="BB20" i="118"/>
  <c r="BA20" i="118"/>
  <c r="AZ20" i="118"/>
  <c r="AY20" i="118"/>
  <c r="AX20" i="118"/>
  <c r="AW20" i="118"/>
  <c r="AV20" i="118"/>
  <c r="AU20" i="118"/>
  <c r="AT20" i="118"/>
  <c r="AS20" i="118"/>
  <c r="AR20" i="118"/>
  <c r="AQ20" i="118"/>
  <c r="AP20" i="118"/>
  <c r="AO20" i="118"/>
  <c r="AN20" i="118"/>
  <c r="AM20" i="118"/>
  <c r="AL20" i="118"/>
  <c r="AK20" i="118"/>
  <c r="AJ20" i="118"/>
  <c r="AI20" i="118"/>
  <c r="AH20" i="118"/>
  <c r="AG20" i="118"/>
  <c r="AF20" i="118"/>
  <c r="AE20" i="118"/>
  <c r="AD20" i="118"/>
  <c r="AC20" i="118"/>
  <c r="AB20" i="118"/>
  <c r="AA20" i="118"/>
  <c r="Z20" i="118"/>
  <c r="Y20" i="118"/>
  <c r="X20" i="118"/>
  <c r="W20" i="118"/>
  <c r="V20" i="118"/>
  <c r="U20" i="118"/>
  <c r="T20" i="118"/>
  <c r="S20" i="118"/>
  <c r="R20" i="118"/>
  <c r="Q20" i="118"/>
  <c r="P20" i="118"/>
  <c r="O20" i="118"/>
  <c r="N20" i="118"/>
  <c r="M20" i="118"/>
  <c r="L20" i="118"/>
  <c r="K20" i="118"/>
  <c r="J20" i="118"/>
  <c r="I20" i="118"/>
  <c r="H20" i="118"/>
  <c r="G20" i="118"/>
  <c r="F20" i="118"/>
  <c r="E20" i="118"/>
  <c r="D20" i="118"/>
  <c r="C20" i="118"/>
  <c r="B20" i="118"/>
  <c r="GO19" i="118"/>
  <c r="GN19" i="118"/>
  <c r="GM19" i="118"/>
  <c r="GL19" i="118"/>
  <c r="GK19" i="118"/>
  <c r="GJ19" i="118"/>
  <c r="GI19" i="118"/>
  <c r="GH19" i="118"/>
  <c r="GG19" i="118"/>
  <c r="GF19" i="118"/>
  <c r="GE19" i="118"/>
  <c r="GD19" i="118"/>
  <c r="GC19" i="118"/>
  <c r="GB19" i="118"/>
  <c r="GA19" i="118"/>
  <c r="FZ19" i="118"/>
  <c r="FY19" i="118"/>
  <c r="FX19" i="118"/>
  <c r="FW19" i="118"/>
  <c r="FV19" i="118"/>
  <c r="FU19" i="118"/>
  <c r="FT19" i="118"/>
  <c r="FS19" i="118"/>
  <c r="FR19" i="118"/>
  <c r="FQ19" i="118"/>
  <c r="FP19" i="118"/>
  <c r="FO19" i="118"/>
  <c r="FN19" i="118"/>
  <c r="FM19" i="118"/>
  <c r="FL19" i="118"/>
  <c r="FK19" i="118"/>
  <c r="FJ19" i="118"/>
  <c r="FI19" i="118"/>
  <c r="FH19" i="118"/>
  <c r="FG19" i="118"/>
  <c r="FF19" i="118"/>
  <c r="FE19" i="118"/>
  <c r="FD19" i="118"/>
  <c r="FC19" i="118"/>
  <c r="FB19" i="118"/>
  <c r="FA19" i="118"/>
  <c r="EZ19" i="118"/>
  <c r="EY19" i="118"/>
  <c r="EX19" i="118"/>
  <c r="EW19" i="118"/>
  <c r="EV19" i="118"/>
  <c r="EU19" i="118"/>
  <c r="ET19" i="118"/>
  <c r="ES19" i="118"/>
  <c r="ER19" i="118"/>
  <c r="EQ19" i="118"/>
  <c r="EP19" i="118"/>
  <c r="EO19" i="118"/>
  <c r="EN19" i="118"/>
  <c r="EM19" i="118"/>
  <c r="EL19" i="118"/>
  <c r="EK19" i="118"/>
  <c r="EJ19" i="118"/>
  <c r="EI19" i="118"/>
  <c r="EH19" i="118"/>
  <c r="EG19" i="118"/>
  <c r="EF19" i="118"/>
  <c r="EE19" i="118"/>
  <c r="ED19" i="118"/>
  <c r="EC19" i="118"/>
  <c r="EB19" i="118"/>
  <c r="EA19" i="118"/>
  <c r="DZ19" i="118"/>
  <c r="DY19" i="118"/>
  <c r="DX19" i="118"/>
  <c r="DW19" i="118"/>
  <c r="DV19" i="118"/>
  <c r="DU19" i="118"/>
  <c r="DT19" i="118"/>
  <c r="DS19" i="118"/>
  <c r="DR19" i="118"/>
  <c r="DQ19" i="118"/>
  <c r="DP19" i="118"/>
  <c r="DO19" i="118"/>
  <c r="DN19" i="118"/>
  <c r="DM19" i="118"/>
  <c r="DL19" i="118"/>
  <c r="DK19" i="118"/>
  <c r="DJ19" i="118"/>
  <c r="DI19" i="118"/>
  <c r="DH19" i="118"/>
  <c r="DG19" i="118"/>
  <c r="DF19" i="118"/>
  <c r="DE19" i="118"/>
  <c r="DD19" i="118"/>
  <c r="DC19" i="118"/>
  <c r="DB19" i="118"/>
  <c r="DA19" i="118"/>
  <c r="CZ19" i="118"/>
  <c r="CY19" i="118"/>
  <c r="CX19" i="118"/>
  <c r="CW19" i="118"/>
  <c r="CV19" i="118"/>
  <c r="CU19" i="118"/>
  <c r="CT19" i="118"/>
  <c r="CS19" i="118"/>
  <c r="CR19" i="118"/>
  <c r="CQ19" i="118"/>
  <c r="CP19" i="118"/>
  <c r="CO19" i="118"/>
  <c r="CN19" i="118"/>
  <c r="CM19" i="118"/>
  <c r="CL19" i="118"/>
  <c r="CK19" i="118"/>
  <c r="CJ19" i="118"/>
  <c r="CI19" i="118"/>
  <c r="CH19" i="118"/>
  <c r="CG19" i="118"/>
  <c r="CF19" i="118"/>
  <c r="CE19" i="118"/>
  <c r="CD19" i="118"/>
  <c r="CC19" i="118"/>
  <c r="CB19" i="118"/>
  <c r="CA19" i="118"/>
  <c r="BZ19" i="118"/>
  <c r="BY19" i="118"/>
  <c r="BX19" i="118"/>
  <c r="BW19" i="118"/>
  <c r="BV19" i="118"/>
  <c r="BU19" i="118"/>
  <c r="BT19" i="118"/>
  <c r="BS19" i="118"/>
  <c r="BR19" i="118"/>
  <c r="BQ19" i="118"/>
  <c r="BP19" i="118"/>
  <c r="BO19" i="118"/>
  <c r="BN19" i="118"/>
  <c r="BM19" i="118"/>
  <c r="BL19" i="118"/>
  <c r="BK19" i="118"/>
  <c r="BJ19" i="118"/>
  <c r="BI19" i="118"/>
  <c r="BH19" i="118"/>
  <c r="BG19" i="118"/>
  <c r="BF19" i="118"/>
  <c r="BE19" i="118"/>
  <c r="BD19" i="118"/>
  <c r="BC19" i="118"/>
  <c r="BB19" i="118"/>
  <c r="BA19" i="118"/>
  <c r="AZ19" i="118"/>
  <c r="AY19" i="118"/>
  <c r="AX19" i="118"/>
  <c r="AW19" i="118"/>
  <c r="AV19" i="118"/>
  <c r="AU19" i="118"/>
  <c r="AT19" i="118"/>
  <c r="AS19" i="118"/>
  <c r="AR19" i="118"/>
  <c r="AQ19" i="118"/>
  <c r="AP19" i="118"/>
  <c r="AO19" i="118"/>
  <c r="AN19" i="118"/>
  <c r="AM19" i="118"/>
  <c r="AL19" i="118"/>
  <c r="AK19" i="118"/>
  <c r="AJ19" i="118"/>
  <c r="AI19" i="118"/>
  <c r="AH19" i="118"/>
  <c r="AG19" i="118"/>
  <c r="AF19" i="118"/>
  <c r="AE19" i="118"/>
  <c r="AD19" i="118"/>
  <c r="AC19" i="118"/>
  <c r="AB19" i="118"/>
  <c r="AA19" i="118"/>
  <c r="Z19" i="118"/>
  <c r="Y19" i="118"/>
  <c r="X19" i="118"/>
  <c r="W19" i="118"/>
  <c r="V19" i="118"/>
  <c r="U19" i="118"/>
  <c r="T19" i="118"/>
  <c r="S19" i="118"/>
  <c r="R19" i="118"/>
  <c r="Q19" i="118"/>
  <c r="P19" i="118"/>
  <c r="O19" i="118"/>
  <c r="N19" i="118"/>
  <c r="M19" i="118"/>
  <c r="L19" i="118"/>
  <c r="K19" i="118"/>
  <c r="J19" i="118"/>
  <c r="I19" i="118"/>
  <c r="H19" i="118"/>
  <c r="G19" i="118"/>
  <c r="F19" i="118"/>
  <c r="E19" i="118"/>
  <c r="D19" i="118"/>
  <c r="C19" i="118"/>
  <c r="B19" i="118"/>
  <c r="GO18" i="118"/>
  <c r="GN18" i="118"/>
  <c r="GM18" i="118"/>
  <c r="GL18" i="118"/>
  <c r="GK18" i="118"/>
  <c r="GJ18" i="118"/>
  <c r="GI18" i="118"/>
  <c r="GH18" i="118"/>
  <c r="GG18" i="118"/>
  <c r="GF18" i="118"/>
  <c r="GE18" i="118"/>
  <c r="GD18" i="118"/>
  <c r="GC18" i="118"/>
  <c r="GB18" i="118"/>
  <c r="GA18" i="118"/>
  <c r="FZ18" i="118"/>
  <c r="FY18" i="118"/>
  <c r="FX18" i="118"/>
  <c r="FW18" i="118"/>
  <c r="FV18" i="118"/>
  <c r="FU18" i="118"/>
  <c r="FT18" i="118"/>
  <c r="FS18" i="118"/>
  <c r="FR18" i="118"/>
  <c r="FQ18" i="118"/>
  <c r="FP18" i="118"/>
  <c r="FO18" i="118"/>
  <c r="FN18" i="118"/>
  <c r="FM18" i="118"/>
  <c r="FL18" i="118"/>
  <c r="FK18" i="118"/>
  <c r="FJ18" i="118"/>
  <c r="FI18" i="118"/>
  <c r="FH18" i="118"/>
  <c r="FG18" i="118"/>
  <c r="FF18" i="118"/>
  <c r="FE18" i="118"/>
  <c r="FD18" i="118"/>
  <c r="FC18" i="118"/>
  <c r="FB18" i="118"/>
  <c r="FA18" i="118"/>
  <c r="EZ18" i="118"/>
  <c r="EY18" i="118"/>
  <c r="EX18" i="118"/>
  <c r="EW18" i="118"/>
  <c r="EV18" i="118"/>
  <c r="EU18" i="118"/>
  <c r="ET18" i="118"/>
  <c r="ES18" i="118"/>
  <c r="ER18" i="118"/>
  <c r="EQ18" i="118"/>
  <c r="EP18" i="118"/>
  <c r="EO18" i="118"/>
  <c r="EN18" i="118"/>
  <c r="EM18" i="118"/>
  <c r="EL18" i="118"/>
  <c r="EK18" i="118"/>
  <c r="EJ18" i="118"/>
  <c r="EI18" i="118"/>
  <c r="EH18" i="118"/>
  <c r="EG18" i="118"/>
  <c r="EF18" i="118"/>
  <c r="EE18" i="118"/>
  <c r="ED18" i="118"/>
  <c r="EC18" i="118"/>
  <c r="EB18" i="118"/>
  <c r="EA18" i="118"/>
  <c r="DZ18" i="118"/>
  <c r="DY18" i="118"/>
  <c r="DX18" i="118"/>
  <c r="DW18" i="118"/>
  <c r="DV18" i="118"/>
  <c r="DU18" i="118"/>
  <c r="DT18" i="118"/>
  <c r="DS18" i="118"/>
  <c r="DR18" i="118"/>
  <c r="DQ18" i="118"/>
  <c r="DP18" i="118"/>
  <c r="DO18" i="118"/>
  <c r="DN18" i="118"/>
  <c r="DM18" i="118"/>
  <c r="DL18" i="118"/>
  <c r="DK18" i="118"/>
  <c r="DJ18" i="118"/>
  <c r="DI18" i="118"/>
  <c r="DH18" i="118"/>
  <c r="DG18" i="118"/>
  <c r="DF18" i="118"/>
  <c r="DE18" i="118"/>
  <c r="DD18" i="118"/>
  <c r="DC18" i="118"/>
  <c r="DB18" i="118"/>
  <c r="DA18" i="118"/>
  <c r="CZ18" i="118"/>
  <c r="CY18" i="118"/>
  <c r="CX18" i="118"/>
  <c r="CW18" i="118"/>
  <c r="CV18" i="118"/>
  <c r="CU18" i="118"/>
  <c r="CT18" i="118"/>
  <c r="CS18" i="118"/>
  <c r="CR18" i="118"/>
  <c r="CQ18" i="118"/>
  <c r="CP18" i="118"/>
  <c r="CO18" i="118"/>
  <c r="CN18" i="118"/>
  <c r="CM18" i="118"/>
  <c r="CL18" i="118"/>
  <c r="CK18" i="118"/>
  <c r="CJ18" i="118"/>
  <c r="CI18" i="118"/>
  <c r="CH18" i="118"/>
  <c r="CG18" i="118"/>
  <c r="CF18" i="118"/>
  <c r="CE18" i="118"/>
  <c r="CD18" i="118"/>
  <c r="CC18" i="118"/>
  <c r="CB18" i="118"/>
  <c r="CA18" i="118"/>
  <c r="BZ18" i="118"/>
  <c r="BY18" i="118"/>
  <c r="BX18" i="118"/>
  <c r="BW18" i="118"/>
  <c r="BV18" i="118"/>
  <c r="BU18" i="118"/>
  <c r="BT18" i="118"/>
  <c r="BS18" i="118"/>
  <c r="BR18" i="118"/>
  <c r="BQ18" i="118"/>
  <c r="BP18" i="118"/>
  <c r="BO18" i="118"/>
  <c r="BN18" i="118"/>
  <c r="BM18" i="118"/>
  <c r="BL18" i="118"/>
  <c r="BK18" i="118"/>
  <c r="BJ18" i="118"/>
  <c r="BI18" i="118"/>
  <c r="BH18" i="118"/>
  <c r="BG18" i="118"/>
  <c r="BF18" i="118"/>
  <c r="BE18" i="118"/>
  <c r="BD18" i="118"/>
  <c r="BC18" i="118"/>
  <c r="BB18" i="118"/>
  <c r="BA18" i="118"/>
  <c r="AZ18" i="118"/>
  <c r="AY18" i="118"/>
  <c r="AX18" i="118"/>
  <c r="AW18" i="118"/>
  <c r="AV18" i="118"/>
  <c r="AU18" i="118"/>
  <c r="AT18" i="118"/>
  <c r="AS18" i="118"/>
  <c r="AR18" i="118"/>
  <c r="AQ18" i="118"/>
  <c r="AP18" i="118"/>
  <c r="AO18" i="118"/>
  <c r="AN18" i="118"/>
  <c r="AM18" i="118"/>
  <c r="AL18" i="118"/>
  <c r="AK18" i="118"/>
  <c r="AJ18" i="118"/>
  <c r="AI18" i="118"/>
  <c r="AH18" i="118"/>
  <c r="AG18" i="118"/>
  <c r="AF18" i="118"/>
  <c r="AE18" i="118"/>
  <c r="AD18" i="118"/>
  <c r="AC18" i="118"/>
  <c r="AB18" i="118"/>
  <c r="AA18" i="118"/>
  <c r="Z18" i="118"/>
  <c r="Y18" i="118"/>
  <c r="X18" i="118"/>
  <c r="W18" i="118"/>
  <c r="V18" i="118"/>
  <c r="U18" i="118"/>
  <c r="T18" i="118"/>
  <c r="S18" i="118"/>
  <c r="R18" i="118"/>
  <c r="Q18" i="118"/>
  <c r="P18" i="118"/>
  <c r="O18" i="118"/>
  <c r="N18" i="118"/>
  <c r="M18" i="118"/>
  <c r="L18" i="118"/>
  <c r="K18" i="118"/>
  <c r="J18" i="118"/>
  <c r="I18" i="118"/>
  <c r="H18" i="118"/>
  <c r="G18" i="118"/>
  <c r="F18" i="118"/>
  <c r="E18" i="118"/>
  <c r="D18" i="118"/>
  <c r="C18" i="118"/>
  <c r="B18" i="118"/>
  <c r="GO17" i="118"/>
  <c r="GN17" i="118"/>
  <c r="GM17" i="118"/>
  <c r="GL17" i="118"/>
  <c r="GK17" i="118"/>
  <c r="GJ17" i="118"/>
  <c r="GI17" i="118"/>
  <c r="GH17" i="118"/>
  <c r="GG17" i="118"/>
  <c r="GF17" i="118"/>
  <c r="GE17" i="118"/>
  <c r="GD17" i="118"/>
  <c r="GC17" i="118"/>
  <c r="GB17" i="118"/>
  <c r="GA17" i="118"/>
  <c r="FZ17" i="118"/>
  <c r="FY17" i="118"/>
  <c r="FX17" i="118"/>
  <c r="FW17" i="118"/>
  <c r="FV17" i="118"/>
  <c r="FU17" i="118"/>
  <c r="FT17" i="118"/>
  <c r="FS17" i="118"/>
  <c r="FR17" i="118"/>
  <c r="FQ17" i="118"/>
  <c r="FP17" i="118"/>
  <c r="FO17" i="118"/>
  <c r="FN17" i="118"/>
  <c r="FM17" i="118"/>
  <c r="FL17" i="118"/>
  <c r="FK17" i="118"/>
  <c r="FJ17" i="118"/>
  <c r="FI17" i="118"/>
  <c r="FH17" i="118"/>
  <c r="FG17" i="118"/>
  <c r="FF17" i="118"/>
  <c r="FE17" i="118"/>
  <c r="FD17" i="118"/>
  <c r="FC17" i="118"/>
  <c r="FB17" i="118"/>
  <c r="FA17" i="118"/>
  <c r="EZ17" i="118"/>
  <c r="EY17" i="118"/>
  <c r="EX17" i="118"/>
  <c r="EW17" i="118"/>
  <c r="EV17" i="118"/>
  <c r="EU17" i="118"/>
  <c r="ET17" i="118"/>
  <c r="ES17" i="118"/>
  <c r="ER17" i="118"/>
  <c r="EQ17" i="118"/>
  <c r="EP17" i="118"/>
  <c r="EO17" i="118"/>
  <c r="EN17" i="118"/>
  <c r="EM17" i="118"/>
  <c r="EL17" i="118"/>
  <c r="EK17" i="118"/>
  <c r="EJ17" i="118"/>
  <c r="EI17" i="118"/>
  <c r="EH17" i="118"/>
  <c r="EG17" i="118"/>
  <c r="EF17" i="118"/>
  <c r="EE17" i="118"/>
  <c r="ED17" i="118"/>
  <c r="EC17" i="118"/>
  <c r="EB17" i="118"/>
  <c r="EA17" i="118"/>
  <c r="DZ17" i="118"/>
  <c r="DY17" i="118"/>
  <c r="DX17" i="118"/>
  <c r="DW17" i="118"/>
  <c r="DV17" i="118"/>
  <c r="DU17" i="118"/>
  <c r="DT17" i="118"/>
  <c r="DS17" i="118"/>
  <c r="DR17" i="118"/>
  <c r="DQ17" i="118"/>
  <c r="DP17" i="118"/>
  <c r="DO17" i="118"/>
  <c r="DN17" i="118"/>
  <c r="DM17" i="118"/>
  <c r="DL17" i="118"/>
  <c r="DK17" i="118"/>
  <c r="DJ17" i="118"/>
  <c r="DI17" i="118"/>
  <c r="DH17" i="118"/>
  <c r="DG17" i="118"/>
  <c r="DF17" i="118"/>
  <c r="DE17" i="118"/>
  <c r="DD17" i="118"/>
  <c r="DC17" i="118"/>
  <c r="DB17" i="118"/>
  <c r="DA17" i="118"/>
  <c r="CZ17" i="118"/>
  <c r="CY17" i="118"/>
  <c r="CX17" i="118"/>
  <c r="CW17" i="118"/>
  <c r="CV17" i="118"/>
  <c r="CU17" i="118"/>
  <c r="CT17" i="118"/>
  <c r="CS17" i="118"/>
  <c r="CR17" i="118"/>
  <c r="CQ17" i="118"/>
  <c r="CP17" i="118"/>
  <c r="CO17" i="118"/>
  <c r="CN17" i="118"/>
  <c r="CM17" i="118"/>
  <c r="CL17" i="118"/>
  <c r="CK17" i="118"/>
  <c r="CJ17" i="118"/>
  <c r="CI17" i="118"/>
  <c r="CH17" i="118"/>
  <c r="CG17" i="118"/>
  <c r="CF17" i="118"/>
  <c r="CE17" i="118"/>
  <c r="CD17" i="118"/>
  <c r="CC17" i="118"/>
  <c r="CB17" i="118"/>
  <c r="CA17" i="118"/>
  <c r="BZ17" i="118"/>
  <c r="BY17" i="118"/>
  <c r="BX17" i="118"/>
  <c r="BW17" i="118"/>
  <c r="BV17" i="118"/>
  <c r="BU17" i="118"/>
  <c r="BT17" i="118"/>
  <c r="BS17" i="118"/>
  <c r="BR17" i="118"/>
  <c r="BQ17" i="118"/>
  <c r="BP17" i="118"/>
  <c r="BO17" i="118"/>
  <c r="BN17" i="118"/>
  <c r="BM17" i="118"/>
  <c r="BL17" i="118"/>
  <c r="BK17" i="118"/>
  <c r="BJ17" i="118"/>
  <c r="BI17" i="118"/>
  <c r="BH17" i="118"/>
  <c r="BG17" i="118"/>
  <c r="BF17" i="118"/>
  <c r="BE17" i="118"/>
  <c r="BD17" i="118"/>
  <c r="BC17" i="118"/>
  <c r="BB17" i="118"/>
  <c r="BA17" i="118"/>
  <c r="AZ17" i="118"/>
  <c r="AY17" i="118"/>
  <c r="AX17" i="118"/>
  <c r="AW17" i="118"/>
  <c r="AV17" i="118"/>
  <c r="AU17" i="118"/>
  <c r="AT17" i="118"/>
  <c r="AS17" i="118"/>
  <c r="AR17" i="118"/>
  <c r="AQ17" i="118"/>
  <c r="AP17" i="118"/>
  <c r="AO17" i="118"/>
  <c r="AN17" i="118"/>
  <c r="AM17" i="118"/>
  <c r="AL17" i="118"/>
  <c r="AK17" i="118"/>
  <c r="AJ17" i="118"/>
  <c r="AI17" i="118"/>
  <c r="AH17" i="118"/>
  <c r="AG17" i="118"/>
  <c r="AF17" i="118"/>
  <c r="AE17" i="118"/>
  <c r="AD17" i="118"/>
  <c r="AC17" i="118"/>
  <c r="AB17" i="118"/>
  <c r="AA17" i="118"/>
  <c r="Z17" i="118"/>
  <c r="Y17" i="118"/>
  <c r="X17" i="118"/>
  <c r="W17" i="118"/>
  <c r="V17" i="118"/>
  <c r="U17" i="118"/>
  <c r="T17" i="118"/>
  <c r="S17" i="118"/>
  <c r="R17" i="118"/>
  <c r="Q17" i="118"/>
  <c r="P17" i="118"/>
  <c r="O17" i="118"/>
  <c r="N17" i="118"/>
  <c r="M17" i="118"/>
  <c r="L17" i="118"/>
  <c r="K17" i="118"/>
  <c r="J17" i="118"/>
  <c r="I17" i="118"/>
  <c r="H17" i="118"/>
  <c r="G17" i="118"/>
  <c r="F17" i="118"/>
  <c r="E17" i="118"/>
  <c r="D17" i="118"/>
  <c r="C17" i="118"/>
  <c r="B17" i="118"/>
  <c r="GO16" i="118"/>
  <c r="GN16" i="118"/>
  <c r="GM16" i="118"/>
  <c r="GL16" i="118"/>
  <c r="GK16" i="118"/>
  <c r="GJ16" i="118"/>
  <c r="GI16" i="118"/>
  <c r="GH16" i="118"/>
  <c r="GG16" i="118"/>
  <c r="GF16" i="118"/>
  <c r="GE16" i="118"/>
  <c r="GD16" i="118"/>
  <c r="GC16" i="118"/>
  <c r="GB16" i="118"/>
  <c r="GA16" i="118"/>
  <c r="FZ16" i="118"/>
  <c r="FY16" i="118"/>
  <c r="FX16" i="118"/>
  <c r="FW16" i="118"/>
  <c r="FV16" i="118"/>
  <c r="FU16" i="118"/>
  <c r="FT16" i="118"/>
  <c r="FS16" i="118"/>
  <c r="FR16" i="118"/>
  <c r="FQ16" i="118"/>
  <c r="FP16" i="118"/>
  <c r="FO16" i="118"/>
  <c r="FN16" i="118"/>
  <c r="FM16" i="118"/>
  <c r="FL16" i="118"/>
  <c r="FK16" i="118"/>
  <c r="FJ16" i="118"/>
  <c r="FI16" i="118"/>
  <c r="FH16" i="118"/>
  <c r="FG16" i="118"/>
  <c r="FF16" i="118"/>
  <c r="FE16" i="118"/>
  <c r="FD16" i="118"/>
  <c r="FC16" i="118"/>
  <c r="FB16" i="118"/>
  <c r="FA16" i="118"/>
  <c r="EZ16" i="118"/>
  <c r="EY16" i="118"/>
  <c r="EX16" i="118"/>
  <c r="EW16" i="118"/>
  <c r="EV16" i="118"/>
  <c r="EU16" i="118"/>
  <c r="ET16" i="118"/>
  <c r="ES16" i="118"/>
  <c r="ER16" i="118"/>
  <c r="EQ16" i="118"/>
  <c r="EP16" i="118"/>
  <c r="EO16" i="118"/>
  <c r="EN16" i="118"/>
  <c r="EM16" i="118"/>
  <c r="EL16" i="118"/>
  <c r="EK16" i="118"/>
  <c r="EJ16" i="118"/>
  <c r="EI16" i="118"/>
  <c r="EH16" i="118"/>
  <c r="EG16" i="118"/>
  <c r="EF16" i="118"/>
  <c r="EE16" i="118"/>
  <c r="ED16" i="118"/>
  <c r="EC16" i="118"/>
  <c r="EB16" i="118"/>
  <c r="EA16" i="118"/>
  <c r="DZ16" i="118"/>
  <c r="DY16" i="118"/>
  <c r="DX16" i="118"/>
  <c r="DW16" i="118"/>
  <c r="DV16" i="118"/>
  <c r="DU16" i="118"/>
  <c r="DT16" i="118"/>
  <c r="DS16" i="118"/>
  <c r="DR16" i="118"/>
  <c r="DQ16" i="118"/>
  <c r="DP16" i="118"/>
  <c r="DO16" i="118"/>
  <c r="DN16" i="118"/>
  <c r="DM16" i="118"/>
  <c r="DL16" i="118"/>
  <c r="DK16" i="118"/>
  <c r="DJ16" i="118"/>
  <c r="DI16" i="118"/>
  <c r="DH16" i="118"/>
  <c r="DG16" i="118"/>
  <c r="DF16" i="118"/>
  <c r="DE16" i="118"/>
  <c r="DD16" i="118"/>
  <c r="DC16" i="118"/>
  <c r="DB16" i="118"/>
  <c r="DA16" i="118"/>
  <c r="CZ16" i="118"/>
  <c r="CY16" i="118"/>
  <c r="CX16" i="118"/>
  <c r="CW16" i="118"/>
  <c r="CV16" i="118"/>
  <c r="CU16" i="118"/>
  <c r="CT16" i="118"/>
  <c r="CS16" i="118"/>
  <c r="CR16" i="118"/>
  <c r="CQ16" i="118"/>
  <c r="CP16" i="118"/>
  <c r="CO16" i="118"/>
  <c r="CN16" i="118"/>
  <c r="CM16" i="118"/>
  <c r="CL16" i="118"/>
  <c r="CK16" i="118"/>
  <c r="CJ16" i="118"/>
  <c r="CI16" i="118"/>
  <c r="CH16" i="118"/>
  <c r="CG16" i="118"/>
  <c r="CF16" i="118"/>
  <c r="CE16" i="118"/>
  <c r="CD16" i="118"/>
  <c r="CC16" i="118"/>
  <c r="CB16" i="118"/>
  <c r="CA16" i="118"/>
  <c r="BZ16" i="118"/>
  <c r="BY16" i="118"/>
  <c r="BX16" i="118"/>
  <c r="BW16" i="118"/>
  <c r="BV16" i="118"/>
  <c r="BU16" i="118"/>
  <c r="BT16" i="118"/>
  <c r="BS16" i="118"/>
  <c r="BR16" i="118"/>
  <c r="BQ16" i="118"/>
  <c r="BP16" i="118"/>
  <c r="BO16" i="118"/>
  <c r="BN16" i="118"/>
  <c r="BM16" i="118"/>
  <c r="BL16" i="118"/>
  <c r="BK16" i="118"/>
  <c r="BJ16" i="118"/>
  <c r="BI16" i="118"/>
  <c r="BH16" i="118"/>
  <c r="BG16" i="118"/>
  <c r="BF16" i="118"/>
  <c r="BE16" i="118"/>
  <c r="BD16" i="118"/>
  <c r="BC16" i="118"/>
  <c r="BB16" i="118"/>
  <c r="BA16" i="118"/>
  <c r="AZ16" i="118"/>
  <c r="AY16" i="118"/>
  <c r="AX16" i="118"/>
  <c r="AW16" i="118"/>
  <c r="AV16" i="118"/>
  <c r="AU16" i="118"/>
  <c r="AT16" i="118"/>
  <c r="AS16" i="118"/>
  <c r="AR16" i="118"/>
  <c r="AQ16" i="118"/>
  <c r="AP16" i="118"/>
  <c r="AO16" i="118"/>
  <c r="AN16" i="118"/>
  <c r="AM16" i="118"/>
  <c r="AL16" i="118"/>
  <c r="AK16" i="118"/>
  <c r="AJ16" i="118"/>
  <c r="AI16" i="118"/>
  <c r="AH16" i="118"/>
  <c r="AG16" i="118"/>
  <c r="AF16" i="118"/>
  <c r="AE16" i="118"/>
  <c r="AD16" i="118"/>
  <c r="AC16" i="118"/>
  <c r="AB16" i="118"/>
  <c r="AA16" i="118"/>
  <c r="Z16" i="118"/>
  <c r="Y16" i="118"/>
  <c r="X16" i="118"/>
  <c r="W16" i="118"/>
  <c r="V16" i="118"/>
  <c r="U16" i="118"/>
  <c r="T16" i="118"/>
  <c r="S16" i="118"/>
  <c r="R16" i="118"/>
  <c r="Q16" i="118"/>
  <c r="P16" i="118"/>
  <c r="O16" i="118"/>
  <c r="N16" i="118"/>
  <c r="M16" i="118"/>
  <c r="L16" i="118"/>
  <c r="K16" i="118"/>
  <c r="J16" i="118"/>
  <c r="I16" i="118"/>
  <c r="H16" i="118"/>
  <c r="G16" i="118"/>
  <c r="F16" i="118"/>
  <c r="E16" i="118"/>
  <c r="D16" i="118"/>
  <c r="C16" i="118"/>
  <c r="B16" i="118"/>
  <c r="GO15" i="118"/>
  <c r="GN15" i="118"/>
  <c r="GM15" i="118"/>
  <c r="GL15" i="118"/>
  <c r="GK15" i="118"/>
  <c r="GJ15" i="118"/>
  <c r="GI15" i="118"/>
  <c r="GH15" i="118"/>
  <c r="GG15" i="118"/>
  <c r="GF15" i="118"/>
  <c r="GE15" i="118"/>
  <c r="GD15" i="118"/>
  <c r="GC15" i="118"/>
  <c r="GB15" i="118"/>
  <c r="GA15" i="118"/>
  <c r="FZ15" i="118"/>
  <c r="FY15" i="118"/>
  <c r="FX15" i="118"/>
  <c r="FW15" i="118"/>
  <c r="FV15" i="118"/>
  <c r="FU15" i="118"/>
  <c r="FT15" i="118"/>
  <c r="FS15" i="118"/>
  <c r="FR15" i="118"/>
  <c r="FQ15" i="118"/>
  <c r="FP15" i="118"/>
  <c r="FO15" i="118"/>
  <c r="FN15" i="118"/>
  <c r="FM15" i="118"/>
  <c r="FL15" i="118"/>
  <c r="FK15" i="118"/>
  <c r="FJ15" i="118"/>
  <c r="FI15" i="118"/>
  <c r="FH15" i="118"/>
  <c r="FG15" i="118"/>
  <c r="FF15" i="118"/>
  <c r="FE15" i="118"/>
  <c r="FD15" i="118"/>
  <c r="FC15" i="118"/>
  <c r="FB15" i="118"/>
  <c r="FA15" i="118"/>
  <c r="EZ15" i="118"/>
  <c r="EY15" i="118"/>
  <c r="EX15" i="118"/>
  <c r="EW15" i="118"/>
  <c r="EV15" i="118"/>
  <c r="EU15" i="118"/>
  <c r="ET15" i="118"/>
  <c r="ES15" i="118"/>
  <c r="ER15" i="118"/>
  <c r="EQ15" i="118"/>
  <c r="EP15" i="118"/>
  <c r="EO15" i="118"/>
  <c r="EN15" i="118"/>
  <c r="EM15" i="118"/>
  <c r="EL15" i="118"/>
  <c r="EK15" i="118"/>
  <c r="EJ15" i="118"/>
  <c r="EI15" i="118"/>
  <c r="EH15" i="118"/>
  <c r="EG15" i="118"/>
  <c r="EF15" i="118"/>
  <c r="EE15" i="118"/>
  <c r="ED15" i="118"/>
  <c r="EC15" i="118"/>
  <c r="EB15" i="118"/>
  <c r="EA15" i="118"/>
  <c r="DZ15" i="118"/>
  <c r="DY15" i="118"/>
  <c r="DX15" i="118"/>
  <c r="DW15" i="118"/>
  <c r="DV15" i="118"/>
  <c r="DU15" i="118"/>
  <c r="DT15" i="118"/>
  <c r="DS15" i="118"/>
  <c r="DR15" i="118"/>
  <c r="DQ15" i="118"/>
  <c r="DP15" i="118"/>
  <c r="DO15" i="118"/>
  <c r="DN15" i="118"/>
  <c r="DM15" i="118"/>
  <c r="DL15" i="118"/>
  <c r="DK15" i="118"/>
  <c r="DJ15" i="118"/>
  <c r="DI15" i="118"/>
  <c r="DH15" i="118"/>
  <c r="DG15" i="118"/>
  <c r="DF15" i="118"/>
  <c r="DE15" i="118"/>
  <c r="DD15" i="118"/>
  <c r="DC15" i="118"/>
  <c r="DB15" i="118"/>
  <c r="DA15" i="118"/>
  <c r="CZ15" i="118"/>
  <c r="CY15" i="118"/>
  <c r="CX15" i="118"/>
  <c r="CW15" i="118"/>
  <c r="CV15" i="118"/>
  <c r="CU15" i="118"/>
  <c r="CT15" i="118"/>
  <c r="CS15" i="118"/>
  <c r="CR15" i="118"/>
  <c r="CQ15" i="118"/>
  <c r="CP15" i="118"/>
  <c r="CO15" i="118"/>
  <c r="CN15" i="118"/>
  <c r="CM15" i="118"/>
  <c r="CL15" i="118"/>
  <c r="CK15" i="118"/>
  <c r="CJ15" i="118"/>
  <c r="CI15" i="118"/>
  <c r="CH15" i="118"/>
  <c r="CG15" i="118"/>
  <c r="CF15" i="118"/>
  <c r="CE15" i="118"/>
  <c r="CD15" i="118"/>
  <c r="CC15" i="118"/>
  <c r="CB15" i="118"/>
  <c r="CA15" i="118"/>
  <c r="BZ15" i="118"/>
  <c r="BY15" i="118"/>
  <c r="BX15" i="118"/>
  <c r="BW15" i="118"/>
  <c r="BV15" i="118"/>
  <c r="BU15" i="118"/>
  <c r="BT15" i="118"/>
  <c r="BS15" i="118"/>
  <c r="BR15" i="118"/>
  <c r="BQ15" i="118"/>
  <c r="BP15" i="118"/>
  <c r="BO15" i="118"/>
  <c r="BN15" i="118"/>
  <c r="BM15" i="118"/>
  <c r="BL15" i="118"/>
  <c r="BK15" i="118"/>
  <c r="BJ15" i="118"/>
  <c r="BI15" i="118"/>
  <c r="BH15" i="118"/>
  <c r="BG15" i="118"/>
  <c r="BF15" i="118"/>
  <c r="BE15" i="118"/>
  <c r="BD15" i="118"/>
  <c r="BC15" i="118"/>
  <c r="BB15" i="118"/>
  <c r="BA15" i="118"/>
  <c r="AZ15" i="118"/>
  <c r="AY15" i="118"/>
  <c r="AX15" i="118"/>
  <c r="AW15" i="118"/>
  <c r="AV15" i="118"/>
  <c r="AU15" i="118"/>
  <c r="AT15" i="118"/>
  <c r="AS15" i="118"/>
  <c r="AR15" i="118"/>
  <c r="AQ15" i="118"/>
  <c r="AP15" i="118"/>
  <c r="AO15" i="118"/>
  <c r="AN15" i="118"/>
  <c r="AM15" i="118"/>
  <c r="AL15" i="118"/>
  <c r="AK15" i="118"/>
  <c r="AJ15" i="118"/>
  <c r="AI15" i="118"/>
  <c r="AH15" i="118"/>
  <c r="AG15" i="118"/>
  <c r="AF15" i="118"/>
  <c r="AE15" i="118"/>
  <c r="AD15" i="118"/>
  <c r="AC15" i="118"/>
  <c r="AB15" i="118"/>
  <c r="AA15" i="118"/>
  <c r="Z15" i="118"/>
  <c r="Y15" i="118"/>
  <c r="X15" i="118"/>
  <c r="W15" i="118"/>
  <c r="V15" i="118"/>
  <c r="U15" i="118"/>
  <c r="T15" i="118"/>
  <c r="S15" i="118"/>
  <c r="R15" i="118"/>
  <c r="Q15" i="118"/>
  <c r="P15" i="118"/>
  <c r="O15" i="118"/>
  <c r="N15" i="118"/>
  <c r="M15" i="118"/>
  <c r="L15" i="118"/>
  <c r="K15" i="118"/>
  <c r="J15" i="118"/>
  <c r="I15" i="118"/>
  <c r="H15" i="118"/>
  <c r="G15" i="118"/>
  <c r="F15" i="118"/>
  <c r="E15" i="118"/>
  <c r="D15" i="118"/>
  <c r="C15" i="118"/>
  <c r="B15" i="118"/>
  <c r="GO14" i="118"/>
  <c r="GN14" i="118"/>
  <c r="GM14" i="118"/>
  <c r="GL14" i="118"/>
  <c r="GK14" i="118"/>
  <c r="GJ14" i="118"/>
  <c r="GI14" i="118"/>
  <c r="GH14" i="118"/>
  <c r="GG14" i="118"/>
  <c r="GF14" i="118"/>
  <c r="GE14" i="118"/>
  <c r="GD14" i="118"/>
  <c r="GC14" i="118"/>
  <c r="GB14" i="118"/>
  <c r="GA14" i="118"/>
  <c r="FZ14" i="118"/>
  <c r="FY14" i="118"/>
  <c r="FX14" i="118"/>
  <c r="FW14" i="118"/>
  <c r="FV14" i="118"/>
  <c r="FU14" i="118"/>
  <c r="FT14" i="118"/>
  <c r="FS14" i="118"/>
  <c r="FR14" i="118"/>
  <c r="FQ14" i="118"/>
  <c r="FP14" i="118"/>
  <c r="FO14" i="118"/>
  <c r="FN14" i="118"/>
  <c r="FM14" i="118"/>
  <c r="FL14" i="118"/>
  <c r="FK14" i="118"/>
  <c r="FJ14" i="118"/>
  <c r="FI14" i="118"/>
  <c r="FH14" i="118"/>
  <c r="FG14" i="118"/>
  <c r="FF14" i="118"/>
  <c r="FE14" i="118"/>
  <c r="FD14" i="118"/>
  <c r="FC14" i="118"/>
  <c r="FB14" i="118"/>
  <c r="FA14" i="118"/>
  <c r="EZ14" i="118"/>
  <c r="EY14" i="118"/>
  <c r="EX14" i="118"/>
  <c r="EW14" i="118"/>
  <c r="EV14" i="118"/>
  <c r="EU14" i="118"/>
  <c r="ET14" i="118"/>
  <c r="ES14" i="118"/>
  <c r="ER14" i="118"/>
  <c r="EQ14" i="118"/>
  <c r="EP14" i="118"/>
  <c r="EO14" i="118"/>
  <c r="EN14" i="118"/>
  <c r="EM14" i="118"/>
  <c r="EL14" i="118"/>
  <c r="EK14" i="118"/>
  <c r="EJ14" i="118"/>
  <c r="EI14" i="118"/>
  <c r="EH14" i="118"/>
  <c r="EG14" i="118"/>
  <c r="EF14" i="118"/>
  <c r="EE14" i="118"/>
  <c r="ED14" i="118"/>
  <c r="EC14" i="118"/>
  <c r="EB14" i="118"/>
  <c r="EA14" i="118"/>
  <c r="DZ14" i="118"/>
  <c r="DY14" i="118"/>
  <c r="DX14" i="118"/>
  <c r="DW14" i="118"/>
  <c r="DV14" i="118"/>
  <c r="DU14" i="118"/>
  <c r="DT14" i="118"/>
  <c r="DS14" i="118"/>
  <c r="DR14" i="118"/>
  <c r="DQ14" i="118"/>
  <c r="DP14" i="118"/>
  <c r="DO14" i="118"/>
  <c r="DN14" i="118"/>
  <c r="DM14" i="118"/>
  <c r="DL14" i="118"/>
  <c r="DK14" i="118"/>
  <c r="DJ14" i="118"/>
  <c r="DI14" i="118"/>
  <c r="DH14" i="118"/>
  <c r="DG14" i="118"/>
  <c r="DF14" i="118"/>
  <c r="DE14" i="118"/>
  <c r="DD14" i="118"/>
  <c r="DC14" i="118"/>
  <c r="DB14" i="118"/>
  <c r="DA14" i="118"/>
  <c r="CZ14" i="118"/>
  <c r="CY14" i="118"/>
  <c r="CX14" i="118"/>
  <c r="CW14" i="118"/>
  <c r="CV14" i="118"/>
  <c r="CU14" i="118"/>
  <c r="CT14" i="118"/>
  <c r="CS14" i="118"/>
  <c r="CR14" i="118"/>
  <c r="CQ14" i="118"/>
  <c r="CP14" i="118"/>
  <c r="CO14" i="118"/>
  <c r="CN14" i="118"/>
  <c r="CM14" i="118"/>
  <c r="CL14" i="118"/>
  <c r="CK14" i="118"/>
  <c r="CJ14" i="118"/>
  <c r="CI14" i="118"/>
  <c r="CH14" i="118"/>
  <c r="CG14" i="118"/>
  <c r="CF14" i="118"/>
  <c r="CE14" i="118"/>
  <c r="CD14" i="118"/>
  <c r="CC14" i="118"/>
  <c r="CB14" i="118"/>
  <c r="CA14" i="118"/>
  <c r="BZ14" i="118"/>
  <c r="BY14" i="118"/>
  <c r="BX14" i="118"/>
  <c r="BW14" i="118"/>
  <c r="BV14" i="118"/>
  <c r="BU14" i="118"/>
  <c r="BT14" i="118"/>
  <c r="BS14" i="118"/>
  <c r="BR14" i="118"/>
  <c r="BQ14" i="118"/>
  <c r="BP14" i="118"/>
  <c r="BO14" i="118"/>
  <c r="BN14" i="118"/>
  <c r="BM14" i="118"/>
  <c r="BL14" i="118"/>
  <c r="BK14" i="118"/>
  <c r="BJ14" i="118"/>
  <c r="BI14" i="118"/>
  <c r="BH14" i="118"/>
  <c r="BG14" i="118"/>
  <c r="BF14" i="118"/>
  <c r="BE14" i="118"/>
  <c r="BD14" i="118"/>
  <c r="BC14" i="118"/>
  <c r="BB14" i="118"/>
  <c r="BA14" i="118"/>
  <c r="AZ14" i="118"/>
  <c r="AY14" i="118"/>
  <c r="AX14" i="118"/>
  <c r="AW14" i="118"/>
  <c r="AV14" i="118"/>
  <c r="AU14" i="118"/>
  <c r="AT14" i="118"/>
  <c r="AS14" i="118"/>
  <c r="AR14" i="118"/>
  <c r="AQ14" i="118"/>
  <c r="AP14" i="118"/>
  <c r="AO14" i="118"/>
  <c r="AN14" i="118"/>
  <c r="AM14" i="118"/>
  <c r="AL14" i="118"/>
  <c r="AK14" i="118"/>
  <c r="AJ14" i="118"/>
  <c r="AI14" i="118"/>
  <c r="AH14" i="118"/>
  <c r="AG14" i="118"/>
  <c r="AF14" i="118"/>
  <c r="AE14" i="118"/>
  <c r="AD14" i="118"/>
  <c r="AC14" i="118"/>
  <c r="AB14" i="118"/>
  <c r="AA14" i="118"/>
  <c r="Z14" i="118"/>
  <c r="Y14" i="118"/>
  <c r="X14" i="118"/>
  <c r="W14" i="118"/>
  <c r="V14" i="118"/>
  <c r="U14" i="118"/>
  <c r="T14" i="118"/>
  <c r="S14" i="118"/>
  <c r="R14" i="118"/>
  <c r="Q14" i="118"/>
  <c r="P14" i="118"/>
  <c r="O14" i="118"/>
  <c r="N14" i="118"/>
  <c r="M14" i="118"/>
  <c r="L14" i="118"/>
  <c r="K14" i="118"/>
  <c r="J14" i="118"/>
  <c r="I14" i="118"/>
  <c r="H14" i="118"/>
  <c r="G14" i="118"/>
  <c r="F14" i="118"/>
  <c r="E14" i="118"/>
  <c r="D14" i="118"/>
  <c r="C14" i="118"/>
  <c r="B14" i="118"/>
  <c r="GO13" i="118"/>
  <c r="GN13" i="118"/>
  <c r="GM13" i="118"/>
  <c r="GL13" i="118"/>
  <c r="GK13" i="118"/>
  <c r="GJ13" i="118"/>
  <c r="GI13" i="118"/>
  <c r="GH13" i="118"/>
  <c r="GG13" i="118"/>
  <c r="GF13" i="118"/>
  <c r="GE13" i="118"/>
  <c r="GD13" i="118"/>
  <c r="GC13" i="118"/>
  <c r="GB13" i="118"/>
  <c r="GA13" i="118"/>
  <c r="FZ13" i="118"/>
  <c r="FY13" i="118"/>
  <c r="FX13" i="118"/>
  <c r="FW13" i="118"/>
  <c r="FV13" i="118"/>
  <c r="FU13" i="118"/>
  <c r="FT13" i="118"/>
  <c r="FS13" i="118"/>
  <c r="FR13" i="118"/>
  <c r="FQ13" i="118"/>
  <c r="FP13" i="118"/>
  <c r="FO13" i="118"/>
  <c r="FN13" i="118"/>
  <c r="FM13" i="118"/>
  <c r="FL13" i="118"/>
  <c r="FK13" i="118"/>
  <c r="FJ13" i="118"/>
  <c r="FI13" i="118"/>
  <c r="FH13" i="118"/>
  <c r="FG13" i="118"/>
  <c r="FF13" i="118"/>
  <c r="FE13" i="118"/>
  <c r="FD13" i="118"/>
  <c r="FC13" i="118"/>
  <c r="FB13" i="118"/>
  <c r="FA13" i="118"/>
  <c r="EZ13" i="118"/>
  <c r="EY13" i="118"/>
  <c r="EX13" i="118"/>
  <c r="EW13" i="118"/>
  <c r="EV13" i="118"/>
  <c r="EU13" i="118"/>
  <c r="ET13" i="118"/>
  <c r="ES13" i="118"/>
  <c r="ER13" i="118"/>
  <c r="EQ13" i="118"/>
  <c r="EP13" i="118"/>
  <c r="EO13" i="118"/>
  <c r="EN13" i="118"/>
  <c r="EM13" i="118"/>
  <c r="EL13" i="118"/>
  <c r="EK13" i="118"/>
  <c r="EJ13" i="118"/>
  <c r="EI13" i="118"/>
  <c r="EH13" i="118"/>
  <c r="EG13" i="118"/>
  <c r="EF13" i="118"/>
  <c r="EE13" i="118"/>
  <c r="ED13" i="118"/>
  <c r="EC13" i="118"/>
  <c r="EB13" i="118"/>
  <c r="EA13" i="118"/>
  <c r="DZ13" i="118"/>
  <c r="DY13" i="118"/>
  <c r="DX13" i="118"/>
  <c r="DW13" i="118"/>
  <c r="DV13" i="118"/>
  <c r="DU13" i="118"/>
  <c r="DT13" i="118"/>
  <c r="DS13" i="118"/>
  <c r="DR13" i="118"/>
  <c r="DQ13" i="118"/>
  <c r="DP13" i="118"/>
  <c r="DO13" i="118"/>
  <c r="DN13" i="118"/>
  <c r="DM13" i="118"/>
  <c r="DL13" i="118"/>
  <c r="DK13" i="118"/>
  <c r="DJ13" i="118"/>
  <c r="DI13" i="118"/>
  <c r="DH13" i="118"/>
  <c r="DG13" i="118"/>
  <c r="DF13" i="118"/>
  <c r="DE13" i="118"/>
  <c r="DD13" i="118"/>
  <c r="DC13" i="118"/>
  <c r="DB13" i="118"/>
  <c r="DA13" i="118"/>
  <c r="CZ13" i="118"/>
  <c r="CY13" i="118"/>
  <c r="CX13" i="118"/>
  <c r="CW13" i="118"/>
  <c r="CV13" i="118"/>
  <c r="CU13" i="118"/>
  <c r="CT13" i="118"/>
  <c r="CS13" i="118"/>
  <c r="CR13" i="118"/>
  <c r="CQ13" i="118"/>
  <c r="CP13" i="118"/>
  <c r="CO13" i="118"/>
  <c r="CN13" i="118"/>
  <c r="CM13" i="118"/>
  <c r="CL13" i="118"/>
  <c r="CK13" i="118"/>
  <c r="CJ13" i="118"/>
  <c r="CI13" i="118"/>
  <c r="CH13" i="118"/>
  <c r="CG13" i="118"/>
  <c r="CF13" i="118"/>
  <c r="CE13" i="118"/>
  <c r="CD13" i="118"/>
  <c r="CC13" i="118"/>
  <c r="CB13" i="118"/>
  <c r="CA13" i="118"/>
  <c r="BZ13" i="118"/>
  <c r="BY13" i="118"/>
  <c r="BX13" i="118"/>
  <c r="BW13" i="118"/>
  <c r="BV13" i="118"/>
  <c r="BU13" i="118"/>
  <c r="BT13" i="118"/>
  <c r="BS13" i="118"/>
  <c r="BR13" i="118"/>
  <c r="BQ13" i="118"/>
  <c r="BP13" i="118"/>
  <c r="BO13" i="118"/>
  <c r="BN13" i="118"/>
  <c r="BM13" i="118"/>
  <c r="BL13" i="118"/>
  <c r="BK13" i="118"/>
  <c r="BJ13" i="118"/>
  <c r="BI13" i="118"/>
  <c r="BH13" i="118"/>
  <c r="BG13" i="118"/>
  <c r="BF13" i="118"/>
  <c r="BE13" i="118"/>
  <c r="BD13" i="118"/>
  <c r="BC13" i="118"/>
  <c r="BB13" i="118"/>
  <c r="BA13" i="118"/>
  <c r="AZ13" i="118"/>
  <c r="AY13" i="118"/>
  <c r="AX13" i="118"/>
  <c r="AW13" i="118"/>
  <c r="AV13" i="118"/>
  <c r="AU13" i="118"/>
  <c r="AT13" i="118"/>
  <c r="AS13" i="118"/>
  <c r="AR13" i="118"/>
  <c r="AQ13" i="118"/>
  <c r="AP13" i="118"/>
  <c r="AO13" i="118"/>
  <c r="AN13" i="118"/>
  <c r="AM13" i="118"/>
  <c r="AL13" i="118"/>
  <c r="AK13" i="118"/>
  <c r="AJ13" i="118"/>
  <c r="AI13" i="118"/>
  <c r="AH13" i="118"/>
  <c r="AG13" i="118"/>
  <c r="AF13" i="118"/>
  <c r="AE13" i="118"/>
  <c r="AD13" i="118"/>
  <c r="AC13" i="118"/>
  <c r="AB13" i="118"/>
  <c r="AA13" i="118"/>
  <c r="Z13" i="118"/>
  <c r="Y13" i="118"/>
  <c r="X13" i="118"/>
  <c r="W13" i="118"/>
  <c r="V13" i="118"/>
  <c r="U13" i="118"/>
  <c r="T13" i="118"/>
  <c r="S13" i="118"/>
  <c r="R13" i="118"/>
  <c r="Q13" i="118"/>
  <c r="P13" i="118"/>
  <c r="O13" i="118"/>
  <c r="N13" i="118"/>
  <c r="M13" i="118"/>
  <c r="L13" i="118"/>
  <c r="K13" i="118"/>
  <c r="J13" i="118"/>
  <c r="I13" i="118"/>
  <c r="H13" i="118"/>
  <c r="G13" i="118"/>
  <c r="F13" i="118"/>
  <c r="E13" i="118"/>
  <c r="D13" i="118"/>
  <c r="C13" i="118"/>
  <c r="B13" i="118"/>
  <c r="GO12" i="118"/>
  <c r="GN12" i="118"/>
  <c r="GM12" i="118"/>
  <c r="GL12" i="118"/>
  <c r="GK12" i="118"/>
  <c r="GJ12" i="118"/>
  <c r="GI12" i="118"/>
  <c r="GH12" i="118"/>
  <c r="GG12" i="118"/>
  <c r="GF12" i="118"/>
  <c r="GE12" i="118"/>
  <c r="GD12" i="118"/>
  <c r="GC12" i="118"/>
  <c r="GB12" i="118"/>
  <c r="GA12" i="118"/>
  <c r="FZ12" i="118"/>
  <c r="FY12" i="118"/>
  <c r="FX12" i="118"/>
  <c r="FW12" i="118"/>
  <c r="FV12" i="118"/>
  <c r="FU12" i="118"/>
  <c r="FT12" i="118"/>
  <c r="FS12" i="118"/>
  <c r="FR12" i="118"/>
  <c r="FQ12" i="118"/>
  <c r="FP12" i="118"/>
  <c r="FO12" i="118"/>
  <c r="FN12" i="118"/>
  <c r="FM12" i="118"/>
  <c r="FL12" i="118"/>
  <c r="FK12" i="118"/>
  <c r="FJ12" i="118"/>
  <c r="FI12" i="118"/>
  <c r="FH12" i="118"/>
  <c r="FG12" i="118"/>
  <c r="FF12" i="118"/>
  <c r="FE12" i="118"/>
  <c r="FD12" i="118"/>
  <c r="FC12" i="118"/>
  <c r="FB12" i="118"/>
  <c r="FA12" i="118"/>
  <c r="EZ12" i="118"/>
  <c r="EY12" i="118"/>
  <c r="EX12" i="118"/>
  <c r="EW12" i="118"/>
  <c r="EV12" i="118"/>
  <c r="EU12" i="118"/>
  <c r="ET12" i="118"/>
  <c r="ES12" i="118"/>
  <c r="ER12" i="118"/>
  <c r="EQ12" i="118"/>
  <c r="EP12" i="118"/>
  <c r="EO12" i="118"/>
  <c r="EN12" i="118"/>
  <c r="EM12" i="118"/>
  <c r="EL12" i="118"/>
  <c r="EK12" i="118"/>
  <c r="EJ12" i="118"/>
  <c r="EI12" i="118"/>
  <c r="EH12" i="118"/>
  <c r="EG12" i="118"/>
  <c r="EF12" i="118"/>
  <c r="EE12" i="118"/>
  <c r="ED12" i="118"/>
  <c r="EC12" i="118"/>
  <c r="EB12" i="118"/>
  <c r="EA12" i="118"/>
  <c r="DZ12" i="118"/>
  <c r="DY12" i="118"/>
  <c r="DX12" i="118"/>
  <c r="DW12" i="118"/>
  <c r="DV12" i="118"/>
  <c r="DU12" i="118"/>
  <c r="DT12" i="118"/>
  <c r="DS12" i="118"/>
  <c r="DR12" i="118"/>
  <c r="DQ12" i="118"/>
  <c r="DP12" i="118"/>
  <c r="DO12" i="118"/>
  <c r="DN12" i="118"/>
  <c r="DM12" i="118"/>
  <c r="DL12" i="118"/>
  <c r="DK12" i="118"/>
  <c r="DJ12" i="118"/>
  <c r="DI12" i="118"/>
  <c r="DH12" i="118"/>
  <c r="DG12" i="118"/>
  <c r="DF12" i="118"/>
  <c r="DE12" i="118"/>
  <c r="DD12" i="118"/>
  <c r="DC12" i="118"/>
  <c r="DB12" i="118"/>
  <c r="DA12" i="118"/>
  <c r="CZ12" i="118"/>
  <c r="CY12" i="118"/>
  <c r="CX12" i="118"/>
  <c r="CW12" i="118"/>
  <c r="CV12" i="118"/>
  <c r="CU12" i="118"/>
  <c r="CT12" i="118"/>
  <c r="CS12" i="118"/>
  <c r="CR12" i="118"/>
  <c r="CQ12" i="118"/>
  <c r="CP12" i="118"/>
  <c r="CO12" i="118"/>
  <c r="CN12" i="118"/>
  <c r="CM12" i="118"/>
  <c r="CL12" i="118"/>
  <c r="CK12" i="118"/>
  <c r="CJ12" i="118"/>
  <c r="CI12" i="118"/>
  <c r="CH12" i="118"/>
  <c r="CG12" i="118"/>
  <c r="CF12" i="118"/>
  <c r="CE12" i="118"/>
  <c r="CD12" i="118"/>
  <c r="CC12" i="118"/>
  <c r="CB12" i="118"/>
  <c r="CA12" i="118"/>
  <c r="BZ12" i="118"/>
  <c r="BY12" i="118"/>
  <c r="BX12" i="118"/>
  <c r="BW12" i="118"/>
  <c r="BV12" i="118"/>
  <c r="BU12" i="118"/>
  <c r="BT12" i="118"/>
  <c r="BS12" i="118"/>
  <c r="BR12" i="118"/>
  <c r="BQ12" i="118"/>
  <c r="BP12" i="118"/>
  <c r="BO12" i="118"/>
  <c r="BN12" i="118"/>
  <c r="BM12" i="118"/>
  <c r="BL12" i="118"/>
  <c r="BK12" i="118"/>
  <c r="BJ12" i="118"/>
  <c r="BI12" i="118"/>
  <c r="BH12" i="118"/>
  <c r="BG12" i="118"/>
  <c r="BF12" i="118"/>
  <c r="BE12" i="118"/>
  <c r="BD12" i="118"/>
  <c r="BC12" i="118"/>
  <c r="BB12" i="118"/>
  <c r="BA12" i="118"/>
  <c r="AZ12" i="118"/>
  <c r="AY12" i="118"/>
  <c r="AX12" i="118"/>
  <c r="AW12" i="118"/>
  <c r="AV12" i="118"/>
  <c r="AU12" i="118"/>
  <c r="AT12" i="118"/>
  <c r="AS12" i="118"/>
  <c r="AR12" i="118"/>
  <c r="AQ12" i="118"/>
  <c r="AP12" i="118"/>
  <c r="AO12" i="118"/>
  <c r="AN12" i="118"/>
  <c r="AM12" i="118"/>
  <c r="AL12" i="118"/>
  <c r="AK12" i="118"/>
  <c r="AJ12" i="118"/>
  <c r="AI12" i="118"/>
  <c r="AH12" i="118"/>
  <c r="AG12" i="118"/>
  <c r="AF12" i="118"/>
  <c r="AE12" i="118"/>
  <c r="AD12" i="118"/>
  <c r="AC12" i="118"/>
  <c r="AB12" i="118"/>
  <c r="AA12" i="118"/>
  <c r="Z12" i="118"/>
  <c r="Y12" i="118"/>
  <c r="X12" i="118"/>
  <c r="W12" i="118"/>
  <c r="V12" i="118"/>
  <c r="U12" i="118"/>
  <c r="T12" i="118"/>
  <c r="S12" i="118"/>
  <c r="R12" i="118"/>
  <c r="Q12" i="118"/>
  <c r="P12" i="118"/>
  <c r="O12" i="118"/>
  <c r="N12" i="118"/>
  <c r="M12" i="118"/>
  <c r="L12" i="118"/>
  <c r="K12" i="118"/>
  <c r="J12" i="118"/>
  <c r="I12" i="118"/>
  <c r="H12" i="118"/>
  <c r="G12" i="118"/>
  <c r="F12" i="118"/>
  <c r="E12" i="118"/>
  <c r="D12" i="118"/>
  <c r="C12" i="118"/>
  <c r="B12" i="118"/>
  <c r="GO11" i="118"/>
  <c r="GN11" i="118"/>
  <c r="GM11" i="118"/>
  <c r="GL11" i="118"/>
  <c r="GK11" i="118"/>
  <c r="GJ11" i="118"/>
  <c r="GI11" i="118"/>
  <c r="GH11" i="118"/>
  <c r="GG11" i="118"/>
  <c r="GF11" i="118"/>
  <c r="GE11" i="118"/>
  <c r="GD11" i="118"/>
  <c r="GC11" i="118"/>
  <c r="GB11" i="118"/>
  <c r="GA11" i="118"/>
  <c r="FZ11" i="118"/>
  <c r="FY11" i="118"/>
  <c r="FX11" i="118"/>
  <c r="FW11" i="118"/>
  <c r="FV11" i="118"/>
  <c r="FU11" i="118"/>
  <c r="FT11" i="118"/>
  <c r="FS11" i="118"/>
  <c r="FR11" i="118"/>
  <c r="FQ11" i="118"/>
  <c r="FP11" i="118"/>
  <c r="FO11" i="118"/>
  <c r="FN11" i="118"/>
  <c r="FM11" i="118"/>
  <c r="FL11" i="118"/>
  <c r="FK11" i="118"/>
  <c r="FJ11" i="118"/>
  <c r="FI11" i="118"/>
  <c r="FH11" i="118"/>
  <c r="FG11" i="118"/>
  <c r="FF11" i="118"/>
  <c r="FE11" i="118"/>
  <c r="FD11" i="118"/>
  <c r="FC11" i="118"/>
  <c r="FB11" i="118"/>
  <c r="FA11" i="118"/>
  <c r="EZ11" i="118"/>
  <c r="EY11" i="118"/>
  <c r="EX11" i="118"/>
  <c r="EW11" i="118"/>
  <c r="EV11" i="118"/>
  <c r="EU11" i="118"/>
  <c r="ET11" i="118"/>
  <c r="ES11" i="118"/>
  <c r="ER11" i="118"/>
  <c r="EQ11" i="118"/>
  <c r="EP11" i="118"/>
  <c r="EO11" i="118"/>
  <c r="EN11" i="118"/>
  <c r="EM11" i="118"/>
  <c r="EL11" i="118"/>
  <c r="EK11" i="118"/>
  <c r="EJ11" i="118"/>
  <c r="EI11" i="118"/>
  <c r="EH11" i="118"/>
  <c r="EG11" i="118"/>
  <c r="EF11" i="118"/>
  <c r="EE11" i="118"/>
  <c r="ED11" i="118"/>
  <c r="EC11" i="118"/>
  <c r="EB11" i="118"/>
  <c r="EA11" i="118"/>
  <c r="DZ11" i="118"/>
  <c r="DY11" i="118"/>
  <c r="DX11" i="118"/>
  <c r="DW11" i="118"/>
  <c r="DV11" i="118"/>
  <c r="DU11" i="118"/>
  <c r="DT11" i="118"/>
  <c r="DS11" i="118"/>
  <c r="DR11" i="118"/>
  <c r="DQ11" i="118"/>
  <c r="DP11" i="118"/>
  <c r="DO11" i="118"/>
  <c r="DN11" i="118"/>
  <c r="DM11" i="118"/>
  <c r="DL11" i="118"/>
  <c r="DK11" i="118"/>
  <c r="DJ11" i="118"/>
  <c r="DI11" i="118"/>
  <c r="DH11" i="118"/>
  <c r="DG11" i="118"/>
  <c r="DF11" i="118"/>
  <c r="DE11" i="118"/>
  <c r="DD11" i="118"/>
  <c r="DC11" i="118"/>
  <c r="DB11" i="118"/>
  <c r="DA11" i="118"/>
  <c r="CZ11" i="118"/>
  <c r="CY11" i="118"/>
  <c r="CX11" i="118"/>
  <c r="CW11" i="118"/>
  <c r="CV11" i="118"/>
  <c r="CU11" i="118"/>
  <c r="CT11" i="118"/>
  <c r="CS11" i="118"/>
  <c r="CR11" i="118"/>
  <c r="CQ11" i="118"/>
  <c r="CP11" i="118"/>
  <c r="CO11" i="118"/>
  <c r="CN11" i="118"/>
  <c r="CM11" i="118"/>
  <c r="CL11" i="118"/>
  <c r="CK11" i="118"/>
  <c r="CJ11" i="118"/>
  <c r="CI11" i="118"/>
  <c r="CH11" i="118"/>
  <c r="CG11" i="118"/>
  <c r="CF11" i="118"/>
  <c r="CE11" i="118"/>
  <c r="CD11" i="118"/>
  <c r="CC11" i="118"/>
  <c r="CB11" i="118"/>
  <c r="CA11" i="118"/>
  <c r="BZ11" i="118"/>
  <c r="BY11" i="118"/>
  <c r="BX11" i="118"/>
  <c r="BW11" i="118"/>
  <c r="BV11" i="118"/>
  <c r="BU11" i="118"/>
  <c r="BT11" i="118"/>
  <c r="BS11" i="118"/>
  <c r="BR11" i="118"/>
  <c r="BQ11" i="118"/>
  <c r="BP11" i="118"/>
  <c r="BO11" i="118"/>
  <c r="BN11" i="118"/>
  <c r="BM11" i="118"/>
  <c r="BL11" i="118"/>
  <c r="BK11" i="118"/>
  <c r="BJ11" i="118"/>
  <c r="BI11" i="118"/>
  <c r="BH11" i="118"/>
  <c r="BG11" i="118"/>
  <c r="BF11" i="118"/>
  <c r="BE11" i="118"/>
  <c r="BD11" i="118"/>
  <c r="BC11" i="118"/>
  <c r="BB11" i="118"/>
  <c r="BA11" i="118"/>
  <c r="AZ11" i="118"/>
  <c r="AY11" i="118"/>
  <c r="AX11" i="118"/>
  <c r="AW11" i="118"/>
  <c r="AV11" i="118"/>
  <c r="AU11" i="118"/>
  <c r="AT11" i="118"/>
  <c r="AS11" i="118"/>
  <c r="AR11" i="118"/>
  <c r="AQ11" i="118"/>
  <c r="AP11" i="118"/>
  <c r="AO11" i="118"/>
  <c r="AN11" i="118"/>
  <c r="AM11" i="118"/>
  <c r="AL11" i="118"/>
  <c r="AK11" i="118"/>
  <c r="AJ11" i="118"/>
  <c r="AI11" i="118"/>
  <c r="AH11" i="118"/>
  <c r="AG11" i="118"/>
  <c r="AF11" i="118"/>
  <c r="AE11" i="118"/>
  <c r="AD11" i="118"/>
  <c r="AC11" i="118"/>
  <c r="AB11" i="118"/>
  <c r="AA11" i="118"/>
  <c r="Z11" i="118"/>
  <c r="Y11" i="118"/>
  <c r="X11" i="118"/>
  <c r="W11" i="118"/>
  <c r="V11" i="118"/>
  <c r="U11" i="118"/>
  <c r="T11" i="118"/>
  <c r="S11" i="118"/>
  <c r="R11" i="118"/>
  <c r="Q11" i="118"/>
  <c r="P11" i="118"/>
  <c r="O11" i="118"/>
  <c r="N11" i="118"/>
  <c r="M11" i="118"/>
  <c r="L11" i="118"/>
  <c r="K11" i="118"/>
  <c r="J11" i="118"/>
  <c r="I11" i="118"/>
  <c r="H11" i="118"/>
  <c r="G11" i="118"/>
  <c r="F11" i="118"/>
  <c r="E11" i="118"/>
  <c r="D11" i="118"/>
  <c r="C11" i="118"/>
  <c r="B11" i="118"/>
  <c r="GO10" i="118"/>
  <c r="GN10" i="118"/>
  <c r="GM10" i="118"/>
  <c r="GL10" i="118"/>
  <c r="GK10" i="118"/>
  <c r="GJ10" i="118"/>
  <c r="GI10" i="118"/>
  <c r="GH10" i="118"/>
  <c r="GG10" i="118"/>
  <c r="GF10" i="118"/>
  <c r="GE10" i="118"/>
  <c r="GD10" i="118"/>
  <c r="GC10" i="118"/>
  <c r="GB10" i="118"/>
  <c r="GA10" i="118"/>
  <c r="FZ10" i="118"/>
  <c r="FY10" i="118"/>
  <c r="FX10" i="118"/>
  <c r="FW10" i="118"/>
  <c r="FV10" i="118"/>
  <c r="FU10" i="118"/>
  <c r="FT10" i="118"/>
  <c r="FS10" i="118"/>
  <c r="FR10" i="118"/>
  <c r="FQ10" i="118"/>
  <c r="FP10" i="118"/>
  <c r="FO10" i="118"/>
  <c r="FN10" i="118"/>
  <c r="FM10" i="118"/>
  <c r="FL10" i="118"/>
  <c r="FK10" i="118"/>
  <c r="FJ10" i="118"/>
  <c r="FI10" i="118"/>
  <c r="FH10" i="118"/>
  <c r="FG10" i="118"/>
  <c r="FF10" i="118"/>
  <c r="FE10" i="118"/>
  <c r="FD10" i="118"/>
  <c r="FC10" i="118"/>
  <c r="FB10" i="118"/>
  <c r="FA10" i="118"/>
  <c r="EZ10" i="118"/>
  <c r="EY10" i="118"/>
  <c r="EX10" i="118"/>
  <c r="EW10" i="118"/>
  <c r="EV10" i="118"/>
  <c r="EU10" i="118"/>
  <c r="ET10" i="118"/>
  <c r="ES10" i="118"/>
  <c r="ER10" i="118"/>
  <c r="EQ10" i="118"/>
  <c r="EP10" i="118"/>
  <c r="EO10" i="118"/>
  <c r="EN10" i="118"/>
  <c r="EM10" i="118"/>
  <c r="EL10" i="118"/>
  <c r="EK10" i="118"/>
  <c r="EJ10" i="118"/>
  <c r="EI10" i="118"/>
  <c r="EH10" i="118"/>
  <c r="EG10" i="118"/>
  <c r="EF10" i="118"/>
  <c r="EE10" i="118"/>
  <c r="ED10" i="118"/>
  <c r="EC10" i="118"/>
  <c r="EB10" i="118"/>
  <c r="EA10" i="118"/>
  <c r="DZ10" i="118"/>
  <c r="DY10" i="118"/>
  <c r="DX10" i="118"/>
  <c r="DW10" i="118"/>
  <c r="DV10" i="118"/>
  <c r="DU10" i="118"/>
  <c r="DT10" i="118"/>
  <c r="DS10" i="118"/>
  <c r="DR10" i="118"/>
  <c r="DQ10" i="118"/>
  <c r="DP10" i="118"/>
  <c r="DO10" i="118"/>
  <c r="DN10" i="118"/>
  <c r="DM10" i="118"/>
  <c r="DL10" i="118"/>
  <c r="DK10" i="118"/>
  <c r="DJ10" i="118"/>
  <c r="DI10" i="118"/>
  <c r="DH10" i="118"/>
  <c r="DG10" i="118"/>
  <c r="DF10" i="118"/>
  <c r="DE10" i="118"/>
  <c r="DD10" i="118"/>
  <c r="DC10" i="118"/>
  <c r="DB10" i="118"/>
  <c r="DA10" i="118"/>
  <c r="CZ10" i="118"/>
  <c r="CY10" i="118"/>
  <c r="CX10" i="118"/>
  <c r="CW10" i="118"/>
  <c r="CV10" i="118"/>
  <c r="CU10" i="118"/>
  <c r="CT10" i="118"/>
  <c r="CS10" i="118"/>
  <c r="CR10" i="118"/>
  <c r="CQ10" i="118"/>
  <c r="CP10" i="118"/>
  <c r="CO10" i="118"/>
  <c r="CN10" i="118"/>
  <c r="CM10" i="118"/>
  <c r="CL10" i="118"/>
  <c r="CK10" i="118"/>
  <c r="CJ10" i="118"/>
  <c r="CI10" i="118"/>
  <c r="CH10" i="118"/>
  <c r="CG10" i="118"/>
  <c r="CF10" i="118"/>
  <c r="CE10" i="118"/>
  <c r="CD10" i="118"/>
  <c r="CC10" i="118"/>
  <c r="CB10" i="118"/>
  <c r="CA10" i="118"/>
  <c r="BZ10" i="118"/>
  <c r="BY10" i="118"/>
  <c r="BX10" i="118"/>
  <c r="BW10" i="118"/>
  <c r="BV10" i="118"/>
  <c r="BU10" i="118"/>
  <c r="BT10" i="118"/>
  <c r="BS10" i="118"/>
  <c r="BR10" i="118"/>
  <c r="BQ10" i="118"/>
  <c r="BP10" i="118"/>
  <c r="BO10" i="118"/>
  <c r="BN10" i="118"/>
  <c r="BM10" i="118"/>
  <c r="BL10" i="118"/>
  <c r="BK10" i="118"/>
  <c r="BJ10" i="118"/>
  <c r="BI10" i="118"/>
  <c r="BH10" i="118"/>
  <c r="BG10" i="118"/>
  <c r="BF10" i="118"/>
  <c r="BE10" i="118"/>
  <c r="BD10" i="118"/>
  <c r="BC10" i="118"/>
  <c r="BB10" i="118"/>
  <c r="BA10" i="118"/>
  <c r="AZ10" i="118"/>
  <c r="AY10" i="118"/>
  <c r="AX10" i="118"/>
  <c r="AW10" i="118"/>
  <c r="AV10" i="118"/>
  <c r="AU10" i="118"/>
  <c r="AT10" i="118"/>
  <c r="AS10" i="118"/>
  <c r="AR10" i="118"/>
  <c r="AQ10" i="118"/>
  <c r="AP10" i="118"/>
  <c r="AO10" i="118"/>
  <c r="AN10" i="118"/>
  <c r="AM10" i="118"/>
  <c r="AL10" i="118"/>
  <c r="AK10" i="118"/>
  <c r="AJ10" i="118"/>
  <c r="AI10" i="118"/>
  <c r="AH10" i="118"/>
  <c r="AG10" i="118"/>
  <c r="AF10" i="118"/>
  <c r="AE10" i="118"/>
  <c r="AD10" i="118"/>
  <c r="AC10" i="118"/>
  <c r="AB10" i="118"/>
  <c r="AA10" i="118"/>
  <c r="Z10" i="118"/>
  <c r="Y10" i="118"/>
  <c r="X10" i="118"/>
  <c r="W10" i="118"/>
  <c r="V10" i="118"/>
  <c r="U10" i="118"/>
  <c r="T10" i="118"/>
  <c r="S10" i="118"/>
  <c r="R10" i="118"/>
  <c r="Q10" i="118"/>
  <c r="P10" i="118"/>
  <c r="O10" i="118"/>
  <c r="N10" i="118"/>
  <c r="M10" i="118"/>
  <c r="L10" i="118"/>
  <c r="K10" i="118"/>
  <c r="J10" i="118"/>
  <c r="I10" i="118"/>
  <c r="H10" i="118"/>
  <c r="G10" i="118"/>
  <c r="F10" i="118"/>
  <c r="E10" i="118"/>
  <c r="D10" i="118"/>
  <c r="C10" i="118"/>
  <c r="B10" i="118"/>
  <c r="GO9" i="118"/>
  <c r="GN9" i="118"/>
  <c r="GM9" i="118"/>
  <c r="GL9" i="118"/>
  <c r="GK9" i="118"/>
  <c r="GJ9" i="118"/>
  <c r="GI9" i="118"/>
  <c r="GH9" i="118"/>
  <c r="GG9" i="118"/>
  <c r="GF9" i="118"/>
  <c r="GE9" i="118"/>
  <c r="GD9" i="118"/>
  <c r="GC9" i="118"/>
  <c r="GB9" i="118"/>
  <c r="GA9" i="118"/>
  <c r="FZ9" i="118"/>
  <c r="FY9" i="118"/>
  <c r="FX9" i="118"/>
  <c r="FW9" i="118"/>
  <c r="FV9" i="118"/>
  <c r="FU9" i="118"/>
  <c r="FT9" i="118"/>
  <c r="FS9" i="118"/>
  <c r="FR9" i="118"/>
  <c r="FQ9" i="118"/>
  <c r="FP9" i="118"/>
  <c r="FO9" i="118"/>
  <c r="FN9" i="118"/>
  <c r="FM9" i="118"/>
  <c r="FL9" i="118"/>
  <c r="FK9" i="118"/>
  <c r="FJ9" i="118"/>
  <c r="FI9" i="118"/>
  <c r="FH9" i="118"/>
  <c r="FG9" i="118"/>
  <c r="FF9" i="118"/>
  <c r="FE9" i="118"/>
  <c r="FD9" i="118"/>
  <c r="FC9" i="118"/>
  <c r="FB9" i="118"/>
  <c r="FA9" i="118"/>
  <c r="EZ9" i="118"/>
  <c r="EY9" i="118"/>
  <c r="EX9" i="118"/>
  <c r="EW9" i="118"/>
  <c r="EV9" i="118"/>
  <c r="EU9" i="118"/>
  <c r="ET9" i="118"/>
  <c r="ES9" i="118"/>
  <c r="ER9" i="118"/>
  <c r="EQ9" i="118"/>
  <c r="EP9" i="118"/>
  <c r="EO9" i="118"/>
  <c r="EN9" i="118"/>
  <c r="EM9" i="118"/>
  <c r="EL9" i="118"/>
  <c r="EK9" i="118"/>
  <c r="EJ9" i="118"/>
  <c r="EI9" i="118"/>
  <c r="EH9" i="118"/>
  <c r="EG9" i="118"/>
  <c r="EF9" i="118"/>
  <c r="EE9" i="118"/>
  <c r="ED9" i="118"/>
  <c r="EC9" i="118"/>
  <c r="EB9" i="118"/>
  <c r="EA9" i="118"/>
  <c r="DZ9" i="118"/>
  <c r="DY9" i="118"/>
  <c r="DX9" i="118"/>
  <c r="DW9" i="118"/>
  <c r="DV9" i="118"/>
  <c r="DU9" i="118"/>
  <c r="DT9" i="118"/>
  <c r="DS9" i="118"/>
  <c r="DR9" i="118"/>
  <c r="DQ9" i="118"/>
  <c r="DP9" i="118"/>
  <c r="DO9" i="118"/>
  <c r="DN9" i="118"/>
  <c r="DM9" i="118"/>
  <c r="DL9" i="118"/>
  <c r="DK9" i="118"/>
  <c r="DJ9" i="118"/>
  <c r="DI9" i="118"/>
  <c r="DH9" i="118"/>
  <c r="DG9" i="118"/>
  <c r="DF9" i="118"/>
  <c r="DE9" i="118"/>
  <c r="DD9" i="118"/>
  <c r="DC9" i="118"/>
  <c r="DB9" i="118"/>
  <c r="DA9" i="118"/>
  <c r="CZ9" i="118"/>
  <c r="CY9" i="118"/>
  <c r="CX9" i="118"/>
  <c r="CW9" i="118"/>
  <c r="CV9" i="118"/>
  <c r="CU9" i="118"/>
  <c r="CT9" i="118"/>
  <c r="CS9" i="118"/>
  <c r="CR9" i="118"/>
  <c r="CQ9" i="118"/>
  <c r="CP9" i="118"/>
  <c r="CO9" i="118"/>
  <c r="CN9" i="118"/>
  <c r="CM9" i="118"/>
  <c r="CL9" i="118"/>
  <c r="CK9" i="118"/>
  <c r="CJ9" i="118"/>
  <c r="CI9" i="118"/>
  <c r="CH9" i="118"/>
  <c r="CG9" i="118"/>
  <c r="CF9" i="118"/>
  <c r="CE9" i="118"/>
  <c r="CD9" i="118"/>
  <c r="CC9" i="118"/>
  <c r="CB9" i="118"/>
  <c r="CA9" i="118"/>
  <c r="BZ9" i="118"/>
  <c r="BY9" i="118"/>
  <c r="BX9" i="118"/>
  <c r="BW9" i="118"/>
  <c r="BV9" i="118"/>
  <c r="BU9" i="118"/>
  <c r="BT9" i="118"/>
  <c r="BS9" i="118"/>
  <c r="BR9" i="118"/>
  <c r="BQ9" i="118"/>
  <c r="BP9" i="118"/>
  <c r="BO9" i="118"/>
  <c r="BN9" i="118"/>
  <c r="BM9" i="118"/>
  <c r="BL9" i="118"/>
  <c r="BK9" i="118"/>
  <c r="BJ9" i="118"/>
  <c r="BI9" i="118"/>
  <c r="BH9" i="118"/>
  <c r="BG9" i="118"/>
  <c r="BF9" i="118"/>
  <c r="BE9" i="118"/>
  <c r="BD9" i="118"/>
  <c r="BC9" i="118"/>
  <c r="BB9" i="118"/>
  <c r="BA9" i="118"/>
  <c r="AZ9" i="118"/>
  <c r="AY9" i="118"/>
  <c r="AX9" i="118"/>
  <c r="AW9" i="118"/>
  <c r="AV9" i="118"/>
  <c r="AU9" i="118"/>
  <c r="AT9" i="118"/>
  <c r="AS9" i="118"/>
  <c r="AR9" i="118"/>
  <c r="AQ9" i="118"/>
  <c r="AP9" i="118"/>
  <c r="AO9" i="118"/>
  <c r="AN9" i="118"/>
  <c r="AM9" i="118"/>
  <c r="AL9" i="118"/>
  <c r="AK9" i="118"/>
  <c r="AJ9" i="118"/>
  <c r="AI9" i="118"/>
  <c r="AH9" i="118"/>
  <c r="AG9" i="118"/>
  <c r="AF9" i="118"/>
  <c r="AE9" i="118"/>
  <c r="AD9" i="118"/>
  <c r="AC9" i="118"/>
  <c r="AB9" i="118"/>
  <c r="AA9" i="118"/>
  <c r="Z9" i="118"/>
  <c r="Y9" i="118"/>
  <c r="X9" i="118"/>
  <c r="W9" i="118"/>
  <c r="V9" i="118"/>
  <c r="U9" i="118"/>
  <c r="T9" i="118"/>
  <c r="S9" i="118"/>
  <c r="R9" i="118"/>
  <c r="Q9" i="118"/>
  <c r="P9" i="118"/>
  <c r="O9" i="118"/>
  <c r="N9" i="118"/>
  <c r="M9" i="118"/>
  <c r="L9" i="118"/>
  <c r="K9" i="118"/>
  <c r="J9" i="118"/>
  <c r="I9" i="118"/>
  <c r="H9" i="118"/>
  <c r="G9" i="118"/>
  <c r="F9" i="118"/>
  <c r="E9" i="118"/>
  <c r="D9" i="118"/>
  <c r="C9" i="118"/>
  <c r="B9" i="118"/>
  <c r="GO8" i="118"/>
  <c r="GN8" i="118"/>
  <c r="GM8" i="118"/>
  <c r="GL8" i="118"/>
  <c r="GK8" i="118"/>
  <c r="GJ8" i="118"/>
  <c r="GI8" i="118"/>
  <c r="GH8" i="118"/>
  <c r="GG8" i="118"/>
  <c r="GF8" i="118"/>
  <c r="GE8" i="118"/>
  <c r="GD8" i="118"/>
  <c r="GC8" i="118"/>
  <c r="GB8" i="118"/>
  <c r="GA8" i="118"/>
  <c r="FZ8" i="118"/>
  <c r="FY8" i="118"/>
  <c r="FX8" i="118"/>
  <c r="FW8" i="118"/>
  <c r="FV8" i="118"/>
  <c r="FU8" i="118"/>
  <c r="FT8" i="118"/>
  <c r="FS8" i="118"/>
  <c r="FR8" i="118"/>
  <c r="FQ8" i="118"/>
  <c r="FP8" i="118"/>
  <c r="FO8" i="118"/>
  <c r="FN8" i="118"/>
  <c r="FM8" i="118"/>
  <c r="FL8" i="118"/>
  <c r="FK8" i="118"/>
  <c r="FJ8" i="118"/>
  <c r="FI8" i="118"/>
  <c r="FH8" i="118"/>
  <c r="FG8" i="118"/>
  <c r="FF8" i="118"/>
  <c r="FE8" i="118"/>
  <c r="FD8" i="118"/>
  <c r="FC8" i="118"/>
  <c r="FB8" i="118"/>
  <c r="FA8" i="118"/>
  <c r="EZ8" i="118"/>
  <c r="EY8" i="118"/>
  <c r="EX8" i="118"/>
  <c r="EW8" i="118"/>
  <c r="EV8" i="118"/>
  <c r="EU8" i="118"/>
  <c r="ET8" i="118"/>
  <c r="ES8" i="118"/>
  <c r="ER8" i="118"/>
  <c r="EQ8" i="118"/>
  <c r="EP8" i="118"/>
  <c r="EO8" i="118"/>
  <c r="EN8" i="118"/>
  <c r="EM8" i="118"/>
  <c r="EL8" i="118"/>
  <c r="EK8" i="118"/>
  <c r="EJ8" i="118"/>
  <c r="EI8" i="118"/>
  <c r="EH8" i="118"/>
  <c r="EG8" i="118"/>
  <c r="EF8" i="118"/>
  <c r="EE8" i="118"/>
  <c r="ED8" i="118"/>
  <c r="EC8" i="118"/>
  <c r="EB8" i="118"/>
  <c r="EA8" i="118"/>
  <c r="DZ8" i="118"/>
  <c r="DY8" i="118"/>
  <c r="DX8" i="118"/>
  <c r="DW8" i="118"/>
  <c r="DV8" i="118"/>
  <c r="DU8" i="118"/>
  <c r="DT8" i="118"/>
  <c r="DS8" i="118"/>
  <c r="DR8" i="118"/>
  <c r="DQ8" i="118"/>
  <c r="DP8" i="118"/>
  <c r="DO8" i="118"/>
  <c r="DN8" i="118"/>
  <c r="DM8" i="118"/>
  <c r="DL8" i="118"/>
  <c r="DK8" i="118"/>
  <c r="DJ8" i="118"/>
  <c r="DI8" i="118"/>
  <c r="DH8" i="118"/>
  <c r="DG8" i="118"/>
  <c r="DF8" i="118"/>
  <c r="DE8" i="118"/>
  <c r="DD8" i="118"/>
  <c r="DC8" i="118"/>
  <c r="DB8" i="118"/>
  <c r="DA8" i="118"/>
  <c r="CZ8" i="118"/>
  <c r="CY8" i="118"/>
  <c r="CX8" i="118"/>
  <c r="CW8" i="118"/>
  <c r="CV8" i="118"/>
  <c r="CU8" i="118"/>
  <c r="CT8" i="118"/>
  <c r="CS8" i="118"/>
  <c r="CR8" i="118"/>
  <c r="CQ8" i="118"/>
  <c r="CP8" i="118"/>
  <c r="CO8" i="118"/>
  <c r="CN8" i="118"/>
  <c r="CM8" i="118"/>
  <c r="CL8" i="118"/>
  <c r="CK8" i="118"/>
  <c r="CJ8" i="118"/>
  <c r="CI8" i="118"/>
  <c r="CH8" i="118"/>
  <c r="CG8" i="118"/>
  <c r="CF8" i="118"/>
  <c r="CE8" i="118"/>
  <c r="CD8" i="118"/>
  <c r="CC8" i="118"/>
  <c r="CB8" i="118"/>
  <c r="CA8" i="118"/>
  <c r="BZ8" i="118"/>
  <c r="BY8" i="118"/>
  <c r="BX8" i="118"/>
  <c r="BW8" i="118"/>
  <c r="BV8" i="118"/>
  <c r="BU8" i="118"/>
  <c r="BT8" i="118"/>
  <c r="BS8" i="118"/>
  <c r="BR8" i="118"/>
  <c r="BQ8" i="118"/>
  <c r="BP8" i="118"/>
  <c r="BO8" i="118"/>
  <c r="BN8" i="118"/>
  <c r="BM8" i="118"/>
  <c r="BL8" i="118"/>
  <c r="BK8" i="118"/>
  <c r="BJ8" i="118"/>
  <c r="BI8" i="118"/>
  <c r="BH8" i="118"/>
  <c r="BG8" i="118"/>
  <c r="BF8" i="118"/>
  <c r="BE8" i="118"/>
  <c r="BD8" i="118"/>
  <c r="BC8" i="118"/>
  <c r="BB8" i="118"/>
  <c r="BA8" i="118"/>
  <c r="AZ8" i="118"/>
  <c r="AY8" i="118"/>
  <c r="AX8" i="118"/>
  <c r="AW8" i="118"/>
  <c r="AV8" i="118"/>
  <c r="AU8" i="118"/>
  <c r="AT8" i="118"/>
  <c r="AS8" i="118"/>
  <c r="AR8" i="118"/>
  <c r="AQ8" i="118"/>
  <c r="AP8" i="118"/>
  <c r="AO8" i="118"/>
  <c r="AN8" i="118"/>
  <c r="AM8" i="118"/>
  <c r="AL8" i="118"/>
  <c r="AK8" i="118"/>
  <c r="AJ8" i="118"/>
  <c r="AI8" i="118"/>
  <c r="AH8" i="118"/>
  <c r="AG8" i="118"/>
  <c r="AF8" i="118"/>
  <c r="AE8" i="118"/>
  <c r="AD8" i="118"/>
  <c r="AC8" i="118"/>
  <c r="AB8" i="118"/>
  <c r="AA8" i="118"/>
  <c r="Z8" i="118"/>
  <c r="Y8" i="118"/>
  <c r="X8" i="118"/>
  <c r="W8" i="118"/>
  <c r="V8" i="118"/>
  <c r="U8" i="118"/>
  <c r="T8" i="118"/>
  <c r="S8" i="118"/>
  <c r="R8" i="118"/>
  <c r="Q8" i="118"/>
  <c r="P8" i="118"/>
  <c r="O8" i="118"/>
  <c r="N8" i="118"/>
  <c r="M8" i="118"/>
  <c r="L8" i="118"/>
  <c r="K8" i="118"/>
  <c r="J8" i="118"/>
  <c r="I8" i="118"/>
  <c r="H8" i="118"/>
  <c r="G8" i="118"/>
  <c r="F8" i="118"/>
  <c r="E8" i="118"/>
  <c r="D8" i="118"/>
  <c r="C8" i="118"/>
  <c r="B8" i="118"/>
  <c r="CU50" i="116"/>
  <c r="CT50" i="116"/>
  <c r="CS50" i="116"/>
  <c r="CR50" i="116"/>
  <c r="CQ50" i="116"/>
  <c r="CP50" i="116"/>
  <c r="CO50" i="116"/>
  <c r="CN50" i="116"/>
  <c r="CM50" i="116"/>
  <c r="CL50" i="116"/>
  <c r="CK50" i="116"/>
  <c r="CJ50" i="116"/>
  <c r="CI50" i="116"/>
  <c r="CH50" i="116"/>
  <c r="CG50" i="116"/>
  <c r="CF50" i="116"/>
  <c r="CE50" i="116"/>
  <c r="CD50" i="116"/>
  <c r="CC50" i="116"/>
  <c r="CB50" i="116"/>
  <c r="CA50" i="116"/>
  <c r="BZ50" i="116"/>
  <c r="BY50" i="116"/>
  <c r="BX50" i="116"/>
  <c r="BW50" i="116"/>
  <c r="BV50" i="116"/>
  <c r="BU50" i="116"/>
  <c r="BT50" i="116"/>
  <c r="BS50" i="116"/>
  <c r="BN50" i="116"/>
  <c r="BM50" i="116"/>
  <c r="BG50" i="116"/>
  <c r="BE50" i="116"/>
  <c r="AZ50" i="116"/>
  <c r="AS50" i="116"/>
  <c r="AQ50" i="116"/>
  <c r="AP50" i="116"/>
  <c r="AO50" i="116"/>
  <c r="AN50" i="116"/>
  <c r="AL50" i="116"/>
  <c r="AH50" i="116"/>
  <c r="AG50" i="116"/>
  <c r="AF50" i="116"/>
  <c r="AE50" i="116"/>
  <c r="AD50" i="116"/>
  <c r="AC50" i="116"/>
  <c r="AB50" i="116"/>
  <c r="AA50" i="116"/>
  <c r="Z50" i="116"/>
  <c r="X50" i="116"/>
  <c r="T50" i="116"/>
  <c r="S50" i="116"/>
  <c r="R50" i="116"/>
  <c r="Q50" i="116"/>
  <c r="P50" i="116"/>
  <c r="O50" i="116"/>
  <c r="N50" i="116"/>
  <c r="M50" i="116"/>
  <c r="L50" i="116"/>
  <c r="J50" i="116"/>
  <c r="F50" i="116"/>
  <c r="E50" i="116"/>
  <c r="D50" i="116"/>
  <c r="C50" i="116"/>
  <c r="B50" i="116"/>
  <c r="CU49" i="116"/>
  <c r="CT49" i="116"/>
  <c r="CS49" i="116"/>
  <c r="CR49" i="116"/>
  <c r="CQ49" i="116"/>
  <c r="CP49" i="116"/>
  <c r="CO49" i="116"/>
  <c r="CN49" i="116"/>
  <c r="CM49" i="116"/>
  <c r="CL49" i="116"/>
  <c r="CK49" i="116"/>
  <c r="CJ49" i="116"/>
  <c r="CI49" i="116"/>
  <c r="CH49" i="116"/>
  <c r="CG49" i="116"/>
  <c r="CF49" i="116"/>
  <c r="CE49" i="116"/>
  <c r="CD49" i="116"/>
  <c r="CC49" i="116"/>
  <c r="CB49" i="116"/>
  <c r="CA49" i="116"/>
  <c r="BZ49" i="116"/>
  <c r="BY49" i="116"/>
  <c r="BX49" i="116"/>
  <c r="BW49" i="116"/>
  <c r="BV49" i="116"/>
  <c r="BU49" i="116"/>
  <c r="BT49" i="116"/>
  <c r="BS49" i="116"/>
  <c r="BN49" i="116"/>
  <c r="BM49" i="116"/>
  <c r="BG49" i="116"/>
  <c r="BE49" i="116"/>
  <c r="AZ49" i="116"/>
  <c r="AS49" i="116"/>
  <c r="AQ49" i="116"/>
  <c r="AP49" i="116"/>
  <c r="AO49" i="116"/>
  <c r="AN49" i="116"/>
  <c r="AL49" i="116"/>
  <c r="AH49" i="116"/>
  <c r="AG49" i="116"/>
  <c r="AF49" i="116"/>
  <c r="AE49" i="116"/>
  <c r="AD49" i="116"/>
  <c r="AC49" i="116"/>
  <c r="AB49" i="116"/>
  <c r="AA49" i="116"/>
  <c r="Z49" i="116"/>
  <c r="X49" i="116"/>
  <c r="T49" i="116"/>
  <c r="S49" i="116"/>
  <c r="R49" i="116"/>
  <c r="Q49" i="116"/>
  <c r="P49" i="116"/>
  <c r="O49" i="116"/>
  <c r="N49" i="116"/>
  <c r="M49" i="116"/>
  <c r="L49" i="116"/>
  <c r="J49" i="116"/>
  <c r="F49" i="116"/>
  <c r="E49" i="116"/>
  <c r="D49" i="116"/>
  <c r="C49" i="116"/>
  <c r="B49" i="116"/>
  <c r="CU48" i="116"/>
  <c r="CT48" i="116"/>
  <c r="CS48" i="116"/>
  <c r="CR48" i="116"/>
  <c r="CQ48" i="116"/>
  <c r="CP48" i="116"/>
  <c r="CO48" i="116"/>
  <c r="CN48" i="116"/>
  <c r="CM48" i="116"/>
  <c r="CL48" i="116"/>
  <c r="CK48" i="116"/>
  <c r="CJ48" i="116"/>
  <c r="CI48" i="116"/>
  <c r="CH48" i="116"/>
  <c r="CG48" i="116"/>
  <c r="CF48" i="116"/>
  <c r="CE48" i="116"/>
  <c r="CD48" i="116"/>
  <c r="CC48" i="116"/>
  <c r="CB48" i="116"/>
  <c r="CA48" i="116"/>
  <c r="BZ48" i="116"/>
  <c r="BY48" i="116"/>
  <c r="BX48" i="116"/>
  <c r="BW48" i="116"/>
  <c r="BV48" i="116"/>
  <c r="BU48" i="116"/>
  <c r="BT48" i="116"/>
  <c r="BS48" i="116"/>
  <c r="BN48" i="116"/>
  <c r="BM48" i="116"/>
  <c r="BG48" i="116"/>
  <c r="BE48" i="116"/>
  <c r="AZ48" i="116"/>
  <c r="AS48" i="116"/>
  <c r="AQ48" i="116"/>
  <c r="AP48" i="116"/>
  <c r="AO48" i="116"/>
  <c r="AN48" i="116"/>
  <c r="AL48" i="116"/>
  <c r="AH48" i="116"/>
  <c r="AG48" i="116"/>
  <c r="AF48" i="116"/>
  <c r="AE48" i="116"/>
  <c r="AD48" i="116"/>
  <c r="AC48" i="116"/>
  <c r="AB48" i="116"/>
  <c r="AA48" i="116"/>
  <c r="Z48" i="116"/>
  <c r="X48" i="116"/>
  <c r="T48" i="116"/>
  <c r="S48" i="116"/>
  <c r="R48" i="116"/>
  <c r="Q48" i="116"/>
  <c r="P48" i="116"/>
  <c r="O48" i="116"/>
  <c r="N48" i="116"/>
  <c r="M48" i="116"/>
  <c r="L48" i="116"/>
  <c r="J48" i="116"/>
  <c r="F48" i="116"/>
  <c r="E48" i="116"/>
  <c r="D48" i="116"/>
  <c r="C48" i="116"/>
  <c r="B48" i="116"/>
  <c r="CU47" i="116"/>
  <c r="CT47" i="116"/>
  <c r="CS47" i="116"/>
  <c r="CR47" i="116"/>
  <c r="CQ47" i="116"/>
  <c r="CP47" i="116"/>
  <c r="CO47" i="116"/>
  <c r="CN47" i="116"/>
  <c r="CM47" i="116"/>
  <c r="CL47" i="116"/>
  <c r="CK47" i="116"/>
  <c r="CJ47" i="116"/>
  <c r="CI47" i="116"/>
  <c r="CH47" i="116"/>
  <c r="CG47" i="116"/>
  <c r="CF47" i="116"/>
  <c r="CE47" i="116"/>
  <c r="CD47" i="116"/>
  <c r="CC47" i="116"/>
  <c r="CB47" i="116"/>
  <c r="CA47" i="116"/>
  <c r="BZ47" i="116"/>
  <c r="BY47" i="116"/>
  <c r="BX47" i="116"/>
  <c r="BW47" i="116"/>
  <c r="BV47" i="116"/>
  <c r="BU47" i="116"/>
  <c r="BT47" i="116"/>
  <c r="BS47" i="116"/>
  <c r="BN47" i="116"/>
  <c r="BM47" i="116"/>
  <c r="BG47" i="116"/>
  <c r="BE47" i="116"/>
  <c r="AZ47" i="116"/>
  <c r="AS47" i="116"/>
  <c r="AQ47" i="116"/>
  <c r="AP47" i="116"/>
  <c r="AO47" i="116"/>
  <c r="AN47" i="116"/>
  <c r="AL47" i="116"/>
  <c r="AH47" i="116"/>
  <c r="AG47" i="116"/>
  <c r="AF47" i="116"/>
  <c r="AE47" i="116"/>
  <c r="AD47" i="116"/>
  <c r="AC47" i="116"/>
  <c r="AB47" i="116"/>
  <c r="AA47" i="116"/>
  <c r="Z47" i="116"/>
  <c r="X47" i="116"/>
  <c r="T47" i="116"/>
  <c r="S47" i="116"/>
  <c r="R47" i="116"/>
  <c r="Q47" i="116"/>
  <c r="P47" i="116"/>
  <c r="O47" i="116"/>
  <c r="N47" i="116"/>
  <c r="M47" i="116"/>
  <c r="L47" i="116"/>
  <c r="J47" i="116"/>
  <c r="F47" i="116"/>
  <c r="E47" i="116"/>
  <c r="D47" i="116"/>
  <c r="C47" i="116"/>
  <c r="B47" i="116"/>
  <c r="CU46" i="116"/>
  <c r="CT46" i="116"/>
  <c r="CS46" i="116"/>
  <c r="CR46" i="116"/>
  <c r="CQ46" i="116"/>
  <c r="CP46" i="116"/>
  <c r="CO46" i="116"/>
  <c r="CN46" i="116"/>
  <c r="CM46" i="116"/>
  <c r="CL46" i="116"/>
  <c r="CK46" i="116"/>
  <c r="CJ46" i="116"/>
  <c r="CI46" i="116"/>
  <c r="CH46" i="116"/>
  <c r="CG46" i="116"/>
  <c r="CF46" i="116"/>
  <c r="CE46" i="116"/>
  <c r="CD46" i="116"/>
  <c r="CC46" i="116"/>
  <c r="CB46" i="116"/>
  <c r="CA46" i="116"/>
  <c r="BZ46" i="116"/>
  <c r="BY46" i="116"/>
  <c r="BX46" i="116"/>
  <c r="BW46" i="116"/>
  <c r="BV46" i="116"/>
  <c r="BU46" i="116"/>
  <c r="BT46" i="116"/>
  <c r="BS46" i="116"/>
  <c r="BN46" i="116"/>
  <c r="BM46" i="116"/>
  <c r="BG46" i="116"/>
  <c r="BE46" i="116"/>
  <c r="AZ46" i="116"/>
  <c r="AS46" i="116"/>
  <c r="AQ46" i="116"/>
  <c r="AP46" i="116"/>
  <c r="AO46" i="116"/>
  <c r="AN46" i="116"/>
  <c r="AL46" i="116"/>
  <c r="AH46" i="116"/>
  <c r="AG46" i="116"/>
  <c r="AF46" i="116"/>
  <c r="AE46" i="116"/>
  <c r="AD46" i="116"/>
  <c r="AC46" i="116"/>
  <c r="AB46" i="116"/>
  <c r="AA46" i="116"/>
  <c r="Z46" i="116"/>
  <c r="X46" i="116"/>
  <c r="T46" i="116"/>
  <c r="S46" i="116"/>
  <c r="R46" i="116"/>
  <c r="Q46" i="116"/>
  <c r="P46" i="116"/>
  <c r="O46" i="116"/>
  <c r="N46" i="116"/>
  <c r="M46" i="116"/>
  <c r="L46" i="116"/>
  <c r="J46" i="116"/>
  <c r="F46" i="116"/>
  <c r="E46" i="116"/>
  <c r="D46" i="116"/>
  <c r="C46" i="116"/>
  <c r="B46" i="116"/>
  <c r="CU45" i="116"/>
  <c r="CT45" i="116"/>
  <c r="CS45" i="116"/>
  <c r="CR45" i="116"/>
  <c r="CQ45" i="116"/>
  <c r="CP45" i="116"/>
  <c r="CO45" i="116"/>
  <c r="CN45" i="116"/>
  <c r="CM45" i="116"/>
  <c r="CL45" i="116"/>
  <c r="CK45" i="116"/>
  <c r="CJ45" i="116"/>
  <c r="CI45" i="116"/>
  <c r="CH45" i="116"/>
  <c r="CG45" i="116"/>
  <c r="CF45" i="116"/>
  <c r="CE45" i="116"/>
  <c r="CD45" i="116"/>
  <c r="CC45" i="116"/>
  <c r="CB45" i="116"/>
  <c r="CA45" i="116"/>
  <c r="BZ45" i="116"/>
  <c r="BY45" i="116"/>
  <c r="BX45" i="116"/>
  <c r="BW45" i="116"/>
  <c r="BV45" i="116"/>
  <c r="BU45" i="116"/>
  <c r="BT45" i="116"/>
  <c r="BS45" i="116"/>
  <c r="BN45" i="116"/>
  <c r="BM45" i="116"/>
  <c r="BG45" i="116"/>
  <c r="BE45" i="116"/>
  <c r="AZ45" i="116"/>
  <c r="AS45" i="116"/>
  <c r="AQ45" i="116"/>
  <c r="AP45" i="116"/>
  <c r="AO45" i="116"/>
  <c r="AN45" i="116"/>
  <c r="AL45" i="116"/>
  <c r="AH45" i="116"/>
  <c r="AG45" i="116"/>
  <c r="AF45" i="116"/>
  <c r="AE45" i="116"/>
  <c r="AD45" i="116"/>
  <c r="AC45" i="116"/>
  <c r="AB45" i="116"/>
  <c r="AA45" i="116"/>
  <c r="Z45" i="116"/>
  <c r="X45" i="116"/>
  <c r="T45" i="116"/>
  <c r="S45" i="116"/>
  <c r="R45" i="116"/>
  <c r="Q45" i="116"/>
  <c r="P45" i="116"/>
  <c r="O45" i="116"/>
  <c r="N45" i="116"/>
  <c r="M45" i="116"/>
  <c r="L45" i="116"/>
  <c r="J45" i="116"/>
  <c r="F45" i="116"/>
  <c r="E45" i="116"/>
  <c r="D45" i="116"/>
  <c r="C45" i="116"/>
  <c r="B45" i="116"/>
  <c r="CU44" i="116"/>
  <c r="CT44" i="116"/>
  <c r="CS44" i="116"/>
  <c r="CR44" i="116"/>
  <c r="CQ44" i="116"/>
  <c r="CP44" i="116"/>
  <c r="CO44" i="116"/>
  <c r="CN44" i="116"/>
  <c r="CM44" i="116"/>
  <c r="CL44" i="116"/>
  <c r="CK44" i="116"/>
  <c r="CJ44" i="116"/>
  <c r="CI44" i="116"/>
  <c r="CH44" i="116"/>
  <c r="CG44" i="116"/>
  <c r="CF44" i="116"/>
  <c r="CE44" i="116"/>
  <c r="CD44" i="116"/>
  <c r="CC44" i="116"/>
  <c r="CB44" i="116"/>
  <c r="CA44" i="116"/>
  <c r="BZ44" i="116"/>
  <c r="BY44" i="116"/>
  <c r="BX44" i="116"/>
  <c r="BW44" i="116"/>
  <c r="BV44" i="116"/>
  <c r="BU44" i="116"/>
  <c r="BT44" i="116"/>
  <c r="BS44" i="116"/>
  <c r="BN44" i="116"/>
  <c r="BM44" i="116"/>
  <c r="BG44" i="116"/>
  <c r="BE44" i="116"/>
  <c r="AZ44" i="116"/>
  <c r="AS44" i="116"/>
  <c r="AQ44" i="116"/>
  <c r="AP44" i="116"/>
  <c r="AO44" i="116"/>
  <c r="AN44" i="116"/>
  <c r="AL44" i="116"/>
  <c r="AH44" i="116"/>
  <c r="AG44" i="116"/>
  <c r="AF44" i="116"/>
  <c r="AE44" i="116"/>
  <c r="AD44" i="116"/>
  <c r="AC44" i="116"/>
  <c r="AB44" i="116"/>
  <c r="AA44" i="116"/>
  <c r="Z44" i="116"/>
  <c r="X44" i="116"/>
  <c r="T44" i="116"/>
  <c r="S44" i="116"/>
  <c r="R44" i="116"/>
  <c r="Q44" i="116"/>
  <c r="P44" i="116"/>
  <c r="O44" i="116"/>
  <c r="N44" i="116"/>
  <c r="M44" i="116"/>
  <c r="L44" i="116"/>
  <c r="J44" i="116"/>
  <c r="F44" i="116"/>
  <c r="E44" i="116"/>
  <c r="D44" i="116"/>
  <c r="C44" i="116"/>
  <c r="B44" i="116"/>
  <c r="CU43" i="116"/>
  <c r="CT43" i="116"/>
  <c r="CS43" i="116"/>
  <c r="CR43" i="116"/>
  <c r="CQ43" i="116"/>
  <c r="CP43" i="116"/>
  <c r="CO43" i="116"/>
  <c r="CN43" i="116"/>
  <c r="CM43" i="116"/>
  <c r="CL43" i="116"/>
  <c r="CK43" i="116"/>
  <c r="CJ43" i="116"/>
  <c r="CI43" i="116"/>
  <c r="CH43" i="116"/>
  <c r="CG43" i="116"/>
  <c r="CF43" i="116"/>
  <c r="CE43" i="116"/>
  <c r="CD43" i="116"/>
  <c r="CC43" i="116"/>
  <c r="CB43" i="116"/>
  <c r="CA43" i="116"/>
  <c r="BZ43" i="116"/>
  <c r="BY43" i="116"/>
  <c r="BX43" i="116"/>
  <c r="BW43" i="116"/>
  <c r="BV43" i="116"/>
  <c r="BU43" i="116"/>
  <c r="BT43" i="116"/>
  <c r="BS43" i="116"/>
  <c r="BN43" i="116"/>
  <c r="BM43" i="116"/>
  <c r="BG43" i="116"/>
  <c r="BE43" i="116"/>
  <c r="AZ43" i="116"/>
  <c r="AS43" i="116"/>
  <c r="AQ43" i="116"/>
  <c r="AP43" i="116"/>
  <c r="AO43" i="116"/>
  <c r="AN43" i="116"/>
  <c r="AL43" i="116"/>
  <c r="AH43" i="116"/>
  <c r="AG43" i="116"/>
  <c r="AF43" i="116"/>
  <c r="AE43" i="116"/>
  <c r="AD43" i="116"/>
  <c r="AC43" i="116"/>
  <c r="AB43" i="116"/>
  <c r="AA43" i="116"/>
  <c r="Z43" i="116"/>
  <c r="X43" i="116"/>
  <c r="T43" i="116"/>
  <c r="S43" i="116"/>
  <c r="R43" i="116"/>
  <c r="Q43" i="116"/>
  <c r="P43" i="116"/>
  <c r="O43" i="116"/>
  <c r="N43" i="116"/>
  <c r="M43" i="116"/>
  <c r="L43" i="116"/>
  <c r="J43" i="116"/>
  <c r="F43" i="116"/>
  <c r="E43" i="116"/>
  <c r="D43" i="116"/>
  <c r="C43" i="116"/>
  <c r="B43" i="116"/>
  <c r="CU42" i="116"/>
  <c r="CT42" i="116"/>
  <c r="CS42" i="116"/>
  <c r="CR42" i="116"/>
  <c r="CQ42" i="116"/>
  <c r="CP42" i="116"/>
  <c r="CO42" i="116"/>
  <c r="CN42" i="116"/>
  <c r="CM42" i="116"/>
  <c r="CL42" i="116"/>
  <c r="CK42" i="116"/>
  <c r="CJ42" i="116"/>
  <c r="CI42" i="116"/>
  <c r="CH42" i="116"/>
  <c r="CG42" i="116"/>
  <c r="CF42" i="116"/>
  <c r="CE42" i="116"/>
  <c r="CD42" i="116"/>
  <c r="CC42" i="116"/>
  <c r="CB42" i="116"/>
  <c r="CA42" i="116"/>
  <c r="BZ42" i="116"/>
  <c r="BY42" i="116"/>
  <c r="BX42" i="116"/>
  <c r="BW42" i="116"/>
  <c r="BV42" i="116"/>
  <c r="BU42" i="116"/>
  <c r="BT42" i="116"/>
  <c r="BS42" i="116"/>
  <c r="BN42" i="116"/>
  <c r="BM42" i="116"/>
  <c r="BG42" i="116"/>
  <c r="BE42" i="116"/>
  <c r="AZ42" i="116"/>
  <c r="AS42" i="116"/>
  <c r="AQ42" i="116"/>
  <c r="AP42" i="116"/>
  <c r="AO42" i="116"/>
  <c r="AN42" i="116"/>
  <c r="AL42" i="116"/>
  <c r="AH42" i="116"/>
  <c r="AG42" i="116"/>
  <c r="AF42" i="116"/>
  <c r="AE42" i="116"/>
  <c r="AD42" i="116"/>
  <c r="AC42" i="116"/>
  <c r="AB42" i="116"/>
  <c r="AA42" i="116"/>
  <c r="Z42" i="116"/>
  <c r="X42" i="116"/>
  <c r="T42" i="116"/>
  <c r="S42" i="116"/>
  <c r="R42" i="116"/>
  <c r="Q42" i="116"/>
  <c r="P42" i="116"/>
  <c r="O42" i="116"/>
  <c r="N42" i="116"/>
  <c r="M42" i="116"/>
  <c r="L42" i="116"/>
  <c r="J42" i="116"/>
  <c r="F42" i="116"/>
  <c r="E42" i="116"/>
  <c r="D42" i="116"/>
  <c r="C42" i="116"/>
  <c r="B42" i="116"/>
  <c r="CU41" i="116"/>
  <c r="CT41" i="116"/>
  <c r="CS41" i="116"/>
  <c r="CR41" i="116"/>
  <c r="CQ41" i="116"/>
  <c r="CP41" i="116"/>
  <c r="CO41" i="116"/>
  <c r="CN41" i="116"/>
  <c r="CM41" i="116"/>
  <c r="CL41" i="116"/>
  <c r="CK41" i="116"/>
  <c r="CJ41" i="116"/>
  <c r="CI41" i="116"/>
  <c r="CH41" i="116"/>
  <c r="CG41" i="116"/>
  <c r="CF41" i="116"/>
  <c r="CE41" i="116"/>
  <c r="CD41" i="116"/>
  <c r="CC41" i="116"/>
  <c r="CB41" i="116"/>
  <c r="CA41" i="116"/>
  <c r="BZ41" i="116"/>
  <c r="BY41" i="116"/>
  <c r="BX41" i="116"/>
  <c r="BW41" i="116"/>
  <c r="BV41" i="116"/>
  <c r="BU41" i="116"/>
  <c r="BT41" i="116"/>
  <c r="BS41" i="116"/>
  <c r="BN41" i="116"/>
  <c r="BM41" i="116"/>
  <c r="BG41" i="116"/>
  <c r="BE41" i="116"/>
  <c r="AZ41" i="116"/>
  <c r="AS41" i="116"/>
  <c r="AQ41" i="116"/>
  <c r="AP41" i="116"/>
  <c r="AO41" i="116"/>
  <c r="AN41" i="116"/>
  <c r="AL41" i="116"/>
  <c r="AH41" i="116"/>
  <c r="AG41" i="116"/>
  <c r="AF41" i="116"/>
  <c r="AE41" i="116"/>
  <c r="AD41" i="116"/>
  <c r="AC41" i="116"/>
  <c r="AB41" i="116"/>
  <c r="AA41" i="116"/>
  <c r="Z41" i="116"/>
  <c r="X41" i="116"/>
  <c r="T41" i="116"/>
  <c r="S41" i="116"/>
  <c r="R41" i="116"/>
  <c r="Q41" i="116"/>
  <c r="P41" i="116"/>
  <c r="O41" i="116"/>
  <c r="N41" i="116"/>
  <c r="M41" i="116"/>
  <c r="L41" i="116"/>
  <c r="J41" i="116"/>
  <c r="F41" i="116"/>
  <c r="E41" i="116"/>
  <c r="D41" i="116"/>
  <c r="C41" i="116"/>
  <c r="B41" i="116"/>
  <c r="CU40" i="116"/>
  <c r="CT40" i="116"/>
  <c r="CS40" i="116"/>
  <c r="CR40" i="116"/>
  <c r="CQ40" i="116"/>
  <c r="CP40" i="116"/>
  <c r="CO40" i="116"/>
  <c r="CN40" i="116"/>
  <c r="CM40" i="116"/>
  <c r="CL40" i="116"/>
  <c r="CK40" i="116"/>
  <c r="CJ40" i="116"/>
  <c r="CI40" i="116"/>
  <c r="CH40" i="116"/>
  <c r="CG40" i="116"/>
  <c r="CF40" i="116"/>
  <c r="CE40" i="116"/>
  <c r="CD40" i="116"/>
  <c r="CC40" i="116"/>
  <c r="CB40" i="116"/>
  <c r="CA40" i="116"/>
  <c r="BZ40" i="116"/>
  <c r="BY40" i="116"/>
  <c r="BX40" i="116"/>
  <c r="BW40" i="116"/>
  <c r="BV40" i="116"/>
  <c r="BU40" i="116"/>
  <c r="BT40" i="116"/>
  <c r="BS40" i="116"/>
  <c r="BN40" i="116"/>
  <c r="BM40" i="116"/>
  <c r="BG40" i="116"/>
  <c r="BE40" i="116"/>
  <c r="AZ40" i="116"/>
  <c r="AS40" i="116"/>
  <c r="AQ40" i="116"/>
  <c r="AP40" i="116"/>
  <c r="AO40" i="116"/>
  <c r="AN40" i="116"/>
  <c r="AL40" i="116"/>
  <c r="AH40" i="116"/>
  <c r="AG40" i="116"/>
  <c r="AF40" i="116"/>
  <c r="AE40" i="116"/>
  <c r="AD40" i="116"/>
  <c r="AC40" i="116"/>
  <c r="AB40" i="116"/>
  <c r="AA40" i="116"/>
  <c r="Z40" i="116"/>
  <c r="X40" i="116"/>
  <c r="T40" i="116"/>
  <c r="S40" i="116"/>
  <c r="R40" i="116"/>
  <c r="Q40" i="116"/>
  <c r="P40" i="116"/>
  <c r="O40" i="116"/>
  <c r="N40" i="116"/>
  <c r="M40" i="116"/>
  <c r="L40" i="116"/>
  <c r="J40" i="116"/>
  <c r="F40" i="116"/>
  <c r="E40" i="116"/>
  <c r="D40" i="116"/>
  <c r="C40" i="116"/>
  <c r="B40" i="116"/>
  <c r="CU39" i="116"/>
  <c r="CT39" i="116"/>
  <c r="CS39" i="116"/>
  <c r="CR39" i="116"/>
  <c r="CQ39" i="116"/>
  <c r="CP39" i="116"/>
  <c r="CO39" i="116"/>
  <c r="CN39" i="116"/>
  <c r="CM39" i="116"/>
  <c r="CL39" i="116"/>
  <c r="CK39" i="116"/>
  <c r="CJ39" i="116"/>
  <c r="CI39" i="116"/>
  <c r="CH39" i="116"/>
  <c r="CG39" i="116"/>
  <c r="CF39" i="116"/>
  <c r="CE39" i="116"/>
  <c r="CD39" i="116"/>
  <c r="CC39" i="116"/>
  <c r="CB39" i="116"/>
  <c r="CA39" i="116"/>
  <c r="BZ39" i="116"/>
  <c r="BY39" i="116"/>
  <c r="BX39" i="116"/>
  <c r="BW39" i="116"/>
  <c r="BV39" i="116"/>
  <c r="BU39" i="116"/>
  <c r="BT39" i="116"/>
  <c r="BS39" i="116"/>
  <c r="BN39" i="116"/>
  <c r="BM39" i="116"/>
  <c r="BG39" i="116"/>
  <c r="BE39" i="116"/>
  <c r="AZ39" i="116"/>
  <c r="AS39" i="116"/>
  <c r="AQ39" i="116"/>
  <c r="AP39" i="116"/>
  <c r="AO39" i="116"/>
  <c r="AN39" i="116"/>
  <c r="AL39" i="116"/>
  <c r="AH39" i="116"/>
  <c r="AG39" i="116"/>
  <c r="AF39" i="116"/>
  <c r="AE39" i="116"/>
  <c r="AD39" i="116"/>
  <c r="AC39" i="116"/>
  <c r="AB39" i="116"/>
  <c r="AA39" i="116"/>
  <c r="Z39" i="116"/>
  <c r="X39" i="116"/>
  <c r="T39" i="116"/>
  <c r="S39" i="116"/>
  <c r="R39" i="116"/>
  <c r="Q39" i="116"/>
  <c r="P39" i="116"/>
  <c r="O39" i="116"/>
  <c r="N39" i="116"/>
  <c r="M39" i="116"/>
  <c r="L39" i="116"/>
  <c r="J39" i="116"/>
  <c r="F39" i="116"/>
  <c r="E39" i="116"/>
  <c r="D39" i="116"/>
  <c r="C39" i="116"/>
  <c r="B39" i="116"/>
  <c r="CU38" i="116"/>
  <c r="CT38" i="116"/>
  <c r="CS38" i="116"/>
  <c r="CR38" i="116"/>
  <c r="CQ38" i="116"/>
  <c r="CP38" i="116"/>
  <c r="CO38" i="116"/>
  <c r="CN38" i="116"/>
  <c r="CM38" i="116"/>
  <c r="CL38" i="116"/>
  <c r="CK38" i="116"/>
  <c r="CJ38" i="116"/>
  <c r="CI38" i="116"/>
  <c r="CH38" i="116"/>
  <c r="CG38" i="116"/>
  <c r="CF38" i="116"/>
  <c r="CE38" i="116"/>
  <c r="CD38" i="116"/>
  <c r="CC38" i="116"/>
  <c r="CB38" i="116"/>
  <c r="CA38" i="116"/>
  <c r="BZ38" i="116"/>
  <c r="BY38" i="116"/>
  <c r="BX38" i="116"/>
  <c r="BW38" i="116"/>
  <c r="BV38" i="116"/>
  <c r="BU38" i="116"/>
  <c r="BT38" i="116"/>
  <c r="BS38" i="116"/>
  <c r="BN38" i="116"/>
  <c r="BM38" i="116"/>
  <c r="BG38" i="116"/>
  <c r="BE38" i="116"/>
  <c r="AZ38" i="116"/>
  <c r="AS38" i="116"/>
  <c r="AQ38" i="116"/>
  <c r="AP38" i="116"/>
  <c r="AO38" i="116"/>
  <c r="AN38" i="116"/>
  <c r="AL38" i="116"/>
  <c r="AH38" i="116"/>
  <c r="AG38" i="116"/>
  <c r="AF38" i="116"/>
  <c r="AE38" i="116"/>
  <c r="AD38" i="116"/>
  <c r="AC38" i="116"/>
  <c r="AB38" i="116"/>
  <c r="AA38" i="116"/>
  <c r="Z38" i="116"/>
  <c r="X38" i="116"/>
  <c r="T38" i="116"/>
  <c r="S38" i="116"/>
  <c r="R38" i="116"/>
  <c r="Q38" i="116"/>
  <c r="P38" i="116"/>
  <c r="O38" i="116"/>
  <c r="N38" i="116"/>
  <c r="M38" i="116"/>
  <c r="L38" i="116"/>
  <c r="J38" i="116"/>
  <c r="F38" i="116"/>
  <c r="E38" i="116"/>
  <c r="D38" i="116"/>
  <c r="C38" i="116"/>
  <c r="B38" i="116"/>
  <c r="CU37" i="116"/>
  <c r="CT37" i="116"/>
  <c r="CS37" i="116"/>
  <c r="CR37" i="116"/>
  <c r="CQ37" i="116"/>
  <c r="CP37" i="116"/>
  <c r="CO37" i="116"/>
  <c r="CN37" i="116"/>
  <c r="CM37" i="116"/>
  <c r="CL37" i="116"/>
  <c r="CK37" i="116"/>
  <c r="CJ37" i="116"/>
  <c r="CI37" i="116"/>
  <c r="CH37" i="116"/>
  <c r="CG37" i="116"/>
  <c r="CF37" i="116"/>
  <c r="CE37" i="116"/>
  <c r="CD37" i="116"/>
  <c r="CC37" i="116"/>
  <c r="CB37" i="116"/>
  <c r="CA37" i="116"/>
  <c r="BZ37" i="116"/>
  <c r="BY37" i="116"/>
  <c r="BX37" i="116"/>
  <c r="BW37" i="116"/>
  <c r="BV37" i="116"/>
  <c r="BU37" i="116"/>
  <c r="BT37" i="116"/>
  <c r="BS37" i="116"/>
  <c r="BN37" i="116"/>
  <c r="BM37" i="116"/>
  <c r="BG37" i="116"/>
  <c r="BE37" i="116"/>
  <c r="AZ37" i="116"/>
  <c r="AS37" i="116"/>
  <c r="AQ37" i="116"/>
  <c r="AP37" i="116"/>
  <c r="AO37" i="116"/>
  <c r="AN37" i="116"/>
  <c r="AL37" i="116"/>
  <c r="AH37" i="116"/>
  <c r="AG37" i="116"/>
  <c r="AF37" i="116"/>
  <c r="AE37" i="116"/>
  <c r="AD37" i="116"/>
  <c r="AC37" i="116"/>
  <c r="AB37" i="116"/>
  <c r="AA37" i="116"/>
  <c r="Z37" i="116"/>
  <c r="X37" i="116"/>
  <c r="T37" i="116"/>
  <c r="S37" i="116"/>
  <c r="R37" i="116"/>
  <c r="Q37" i="116"/>
  <c r="P37" i="116"/>
  <c r="O37" i="116"/>
  <c r="N37" i="116"/>
  <c r="M37" i="116"/>
  <c r="L37" i="116"/>
  <c r="J37" i="116"/>
  <c r="F37" i="116"/>
  <c r="E37" i="116"/>
  <c r="D37" i="116"/>
  <c r="C37" i="116"/>
  <c r="B37" i="116"/>
  <c r="CU36" i="116"/>
  <c r="CT36" i="116"/>
  <c r="CS36" i="116"/>
  <c r="CR36" i="116"/>
  <c r="CQ36" i="116"/>
  <c r="CP36" i="116"/>
  <c r="CO36" i="116"/>
  <c r="CN36" i="116"/>
  <c r="CM36" i="116"/>
  <c r="CL36" i="116"/>
  <c r="CK36" i="116"/>
  <c r="CJ36" i="116"/>
  <c r="CI36" i="116"/>
  <c r="CH36" i="116"/>
  <c r="CG36" i="116"/>
  <c r="CF36" i="116"/>
  <c r="CE36" i="116"/>
  <c r="CD36" i="116"/>
  <c r="CC36" i="116"/>
  <c r="CB36" i="116"/>
  <c r="CA36" i="116"/>
  <c r="BZ36" i="116"/>
  <c r="BY36" i="116"/>
  <c r="BX36" i="116"/>
  <c r="BW36" i="116"/>
  <c r="BV36" i="116"/>
  <c r="BU36" i="116"/>
  <c r="BT36" i="116"/>
  <c r="BS36" i="116"/>
  <c r="BN36" i="116"/>
  <c r="BM36" i="116"/>
  <c r="BG36" i="116"/>
  <c r="BE36" i="116"/>
  <c r="AZ36" i="116"/>
  <c r="AS36" i="116"/>
  <c r="AQ36" i="116"/>
  <c r="AP36" i="116"/>
  <c r="AO36" i="116"/>
  <c r="AN36" i="116"/>
  <c r="AL36" i="116"/>
  <c r="AH36" i="116"/>
  <c r="AG36" i="116"/>
  <c r="AF36" i="116"/>
  <c r="AE36" i="116"/>
  <c r="AD36" i="116"/>
  <c r="AC36" i="116"/>
  <c r="AB36" i="116"/>
  <c r="AA36" i="116"/>
  <c r="Z36" i="116"/>
  <c r="X36" i="116"/>
  <c r="T36" i="116"/>
  <c r="S36" i="116"/>
  <c r="R36" i="116"/>
  <c r="Q36" i="116"/>
  <c r="P36" i="116"/>
  <c r="O36" i="116"/>
  <c r="N36" i="116"/>
  <c r="M36" i="116"/>
  <c r="L36" i="116"/>
  <c r="J36" i="116"/>
  <c r="F36" i="116"/>
  <c r="E36" i="116"/>
  <c r="D36" i="116"/>
  <c r="C36" i="116"/>
  <c r="B36" i="116"/>
  <c r="CU35" i="116"/>
  <c r="CT35" i="116"/>
  <c r="CS35" i="116"/>
  <c r="CR35" i="116"/>
  <c r="CQ35" i="116"/>
  <c r="CP35" i="116"/>
  <c r="CO35" i="116"/>
  <c r="CN35" i="116"/>
  <c r="CM35" i="116"/>
  <c r="CL35" i="116"/>
  <c r="CK35" i="116"/>
  <c r="CJ35" i="116"/>
  <c r="CI35" i="116"/>
  <c r="CH35" i="116"/>
  <c r="CG35" i="116"/>
  <c r="CF35" i="116"/>
  <c r="CE35" i="116"/>
  <c r="CD35" i="116"/>
  <c r="CC35" i="116"/>
  <c r="CB35" i="116"/>
  <c r="CA35" i="116"/>
  <c r="BZ35" i="116"/>
  <c r="BY35" i="116"/>
  <c r="BX35" i="116"/>
  <c r="BW35" i="116"/>
  <c r="BV35" i="116"/>
  <c r="BU35" i="116"/>
  <c r="BT35" i="116"/>
  <c r="BS35" i="116"/>
  <c r="BN35" i="116"/>
  <c r="BM35" i="116"/>
  <c r="BG35" i="116"/>
  <c r="BE35" i="116"/>
  <c r="AZ35" i="116"/>
  <c r="AS35" i="116"/>
  <c r="AQ35" i="116"/>
  <c r="AP35" i="116"/>
  <c r="AO35" i="116"/>
  <c r="AN35" i="116"/>
  <c r="AL35" i="116"/>
  <c r="AH35" i="116"/>
  <c r="AG35" i="116"/>
  <c r="AF35" i="116"/>
  <c r="AE35" i="116"/>
  <c r="AD35" i="116"/>
  <c r="AC35" i="116"/>
  <c r="AB35" i="116"/>
  <c r="AA35" i="116"/>
  <c r="Z35" i="116"/>
  <c r="X35" i="116"/>
  <c r="T35" i="116"/>
  <c r="S35" i="116"/>
  <c r="R35" i="116"/>
  <c r="Q35" i="116"/>
  <c r="P35" i="116"/>
  <c r="O35" i="116"/>
  <c r="N35" i="116"/>
  <c r="M35" i="116"/>
  <c r="L35" i="116"/>
  <c r="J35" i="116"/>
  <c r="F35" i="116"/>
  <c r="E35" i="116"/>
  <c r="D35" i="116"/>
  <c r="C35" i="116"/>
  <c r="B35" i="116"/>
  <c r="CU34" i="116"/>
  <c r="CT34" i="116"/>
  <c r="CS34" i="116"/>
  <c r="CR34" i="116"/>
  <c r="CQ34" i="116"/>
  <c r="CP34" i="116"/>
  <c r="CO34" i="116"/>
  <c r="CN34" i="116"/>
  <c r="CM34" i="116"/>
  <c r="CL34" i="116"/>
  <c r="CK34" i="116"/>
  <c r="CJ34" i="116"/>
  <c r="CI34" i="116"/>
  <c r="CH34" i="116"/>
  <c r="CG34" i="116"/>
  <c r="CF34" i="116"/>
  <c r="CE34" i="116"/>
  <c r="CD34" i="116"/>
  <c r="CC34" i="116"/>
  <c r="CB34" i="116"/>
  <c r="CA34" i="116"/>
  <c r="BZ34" i="116"/>
  <c r="BY34" i="116"/>
  <c r="BX34" i="116"/>
  <c r="BW34" i="116"/>
  <c r="BV34" i="116"/>
  <c r="BU34" i="116"/>
  <c r="BT34" i="116"/>
  <c r="BS34" i="116"/>
  <c r="BN34" i="116"/>
  <c r="BM34" i="116"/>
  <c r="BG34" i="116"/>
  <c r="BE34" i="116"/>
  <c r="AZ34" i="116"/>
  <c r="AS34" i="116"/>
  <c r="AQ34" i="116"/>
  <c r="AP34" i="116"/>
  <c r="AO34" i="116"/>
  <c r="AN34" i="116"/>
  <c r="AL34" i="116"/>
  <c r="AH34" i="116"/>
  <c r="AG34" i="116"/>
  <c r="AF34" i="116"/>
  <c r="AE34" i="116"/>
  <c r="AD34" i="116"/>
  <c r="AC34" i="116"/>
  <c r="AB34" i="116"/>
  <c r="AA34" i="116"/>
  <c r="Z34" i="116"/>
  <c r="X34" i="116"/>
  <c r="T34" i="116"/>
  <c r="S34" i="116"/>
  <c r="R34" i="116"/>
  <c r="Q34" i="116"/>
  <c r="P34" i="116"/>
  <c r="O34" i="116"/>
  <c r="N34" i="116"/>
  <c r="M34" i="116"/>
  <c r="L34" i="116"/>
  <c r="J34" i="116"/>
  <c r="F34" i="116"/>
  <c r="E34" i="116"/>
  <c r="D34" i="116"/>
  <c r="C34" i="116"/>
  <c r="B34" i="116"/>
  <c r="CU33" i="116"/>
  <c r="CT33" i="116"/>
  <c r="CS33" i="116"/>
  <c r="CR33" i="116"/>
  <c r="CQ33" i="116"/>
  <c r="CP33" i="116"/>
  <c r="CO33" i="116"/>
  <c r="CN33" i="116"/>
  <c r="CM33" i="116"/>
  <c r="CL33" i="116"/>
  <c r="CK33" i="116"/>
  <c r="CJ33" i="116"/>
  <c r="CI33" i="116"/>
  <c r="CH33" i="116"/>
  <c r="CG33" i="116"/>
  <c r="CF33" i="116"/>
  <c r="CE33" i="116"/>
  <c r="CD33" i="116"/>
  <c r="CC33" i="116"/>
  <c r="CB33" i="116"/>
  <c r="CA33" i="116"/>
  <c r="BZ33" i="116"/>
  <c r="BY33" i="116"/>
  <c r="BX33" i="116"/>
  <c r="BW33" i="116"/>
  <c r="BV33" i="116"/>
  <c r="BU33" i="116"/>
  <c r="BT33" i="116"/>
  <c r="BS33" i="116"/>
  <c r="BN33" i="116"/>
  <c r="BM33" i="116"/>
  <c r="BG33" i="116"/>
  <c r="BE33" i="116"/>
  <c r="AZ33" i="116"/>
  <c r="AS33" i="116"/>
  <c r="AQ33" i="116"/>
  <c r="AP33" i="116"/>
  <c r="AO33" i="116"/>
  <c r="AN33" i="116"/>
  <c r="AL33" i="116"/>
  <c r="AH33" i="116"/>
  <c r="AG33" i="116"/>
  <c r="AF33" i="116"/>
  <c r="AE33" i="116"/>
  <c r="AD33" i="116"/>
  <c r="AC33" i="116"/>
  <c r="AB33" i="116"/>
  <c r="AA33" i="116"/>
  <c r="Z33" i="116"/>
  <c r="X33" i="116"/>
  <c r="T33" i="116"/>
  <c r="S33" i="116"/>
  <c r="R33" i="116"/>
  <c r="Q33" i="116"/>
  <c r="P33" i="116"/>
  <c r="O33" i="116"/>
  <c r="N33" i="116"/>
  <c r="M33" i="116"/>
  <c r="L33" i="116"/>
  <c r="J33" i="116"/>
  <c r="F33" i="116"/>
  <c r="E33" i="116"/>
  <c r="D33" i="116"/>
  <c r="C33" i="116"/>
  <c r="B33" i="116"/>
  <c r="CU32" i="116"/>
  <c r="CT32" i="116"/>
  <c r="CS32" i="116"/>
  <c r="CR32" i="116"/>
  <c r="CQ32" i="116"/>
  <c r="CP32" i="116"/>
  <c r="CO32" i="116"/>
  <c r="CN32" i="116"/>
  <c r="CM32" i="116"/>
  <c r="CL32" i="116"/>
  <c r="CK32" i="116"/>
  <c r="CJ32" i="116"/>
  <c r="CI32" i="116"/>
  <c r="CH32" i="116"/>
  <c r="CG32" i="116"/>
  <c r="CF32" i="116"/>
  <c r="CE32" i="116"/>
  <c r="CD32" i="116"/>
  <c r="CC32" i="116"/>
  <c r="CB32" i="116"/>
  <c r="CA32" i="116"/>
  <c r="BZ32" i="116"/>
  <c r="BY32" i="116"/>
  <c r="BX32" i="116"/>
  <c r="BW32" i="116"/>
  <c r="BV32" i="116"/>
  <c r="BU32" i="116"/>
  <c r="BT32" i="116"/>
  <c r="BS32" i="116"/>
  <c r="BN32" i="116"/>
  <c r="BM32" i="116"/>
  <c r="BG32" i="116"/>
  <c r="BE32" i="116"/>
  <c r="AZ32" i="116"/>
  <c r="AS32" i="116"/>
  <c r="AQ32" i="116"/>
  <c r="AP32" i="116"/>
  <c r="AO32" i="116"/>
  <c r="AN32" i="116"/>
  <c r="AL32" i="116"/>
  <c r="AH32" i="116"/>
  <c r="AG32" i="116"/>
  <c r="AF32" i="116"/>
  <c r="AE32" i="116"/>
  <c r="AD32" i="116"/>
  <c r="AC32" i="116"/>
  <c r="AB32" i="116"/>
  <c r="AA32" i="116"/>
  <c r="Z32" i="116"/>
  <c r="X32" i="116"/>
  <c r="T32" i="116"/>
  <c r="S32" i="116"/>
  <c r="R32" i="116"/>
  <c r="Q32" i="116"/>
  <c r="P32" i="116"/>
  <c r="O32" i="116"/>
  <c r="N32" i="116"/>
  <c r="M32" i="116"/>
  <c r="L32" i="116"/>
  <c r="J32" i="116"/>
  <c r="F32" i="116"/>
  <c r="E32" i="116"/>
  <c r="D32" i="116"/>
  <c r="C32" i="116"/>
  <c r="B32" i="116"/>
  <c r="CU31" i="116"/>
  <c r="CT31" i="116"/>
  <c r="CS31" i="116"/>
  <c r="CR31" i="116"/>
  <c r="CQ31" i="116"/>
  <c r="CP31" i="116"/>
  <c r="CO31" i="116"/>
  <c r="CN31" i="116"/>
  <c r="CM31" i="116"/>
  <c r="CL31" i="116"/>
  <c r="CK31" i="116"/>
  <c r="CJ31" i="116"/>
  <c r="CI31" i="116"/>
  <c r="CH31" i="116"/>
  <c r="CG31" i="116"/>
  <c r="CF31" i="116"/>
  <c r="CE31" i="116"/>
  <c r="CD31" i="116"/>
  <c r="CC31" i="116"/>
  <c r="CB31" i="116"/>
  <c r="CA31" i="116"/>
  <c r="BZ31" i="116"/>
  <c r="BY31" i="116"/>
  <c r="BX31" i="116"/>
  <c r="BW31" i="116"/>
  <c r="BV31" i="116"/>
  <c r="BU31" i="116"/>
  <c r="BT31" i="116"/>
  <c r="BS31" i="116"/>
  <c r="BN31" i="116"/>
  <c r="BM31" i="116"/>
  <c r="BG31" i="116"/>
  <c r="BE31" i="116"/>
  <c r="AZ31" i="116"/>
  <c r="AS31" i="116"/>
  <c r="AQ31" i="116"/>
  <c r="AP31" i="116"/>
  <c r="AO31" i="116"/>
  <c r="AN31" i="116"/>
  <c r="AL31" i="116"/>
  <c r="AH31" i="116"/>
  <c r="AG31" i="116"/>
  <c r="AF31" i="116"/>
  <c r="AE31" i="116"/>
  <c r="AD31" i="116"/>
  <c r="AC31" i="116"/>
  <c r="AB31" i="116"/>
  <c r="AA31" i="116"/>
  <c r="Z31" i="116"/>
  <c r="X31" i="116"/>
  <c r="T31" i="116"/>
  <c r="S31" i="116"/>
  <c r="R31" i="116"/>
  <c r="Q31" i="116"/>
  <c r="P31" i="116"/>
  <c r="O31" i="116"/>
  <c r="N31" i="116"/>
  <c r="M31" i="116"/>
  <c r="L31" i="116"/>
  <c r="J31" i="116"/>
  <c r="F31" i="116"/>
  <c r="E31" i="116"/>
  <c r="D31" i="116"/>
  <c r="C31" i="116"/>
  <c r="B31" i="116"/>
  <c r="CU30" i="116"/>
  <c r="CT30" i="116"/>
  <c r="CS30" i="116"/>
  <c r="CR30" i="116"/>
  <c r="CQ30" i="116"/>
  <c r="CP30" i="116"/>
  <c r="CO30" i="116"/>
  <c r="CN30" i="116"/>
  <c r="CM30" i="116"/>
  <c r="CL30" i="116"/>
  <c r="CK30" i="116"/>
  <c r="CJ30" i="116"/>
  <c r="CI30" i="116"/>
  <c r="CH30" i="116"/>
  <c r="CG30" i="116"/>
  <c r="CF30" i="116"/>
  <c r="CE30" i="116"/>
  <c r="CD30" i="116"/>
  <c r="CC30" i="116"/>
  <c r="CB30" i="116"/>
  <c r="CA30" i="116"/>
  <c r="BZ30" i="116"/>
  <c r="BY30" i="116"/>
  <c r="BX30" i="116"/>
  <c r="BW30" i="116"/>
  <c r="BV30" i="116"/>
  <c r="BU30" i="116"/>
  <c r="BT30" i="116"/>
  <c r="BS30" i="116"/>
  <c r="BN30" i="116"/>
  <c r="BM30" i="116"/>
  <c r="BG30" i="116"/>
  <c r="BE30" i="116"/>
  <c r="AZ30" i="116"/>
  <c r="AS30" i="116"/>
  <c r="AQ30" i="116"/>
  <c r="AP30" i="116"/>
  <c r="AO30" i="116"/>
  <c r="AN30" i="116"/>
  <c r="AL30" i="116"/>
  <c r="AH30" i="116"/>
  <c r="AG30" i="116"/>
  <c r="AF30" i="116"/>
  <c r="AE30" i="116"/>
  <c r="AD30" i="116"/>
  <c r="AC30" i="116"/>
  <c r="AB30" i="116"/>
  <c r="AA30" i="116"/>
  <c r="Z30" i="116"/>
  <c r="X30" i="116"/>
  <c r="T30" i="116"/>
  <c r="S30" i="116"/>
  <c r="R30" i="116"/>
  <c r="Q30" i="116"/>
  <c r="P30" i="116"/>
  <c r="O30" i="116"/>
  <c r="N30" i="116"/>
  <c r="M30" i="116"/>
  <c r="L30" i="116"/>
  <c r="J30" i="116"/>
  <c r="F30" i="116"/>
  <c r="E30" i="116"/>
  <c r="D30" i="116"/>
  <c r="C30" i="116"/>
  <c r="B30" i="116"/>
  <c r="CU29" i="116"/>
  <c r="CT29" i="116"/>
  <c r="CS29" i="116"/>
  <c r="CR29" i="116"/>
  <c r="CQ29" i="116"/>
  <c r="CP29" i="116"/>
  <c r="CO29" i="116"/>
  <c r="CN29" i="116"/>
  <c r="CM29" i="116"/>
  <c r="CL29" i="116"/>
  <c r="CK29" i="116"/>
  <c r="CJ29" i="116"/>
  <c r="CI29" i="116"/>
  <c r="CH29" i="116"/>
  <c r="CG29" i="116"/>
  <c r="CF29" i="116"/>
  <c r="CE29" i="116"/>
  <c r="CD29" i="116"/>
  <c r="CC29" i="116"/>
  <c r="CB29" i="116"/>
  <c r="CA29" i="116"/>
  <c r="BZ29" i="116"/>
  <c r="BY29" i="116"/>
  <c r="BX29" i="116"/>
  <c r="BW29" i="116"/>
  <c r="BV29" i="116"/>
  <c r="BU29" i="116"/>
  <c r="BT29" i="116"/>
  <c r="BS29" i="116"/>
  <c r="BN29" i="116"/>
  <c r="BM29" i="116"/>
  <c r="BG29" i="116"/>
  <c r="BE29" i="116"/>
  <c r="AZ29" i="116"/>
  <c r="AS29" i="116"/>
  <c r="AQ29" i="116"/>
  <c r="AP29" i="116"/>
  <c r="AO29" i="116"/>
  <c r="AN29" i="116"/>
  <c r="AL29" i="116"/>
  <c r="AH29" i="116"/>
  <c r="AG29" i="116"/>
  <c r="AF29" i="116"/>
  <c r="AE29" i="116"/>
  <c r="AD29" i="116"/>
  <c r="AC29" i="116"/>
  <c r="AB29" i="116"/>
  <c r="AA29" i="116"/>
  <c r="Z29" i="116"/>
  <c r="X29" i="116"/>
  <c r="T29" i="116"/>
  <c r="S29" i="116"/>
  <c r="R29" i="116"/>
  <c r="Q29" i="116"/>
  <c r="P29" i="116"/>
  <c r="O29" i="116"/>
  <c r="N29" i="116"/>
  <c r="M29" i="116"/>
  <c r="L29" i="116"/>
  <c r="J29" i="116"/>
  <c r="F29" i="116"/>
  <c r="E29" i="116"/>
  <c r="D29" i="116"/>
  <c r="C29" i="116"/>
  <c r="B29" i="116"/>
  <c r="CU28" i="116"/>
  <c r="CT28" i="116"/>
  <c r="CS28" i="116"/>
  <c r="CR28" i="116"/>
  <c r="CQ28" i="116"/>
  <c r="CP28" i="116"/>
  <c r="CO28" i="116"/>
  <c r="CN28" i="116"/>
  <c r="CM28" i="116"/>
  <c r="CL28" i="116"/>
  <c r="CK28" i="116"/>
  <c r="CJ28" i="116"/>
  <c r="CI28" i="116"/>
  <c r="CH28" i="116"/>
  <c r="CG28" i="116"/>
  <c r="CF28" i="116"/>
  <c r="CE28" i="116"/>
  <c r="CD28" i="116"/>
  <c r="CC28" i="116"/>
  <c r="CB28" i="116"/>
  <c r="CA28" i="116"/>
  <c r="BZ28" i="116"/>
  <c r="BY28" i="116"/>
  <c r="BX28" i="116"/>
  <c r="BW28" i="116"/>
  <c r="BV28" i="116"/>
  <c r="BU28" i="116"/>
  <c r="BT28" i="116"/>
  <c r="BS28" i="116"/>
  <c r="BN28" i="116"/>
  <c r="BM28" i="116"/>
  <c r="BG28" i="116"/>
  <c r="BE28" i="116"/>
  <c r="AZ28" i="116"/>
  <c r="AS28" i="116"/>
  <c r="AQ28" i="116"/>
  <c r="AP28" i="116"/>
  <c r="AO28" i="116"/>
  <c r="AN28" i="116"/>
  <c r="AL28" i="116"/>
  <c r="AH28" i="116"/>
  <c r="AG28" i="116"/>
  <c r="AF28" i="116"/>
  <c r="AE28" i="116"/>
  <c r="AD28" i="116"/>
  <c r="AC28" i="116"/>
  <c r="AB28" i="116"/>
  <c r="AA28" i="116"/>
  <c r="Z28" i="116"/>
  <c r="X28" i="116"/>
  <c r="T28" i="116"/>
  <c r="S28" i="116"/>
  <c r="R28" i="116"/>
  <c r="Q28" i="116"/>
  <c r="P28" i="116"/>
  <c r="O28" i="116"/>
  <c r="N28" i="116"/>
  <c r="M28" i="116"/>
  <c r="L28" i="116"/>
  <c r="J28" i="116"/>
  <c r="F28" i="116"/>
  <c r="E28" i="116"/>
  <c r="D28" i="116"/>
  <c r="C28" i="116"/>
  <c r="B28" i="116"/>
  <c r="CU27" i="116"/>
  <c r="CT27" i="116"/>
  <c r="CS27" i="116"/>
  <c r="CR27" i="116"/>
  <c r="CQ27" i="116"/>
  <c r="CP27" i="116"/>
  <c r="CO27" i="116"/>
  <c r="CN27" i="116"/>
  <c r="CM27" i="116"/>
  <c r="CL27" i="116"/>
  <c r="CK27" i="116"/>
  <c r="CJ27" i="116"/>
  <c r="CI27" i="116"/>
  <c r="CH27" i="116"/>
  <c r="CG27" i="116"/>
  <c r="CF27" i="116"/>
  <c r="CE27" i="116"/>
  <c r="CD27" i="116"/>
  <c r="CC27" i="116"/>
  <c r="CB27" i="116"/>
  <c r="CA27" i="116"/>
  <c r="BZ27" i="116"/>
  <c r="BY27" i="116"/>
  <c r="BX27" i="116"/>
  <c r="BW27" i="116"/>
  <c r="BV27" i="116"/>
  <c r="BU27" i="116"/>
  <c r="BT27" i="116"/>
  <c r="BS27" i="116"/>
  <c r="BN27" i="116"/>
  <c r="BM27" i="116"/>
  <c r="BG27" i="116"/>
  <c r="BE27" i="116"/>
  <c r="AZ27" i="116"/>
  <c r="AS27" i="116"/>
  <c r="AQ27" i="116"/>
  <c r="AP27" i="116"/>
  <c r="AO27" i="116"/>
  <c r="AN27" i="116"/>
  <c r="AL27" i="116"/>
  <c r="AH27" i="116"/>
  <c r="AG27" i="116"/>
  <c r="AF27" i="116"/>
  <c r="AE27" i="116"/>
  <c r="AD27" i="116"/>
  <c r="AC27" i="116"/>
  <c r="AB27" i="116"/>
  <c r="AA27" i="116"/>
  <c r="Z27" i="116"/>
  <c r="X27" i="116"/>
  <c r="T27" i="116"/>
  <c r="S27" i="116"/>
  <c r="R27" i="116"/>
  <c r="Q27" i="116"/>
  <c r="P27" i="116"/>
  <c r="O27" i="116"/>
  <c r="N27" i="116"/>
  <c r="M27" i="116"/>
  <c r="L27" i="116"/>
  <c r="J27" i="116"/>
  <c r="F27" i="116"/>
  <c r="E27" i="116"/>
  <c r="D27" i="116"/>
  <c r="C27" i="116"/>
  <c r="B27" i="116"/>
  <c r="CU26" i="116"/>
  <c r="CT26" i="116"/>
  <c r="CS26" i="116"/>
  <c r="CR26" i="116"/>
  <c r="CQ26" i="116"/>
  <c r="CP26" i="116"/>
  <c r="CO26" i="116"/>
  <c r="CN26" i="116"/>
  <c r="CM26" i="116"/>
  <c r="CL26" i="116"/>
  <c r="CK26" i="116"/>
  <c r="CJ26" i="116"/>
  <c r="CI26" i="116"/>
  <c r="CH26" i="116"/>
  <c r="CG26" i="116"/>
  <c r="CF26" i="116"/>
  <c r="CE26" i="116"/>
  <c r="CD26" i="116"/>
  <c r="CC26" i="116"/>
  <c r="CB26" i="116"/>
  <c r="CA26" i="116"/>
  <c r="BZ26" i="116"/>
  <c r="BY26" i="116"/>
  <c r="BX26" i="116"/>
  <c r="BW26" i="116"/>
  <c r="BV26" i="116"/>
  <c r="BU26" i="116"/>
  <c r="BT26" i="116"/>
  <c r="BS26" i="116"/>
  <c r="BN26" i="116"/>
  <c r="BM26" i="116"/>
  <c r="BG26" i="116"/>
  <c r="BE26" i="116"/>
  <c r="AZ26" i="116"/>
  <c r="AS26" i="116"/>
  <c r="AQ26" i="116"/>
  <c r="AP26" i="116"/>
  <c r="AO26" i="116"/>
  <c r="AN26" i="116"/>
  <c r="AL26" i="116"/>
  <c r="AH26" i="116"/>
  <c r="AG26" i="116"/>
  <c r="AF26" i="116"/>
  <c r="AE26" i="116"/>
  <c r="AD26" i="116"/>
  <c r="AC26" i="116"/>
  <c r="AB26" i="116"/>
  <c r="AA26" i="116"/>
  <c r="Z26" i="116"/>
  <c r="X26" i="116"/>
  <c r="T26" i="116"/>
  <c r="S26" i="116"/>
  <c r="R26" i="116"/>
  <c r="Q26" i="116"/>
  <c r="P26" i="116"/>
  <c r="O26" i="116"/>
  <c r="N26" i="116"/>
  <c r="M26" i="116"/>
  <c r="L26" i="116"/>
  <c r="J26" i="116"/>
  <c r="F26" i="116"/>
  <c r="E26" i="116"/>
  <c r="D26" i="116"/>
  <c r="C26" i="116"/>
  <c r="B26" i="116"/>
  <c r="CU25" i="116"/>
  <c r="CT25" i="116"/>
  <c r="CS25" i="116"/>
  <c r="CR25" i="116"/>
  <c r="CQ25" i="116"/>
  <c r="CP25" i="116"/>
  <c r="CO25" i="116"/>
  <c r="CN25" i="116"/>
  <c r="CM25" i="116"/>
  <c r="CL25" i="116"/>
  <c r="CK25" i="116"/>
  <c r="CJ25" i="116"/>
  <c r="CI25" i="116"/>
  <c r="CH25" i="116"/>
  <c r="CG25" i="116"/>
  <c r="CF25" i="116"/>
  <c r="CE25" i="116"/>
  <c r="CD25" i="116"/>
  <c r="CC25" i="116"/>
  <c r="CB25" i="116"/>
  <c r="CA25" i="116"/>
  <c r="BZ25" i="116"/>
  <c r="BY25" i="116"/>
  <c r="BX25" i="116"/>
  <c r="BW25" i="116"/>
  <c r="BV25" i="116"/>
  <c r="BU25" i="116"/>
  <c r="BT25" i="116"/>
  <c r="BS25" i="116"/>
  <c r="BN25" i="116"/>
  <c r="BM25" i="116"/>
  <c r="BG25" i="116"/>
  <c r="BE25" i="116"/>
  <c r="AZ25" i="116"/>
  <c r="AS25" i="116"/>
  <c r="AQ25" i="116"/>
  <c r="AP25" i="116"/>
  <c r="AO25" i="116"/>
  <c r="AN25" i="116"/>
  <c r="AL25" i="116"/>
  <c r="AH25" i="116"/>
  <c r="AG25" i="116"/>
  <c r="AF25" i="116"/>
  <c r="AE25" i="116"/>
  <c r="AD25" i="116"/>
  <c r="AC25" i="116"/>
  <c r="AB25" i="116"/>
  <c r="AA25" i="116"/>
  <c r="Z25" i="116"/>
  <c r="X25" i="116"/>
  <c r="T25" i="116"/>
  <c r="S25" i="116"/>
  <c r="R25" i="116"/>
  <c r="Q25" i="116"/>
  <c r="P25" i="116"/>
  <c r="O25" i="116"/>
  <c r="N25" i="116"/>
  <c r="M25" i="116"/>
  <c r="L25" i="116"/>
  <c r="J25" i="116"/>
  <c r="F25" i="116"/>
  <c r="E25" i="116"/>
  <c r="D25" i="116"/>
  <c r="C25" i="116"/>
  <c r="B25" i="116"/>
  <c r="CU24" i="116"/>
  <c r="CT24" i="116"/>
  <c r="CS24" i="116"/>
  <c r="CR24" i="116"/>
  <c r="CQ24" i="116"/>
  <c r="CP24" i="116"/>
  <c r="CO24" i="116"/>
  <c r="CN24" i="116"/>
  <c r="CM24" i="116"/>
  <c r="CL24" i="116"/>
  <c r="CK24" i="116"/>
  <c r="CJ24" i="116"/>
  <c r="CI24" i="116"/>
  <c r="CH24" i="116"/>
  <c r="CG24" i="116"/>
  <c r="CF24" i="116"/>
  <c r="CE24" i="116"/>
  <c r="CD24" i="116"/>
  <c r="CC24" i="116"/>
  <c r="CB24" i="116"/>
  <c r="CA24" i="116"/>
  <c r="BZ24" i="116"/>
  <c r="BY24" i="116"/>
  <c r="BX24" i="116"/>
  <c r="BW24" i="116"/>
  <c r="BV24" i="116"/>
  <c r="BU24" i="116"/>
  <c r="BT24" i="116"/>
  <c r="BS24" i="116"/>
  <c r="BN24" i="116"/>
  <c r="BM24" i="116"/>
  <c r="BG24" i="116"/>
  <c r="BE24" i="116"/>
  <c r="AZ24" i="116"/>
  <c r="AS24" i="116"/>
  <c r="AQ24" i="116"/>
  <c r="AP24" i="116"/>
  <c r="AO24" i="116"/>
  <c r="AN24" i="116"/>
  <c r="AL24" i="116"/>
  <c r="AH24" i="116"/>
  <c r="AG24" i="116"/>
  <c r="AF24" i="116"/>
  <c r="AE24" i="116"/>
  <c r="AD24" i="116"/>
  <c r="AC24" i="116"/>
  <c r="AB24" i="116"/>
  <c r="AA24" i="116"/>
  <c r="Z24" i="116"/>
  <c r="X24" i="116"/>
  <c r="T24" i="116"/>
  <c r="S24" i="116"/>
  <c r="R24" i="116"/>
  <c r="Q24" i="116"/>
  <c r="P24" i="116"/>
  <c r="O24" i="116"/>
  <c r="N24" i="116"/>
  <c r="M24" i="116"/>
  <c r="L24" i="116"/>
  <c r="J24" i="116"/>
  <c r="F24" i="116"/>
  <c r="E24" i="116"/>
  <c r="D24" i="116"/>
  <c r="C24" i="116"/>
  <c r="B24" i="116"/>
  <c r="CU23" i="116"/>
  <c r="CT23" i="116"/>
  <c r="CS23" i="116"/>
  <c r="CR23" i="116"/>
  <c r="CQ23" i="116"/>
  <c r="CP23" i="116"/>
  <c r="CO23" i="116"/>
  <c r="CN23" i="116"/>
  <c r="CM23" i="116"/>
  <c r="CL23" i="116"/>
  <c r="CK23" i="116"/>
  <c r="CJ23" i="116"/>
  <c r="CI23" i="116"/>
  <c r="CH23" i="116"/>
  <c r="CG23" i="116"/>
  <c r="CF23" i="116"/>
  <c r="CE23" i="116"/>
  <c r="CD23" i="116"/>
  <c r="CC23" i="116"/>
  <c r="CB23" i="116"/>
  <c r="CA23" i="116"/>
  <c r="BZ23" i="116"/>
  <c r="BY23" i="116"/>
  <c r="BX23" i="116"/>
  <c r="BW23" i="116"/>
  <c r="BV23" i="116"/>
  <c r="BU23" i="116"/>
  <c r="BT23" i="116"/>
  <c r="BS23" i="116"/>
  <c r="BN23" i="116"/>
  <c r="BM23" i="116"/>
  <c r="BG23" i="116"/>
  <c r="BE23" i="116"/>
  <c r="AZ23" i="116"/>
  <c r="AS23" i="116"/>
  <c r="AQ23" i="116"/>
  <c r="AP23" i="116"/>
  <c r="AO23" i="116"/>
  <c r="AN23" i="116"/>
  <c r="AL23" i="116"/>
  <c r="AH23" i="116"/>
  <c r="AG23" i="116"/>
  <c r="AF23" i="116"/>
  <c r="AE23" i="116"/>
  <c r="AD23" i="116"/>
  <c r="AC23" i="116"/>
  <c r="AB23" i="116"/>
  <c r="AA23" i="116"/>
  <c r="Z23" i="116"/>
  <c r="X23" i="116"/>
  <c r="T23" i="116"/>
  <c r="S23" i="116"/>
  <c r="R23" i="116"/>
  <c r="Q23" i="116"/>
  <c r="P23" i="116"/>
  <c r="O23" i="116"/>
  <c r="N23" i="116"/>
  <c r="M23" i="116"/>
  <c r="L23" i="116"/>
  <c r="J23" i="116"/>
  <c r="F23" i="116"/>
  <c r="E23" i="116"/>
  <c r="D23" i="116"/>
  <c r="C23" i="116"/>
  <c r="B23" i="116"/>
  <c r="CU22" i="116"/>
  <c r="CT22" i="116"/>
  <c r="CS22" i="116"/>
  <c r="CR22" i="116"/>
  <c r="CQ22" i="116"/>
  <c r="CP22" i="116"/>
  <c r="CO22" i="116"/>
  <c r="CN22" i="116"/>
  <c r="CM22" i="116"/>
  <c r="CL22" i="116"/>
  <c r="CK22" i="116"/>
  <c r="CJ22" i="116"/>
  <c r="CI22" i="116"/>
  <c r="CH22" i="116"/>
  <c r="CG22" i="116"/>
  <c r="CF22" i="116"/>
  <c r="CE22" i="116"/>
  <c r="CD22" i="116"/>
  <c r="CC22" i="116"/>
  <c r="CB22" i="116"/>
  <c r="CA22" i="116"/>
  <c r="BZ22" i="116"/>
  <c r="BY22" i="116"/>
  <c r="BX22" i="116"/>
  <c r="BW22" i="116"/>
  <c r="BV22" i="116"/>
  <c r="BU22" i="116"/>
  <c r="BT22" i="116"/>
  <c r="BS22" i="116"/>
  <c r="BN22" i="116"/>
  <c r="BM22" i="116"/>
  <c r="BG22" i="116"/>
  <c r="BE22" i="116"/>
  <c r="AZ22" i="116"/>
  <c r="AS22" i="116"/>
  <c r="AQ22" i="116"/>
  <c r="AP22" i="116"/>
  <c r="AO22" i="116"/>
  <c r="AN22" i="116"/>
  <c r="AL22" i="116"/>
  <c r="AH22" i="116"/>
  <c r="AG22" i="116"/>
  <c r="AF22" i="116"/>
  <c r="AE22" i="116"/>
  <c r="AD22" i="116"/>
  <c r="AC22" i="116"/>
  <c r="AB22" i="116"/>
  <c r="AA22" i="116"/>
  <c r="Z22" i="116"/>
  <c r="X22" i="116"/>
  <c r="T22" i="116"/>
  <c r="S22" i="116"/>
  <c r="R22" i="116"/>
  <c r="Q22" i="116"/>
  <c r="P22" i="116"/>
  <c r="O22" i="116"/>
  <c r="N22" i="116"/>
  <c r="M22" i="116"/>
  <c r="L22" i="116"/>
  <c r="J22" i="116"/>
  <c r="F22" i="116"/>
  <c r="E22" i="116"/>
  <c r="D22" i="116"/>
  <c r="C22" i="116"/>
  <c r="B22" i="116"/>
  <c r="CU21" i="116"/>
  <c r="CT21" i="116"/>
  <c r="CS21" i="116"/>
  <c r="CR21" i="116"/>
  <c r="CQ21" i="116"/>
  <c r="CP21" i="116"/>
  <c r="CO21" i="116"/>
  <c r="CN21" i="116"/>
  <c r="CM21" i="116"/>
  <c r="CL21" i="116"/>
  <c r="CK21" i="116"/>
  <c r="CJ21" i="116"/>
  <c r="CI21" i="116"/>
  <c r="CH21" i="116"/>
  <c r="CG21" i="116"/>
  <c r="CF21" i="116"/>
  <c r="CE21" i="116"/>
  <c r="CD21" i="116"/>
  <c r="CC21" i="116"/>
  <c r="CB21" i="116"/>
  <c r="CA21" i="116"/>
  <c r="BZ21" i="116"/>
  <c r="BY21" i="116"/>
  <c r="BX21" i="116"/>
  <c r="BW21" i="116"/>
  <c r="BV21" i="116"/>
  <c r="BU21" i="116"/>
  <c r="BT21" i="116"/>
  <c r="BS21" i="116"/>
  <c r="BR21" i="116"/>
  <c r="BQ21" i="116"/>
  <c r="BP21" i="116"/>
  <c r="BO21" i="116"/>
  <c r="BN21" i="116"/>
  <c r="BM21" i="116"/>
  <c r="BL21" i="116"/>
  <c r="BK21" i="116"/>
  <c r="BJ21" i="116"/>
  <c r="BI21" i="116"/>
  <c r="BH21" i="116"/>
  <c r="BG21" i="116"/>
  <c r="BF21" i="116"/>
  <c r="BE21" i="116"/>
  <c r="BD21" i="116"/>
  <c r="BC21" i="116"/>
  <c r="BB21" i="116"/>
  <c r="AZ21" i="116"/>
  <c r="AV21" i="116"/>
  <c r="AU21" i="116"/>
  <c r="AT21" i="116"/>
  <c r="AS21" i="116"/>
  <c r="AR21" i="116"/>
  <c r="AQ21" i="116"/>
  <c r="AP21" i="116"/>
  <c r="AO21" i="116"/>
  <c r="AN21" i="116"/>
  <c r="AL21" i="116"/>
  <c r="AH21" i="116"/>
  <c r="AG21" i="116"/>
  <c r="AF21" i="116"/>
  <c r="AE21" i="116"/>
  <c r="AD21" i="116"/>
  <c r="AC21" i="116"/>
  <c r="AB21" i="116"/>
  <c r="AA21" i="116"/>
  <c r="Z21" i="116"/>
  <c r="X21" i="116"/>
  <c r="T21" i="116"/>
  <c r="S21" i="116"/>
  <c r="R21" i="116"/>
  <c r="Q21" i="116"/>
  <c r="P21" i="116"/>
  <c r="O21" i="116"/>
  <c r="N21" i="116"/>
  <c r="M21" i="116"/>
  <c r="L21" i="116"/>
  <c r="J21" i="116"/>
  <c r="F21" i="116"/>
  <c r="E21" i="116"/>
  <c r="D21" i="116"/>
  <c r="C21" i="116"/>
  <c r="B21" i="116"/>
  <c r="CU20" i="116"/>
  <c r="CT20" i="116"/>
  <c r="CS20" i="116"/>
  <c r="CR20" i="116"/>
  <c r="CQ20" i="116"/>
  <c r="CP20" i="116"/>
  <c r="CO20" i="116"/>
  <c r="CN20" i="116"/>
  <c r="CM20" i="116"/>
  <c r="CL20" i="116"/>
  <c r="CK20" i="116"/>
  <c r="CJ20" i="116"/>
  <c r="CI20" i="116"/>
  <c r="CH20" i="116"/>
  <c r="CG20" i="116"/>
  <c r="CF20" i="116"/>
  <c r="CE20" i="116"/>
  <c r="CD20" i="116"/>
  <c r="CC20" i="116"/>
  <c r="CB20" i="116"/>
  <c r="CA20" i="116"/>
  <c r="BZ20" i="116"/>
  <c r="BY20" i="116"/>
  <c r="BX20" i="116"/>
  <c r="BW20" i="116"/>
  <c r="BV20" i="116"/>
  <c r="BU20" i="116"/>
  <c r="BT20" i="116"/>
  <c r="BS20" i="116"/>
  <c r="BR20" i="116"/>
  <c r="BQ20" i="116"/>
  <c r="BP20" i="116"/>
  <c r="BO20" i="116"/>
  <c r="BN20" i="116"/>
  <c r="BM20" i="116"/>
  <c r="BL20" i="116"/>
  <c r="BK20" i="116"/>
  <c r="BJ20" i="116"/>
  <c r="BI20" i="116"/>
  <c r="BH20" i="116"/>
  <c r="BG20" i="116"/>
  <c r="BF20" i="116"/>
  <c r="BE20" i="116"/>
  <c r="BD20" i="116"/>
  <c r="BC20" i="116"/>
  <c r="BB20" i="116"/>
  <c r="AZ20" i="116"/>
  <c r="AV20" i="116"/>
  <c r="AU20" i="116"/>
  <c r="AT20" i="116"/>
  <c r="AS20" i="116"/>
  <c r="AR20" i="116"/>
  <c r="AQ20" i="116"/>
  <c r="AP20" i="116"/>
  <c r="AO20" i="116"/>
  <c r="AN20" i="116"/>
  <c r="AL20" i="116"/>
  <c r="AH20" i="116"/>
  <c r="AG20" i="116"/>
  <c r="AF20" i="116"/>
  <c r="AE20" i="116"/>
  <c r="AD20" i="116"/>
  <c r="AC20" i="116"/>
  <c r="AB20" i="116"/>
  <c r="AA20" i="116"/>
  <c r="Z20" i="116"/>
  <c r="X20" i="116"/>
  <c r="T20" i="116"/>
  <c r="S20" i="116"/>
  <c r="R20" i="116"/>
  <c r="Q20" i="116"/>
  <c r="P20" i="116"/>
  <c r="O20" i="116"/>
  <c r="N20" i="116"/>
  <c r="M20" i="116"/>
  <c r="L20" i="116"/>
  <c r="J20" i="116"/>
  <c r="F20" i="116"/>
  <c r="E20" i="116"/>
  <c r="D20" i="116"/>
  <c r="C20" i="116"/>
  <c r="B20" i="116"/>
  <c r="CU19" i="116"/>
  <c r="CT19" i="116"/>
  <c r="CS19" i="116"/>
  <c r="CR19" i="116"/>
  <c r="CQ19" i="116"/>
  <c r="CP19" i="116"/>
  <c r="CO19" i="116"/>
  <c r="CN19" i="116"/>
  <c r="CM19" i="116"/>
  <c r="CL19" i="116"/>
  <c r="CK19" i="116"/>
  <c r="CJ19" i="116"/>
  <c r="CI19" i="116"/>
  <c r="CH19" i="116"/>
  <c r="CG19" i="116"/>
  <c r="CF19" i="116"/>
  <c r="CE19" i="116"/>
  <c r="CD19" i="116"/>
  <c r="CC19" i="116"/>
  <c r="CB19" i="116"/>
  <c r="CA19" i="116"/>
  <c r="BZ19" i="116"/>
  <c r="BY19" i="116"/>
  <c r="BX19" i="116"/>
  <c r="BW19" i="116"/>
  <c r="BV19" i="116"/>
  <c r="BU19" i="116"/>
  <c r="BT19" i="116"/>
  <c r="BS19" i="116"/>
  <c r="BR19" i="116"/>
  <c r="BQ19" i="116"/>
  <c r="BP19" i="116"/>
  <c r="BO19" i="116"/>
  <c r="BN19" i="116"/>
  <c r="BM19" i="116"/>
  <c r="BL19" i="116"/>
  <c r="BK19" i="116"/>
  <c r="BJ19" i="116"/>
  <c r="BI19" i="116"/>
  <c r="BH19" i="116"/>
  <c r="BG19" i="116"/>
  <c r="BF19" i="116"/>
  <c r="BE19" i="116"/>
  <c r="BD19" i="116"/>
  <c r="BC19" i="116"/>
  <c r="BB19" i="116"/>
  <c r="AZ19" i="116"/>
  <c r="AV19" i="116"/>
  <c r="AU19" i="116"/>
  <c r="AT19" i="116"/>
  <c r="AS19" i="116"/>
  <c r="AR19" i="116"/>
  <c r="AQ19" i="116"/>
  <c r="AP19" i="116"/>
  <c r="AO19" i="116"/>
  <c r="AN19" i="116"/>
  <c r="AL19" i="116"/>
  <c r="AH19" i="116"/>
  <c r="AG19" i="116"/>
  <c r="AF19" i="116"/>
  <c r="AE19" i="116"/>
  <c r="AD19" i="116"/>
  <c r="AC19" i="116"/>
  <c r="AB19" i="116"/>
  <c r="AA19" i="116"/>
  <c r="Z19" i="116"/>
  <c r="X19" i="116"/>
  <c r="T19" i="116"/>
  <c r="S19" i="116"/>
  <c r="R19" i="116"/>
  <c r="Q19" i="116"/>
  <c r="P19" i="116"/>
  <c r="O19" i="116"/>
  <c r="N19" i="116"/>
  <c r="M19" i="116"/>
  <c r="L19" i="116"/>
  <c r="J19" i="116"/>
  <c r="F19" i="116"/>
  <c r="E19" i="116"/>
  <c r="D19" i="116"/>
  <c r="C19" i="116"/>
  <c r="B19" i="116"/>
  <c r="CU18" i="116"/>
  <c r="CT18" i="116"/>
  <c r="CS18" i="116"/>
  <c r="CR18" i="116"/>
  <c r="CQ18" i="116"/>
  <c r="CP18" i="116"/>
  <c r="CO18" i="116"/>
  <c r="CN18" i="116"/>
  <c r="CM18" i="116"/>
  <c r="CL18" i="116"/>
  <c r="CK18" i="116"/>
  <c r="CJ18" i="116"/>
  <c r="CI18" i="116"/>
  <c r="CH18" i="116"/>
  <c r="CG18" i="116"/>
  <c r="CF18" i="116"/>
  <c r="CE18" i="116"/>
  <c r="CD18" i="116"/>
  <c r="CC18" i="116"/>
  <c r="CB18" i="116"/>
  <c r="CA18" i="116"/>
  <c r="BZ18" i="116"/>
  <c r="BY18" i="116"/>
  <c r="BX18" i="116"/>
  <c r="BW18" i="116"/>
  <c r="BV18" i="116"/>
  <c r="BU18" i="116"/>
  <c r="BT18" i="116"/>
  <c r="BS18" i="116"/>
  <c r="BR18" i="116"/>
  <c r="BQ18" i="116"/>
  <c r="BP18" i="116"/>
  <c r="BO18" i="116"/>
  <c r="BN18" i="116"/>
  <c r="BM18" i="116"/>
  <c r="BL18" i="116"/>
  <c r="BK18" i="116"/>
  <c r="BJ18" i="116"/>
  <c r="BI18" i="116"/>
  <c r="BH18" i="116"/>
  <c r="BG18" i="116"/>
  <c r="BF18" i="116"/>
  <c r="BE18" i="116"/>
  <c r="BD18" i="116"/>
  <c r="BC18" i="116"/>
  <c r="BB18" i="116"/>
  <c r="AZ18" i="116"/>
  <c r="AV18" i="116"/>
  <c r="AU18" i="116"/>
  <c r="AT18" i="116"/>
  <c r="AS18" i="116"/>
  <c r="AR18" i="116"/>
  <c r="AQ18" i="116"/>
  <c r="AP18" i="116"/>
  <c r="AO18" i="116"/>
  <c r="AN18" i="116"/>
  <c r="AL18" i="116"/>
  <c r="AH18" i="116"/>
  <c r="AG18" i="116"/>
  <c r="AF18" i="116"/>
  <c r="AE18" i="116"/>
  <c r="AD18" i="116"/>
  <c r="AC18" i="116"/>
  <c r="AB18" i="116"/>
  <c r="AA18" i="116"/>
  <c r="Z18" i="116"/>
  <c r="X18" i="116"/>
  <c r="T18" i="116"/>
  <c r="S18" i="116"/>
  <c r="R18" i="116"/>
  <c r="Q18" i="116"/>
  <c r="P18" i="116"/>
  <c r="O18" i="116"/>
  <c r="N18" i="116"/>
  <c r="M18" i="116"/>
  <c r="L18" i="116"/>
  <c r="J18" i="116"/>
  <c r="F18" i="116"/>
  <c r="E18" i="116"/>
  <c r="D18" i="116"/>
  <c r="C18" i="116"/>
  <c r="B18" i="116"/>
  <c r="CU17" i="116"/>
  <c r="CT17" i="116"/>
  <c r="CS17" i="116"/>
  <c r="CR17" i="116"/>
  <c r="CQ17" i="116"/>
  <c r="CP17" i="116"/>
  <c r="CO17" i="116"/>
  <c r="CN17" i="116"/>
  <c r="CM17" i="116"/>
  <c r="CL17" i="116"/>
  <c r="CK17" i="116"/>
  <c r="CJ17" i="116"/>
  <c r="CI17" i="116"/>
  <c r="CH17" i="116"/>
  <c r="CG17" i="116"/>
  <c r="CF17" i="116"/>
  <c r="CE17" i="116"/>
  <c r="CD17" i="116"/>
  <c r="CC17" i="116"/>
  <c r="CB17" i="116"/>
  <c r="CA17" i="116"/>
  <c r="BZ17" i="116"/>
  <c r="BY17" i="116"/>
  <c r="BX17" i="116"/>
  <c r="BW17" i="116"/>
  <c r="BV17" i="116"/>
  <c r="BU17" i="116"/>
  <c r="BT17" i="116"/>
  <c r="BS17" i="116"/>
  <c r="BR17" i="116"/>
  <c r="BQ17" i="116"/>
  <c r="BP17" i="116"/>
  <c r="BO17" i="116"/>
  <c r="BN17" i="116"/>
  <c r="BM17" i="116"/>
  <c r="BL17" i="116"/>
  <c r="BK17" i="116"/>
  <c r="BJ17" i="116"/>
  <c r="BI17" i="116"/>
  <c r="BH17" i="116"/>
  <c r="BG17" i="116"/>
  <c r="BF17" i="116"/>
  <c r="BE17" i="116"/>
  <c r="BD17" i="116"/>
  <c r="BC17" i="116"/>
  <c r="BB17" i="116"/>
  <c r="AZ17" i="116"/>
  <c r="AV17" i="116"/>
  <c r="AU17" i="116"/>
  <c r="AT17" i="116"/>
  <c r="AS17" i="116"/>
  <c r="AR17" i="116"/>
  <c r="AQ17" i="116"/>
  <c r="AP17" i="116"/>
  <c r="AO17" i="116"/>
  <c r="AN17" i="116"/>
  <c r="AL17" i="116"/>
  <c r="AH17" i="116"/>
  <c r="AG17" i="116"/>
  <c r="AF17" i="116"/>
  <c r="AE17" i="116"/>
  <c r="AD17" i="116"/>
  <c r="AC17" i="116"/>
  <c r="AB17" i="116"/>
  <c r="AA17" i="116"/>
  <c r="Z17" i="116"/>
  <c r="X17" i="116"/>
  <c r="T17" i="116"/>
  <c r="S17" i="116"/>
  <c r="R17" i="116"/>
  <c r="Q17" i="116"/>
  <c r="P17" i="116"/>
  <c r="O17" i="116"/>
  <c r="N17" i="116"/>
  <c r="M17" i="116"/>
  <c r="L17" i="116"/>
  <c r="J17" i="116"/>
  <c r="F17" i="116"/>
  <c r="E17" i="116"/>
  <c r="D17" i="116"/>
  <c r="C17" i="116"/>
  <c r="B17" i="116"/>
  <c r="CU16" i="116"/>
  <c r="CT16" i="116"/>
  <c r="CS16" i="116"/>
  <c r="CR16" i="116"/>
  <c r="CQ16" i="116"/>
  <c r="CP16" i="116"/>
  <c r="CO16" i="116"/>
  <c r="CN16" i="116"/>
  <c r="CM16" i="116"/>
  <c r="CL16" i="116"/>
  <c r="CK16" i="116"/>
  <c r="CJ16" i="116"/>
  <c r="CI16" i="116"/>
  <c r="CH16" i="116"/>
  <c r="CG16" i="116"/>
  <c r="CF16" i="116"/>
  <c r="CE16" i="116"/>
  <c r="CD16" i="116"/>
  <c r="CC16" i="116"/>
  <c r="CB16" i="116"/>
  <c r="CA16" i="116"/>
  <c r="BZ16" i="116"/>
  <c r="BY16" i="116"/>
  <c r="BX16" i="116"/>
  <c r="BW16" i="116"/>
  <c r="BV16" i="116"/>
  <c r="BU16" i="116"/>
  <c r="BT16" i="116"/>
  <c r="BS16" i="116"/>
  <c r="BR16" i="116"/>
  <c r="BQ16" i="116"/>
  <c r="BP16" i="116"/>
  <c r="BO16" i="116"/>
  <c r="BN16" i="116"/>
  <c r="BM16" i="116"/>
  <c r="BL16" i="116"/>
  <c r="BK16" i="116"/>
  <c r="BJ16" i="116"/>
  <c r="BI16" i="116"/>
  <c r="BH16" i="116"/>
  <c r="BG16" i="116"/>
  <c r="BF16" i="116"/>
  <c r="BE16" i="116"/>
  <c r="BD16" i="116"/>
  <c r="BC16" i="116"/>
  <c r="BB16" i="116"/>
  <c r="AZ16" i="116"/>
  <c r="AV16" i="116"/>
  <c r="AU16" i="116"/>
  <c r="AT16" i="116"/>
  <c r="AS16" i="116"/>
  <c r="AR16" i="116"/>
  <c r="AQ16" i="116"/>
  <c r="AP16" i="116"/>
  <c r="AO16" i="116"/>
  <c r="AN16" i="116"/>
  <c r="AL16" i="116"/>
  <c r="AH16" i="116"/>
  <c r="AG16" i="116"/>
  <c r="AF16" i="116"/>
  <c r="AE16" i="116"/>
  <c r="AD16" i="116"/>
  <c r="AC16" i="116"/>
  <c r="AB16" i="116"/>
  <c r="AA16" i="116"/>
  <c r="Z16" i="116"/>
  <c r="X16" i="116"/>
  <c r="T16" i="116"/>
  <c r="S16" i="116"/>
  <c r="R16" i="116"/>
  <c r="Q16" i="116"/>
  <c r="P16" i="116"/>
  <c r="O16" i="116"/>
  <c r="N16" i="116"/>
  <c r="M16" i="116"/>
  <c r="L16" i="116"/>
  <c r="J16" i="116"/>
  <c r="F16" i="116"/>
  <c r="E16" i="116"/>
  <c r="D16" i="116"/>
  <c r="C16" i="116"/>
  <c r="B16" i="116"/>
  <c r="CU15" i="116"/>
  <c r="CT15" i="116"/>
  <c r="CS15" i="116"/>
  <c r="CR15" i="116"/>
  <c r="CQ15" i="116"/>
  <c r="CP15" i="116"/>
  <c r="CO15" i="116"/>
  <c r="CN15" i="116"/>
  <c r="CM15" i="116"/>
  <c r="CL15" i="116"/>
  <c r="CK15" i="116"/>
  <c r="CJ15" i="116"/>
  <c r="CI15" i="116"/>
  <c r="CH15" i="116"/>
  <c r="CG15" i="116"/>
  <c r="CF15" i="116"/>
  <c r="CE15" i="116"/>
  <c r="CD15" i="116"/>
  <c r="CC15" i="116"/>
  <c r="CB15" i="116"/>
  <c r="CA15" i="116"/>
  <c r="BZ15" i="116"/>
  <c r="BY15" i="116"/>
  <c r="BX15" i="116"/>
  <c r="BW15" i="116"/>
  <c r="BV15" i="116"/>
  <c r="BU15" i="116"/>
  <c r="BT15" i="116"/>
  <c r="BS15" i="116"/>
  <c r="BR15" i="116"/>
  <c r="BQ15" i="116"/>
  <c r="BP15" i="116"/>
  <c r="BO15" i="116"/>
  <c r="BN15" i="116"/>
  <c r="BM15" i="116"/>
  <c r="BL15" i="116"/>
  <c r="BK15" i="116"/>
  <c r="BJ15" i="116"/>
  <c r="BI15" i="116"/>
  <c r="BH15" i="116"/>
  <c r="BG15" i="116"/>
  <c r="BF15" i="116"/>
  <c r="BE15" i="116"/>
  <c r="BD15" i="116"/>
  <c r="BC15" i="116"/>
  <c r="BB15" i="116"/>
  <c r="AZ15" i="116"/>
  <c r="AV15" i="116"/>
  <c r="AU15" i="116"/>
  <c r="AT15" i="116"/>
  <c r="AS15" i="116"/>
  <c r="AR15" i="116"/>
  <c r="AQ15" i="116"/>
  <c r="AP15" i="116"/>
  <c r="AO15" i="116"/>
  <c r="AN15" i="116"/>
  <c r="AL15" i="116"/>
  <c r="AH15" i="116"/>
  <c r="AG15" i="116"/>
  <c r="AF15" i="116"/>
  <c r="AE15" i="116"/>
  <c r="AD15" i="116"/>
  <c r="AC15" i="116"/>
  <c r="AB15" i="116"/>
  <c r="AA15" i="116"/>
  <c r="Z15" i="116"/>
  <c r="X15" i="116"/>
  <c r="T15" i="116"/>
  <c r="S15" i="116"/>
  <c r="R15" i="116"/>
  <c r="Q15" i="116"/>
  <c r="P15" i="116"/>
  <c r="O15" i="116"/>
  <c r="N15" i="116"/>
  <c r="M15" i="116"/>
  <c r="L15" i="116"/>
  <c r="J15" i="116"/>
  <c r="F15" i="116"/>
  <c r="E15" i="116"/>
  <c r="D15" i="116"/>
  <c r="C15" i="116"/>
  <c r="B15" i="116"/>
  <c r="CU14" i="116"/>
  <c r="CT14" i="116"/>
  <c r="CS14" i="116"/>
  <c r="CR14" i="116"/>
  <c r="CQ14" i="116"/>
  <c r="CP14" i="116"/>
  <c r="CO14" i="116"/>
  <c r="CN14" i="116"/>
  <c r="CM14" i="116"/>
  <c r="CL14" i="116"/>
  <c r="CK14" i="116"/>
  <c r="CJ14" i="116"/>
  <c r="CI14" i="116"/>
  <c r="CH14" i="116"/>
  <c r="CG14" i="116"/>
  <c r="CF14" i="116"/>
  <c r="CE14" i="116"/>
  <c r="CD14" i="116"/>
  <c r="CC14" i="116"/>
  <c r="CB14" i="116"/>
  <c r="CA14" i="116"/>
  <c r="BZ14" i="116"/>
  <c r="BY14" i="116"/>
  <c r="BX14" i="116"/>
  <c r="BW14" i="116"/>
  <c r="BV14" i="116"/>
  <c r="BU14" i="116"/>
  <c r="BT14" i="116"/>
  <c r="BS14" i="116"/>
  <c r="BR14" i="116"/>
  <c r="BQ14" i="116"/>
  <c r="BP14" i="116"/>
  <c r="BO14" i="116"/>
  <c r="BN14" i="116"/>
  <c r="BM14" i="116"/>
  <c r="BL14" i="116"/>
  <c r="BK14" i="116"/>
  <c r="BJ14" i="116"/>
  <c r="BI14" i="116"/>
  <c r="BH14" i="116"/>
  <c r="BG14" i="116"/>
  <c r="BF14" i="116"/>
  <c r="BE14" i="116"/>
  <c r="BD14" i="116"/>
  <c r="BC14" i="116"/>
  <c r="BB14" i="116"/>
  <c r="AZ14" i="116"/>
  <c r="AV14" i="116"/>
  <c r="AU14" i="116"/>
  <c r="AT14" i="116"/>
  <c r="AS14" i="116"/>
  <c r="AR14" i="116"/>
  <c r="AQ14" i="116"/>
  <c r="AP14" i="116"/>
  <c r="AO14" i="116"/>
  <c r="AN14" i="116"/>
  <c r="AL14" i="116"/>
  <c r="AH14" i="116"/>
  <c r="AG14" i="116"/>
  <c r="AF14" i="116"/>
  <c r="AE14" i="116"/>
  <c r="AD14" i="116"/>
  <c r="AC14" i="116"/>
  <c r="AB14" i="116"/>
  <c r="AA14" i="116"/>
  <c r="Z14" i="116"/>
  <c r="X14" i="116"/>
  <c r="T14" i="116"/>
  <c r="S14" i="116"/>
  <c r="R14" i="116"/>
  <c r="Q14" i="116"/>
  <c r="P14" i="116"/>
  <c r="O14" i="116"/>
  <c r="N14" i="116"/>
  <c r="M14" i="116"/>
  <c r="L14" i="116"/>
  <c r="J14" i="116"/>
  <c r="F14" i="116"/>
  <c r="E14" i="116"/>
  <c r="D14" i="116"/>
  <c r="C14" i="116"/>
  <c r="B14" i="116"/>
  <c r="CU13" i="116"/>
  <c r="CT13" i="116"/>
  <c r="CS13" i="116"/>
  <c r="CR13" i="116"/>
  <c r="CQ13" i="116"/>
  <c r="CP13" i="116"/>
  <c r="CO13" i="116"/>
  <c r="CN13" i="116"/>
  <c r="CM13" i="116"/>
  <c r="CL13" i="116"/>
  <c r="CK13" i="116"/>
  <c r="CJ13" i="116"/>
  <c r="CI13" i="116"/>
  <c r="CH13" i="116"/>
  <c r="CG13" i="116"/>
  <c r="CF13" i="116"/>
  <c r="CE13" i="116"/>
  <c r="CD13" i="116"/>
  <c r="CC13" i="116"/>
  <c r="CB13" i="116"/>
  <c r="CA13" i="116"/>
  <c r="BZ13" i="116"/>
  <c r="BY13" i="116"/>
  <c r="BX13" i="116"/>
  <c r="BW13" i="116"/>
  <c r="BV13" i="116"/>
  <c r="BU13" i="116"/>
  <c r="BT13" i="116"/>
  <c r="BS13" i="116"/>
  <c r="BR13" i="116"/>
  <c r="BQ13" i="116"/>
  <c r="BP13" i="116"/>
  <c r="BO13" i="116"/>
  <c r="BN13" i="116"/>
  <c r="BM13" i="116"/>
  <c r="BL13" i="116"/>
  <c r="BK13" i="116"/>
  <c r="BJ13" i="116"/>
  <c r="BI13" i="116"/>
  <c r="BH13" i="116"/>
  <c r="BG13" i="116"/>
  <c r="BF13" i="116"/>
  <c r="BE13" i="116"/>
  <c r="BD13" i="116"/>
  <c r="BC13" i="116"/>
  <c r="BB13" i="116"/>
  <c r="AZ13" i="116"/>
  <c r="AV13" i="116"/>
  <c r="AU13" i="116"/>
  <c r="AT13" i="116"/>
  <c r="AS13" i="116"/>
  <c r="AR13" i="116"/>
  <c r="AQ13" i="116"/>
  <c r="AP13" i="116"/>
  <c r="AO13" i="116"/>
  <c r="AN13" i="116"/>
  <c r="AL13" i="116"/>
  <c r="AH13" i="116"/>
  <c r="AG13" i="116"/>
  <c r="AF13" i="116"/>
  <c r="AE13" i="116"/>
  <c r="AD13" i="116"/>
  <c r="AC13" i="116"/>
  <c r="AB13" i="116"/>
  <c r="AA13" i="116"/>
  <c r="Z13" i="116"/>
  <c r="X13" i="116"/>
  <c r="T13" i="116"/>
  <c r="S13" i="116"/>
  <c r="R13" i="116"/>
  <c r="Q13" i="116"/>
  <c r="P13" i="116"/>
  <c r="O13" i="116"/>
  <c r="N13" i="116"/>
  <c r="M13" i="116"/>
  <c r="L13" i="116"/>
  <c r="J13" i="116"/>
  <c r="F13" i="116"/>
  <c r="E13" i="116"/>
  <c r="D13" i="116"/>
  <c r="C13" i="116"/>
  <c r="B13" i="116"/>
  <c r="CU12" i="116"/>
  <c r="CT12" i="116"/>
  <c r="CS12" i="116"/>
  <c r="CR12" i="116"/>
  <c r="CQ12" i="116"/>
  <c r="CP12" i="116"/>
  <c r="CO12" i="116"/>
  <c r="CN12" i="116"/>
  <c r="CM12" i="116"/>
  <c r="CL12" i="116"/>
  <c r="CK12" i="116"/>
  <c r="CJ12" i="116"/>
  <c r="CI12" i="116"/>
  <c r="CH12" i="116"/>
  <c r="CG12" i="116"/>
  <c r="CF12" i="116"/>
  <c r="CE12" i="116"/>
  <c r="CD12" i="116"/>
  <c r="CC12" i="116"/>
  <c r="CB12" i="116"/>
  <c r="CA12" i="116"/>
  <c r="BZ12" i="116"/>
  <c r="BY12" i="116"/>
  <c r="BX12" i="116"/>
  <c r="BW12" i="116"/>
  <c r="BV12" i="116"/>
  <c r="BU12" i="116"/>
  <c r="BT12" i="116"/>
  <c r="BS12" i="116"/>
  <c r="BR12" i="116"/>
  <c r="BQ12" i="116"/>
  <c r="BP12" i="116"/>
  <c r="BO12" i="116"/>
  <c r="BN12" i="116"/>
  <c r="BM12" i="116"/>
  <c r="BL12" i="116"/>
  <c r="BK12" i="116"/>
  <c r="BJ12" i="116"/>
  <c r="BI12" i="116"/>
  <c r="BH12" i="116"/>
  <c r="BG12" i="116"/>
  <c r="BF12" i="116"/>
  <c r="BE12" i="116"/>
  <c r="BD12" i="116"/>
  <c r="BC12" i="116"/>
  <c r="BB12" i="116"/>
  <c r="AZ12" i="116"/>
  <c r="AV12" i="116"/>
  <c r="AU12" i="116"/>
  <c r="AT12" i="116"/>
  <c r="AS12" i="116"/>
  <c r="AR12" i="116"/>
  <c r="AQ12" i="116"/>
  <c r="AP12" i="116"/>
  <c r="AO12" i="116"/>
  <c r="AN12" i="116"/>
  <c r="AL12" i="116"/>
  <c r="AH12" i="116"/>
  <c r="AG12" i="116"/>
  <c r="AF12" i="116"/>
  <c r="AE12" i="116"/>
  <c r="AD12" i="116"/>
  <c r="AC12" i="116"/>
  <c r="AB12" i="116"/>
  <c r="AA12" i="116"/>
  <c r="Z12" i="116"/>
  <c r="X12" i="116"/>
  <c r="T12" i="116"/>
  <c r="S12" i="116"/>
  <c r="R12" i="116"/>
  <c r="Q12" i="116"/>
  <c r="P12" i="116"/>
  <c r="O12" i="116"/>
  <c r="N12" i="116"/>
  <c r="M12" i="116"/>
  <c r="L12" i="116"/>
  <c r="J12" i="116"/>
  <c r="F12" i="116"/>
  <c r="E12" i="116"/>
  <c r="D12" i="116"/>
  <c r="C12" i="116"/>
  <c r="B12" i="116"/>
  <c r="CU11" i="116"/>
  <c r="CT11" i="116"/>
  <c r="CS11" i="116"/>
  <c r="CR11" i="116"/>
  <c r="CQ11" i="116"/>
  <c r="CP11" i="116"/>
  <c r="CO11" i="116"/>
  <c r="CN11" i="116"/>
  <c r="CM11" i="116"/>
  <c r="CL11" i="116"/>
  <c r="CK11" i="116"/>
  <c r="CJ11" i="116"/>
  <c r="CI11" i="116"/>
  <c r="CH11" i="116"/>
  <c r="CG11" i="116"/>
  <c r="CF11" i="116"/>
  <c r="CE11" i="116"/>
  <c r="CD11" i="116"/>
  <c r="CC11" i="116"/>
  <c r="CB11" i="116"/>
  <c r="CA11" i="116"/>
  <c r="BZ11" i="116"/>
  <c r="BY11" i="116"/>
  <c r="BX11" i="116"/>
  <c r="BW11" i="116"/>
  <c r="BV11" i="116"/>
  <c r="BU11" i="116"/>
  <c r="BT11" i="116"/>
  <c r="BS11" i="116"/>
  <c r="BR11" i="116"/>
  <c r="BQ11" i="116"/>
  <c r="BP11" i="116"/>
  <c r="BO11" i="116"/>
  <c r="BN11" i="116"/>
  <c r="BM11" i="116"/>
  <c r="BL11" i="116"/>
  <c r="BK11" i="116"/>
  <c r="BJ11" i="116"/>
  <c r="BI11" i="116"/>
  <c r="BH11" i="116"/>
  <c r="BG11" i="116"/>
  <c r="BF11" i="116"/>
  <c r="BE11" i="116"/>
  <c r="BD11" i="116"/>
  <c r="BC11" i="116"/>
  <c r="BB11" i="116"/>
  <c r="AZ11" i="116"/>
  <c r="AV11" i="116"/>
  <c r="AU11" i="116"/>
  <c r="AT11" i="116"/>
  <c r="AS11" i="116"/>
  <c r="AR11" i="116"/>
  <c r="AQ11" i="116"/>
  <c r="AP11" i="116"/>
  <c r="AO11" i="116"/>
  <c r="AN11" i="116"/>
  <c r="AL11" i="116"/>
  <c r="AH11" i="116"/>
  <c r="AG11" i="116"/>
  <c r="AF11" i="116"/>
  <c r="AE11" i="116"/>
  <c r="AD11" i="116"/>
  <c r="AC11" i="116"/>
  <c r="AB11" i="116"/>
  <c r="AA11" i="116"/>
  <c r="Z11" i="116"/>
  <c r="X11" i="116"/>
  <c r="T11" i="116"/>
  <c r="S11" i="116"/>
  <c r="R11" i="116"/>
  <c r="Q11" i="116"/>
  <c r="P11" i="116"/>
  <c r="O11" i="116"/>
  <c r="N11" i="116"/>
  <c r="M11" i="116"/>
  <c r="L11" i="116"/>
  <c r="J11" i="116"/>
  <c r="F11" i="116"/>
  <c r="E11" i="116"/>
  <c r="D11" i="116"/>
  <c r="C11" i="116"/>
  <c r="B11" i="116"/>
  <c r="CU10" i="116"/>
  <c r="CT10" i="116"/>
  <c r="CS10" i="116"/>
  <c r="CR10" i="116"/>
  <c r="CQ10" i="116"/>
  <c r="CP10" i="116"/>
  <c r="CO10" i="116"/>
  <c r="CN10" i="116"/>
  <c r="CM10" i="116"/>
  <c r="CL10" i="116"/>
  <c r="CK10" i="116"/>
  <c r="CJ10" i="116"/>
  <c r="CI10" i="116"/>
  <c r="CH10" i="116"/>
  <c r="CG10" i="116"/>
  <c r="CF10" i="116"/>
  <c r="CE10" i="116"/>
  <c r="CD10" i="116"/>
  <c r="CC10" i="116"/>
  <c r="CB10" i="116"/>
  <c r="CA10" i="116"/>
  <c r="BZ10" i="116"/>
  <c r="BY10" i="116"/>
  <c r="BX10" i="116"/>
  <c r="BW10" i="116"/>
  <c r="BV10" i="116"/>
  <c r="BU10" i="116"/>
  <c r="BT10" i="116"/>
  <c r="BS10" i="116"/>
  <c r="BR10" i="116"/>
  <c r="BQ10" i="116"/>
  <c r="BP10" i="116"/>
  <c r="BO10" i="116"/>
  <c r="BN10" i="116"/>
  <c r="BM10" i="116"/>
  <c r="BL10" i="116"/>
  <c r="BK10" i="116"/>
  <c r="BJ10" i="116"/>
  <c r="BI10" i="116"/>
  <c r="BH10" i="116"/>
  <c r="BG10" i="116"/>
  <c r="BF10" i="116"/>
  <c r="BE10" i="116"/>
  <c r="BD10" i="116"/>
  <c r="BC10" i="116"/>
  <c r="BB10" i="116"/>
  <c r="AZ10" i="116"/>
  <c r="AV10" i="116"/>
  <c r="AU10" i="116"/>
  <c r="AT10" i="116"/>
  <c r="AS10" i="116"/>
  <c r="AR10" i="116"/>
  <c r="AQ10" i="116"/>
  <c r="AP10" i="116"/>
  <c r="AO10" i="116"/>
  <c r="AN10" i="116"/>
  <c r="AL10" i="116"/>
  <c r="AH10" i="116"/>
  <c r="AG10" i="116"/>
  <c r="AF10" i="116"/>
  <c r="AE10" i="116"/>
  <c r="AD10" i="116"/>
  <c r="AC10" i="116"/>
  <c r="AB10" i="116"/>
  <c r="AA10" i="116"/>
  <c r="Z10" i="116"/>
  <c r="X10" i="116"/>
  <c r="T10" i="116"/>
  <c r="S10" i="116"/>
  <c r="R10" i="116"/>
  <c r="Q10" i="116"/>
  <c r="P10" i="116"/>
  <c r="O10" i="116"/>
  <c r="N10" i="116"/>
  <c r="M10" i="116"/>
  <c r="L10" i="116"/>
  <c r="J10" i="116"/>
  <c r="F10" i="116"/>
  <c r="E10" i="116"/>
  <c r="D10" i="116"/>
  <c r="C10" i="116"/>
  <c r="B10" i="116"/>
  <c r="CU9" i="116"/>
  <c r="CT9" i="116"/>
  <c r="CS9" i="116"/>
  <c r="CR9" i="116"/>
  <c r="CQ9" i="116"/>
  <c r="CP9" i="116"/>
  <c r="CO9" i="116"/>
  <c r="CN9" i="116"/>
  <c r="CM9" i="116"/>
  <c r="CL9" i="116"/>
  <c r="CK9" i="116"/>
  <c r="CJ9" i="116"/>
  <c r="CI9" i="116"/>
  <c r="CH9" i="116"/>
  <c r="CG9" i="116"/>
  <c r="CF9" i="116"/>
  <c r="CE9" i="116"/>
  <c r="CD9" i="116"/>
  <c r="CC9" i="116"/>
  <c r="CB9" i="116"/>
  <c r="CA9" i="116"/>
  <c r="BZ9" i="116"/>
  <c r="BY9" i="116"/>
  <c r="BX9" i="116"/>
  <c r="BW9" i="116"/>
  <c r="BV9" i="116"/>
  <c r="BU9" i="116"/>
  <c r="BT9" i="116"/>
  <c r="BS9" i="116"/>
  <c r="BR9" i="116"/>
  <c r="BQ9" i="116"/>
  <c r="BP9" i="116"/>
  <c r="BO9" i="116"/>
  <c r="BN9" i="116"/>
  <c r="BM9" i="116"/>
  <c r="BL9" i="116"/>
  <c r="BK9" i="116"/>
  <c r="BJ9" i="116"/>
  <c r="BI9" i="116"/>
  <c r="BH9" i="116"/>
  <c r="BG9" i="116"/>
  <c r="BF9" i="116"/>
  <c r="BE9" i="116"/>
  <c r="BD9" i="116"/>
  <c r="BC9" i="116"/>
  <c r="BB9" i="116"/>
  <c r="AZ9" i="116"/>
  <c r="AV9" i="116"/>
  <c r="AU9" i="116"/>
  <c r="AT9" i="116"/>
  <c r="AS9" i="116"/>
  <c r="AR9" i="116"/>
  <c r="AQ9" i="116"/>
  <c r="AP9" i="116"/>
  <c r="AO9" i="116"/>
  <c r="AN9" i="116"/>
  <c r="AL9" i="116"/>
  <c r="AH9" i="116"/>
  <c r="AG9" i="116"/>
  <c r="AF9" i="116"/>
  <c r="AE9" i="116"/>
  <c r="AD9" i="116"/>
  <c r="AC9" i="116"/>
  <c r="AB9" i="116"/>
  <c r="AA9" i="116"/>
  <c r="Z9" i="116"/>
  <c r="X9" i="116"/>
  <c r="T9" i="116"/>
  <c r="S9" i="116"/>
  <c r="R9" i="116"/>
  <c r="Q9" i="116"/>
  <c r="P9" i="116"/>
  <c r="O9" i="116"/>
  <c r="N9" i="116"/>
  <c r="M9" i="116"/>
  <c r="L9" i="116"/>
  <c r="J9" i="116"/>
  <c r="F9" i="116"/>
  <c r="E9" i="116"/>
  <c r="D9" i="116"/>
  <c r="C9" i="116"/>
  <c r="B9" i="116"/>
  <c r="CU8" i="116"/>
  <c r="CT8" i="116"/>
  <c r="CS8" i="116"/>
  <c r="CR8" i="116"/>
  <c r="CQ8" i="116"/>
  <c r="CP8" i="116"/>
  <c r="CO8" i="116"/>
  <c r="CN8" i="116"/>
  <c r="CM8" i="116"/>
  <c r="CL8" i="116"/>
  <c r="CK8" i="116"/>
  <c r="CJ8" i="116"/>
  <c r="CI8" i="116"/>
  <c r="CH8" i="116"/>
  <c r="CG8" i="116"/>
  <c r="CF8" i="116"/>
  <c r="CE8" i="116"/>
  <c r="CD8" i="116"/>
  <c r="CC8" i="116"/>
  <c r="CB8" i="116"/>
  <c r="CA8" i="116"/>
  <c r="BZ8" i="116"/>
  <c r="BY8" i="116"/>
  <c r="BX8" i="116"/>
  <c r="BW8" i="116"/>
  <c r="BV8" i="116"/>
  <c r="BU8" i="116"/>
  <c r="BT8" i="116"/>
  <c r="BS8" i="116"/>
  <c r="BR8" i="116"/>
  <c r="BQ8" i="116"/>
  <c r="BP8" i="116"/>
  <c r="BO8" i="116"/>
  <c r="BN8" i="116"/>
  <c r="BM8" i="116"/>
  <c r="BL8" i="116"/>
  <c r="BK8" i="116"/>
  <c r="BJ8" i="116"/>
  <c r="BI8" i="116"/>
  <c r="BH8" i="116"/>
  <c r="BG8" i="116"/>
  <c r="BF8" i="116"/>
  <c r="BE8" i="116"/>
  <c r="BD8" i="116"/>
  <c r="BC8" i="116"/>
  <c r="BB8" i="116"/>
  <c r="AZ8" i="116"/>
  <c r="AV8" i="116"/>
  <c r="AU8" i="116"/>
  <c r="AT8" i="116"/>
  <c r="AS8" i="116"/>
  <c r="AR8" i="116"/>
  <c r="AQ8" i="116"/>
  <c r="AP8" i="116"/>
  <c r="AO8" i="116"/>
  <c r="AN8" i="116"/>
  <c r="AL8" i="116"/>
  <c r="AH8" i="116"/>
  <c r="AG8" i="116"/>
  <c r="AF8" i="116"/>
  <c r="AE8" i="116"/>
  <c r="AD8" i="116"/>
  <c r="AC8" i="116"/>
  <c r="AB8" i="116"/>
  <c r="AA8" i="116"/>
  <c r="Z8" i="116"/>
  <c r="X8" i="116"/>
  <c r="T8" i="116"/>
  <c r="S8" i="116"/>
  <c r="R8" i="116"/>
  <c r="Q8" i="116"/>
  <c r="P8" i="116"/>
  <c r="O8" i="116"/>
  <c r="N8" i="116"/>
  <c r="M8" i="116"/>
  <c r="L8" i="116"/>
  <c r="J8" i="116"/>
  <c r="F8" i="116"/>
  <c r="E8" i="116"/>
  <c r="D8" i="116"/>
  <c r="C8" i="116"/>
  <c r="B8" i="116"/>
  <c r="Y49" i="109"/>
  <c r="X49" i="109"/>
  <c r="W49" i="109"/>
  <c r="V49" i="109"/>
  <c r="U49" i="109"/>
  <c r="T49" i="109"/>
  <c r="S49" i="109"/>
  <c r="L49" i="109"/>
  <c r="K49" i="109"/>
  <c r="Y48" i="109"/>
  <c r="X48" i="109"/>
  <c r="W48" i="109"/>
  <c r="V48" i="109"/>
  <c r="U48" i="109"/>
  <c r="T48" i="109"/>
  <c r="S48" i="109"/>
  <c r="R48" i="109"/>
  <c r="Q48" i="109"/>
  <c r="P48" i="109"/>
  <c r="O48" i="109"/>
  <c r="N48" i="109"/>
  <c r="M48" i="109"/>
  <c r="L48" i="109"/>
  <c r="K48" i="109"/>
  <c r="Y47" i="109"/>
  <c r="X47" i="109"/>
  <c r="W47" i="109"/>
  <c r="V47" i="109"/>
  <c r="U47" i="109"/>
  <c r="T47" i="109"/>
  <c r="S47" i="109"/>
  <c r="R47" i="109"/>
  <c r="Q47" i="109"/>
  <c r="P47" i="109"/>
  <c r="O47" i="109"/>
  <c r="N47" i="109"/>
  <c r="M47" i="109"/>
  <c r="L47" i="109"/>
  <c r="K47" i="109"/>
  <c r="Y46" i="109"/>
  <c r="X46" i="109"/>
  <c r="W46" i="109"/>
  <c r="V46" i="109"/>
  <c r="U46" i="109"/>
  <c r="T46" i="109"/>
  <c r="S46" i="109"/>
  <c r="R46" i="109"/>
  <c r="Q46" i="109"/>
  <c r="P46" i="109"/>
  <c r="O46" i="109"/>
  <c r="N46" i="109"/>
  <c r="M46" i="109"/>
  <c r="L46" i="109"/>
  <c r="K46" i="109"/>
  <c r="Y45" i="109"/>
  <c r="X45" i="109"/>
  <c r="W45" i="109"/>
  <c r="V45" i="109"/>
  <c r="U45" i="109"/>
  <c r="T45" i="109"/>
  <c r="S45" i="109"/>
  <c r="R45" i="109"/>
  <c r="Q45" i="109"/>
  <c r="P45" i="109"/>
  <c r="O45" i="109"/>
  <c r="N45" i="109"/>
  <c r="M45" i="109"/>
  <c r="L45" i="109"/>
  <c r="K45" i="109"/>
  <c r="Y44" i="109"/>
  <c r="X44" i="109"/>
  <c r="W44" i="109"/>
  <c r="V44" i="109"/>
  <c r="U44" i="109"/>
  <c r="T44" i="109"/>
  <c r="S44" i="109"/>
  <c r="R44" i="109"/>
  <c r="Q44" i="109"/>
  <c r="P44" i="109"/>
  <c r="O44" i="109"/>
  <c r="N44" i="109"/>
  <c r="M44" i="109"/>
  <c r="L44" i="109"/>
  <c r="K44" i="109"/>
  <c r="Y43" i="109"/>
  <c r="X43" i="109"/>
  <c r="W43" i="109"/>
  <c r="V43" i="109"/>
  <c r="U43" i="109"/>
  <c r="T43" i="109"/>
  <c r="S43" i="109"/>
  <c r="R43" i="109"/>
  <c r="Q43" i="109"/>
  <c r="P43" i="109"/>
  <c r="O43" i="109"/>
  <c r="N43" i="109"/>
  <c r="M43" i="109"/>
  <c r="L43" i="109"/>
  <c r="K43" i="109"/>
  <c r="Y42" i="109"/>
  <c r="X42" i="109"/>
  <c r="W42" i="109"/>
  <c r="V42" i="109"/>
  <c r="U42" i="109"/>
  <c r="T42" i="109"/>
  <c r="S42" i="109"/>
  <c r="R42" i="109"/>
  <c r="Q42" i="109"/>
  <c r="P42" i="109"/>
  <c r="O42" i="109"/>
  <c r="N42" i="109"/>
  <c r="M42" i="109"/>
  <c r="L42" i="109"/>
  <c r="K42" i="109"/>
  <c r="Y41" i="109"/>
  <c r="X41" i="109"/>
  <c r="W41" i="109"/>
  <c r="V41" i="109"/>
  <c r="U41" i="109"/>
  <c r="T41" i="109"/>
  <c r="S41" i="109"/>
  <c r="R41" i="109"/>
  <c r="Q41" i="109"/>
  <c r="P41" i="109"/>
  <c r="O41" i="109"/>
  <c r="N41" i="109"/>
  <c r="M41" i="109"/>
  <c r="L41" i="109"/>
  <c r="K41" i="109"/>
  <c r="Y40" i="109"/>
  <c r="X40" i="109"/>
  <c r="W40" i="109"/>
  <c r="V40" i="109"/>
  <c r="U40" i="109"/>
  <c r="T40" i="109"/>
  <c r="S40" i="109"/>
  <c r="R40" i="109"/>
  <c r="Q40" i="109"/>
  <c r="P40" i="109"/>
  <c r="O40" i="109"/>
  <c r="N40" i="109"/>
  <c r="M40" i="109"/>
  <c r="L40" i="109"/>
  <c r="K40" i="109"/>
  <c r="Y39" i="109"/>
  <c r="X39" i="109"/>
  <c r="W39" i="109"/>
  <c r="V39" i="109"/>
  <c r="U39" i="109"/>
  <c r="T39" i="109"/>
  <c r="S39" i="109"/>
  <c r="R39" i="109"/>
  <c r="Q39" i="109"/>
  <c r="P39" i="109"/>
  <c r="O39" i="109"/>
  <c r="N39" i="109"/>
  <c r="M39" i="109"/>
  <c r="L39" i="109"/>
  <c r="K39" i="109"/>
  <c r="Y38" i="109"/>
  <c r="X38" i="109"/>
  <c r="W38" i="109"/>
  <c r="V38" i="109"/>
  <c r="U38" i="109"/>
  <c r="T38" i="109"/>
  <c r="S38" i="109"/>
  <c r="R38" i="109"/>
  <c r="Q38" i="109"/>
  <c r="P38" i="109"/>
  <c r="O38" i="109"/>
  <c r="N38" i="109"/>
  <c r="M38" i="109"/>
  <c r="L38" i="109"/>
  <c r="K38" i="109"/>
  <c r="Y37" i="109"/>
  <c r="X37" i="109"/>
  <c r="W37" i="109"/>
  <c r="V37" i="109"/>
  <c r="U37" i="109"/>
  <c r="T37" i="109"/>
  <c r="S37" i="109"/>
  <c r="R37" i="109"/>
  <c r="Q37" i="109"/>
  <c r="P37" i="109"/>
  <c r="O37" i="109"/>
  <c r="N37" i="109"/>
  <c r="M37" i="109"/>
  <c r="L37" i="109"/>
  <c r="K37" i="109"/>
  <c r="Y36" i="109"/>
  <c r="X36" i="109"/>
  <c r="W36" i="109"/>
  <c r="V36" i="109"/>
  <c r="U36" i="109"/>
  <c r="T36" i="109"/>
  <c r="S36" i="109"/>
  <c r="R36" i="109"/>
  <c r="Q36" i="109"/>
  <c r="P36" i="109"/>
  <c r="O36" i="109"/>
  <c r="N36" i="109"/>
  <c r="M36" i="109"/>
  <c r="L36" i="109"/>
  <c r="K36" i="109"/>
  <c r="Y35" i="109"/>
  <c r="X35" i="109"/>
  <c r="W35" i="109"/>
  <c r="V35" i="109"/>
  <c r="U35" i="109"/>
  <c r="T35" i="109"/>
  <c r="S35" i="109"/>
  <c r="R35" i="109"/>
  <c r="Q35" i="109"/>
  <c r="P35" i="109"/>
  <c r="O35" i="109"/>
  <c r="N35" i="109"/>
  <c r="M35" i="109"/>
  <c r="L35" i="109"/>
  <c r="K35" i="109"/>
  <c r="Y34" i="109"/>
  <c r="X34" i="109"/>
  <c r="W34" i="109"/>
  <c r="V34" i="109"/>
  <c r="U34" i="109"/>
  <c r="T34" i="109"/>
  <c r="S34" i="109"/>
  <c r="R34" i="109"/>
  <c r="Q34" i="109"/>
  <c r="P34" i="109"/>
  <c r="O34" i="109"/>
  <c r="N34" i="109"/>
  <c r="M34" i="109"/>
  <c r="L34" i="109"/>
  <c r="K34" i="109"/>
  <c r="Y33" i="109"/>
  <c r="X33" i="109"/>
  <c r="W33" i="109"/>
  <c r="V33" i="109"/>
  <c r="U33" i="109"/>
  <c r="T33" i="109"/>
  <c r="S33" i="109"/>
  <c r="R33" i="109"/>
  <c r="Q33" i="109"/>
  <c r="P33" i="109"/>
  <c r="O33" i="109"/>
  <c r="N33" i="109"/>
  <c r="M33" i="109"/>
  <c r="L33" i="109"/>
  <c r="K33" i="109"/>
  <c r="Y32" i="109"/>
  <c r="X32" i="109"/>
  <c r="W32" i="109"/>
  <c r="V32" i="109"/>
  <c r="U32" i="109"/>
  <c r="T32" i="109"/>
  <c r="S32" i="109"/>
  <c r="R32" i="109"/>
  <c r="Q32" i="109"/>
  <c r="P32" i="109"/>
  <c r="O32" i="109"/>
  <c r="N32" i="109"/>
  <c r="M32" i="109"/>
  <c r="L32" i="109"/>
  <c r="K32" i="109"/>
  <c r="Y31" i="109"/>
  <c r="X31" i="109"/>
  <c r="W31" i="109"/>
  <c r="V31" i="109"/>
  <c r="U31" i="109"/>
  <c r="T31" i="109"/>
  <c r="S31" i="109"/>
  <c r="R31" i="109"/>
  <c r="Q31" i="109"/>
  <c r="P31" i="109"/>
  <c r="O31" i="109"/>
  <c r="N31" i="109"/>
  <c r="M31" i="109"/>
  <c r="L31" i="109"/>
  <c r="K31" i="109"/>
  <c r="Y30" i="109"/>
  <c r="X30" i="109"/>
  <c r="W30" i="109"/>
  <c r="V30" i="109"/>
  <c r="U30" i="109"/>
  <c r="T30" i="109"/>
  <c r="S30" i="109"/>
  <c r="R30" i="109"/>
  <c r="Q30" i="109"/>
  <c r="P30" i="109"/>
  <c r="O30" i="109"/>
  <c r="N30" i="109"/>
  <c r="M30" i="109"/>
  <c r="L30" i="109"/>
  <c r="K30" i="109"/>
  <c r="Y29" i="109"/>
  <c r="X29" i="109"/>
  <c r="W29" i="109"/>
  <c r="V29" i="109"/>
  <c r="U29" i="109"/>
  <c r="T29" i="109"/>
  <c r="S29" i="109"/>
  <c r="R29" i="109"/>
  <c r="Q29" i="109"/>
  <c r="P29" i="109"/>
  <c r="O29" i="109"/>
  <c r="N29" i="109"/>
  <c r="M29" i="109"/>
  <c r="L29" i="109"/>
  <c r="K29" i="109"/>
  <c r="Y28" i="109"/>
  <c r="X28" i="109"/>
  <c r="W28" i="109"/>
  <c r="V28" i="109"/>
  <c r="U28" i="109"/>
  <c r="T28" i="109"/>
  <c r="S28" i="109"/>
  <c r="R28" i="109"/>
  <c r="Q28" i="109"/>
  <c r="P28" i="109"/>
  <c r="O28" i="109"/>
  <c r="N28" i="109"/>
  <c r="M28" i="109"/>
  <c r="L28" i="109"/>
  <c r="K28" i="109"/>
  <c r="Y27" i="109"/>
  <c r="X27" i="109"/>
  <c r="W27" i="109"/>
  <c r="V27" i="109"/>
  <c r="U27" i="109"/>
  <c r="T27" i="109"/>
  <c r="S27" i="109"/>
  <c r="R27" i="109"/>
  <c r="Q27" i="109"/>
  <c r="P27" i="109"/>
  <c r="O27" i="109"/>
  <c r="N27" i="109"/>
  <c r="M27" i="109"/>
  <c r="L27" i="109"/>
  <c r="K27" i="109"/>
  <c r="Y25" i="109"/>
  <c r="X25" i="109"/>
  <c r="R25" i="109"/>
  <c r="Q25" i="109"/>
  <c r="K25" i="109"/>
  <c r="Y21" i="109"/>
  <c r="X21" i="109"/>
  <c r="R21" i="109"/>
  <c r="Q21" i="109"/>
  <c r="K21" i="109"/>
  <c r="Y16" i="109"/>
  <c r="X16" i="109"/>
  <c r="R16" i="109"/>
  <c r="Q16" i="109"/>
  <c r="K16" i="109"/>
  <c r="Y12" i="109"/>
  <c r="X12" i="109"/>
  <c r="W12" i="109"/>
  <c r="V12" i="109"/>
  <c r="U12" i="109"/>
  <c r="T12" i="109"/>
  <c r="S12" i="109"/>
  <c r="R12" i="109"/>
  <c r="Q12" i="109"/>
  <c r="P12" i="109"/>
  <c r="O12" i="109"/>
  <c r="N12" i="109"/>
  <c r="M12" i="109"/>
  <c r="L12" i="109"/>
  <c r="K12" i="109"/>
  <c r="Y7" i="109"/>
  <c r="X7" i="109"/>
  <c r="W7" i="109"/>
  <c r="V7" i="109"/>
  <c r="U7" i="109"/>
  <c r="T7" i="109"/>
  <c r="S7" i="109"/>
  <c r="R7" i="109"/>
  <c r="Q7" i="109"/>
  <c r="P7" i="109"/>
  <c r="O7" i="109"/>
  <c r="N7" i="109"/>
  <c r="M7" i="109"/>
  <c r="L7" i="109"/>
  <c r="K7" i="109"/>
  <c r="CU50" i="111"/>
  <c r="CT50" i="111"/>
  <c r="CS50" i="111"/>
  <c r="CR50" i="111"/>
  <c r="CQ50" i="111"/>
  <c r="CP50" i="111"/>
  <c r="CO50" i="111"/>
  <c r="CN50" i="111"/>
  <c r="CM50" i="111"/>
  <c r="CL50" i="111"/>
  <c r="CK50" i="111"/>
  <c r="CJ50" i="111"/>
  <c r="CI50" i="111"/>
  <c r="CH50" i="111"/>
  <c r="CG50" i="111"/>
  <c r="CF50" i="111"/>
  <c r="CE50" i="111"/>
  <c r="CD50" i="111"/>
  <c r="CC50" i="111"/>
  <c r="CB50" i="111"/>
  <c r="CA50" i="111"/>
  <c r="BZ50" i="111"/>
  <c r="BY50" i="111"/>
  <c r="BX50" i="111"/>
  <c r="BW50" i="111"/>
  <c r="BV50" i="111"/>
  <c r="BU50" i="111"/>
  <c r="BT50" i="111"/>
  <c r="BS50" i="111"/>
  <c r="BR50" i="111"/>
  <c r="BQ50" i="111"/>
  <c r="BP50" i="111"/>
  <c r="BO50" i="111"/>
  <c r="BN50" i="111"/>
  <c r="BM50" i="111"/>
  <c r="BL50" i="111"/>
  <c r="BK50" i="111"/>
  <c r="BJ50" i="111"/>
  <c r="BI50" i="111"/>
  <c r="BH50" i="111"/>
  <c r="BG50" i="111"/>
  <c r="BF50" i="111"/>
  <c r="BE50" i="111"/>
  <c r="BD50" i="111"/>
  <c r="BC50" i="111"/>
  <c r="BB50" i="111"/>
  <c r="BA50" i="111"/>
  <c r="AZ50" i="111"/>
  <c r="AY50" i="111"/>
  <c r="AX50" i="111"/>
  <c r="AW50" i="111"/>
  <c r="AV50" i="111"/>
  <c r="AU50" i="111"/>
  <c r="AT50" i="111"/>
  <c r="AS50" i="111"/>
  <c r="AR50" i="111"/>
  <c r="AQ50" i="111"/>
  <c r="AP50" i="111"/>
  <c r="AO50" i="111"/>
  <c r="AN50" i="111"/>
  <c r="AM50" i="111"/>
  <c r="AL50" i="111"/>
  <c r="AK50" i="111"/>
  <c r="AJ50" i="111"/>
  <c r="AI50" i="111"/>
  <c r="AH50" i="111"/>
  <c r="AG50" i="111"/>
  <c r="AF50" i="111"/>
  <c r="AE50" i="111"/>
  <c r="AD50" i="111"/>
  <c r="AC50" i="111"/>
  <c r="AB50" i="111"/>
  <c r="AA50" i="111"/>
  <c r="Z50" i="111"/>
  <c r="Y50" i="111"/>
  <c r="X50" i="111"/>
  <c r="W50" i="111"/>
  <c r="V50" i="111"/>
  <c r="U50" i="111"/>
  <c r="T50" i="111"/>
  <c r="S50" i="111"/>
  <c r="R50" i="111"/>
  <c r="Q50" i="111"/>
  <c r="P50" i="111"/>
  <c r="O50" i="111"/>
  <c r="N50" i="111"/>
  <c r="M50" i="111"/>
  <c r="L50" i="111"/>
  <c r="K50" i="111"/>
  <c r="J50" i="111"/>
  <c r="I50" i="111"/>
  <c r="H50" i="111"/>
  <c r="G50" i="111"/>
  <c r="F50" i="111"/>
  <c r="E50" i="111"/>
  <c r="D50" i="111"/>
  <c r="C50" i="111"/>
  <c r="B50" i="111"/>
  <c r="CU49" i="111"/>
  <c r="CT49" i="111"/>
  <c r="CS49" i="111"/>
  <c r="CR49" i="111"/>
  <c r="CQ49" i="111"/>
  <c r="CP49" i="111"/>
  <c r="CO49" i="111"/>
  <c r="CN49" i="111"/>
  <c r="CM49" i="111"/>
  <c r="CL49" i="111"/>
  <c r="CK49" i="111"/>
  <c r="CJ49" i="111"/>
  <c r="CI49" i="111"/>
  <c r="CH49" i="111"/>
  <c r="CG49" i="111"/>
  <c r="CF49" i="111"/>
  <c r="CE49" i="111"/>
  <c r="CD49" i="111"/>
  <c r="CC49" i="111"/>
  <c r="CB49" i="111"/>
  <c r="CA49" i="111"/>
  <c r="BZ49" i="111"/>
  <c r="BY49" i="111"/>
  <c r="BX49" i="111"/>
  <c r="BW49" i="111"/>
  <c r="BV49" i="111"/>
  <c r="BU49" i="111"/>
  <c r="BT49" i="111"/>
  <c r="BS49" i="111"/>
  <c r="BR49" i="111"/>
  <c r="BQ49" i="111"/>
  <c r="BP49" i="111"/>
  <c r="BO49" i="111"/>
  <c r="BN49" i="111"/>
  <c r="BM49" i="111"/>
  <c r="BL49" i="111"/>
  <c r="BK49" i="111"/>
  <c r="BJ49" i="111"/>
  <c r="BI49" i="111"/>
  <c r="BH49" i="111"/>
  <c r="BG49" i="111"/>
  <c r="BF49" i="111"/>
  <c r="BE49" i="111"/>
  <c r="BD49" i="111"/>
  <c r="BC49" i="111"/>
  <c r="BB49" i="111"/>
  <c r="BA49" i="111"/>
  <c r="AZ49" i="111"/>
  <c r="AY49" i="111"/>
  <c r="AX49" i="111"/>
  <c r="AW49" i="111"/>
  <c r="AV49" i="111"/>
  <c r="AU49" i="111"/>
  <c r="AT49" i="111"/>
  <c r="AS49" i="111"/>
  <c r="AR49" i="111"/>
  <c r="AQ49" i="111"/>
  <c r="AP49" i="111"/>
  <c r="AO49" i="111"/>
  <c r="AN49" i="111"/>
  <c r="AM49" i="111"/>
  <c r="AL49" i="111"/>
  <c r="AK49" i="111"/>
  <c r="AJ49" i="111"/>
  <c r="AI49" i="111"/>
  <c r="AH49" i="111"/>
  <c r="AG49" i="111"/>
  <c r="AF49" i="111"/>
  <c r="AE49" i="111"/>
  <c r="AD49" i="111"/>
  <c r="AC49" i="111"/>
  <c r="AB49" i="111"/>
  <c r="AA49" i="111"/>
  <c r="Z49" i="111"/>
  <c r="Y49" i="111"/>
  <c r="X49" i="111"/>
  <c r="W49" i="111"/>
  <c r="V49" i="111"/>
  <c r="U49" i="111"/>
  <c r="T49" i="111"/>
  <c r="S49" i="111"/>
  <c r="R49" i="111"/>
  <c r="Q49" i="111"/>
  <c r="P49" i="111"/>
  <c r="O49" i="111"/>
  <c r="N49" i="111"/>
  <c r="M49" i="111"/>
  <c r="L49" i="111"/>
  <c r="K49" i="111"/>
  <c r="J49" i="111"/>
  <c r="I49" i="111"/>
  <c r="H49" i="111"/>
  <c r="G49" i="111"/>
  <c r="F49" i="111"/>
  <c r="E49" i="111"/>
  <c r="D49" i="111"/>
  <c r="C49" i="111"/>
  <c r="B49" i="111"/>
  <c r="CU48" i="111"/>
  <c r="CT48" i="111"/>
  <c r="CS48" i="111"/>
  <c r="CR48" i="111"/>
  <c r="CQ48" i="111"/>
  <c r="CP48" i="111"/>
  <c r="CO48" i="111"/>
  <c r="CN48" i="111"/>
  <c r="CM48" i="111"/>
  <c r="CL48" i="111"/>
  <c r="CK48" i="111"/>
  <c r="CJ48" i="111"/>
  <c r="CI48" i="111"/>
  <c r="CH48" i="111"/>
  <c r="CG48" i="111"/>
  <c r="CF48" i="111"/>
  <c r="CE48" i="111"/>
  <c r="CD48" i="111"/>
  <c r="CC48" i="111"/>
  <c r="CB48" i="111"/>
  <c r="CA48" i="111"/>
  <c r="BZ48" i="111"/>
  <c r="BY48" i="111"/>
  <c r="BX48" i="111"/>
  <c r="BW48" i="111"/>
  <c r="BV48" i="111"/>
  <c r="BU48" i="111"/>
  <c r="BT48" i="111"/>
  <c r="BS48" i="111"/>
  <c r="BR48" i="111"/>
  <c r="BQ48" i="111"/>
  <c r="BP48" i="111"/>
  <c r="BO48" i="111"/>
  <c r="BN48" i="111"/>
  <c r="BM48" i="111"/>
  <c r="BL48" i="111"/>
  <c r="BK48" i="111"/>
  <c r="BJ48" i="111"/>
  <c r="BI48" i="111"/>
  <c r="BH48" i="111"/>
  <c r="BG48" i="111"/>
  <c r="BF48" i="111"/>
  <c r="BE48" i="111"/>
  <c r="BD48" i="111"/>
  <c r="BC48" i="111"/>
  <c r="BB48" i="111"/>
  <c r="BA48" i="111"/>
  <c r="AZ48" i="111"/>
  <c r="AY48" i="111"/>
  <c r="AX48" i="111"/>
  <c r="AW48" i="111"/>
  <c r="AV48" i="111"/>
  <c r="AU48" i="111"/>
  <c r="AT48" i="111"/>
  <c r="AS48" i="111"/>
  <c r="AR48" i="111"/>
  <c r="AQ48" i="111"/>
  <c r="AP48" i="111"/>
  <c r="AO48" i="111"/>
  <c r="AN48" i="111"/>
  <c r="AM48" i="111"/>
  <c r="AL48" i="111"/>
  <c r="AK48" i="111"/>
  <c r="AJ48" i="111"/>
  <c r="AI48" i="111"/>
  <c r="AH48" i="111"/>
  <c r="AG48" i="111"/>
  <c r="AF48" i="111"/>
  <c r="AE48" i="111"/>
  <c r="AD48" i="111"/>
  <c r="AC48" i="111"/>
  <c r="AB48" i="111"/>
  <c r="AA48" i="111"/>
  <c r="Z48" i="111"/>
  <c r="Y48" i="111"/>
  <c r="X48" i="111"/>
  <c r="W48" i="111"/>
  <c r="V48" i="111"/>
  <c r="U48" i="111"/>
  <c r="T48" i="111"/>
  <c r="S48" i="111"/>
  <c r="R48" i="111"/>
  <c r="Q48" i="111"/>
  <c r="P48" i="111"/>
  <c r="O48" i="111"/>
  <c r="N48" i="111"/>
  <c r="M48" i="111"/>
  <c r="L48" i="111"/>
  <c r="K48" i="111"/>
  <c r="J48" i="111"/>
  <c r="I48" i="111"/>
  <c r="H48" i="111"/>
  <c r="G48" i="111"/>
  <c r="F48" i="111"/>
  <c r="E48" i="111"/>
  <c r="D48" i="111"/>
  <c r="C48" i="111"/>
  <c r="B48" i="111"/>
  <c r="CU47" i="111"/>
  <c r="CT47" i="111"/>
  <c r="CS47" i="111"/>
  <c r="CR47" i="111"/>
  <c r="CQ47" i="111"/>
  <c r="CP47" i="111"/>
  <c r="CO47" i="111"/>
  <c r="CN47" i="111"/>
  <c r="CM47" i="111"/>
  <c r="CL47" i="111"/>
  <c r="CK47" i="111"/>
  <c r="CJ47" i="111"/>
  <c r="CI47" i="111"/>
  <c r="CH47" i="111"/>
  <c r="CG47" i="111"/>
  <c r="CF47" i="111"/>
  <c r="CE47" i="111"/>
  <c r="CD47" i="111"/>
  <c r="CC47" i="111"/>
  <c r="CB47" i="111"/>
  <c r="CA47" i="111"/>
  <c r="BZ47" i="111"/>
  <c r="BY47" i="111"/>
  <c r="BX47" i="111"/>
  <c r="BW47" i="111"/>
  <c r="BV47" i="111"/>
  <c r="BU47" i="111"/>
  <c r="BT47" i="111"/>
  <c r="BS47" i="111"/>
  <c r="BR47" i="111"/>
  <c r="BQ47" i="111"/>
  <c r="BP47" i="111"/>
  <c r="BO47" i="111"/>
  <c r="BN47" i="111"/>
  <c r="BM47" i="111"/>
  <c r="BL47" i="111"/>
  <c r="BK47" i="111"/>
  <c r="BJ47" i="111"/>
  <c r="BI47" i="111"/>
  <c r="BH47" i="111"/>
  <c r="BG47" i="111"/>
  <c r="BF47" i="111"/>
  <c r="BE47" i="111"/>
  <c r="BD47" i="111"/>
  <c r="BC47" i="111"/>
  <c r="BB47" i="111"/>
  <c r="BA47" i="111"/>
  <c r="AZ47" i="111"/>
  <c r="AY47" i="111"/>
  <c r="AX47" i="111"/>
  <c r="AW47" i="111"/>
  <c r="AV47" i="111"/>
  <c r="AU47" i="111"/>
  <c r="AT47" i="111"/>
  <c r="AS47" i="111"/>
  <c r="AR47" i="111"/>
  <c r="AQ47" i="111"/>
  <c r="AP47" i="111"/>
  <c r="AO47" i="111"/>
  <c r="AN47" i="111"/>
  <c r="AM47" i="111"/>
  <c r="AL47" i="111"/>
  <c r="AK47" i="111"/>
  <c r="AJ47" i="111"/>
  <c r="AI47" i="111"/>
  <c r="AH47" i="111"/>
  <c r="AG47" i="111"/>
  <c r="AF47" i="111"/>
  <c r="AE47" i="111"/>
  <c r="AD47" i="111"/>
  <c r="AC47" i="111"/>
  <c r="AB47" i="111"/>
  <c r="AA47" i="111"/>
  <c r="Z47" i="111"/>
  <c r="Y47" i="111"/>
  <c r="X47" i="111"/>
  <c r="W47" i="111"/>
  <c r="V47" i="111"/>
  <c r="U47" i="111"/>
  <c r="T47" i="111"/>
  <c r="S47" i="111"/>
  <c r="R47" i="111"/>
  <c r="Q47" i="111"/>
  <c r="P47" i="111"/>
  <c r="O47" i="111"/>
  <c r="N47" i="111"/>
  <c r="M47" i="111"/>
  <c r="L47" i="111"/>
  <c r="K47" i="111"/>
  <c r="J47" i="111"/>
  <c r="I47" i="111"/>
  <c r="H47" i="111"/>
  <c r="G47" i="111"/>
  <c r="F47" i="111"/>
  <c r="E47" i="111"/>
  <c r="D47" i="111"/>
  <c r="C47" i="111"/>
  <c r="B47" i="111"/>
  <c r="CU46" i="111"/>
  <c r="CT46" i="111"/>
  <c r="CS46" i="111"/>
  <c r="CR46" i="111"/>
  <c r="CQ46" i="111"/>
  <c r="CP46" i="111"/>
  <c r="CO46" i="111"/>
  <c r="CN46" i="111"/>
  <c r="CM46" i="111"/>
  <c r="CL46" i="111"/>
  <c r="CK46" i="111"/>
  <c r="CJ46" i="111"/>
  <c r="CI46" i="111"/>
  <c r="CH46" i="111"/>
  <c r="CG46" i="111"/>
  <c r="CF46" i="111"/>
  <c r="CE46" i="111"/>
  <c r="CD46" i="111"/>
  <c r="CC46" i="111"/>
  <c r="CB46" i="111"/>
  <c r="CA46" i="111"/>
  <c r="BZ46" i="111"/>
  <c r="BY46" i="111"/>
  <c r="BX46" i="111"/>
  <c r="BW46" i="111"/>
  <c r="BV46" i="111"/>
  <c r="BU46" i="111"/>
  <c r="BT46" i="111"/>
  <c r="BS46" i="111"/>
  <c r="BR46" i="111"/>
  <c r="BQ46" i="111"/>
  <c r="BP46" i="111"/>
  <c r="BO46" i="111"/>
  <c r="BN46" i="111"/>
  <c r="BM46" i="111"/>
  <c r="BL46" i="111"/>
  <c r="BK46" i="111"/>
  <c r="BJ46" i="111"/>
  <c r="BI46" i="111"/>
  <c r="BH46" i="111"/>
  <c r="BG46" i="111"/>
  <c r="BF46" i="111"/>
  <c r="BE46" i="111"/>
  <c r="BD46" i="111"/>
  <c r="BC46" i="111"/>
  <c r="BB46" i="111"/>
  <c r="BA46" i="111"/>
  <c r="AZ46" i="111"/>
  <c r="AY46" i="111"/>
  <c r="AX46" i="111"/>
  <c r="AW46" i="111"/>
  <c r="AV46" i="111"/>
  <c r="AU46" i="111"/>
  <c r="AT46" i="111"/>
  <c r="AS46" i="111"/>
  <c r="AR46" i="111"/>
  <c r="AQ46" i="111"/>
  <c r="AP46" i="111"/>
  <c r="AO46" i="111"/>
  <c r="AN46" i="111"/>
  <c r="AM46" i="111"/>
  <c r="AL46" i="111"/>
  <c r="AK46" i="111"/>
  <c r="AJ46" i="111"/>
  <c r="AI46" i="111"/>
  <c r="AH46" i="111"/>
  <c r="AG46" i="111"/>
  <c r="AF46" i="111"/>
  <c r="AE46" i="111"/>
  <c r="AD46" i="111"/>
  <c r="AC46" i="111"/>
  <c r="AB46" i="111"/>
  <c r="AA46" i="111"/>
  <c r="Z46" i="111"/>
  <c r="Y46" i="111"/>
  <c r="X46" i="111"/>
  <c r="W46" i="111"/>
  <c r="V46" i="111"/>
  <c r="U46" i="111"/>
  <c r="T46" i="111"/>
  <c r="S46" i="111"/>
  <c r="R46" i="111"/>
  <c r="Q46" i="111"/>
  <c r="P46" i="111"/>
  <c r="O46" i="111"/>
  <c r="N46" i="111"/>
  <c r="M46" i="111"/>
  <c r="L46" i="111"/>
  <c r="K46" i="111"/>
  <c r="J46" i="111"/>
  <c r="I46" i="111"/>
  <c r="H46" i="111"/>
  <c r="G46" i="111"/>
  <c r="F46" i="111"/>
  <c r="E46" i="111"/>
  <c r="D46" i="111"/>
  <c r="C46" i="111"/>
  <c r="B46" i="111"/>
  <c r="CU45" i="111"/>
  <c r="CT45" i="111"/>
  <c r="CS45" i="111"/>
  <c r="CR45" i="111"/>
  <c r="CQ45" i="111"/>
  <c r="CP45" i="111"/>
  <c r="CO45" i="111"/>
  <c r="CN45" i="111"/>
  <c r="CM45" i="111"/>
  <c r="CL45" i="111"/>
  <c r="CK45" i="111"/>
  <c r="CJ45" i="111"/>
  <c r="CI45" i="111"/>
  <c r="CH45" i="111"/>
  <c r="CG45" i="111"/>
  <c r="CF45" i="111"/>
  <c r="CE45" i="111"/>
  <c r="CD45" i="111"/>
  <c r="CC45" i="111"/>
  <c r="CB45" i="111"/>
  <c r="CA45" i="111"/>
  <c r="BZ45" i="111"/>
  <c r="BY45" i="111"/>
  <c r="BX45" i="111"/>
  <c r="BW45" i="111"/>
  <c r="BV45" i="111"/>
  <c r="BU45" i="111"/>
  <c r="BT45" i="111"/>
  <c r="BS45" i="111"/>
  <c r="BR45" i="111"/>
  <c r="BQ45" i="111"/>
  <c r="BP45" i="111"/>
  <c r="BO45" i="111"/>
  <c r="BN45" i="111"/>
  <c r="BM45" i="111"/>
  <c r="BL45" i="111"/>
  <c r="BK45" i="111"/>
  <c r="BJ45" i="111"/>
  <c r="BI45" i="111"/>
  <c r="BH45" i="111"/>
  <c r="BG45" i="111"/>
  <c r="BF45" i="111"/>
  <c r="BE45" i="111"/>
  <c r="BD45" i="111"/>
  <c r="BC45" i="111"/>
  <c r="BB45" i="111"/>
  <c r="BA45" i="111"/>
  <c r="AZ45" i="111"/>
  <c r="AY45" i="111"/>
  <c r="AX45" i="111"/>
  <c r="AW45" i="111"/>
  <c r="AV45" i="111"/>
  <c r="AU45" i="111"/>
  <c r="AT45" i="111"/>
  <c r="AS45" i="111"/>
  <c r="AR45" i="111"/>
  <c r="AQ45" i="111"/>
  <c r="AP45" i="111"/>
  <c r="AO45" i="111"/>
  <c r="AN45" i="111"/>
  <c r="AM45" i="111"/>
  <c r="AL45" i="111"/>
  <c r="AK45" i="111"/>
  <c r="AJ45" i="111"/>
  <c r="AI45" i="111"/>
  <c r="AH45" i="111"/>
  <c r="AG45" i="111"/>
  <c r="AF45" i="111"/>
  <c r="AE45" i="111"/>
  <c r="AD45" i="111"/>
  <c r="AC45" i="111"/>
  <c r="AB45" i="111"/>
  <c r="AA45" i="111"/>
  <c r="Z45" i="111"/>
  <c r="Y45" i="111"/>
  <c r="X45" i="111"/>
  <c r="W45" i="111"/>
  <c r="V45" i="111"/>
  <c r="U45" i="111"/>
  <c r="T45" i="111"/>
  <c r="S45" i="111"/>
  <c r="R45" i="111"/>
  <c r="Q45" i="111"/>
  <c r="P45" i="111"/>
  <c r="O45" i="111"/>
  <c r="N45" i="111"/>
  <c r="M45" i="111"/>
  <c r="L45" i="111"/>
  <c r="K45" i="111"/>
  <c r="J45" i="111"/>
  <c r="I45" i="111"/>
  <c r="H45" i="111"/>
  <c r="G45" i="111"/>
  <c r="F45" i="111"/>
  <c r="E45" i="111"/>
  <c r="D45" i="111"/>
  <c r="C45" i="111"/>
  <c r="B45" i="111"/>
  <c r="CU44" i="111"/>
  <c r="CT44" i="111"/>
  <c r="CS44" i="111"/>
  <c r="CR44" i="111"/>
  <c r="CQ44" i="111"/>
  <c r="CP44" i="111"/>
  <c r="CO44" i="111"/>
  <c r="CN44" i="111"/>
  <c r="CM44" i="111"/>
  <c r="CL44" i="111"/>
  <c r="CK44" i="111"/>
  <c r="CJ44" i="111"/>
  <c r="CI44" i="111"/>
  <c r="CH44" i="111"/>
  <c r="CG44" i="111"/>
  <c r="CF44" i="111"/>
  <c r="CE44" i="111"/>
  <c r="CD44" i="111"/>
  <c r="CC44" i="111"/>
  <c r="CB44" i="111"/>
  <c r="CA44" i="111"/>
  <c r="BZ44" i="111"/>
  <c r="BY44" i="111"/>
  <c r="BX44" i="111"/>
  <c r="BW44" i="111"/>
  <c r="BV44" i="111"/>
  <c r="BU44" i="111"/>
  <c r="BT44" i="111"/>
  <c r="BS44" i="111"/>
  <c r="BR44" i="111"/>
  <c r="BQ44" i="111"/>
  <c r="BP44" i="111"/>
  <c r="BO44" i="111"/>
  <c r="BN44" i="111"/>
  <c r="BM44" i="111"/>
  <c r="BL44" i="111"/>
  <c r="BK44" i="111"/>
  <c r="BJ44" i="111"/>
  <c r="BI44" i="111"/>
  <c r="BH44" i="111"/>
  <c r="BG44" i="111"/>
  <c r="BF44" i="111"/>
  <c r="BE44" i="111"/>
  <c r="BD44" i="111"/>
  <c r="BC44" i="111"/>
  <c r="BB44" i="111"/>
  <c r="BA44" i="111"/>
  <c r="AZ44" i="111"/>
  <c r="AY44" i="111"/>
  <c r="AX44" i="111"/>
  <c r="AW44" i="111"/>
  <c r="AV44" i="111"/>
  <c r="AU44" i="111"/>
  <c r="AT44" i="111"/>
  <c r="AS44" i="111"/>
  <c r="AR44" i="111"/>
  <c r="AQ44" i="111"/>
  <c r="AP44" i="111"/>
  <c r="AO44" i="111"/>
  <c r="AN44" i="111"/>
  <c r="AM44" i="111"/>
  <c r="AL44" i="111"/>
  <c r="AK44" i="111"/>
  <c r="AJ44" i="111"/>
  <c r="AI44" i="111"/>
  <c r="AH44" i="111"/>
  <c r="AG44" i="111"/>
  <c r="AF44" i="111"/>
  <c r="AE44" i="111"/>
  <c r="AD44" i="111"/>
  <c r="AC44" i="111"/>
  <c r="AB44" i="111"/>
  <c r="AA44" i="111"/>
  <c r="Z44" i="111"/>
  <c r="Y44" i="111"/>
  <c r="X44" i="111"/>
  <c r="W44" i="111"/>
  <c r="V44" i="111"/>
  <c r="U44" i="111"/>
  <c r="T44" i="111"/>
  <c r="S44" i="111"/>
  <c r="R44" i="111"/>
  <c r="Q44" i="111"/>
  <c r="P44" i="111"/>
  <c r="O44" i="111"/>
  <c r="N44" i="111"/>
  <c r="M44" i="111"/>
  <c r="L44" i="111"/>
  <c r="K44" i="111"/>
  <c r="J44" i="111"/>
  <c r="I44" i="111"/>
  <c r="H44" i="111"/>
  <c r="G44" i="111"/>
  <c r="F44" i="111"/>
  <c r="E44" i="111"/>
  <c r="D44" i="111"/>
  <c r="C44" i="111"/>
  <c r="B44" i="111"/>
  <c r="CU43" i="111"/>
  <c r="CT43" i="111"/>
  <c r="CS43" i="111"/>
  <c r="CR43" i="111"/>
  <c r="CQ43" i="111"/>
  <c r="CP43" i="111"/>
  <c r="CO43" i="111"/>
  <c r="CN43" i="111"/>
  <c r="CM43" i="111"/>
  <c r="CL43" i="111"/>
  <c r="CK43" i="111"/>
  <c r="CJ43" i="111"/>
  <c r="CI43" i="111"/>
  <c r="CH43" i="111"/>
  <c r="CG43" i="111"/>
  <c r="CF43" i="111"/>
  <c r="CE43" i="111"/>
  <c r="CD43" i="111"/>
  <c r="CC43" i="111"/>
  <c r="CB43" i="111"/>
  <c r="CA43" i="111"/>
  <c r="BZ43" i="111"/>
  <c r="BY43" i="111"/>
  <c r="BX43" i="111"/>
  <c r="BW43" i="111"/>
  <c r="BV43" i="111"/>
  <c r="BU43" i="111"/>
  <c r="BT43" i="111"/>
  <c r="BS43" i="111"/>
  <c r="BR43" i="111"/>
  <c r="BQ43" i="111"/>
  <c r="BP43" i="111"/>
  <c r="BO43" i="111"/>
  <c r="BN43" i="111"/>
  <c r="BM43" i="111"/>
  <c r="BL43" i="111"/>
  <c r="BK43" i="111"/>
  <c r="BJ43" i="111"/>
  <c r="BI43" i="111"/>
  <c r="BH43" i="111"/>
  <c r="BG43" i="111"/>
  <c r="BF43" i="111"/>
  <c r="BE43" i="111"/>
  <c r="BD43" i="111"/>
  <c r="BC43" i="111"/>
  <c r="BB43" i="111"/>
  <c r="BA43" i="111"/>
  <c r="AZ43" i="111"/>
  <c r="AY43" i="111"/>
  <c r="AX43" i="111"/>
  <c r="AW43" i="111"/>
  <c r="AV43" i="111"/>
  <c r="AU43" i="111"/>
  <c r="AT43" i="111"/>
  <c r="AS43" i="111"/>
  <c r="AR43" i="111"/>
  <c r="AQ43" i="111"/>
  <c r="AP43" i="111"/>
  <c r="AO43" i="111"/>
  <c r="AN43" i="111"/>
  <c r="AM43" i="111"/>
  <c r="AL43" i="111"/>
  <c r="AK43" i="111"/>
  <c r="AJ43" i="111"/>
  <c r="AI43" i="111"/>
  <c r="AH43" i="111"/>
  <c r="AG43" i="111"/>
  <c r="AF43" i="111"/>
  <c r="AE43" i="111"/>
  <c r="AD43" i="111"/>
  <c r="AC43" i="111"/>
  <c r="AB43" i="111"/>
  <c r="AA43" i="111"/>
  <c r="Z43" i="111"/>
  <c r="Y43" i="111"/>
  <c r="X43" i="111"/>
  <c r="W43" i="111"/>
  <c r="V43" i="111"/>
  <c r="U43" i="111"/>
  <c r="T43" i="111"/>
  <c r="S43" i="111"/>
  <c r="R43" i="111"/>
  <c r="Q43" i="111"/>
  <c r="P43" i="111"/>
  <c r="O43" i="111"/>
  <c r="N43" i="111"/>
  <c r="M43" i="111"/>
  <c r="L43" i="111"/>
  <c r="K43" i="111"/>
  <c r="J43" i="111"/>
  <c r="I43" i="111"/>
  <c r="H43" i="111"/>
  <c r="G43" i="111"/>
  <c r="F43" i="111"/>
  <c r="E43" i="111"/>
  <c r="D43" i="111"/>
  <c r="C43" i="111"/>
  <c r="B43" i="111"/>
  <c r="CU42" i="111"/>
  <c r="CT42" i="111"/>
  <c r="CS42" i="111"/>
  <c r="CR42" i="111"/>
  <c r="CQ42" i="111"/>
  <c r="CP42" i="111"/>
  <c r="CO42" i="111"/>
  <c r="CN42" i="111"/>
  <c r="CM42" i="111"/>
  <c r="CL42" i="111"/>
  <c r="CK42" i="111"/>
  <c r="CJ42" i="111"/>
  <c r="CI42" i="111"/>
  <c r="CH42" i="111"/>
  <c r="CG42" i="111"/>
  <c r="CF42" i="111"/>
  <c r="CE42" i="111"/>
  <c r="CD42" i="111"/>
  <c r="CC42" i="111"/>
  <c r="CB42" i="111"/>
  <c r="CA42" i="111"/>
  <c r="BZ42" i="111"/>
  <c r="BY42" i="111"/>
  <c r="BX42" i="111"/>
  <c r="BW42" i="111"/>
  <c r="BV42" i="111"/>
  <c r="BU42" i="111"/>
  <c r="BT42" i="111"/>
  <c r="BS42" i="111"/>
  <c r="BR42" i="111"/>
  <c r="BQ42" i="111"/>
  <c r="BP42" i="111"/>
  <c r="BO42" i="111"/>
  <c r="BN42" i="111"/>
  <c r="BM42" i="111"/>
  <c r="BL42" i="111"/>
  <c r="BK42" i="111"/>
  <c r="BJ42" i="111"/>
  <c r="BI42" i="111"/>
  <c r="BH42" i="111"/>
  <c r="BG42" i="111"/>
  <c r="BF42" i="111"/>
  <c r="BE42" i="111"/>
  <c r="BD42" i="111"/>
  <c r="BC42" i="111"/>
  <c r="BB42" i="111"/>
  <c r="BA42" i="111"/>
  <c r="AZ42" i="111"/>
  <c r="AY42" i="111"/>
  <c r="AX42" i="111"/>
  <c r="AW42" i="111"/>
  <c r="AV42" i="111"/>
  <c r="AU42" i="111"/>
  <c r="AT42" i="111"/>
  <c r="AS42" i="111"/>
  <c r="AR42" i="111"/>
  <c r="AQ42" i="111"/>
  <c r="AP42" i="111"/>
  <c r="AO42" i="111"/>
  <c r="AN42" i="111"/>
  <c r="AM42" i="111"/>
  <c r="AL42" i="111"/>
  <c r="AK42" i="111"/>
  <c r="AJ42" i="111"/>
  <c r="AI42" i="111"/>
  <c r="AH42" i="111"/>
  <c r="AG42" i="111"/>
  <c r="AF42" i="111"/>
  <c r="AE42" i="111"/>
  <c r="AD42" i="111"/>
  <c r="AC42" i="111"/>
  <c r="AB42" i="111"/>
  <c r="AA42" i="111"/>
  <c r="Z42" i="111"/>
  <c r="Y42" i="111"/>
  <c r="X42" i="111"/>
  <c r="W42" i="111"/>
  <c r="V42" i="111"/>
  <c r="U42" i="111"/>
  <c r="T42" i="111"/>
  <c r="S42" i="111"/>
  <c r="R42" i="111"/>
  <c r="Q42" i="111"/>
  <c r="P42" i="111"/>
  <c r="O42" i="111"/>
  <c r="N42" i="111"/>
  <c r="M42" i="111"/>
  <c r="L42" i="111"/>
  <c r="K42" i="111"/>
  <c r="J42" i="111"/>
  <c r="I42" i="111"/>
  <c r="H42" i="111"/>
  <c r="G42" i="111"/>
  <c r="F42" i="111"/>
  <c r="E42" i="111"/>
  <c r="D42" i="111"/>
  <c r="C42" i="111"/>
  <c r="B42" i="111"/>
  <c r="CU41" i="111"/>
  <c r="CT41" i="111"/>
  <c r="CS41" i="111"/>
  <c r="CR41" i="111"/>
  <c r="CQ41" i="111"/>
  <c r="CP41" i="111"/>
  <c r="CO41" i="111"/>
  <c r="CN41" i="111"/>
  <c r="CM41" i="111"/>
  <c r="CL41" i="111"/>
  <c r="CK41" i="111"/>
  <c r="CJ41" i="111"/>
  <c r="CI41" i="111"/>
  <c r="CH41" i="111"/>
  <c r="CG41" i="111"/>
  <c r="CF41" i="111"/>
  <c r="CE41" i="111"/>
  <c r="CD41" i="111"/>
  <c r="CC41" i="111"/>
  <c r="CB41" i="111"/>
  <c r="CA41" i="111"/>
  <c r="BZ41" i="111"/>
  <c r="BY41" i="111"/>
  <c r="BX41" i="111"/>
  <c r="BW41" i="111"/>
  <c r="BV41" i="111"/>
  <c r="BU41" i="111"/>
  <c r="BT41" i="111"/>
  <c r="BS41" i="111"/>
  <c r="BR41" i="111"/>
  <c r="BQ41" i="111"/>
  <c r="BP41" i="111"/>
  <c r="BO41" i="111"/>
  <c r="BN41" i="111"/>
  <c r="BM41" i="111"/>
  <c r="BL41" i="111"/>
  <c r="BK41" i="111"/>
  <c r="BJ41" i="111"/>
  <c r="BI41" i="111"/>
  <c r="BH41" i="111"/>
  <c r="BG41" i="111"/>
  <c r="BF41" i="111"/>
  <c r="BE41" i="111"/>
  <c r="BD41" i="111"/>
  <c r="BC41" i="111"/>
  <c r="BB41" i="111"/>
  <c r="BA41" i="111"/>
  <c r="AZ41" i="111"/>
  <c r="AY41" i="111"/>
  <c r="AX41" i="111"/>
  <c r="AW41" i="111"/>
  <c r="AV41" i="111"/>
  <c r="AU41" i="111"/>
  <c r="AT41" i="111"/>
  <c r="AS41" i="111"/>
  <c r="AR41" i="111"/>
  <c r="AQ41" i="111"/>
  <c r="AP41" i="111"/>
  <c r="AO41" i="111"/>
  <c r="AN41" i="111"/>
  <c r="AM41" i="111"/>
  <c r="AL41" i="111"/>
  <c r="AK41" i="111"/>
  <c r="AJ41" i="111"/>
  <c r="AI41" i="111"/>
  <c r="AH41" i="111"/>
  <c r="AG41" i="111"/>
  <c r="AF41" i="111"/>
  <c r="AE41" i="111"/>
  <c r="AD41" i="111"/>
  <c r="AC41" i="111"/>
  <c r="AB41" i="111"/>
  <c r="AA41" i="111"/>
  <c r="Z41" i="111"/>
  <c r="Y41" i="111"/>
  <c r="X41" i="111"/>
  <c r="W41" i="111"/>
  <c r="V41" i="111"/>
  <c r="U41" i="111"/>
  <c r="T41" i="111"/>
  <c r="S41" i="111"/>
  <c r="R41" i="111"/>
  <c r="Q41" i="111"/>
  <c r="P41" i="111"/>
  <c r="O41" i="111"/>
  <c r="N41" i="111"/>
  <c r="M41" i="111"/>
  <c r="L41" i="111"/>
  <c r="K41" i="111"/>
  <c r="J41" i="111"/>
  <c r="I41" i="111"/>
  <c r="H41" i="111"/>
  <c r="G41" i="111"/>
  <c r="F41" i="111"/>
  <c r="E41" i="111"/>
  <c r="D41" i="111"/>
  <c r="C41" i="111"/>
  <c r="B41" i="111"/>
  <c r="CU40" i="111"/>
  <c r="CT40" i="111"/>
  <c r="CS40" i="111"/>
  <c r="CR40" i="111"/>
  <c r="CQ40" i="111"/>
  <c r="CP40" i="111"/>
  <c r="CO40" i="111"/>
  <c r="CN40" i="111"/>
  <c r="CM40" i="111"/>
  <c r="CL40" i="111"/>
  <c r="CK40" i="111"/>
  <c r="CJ40" i="111"/>
  <c r="CI40" i="111"/>
  <c r="CH40" i="111"/>
  <c r="CG40" i="111"/>
  <c r="CF40" i="111"/>
  <c r="CE40" i="111"/>
  <c r="CD40" i="111"/>
  <c r="CC40" i="111"/>
  <c r="CB40" i="111"/>
  <c r="CA40" i="111"/>
  <c r="BZ40" i="111"/>
  <c r="BY40" i="111"/>
  <c r="BX40" i="111"/>
  <c r="BW40" i="111"/>
  <c r="BV40" i="111"/>
  <c r="BU40" i="111"/>
  <c r="BT40" i="111"/>
  <c r="BS40" i="111"/>
  <c r="BR40" i="111"/>
  <c r="BQ40" i="111"/>
  <c r="BP40" i="111"/>
  <c r="BO40" i="111"/>
  <c r="BN40" i="111"/>
  <c r="BM40" i="111"/>
  <c r="BL40" i="111"/>
  <c r="BK40" i="111"/>
  <c r="BJ40" i="111"/>
  <c r="BI40" i="111"/>
  <c r="BH40" i="111"/>
  <c r="BG40" i="111"/>
  <c r="BF40" i="111"/>
  <c r="BE40" i="111"/>
  <c r="BD40" i="111"/>
  <c r="BC40" i="111"/>
  <c r="BB40" i="111"/>
  <c r="BA40" i="111"/>
  <c r="AZ40" i="111"/>
  <c r="AY40" i="111"/>
  <c r="AX40" i="111"/>
  <c r="AW40" i="111"/>
  <c r="AV40" i="111"/>
  <c r="AU40" i="111"/>
  <c r="AT40" i="111"/>
  <c r="AS40" i="111"/>
  <c r="AR40" i="111"/>
  <c r="AQ40" i="111"/>
  <c r="AP40" i="111"/>
  <c r="AO40" i="111"/>
  <c r="AN40" i="111"/>
  <c r="AM40" i="111"/>
  <c r="AL40" i="111"/>
  <c r="AK40" i="111"/>
  <c r="AJ40" i="111"/>
  <c r="AI40" i="111"/>
  <c r="AH40" i="111"/>
  <c r="AG40" i="111"/>
  <c r="AF40" i="111"/>
  <c r="AE40" i="111"/>
  <c r="AD40" i="111"/>
  <c r="AC40" i="111"/>
  <c r="AB40" i="111"/>
  <c r="AA40" i="111"/>
  <c r="Z40" i="111"/>
  <c r="Y40" i="111"/>
  <c r="X40" i="111"/>
  <c r="W40" i="111"/>
  <c r="V40" i="111"/>
  <c r="U40" i="111"/>
  <c r="T40" i="111"/>
  <c r="S40" i="111"/>
  <c r="R40" i="111"/>
  <c r="Q40" i="111"/>
  <c r="P40" i="111"/>
  <c r="O40" i="111"/>
  <c r="N40" i="111"/>
  <c r="M40" i="111"/>
  <c r="L40" i="111"/>
  <c r="K40" i="111"/>
  <c r="J40" i="111"/>
  <c r="I40" i="111"/>
  <c r="H40" i="111"/>
  <c r="G40" i="111"/>
  <c r="F40" i="111"/>
  <c r="E40" i="111"/>
  <c r="D40" i="111"/>
  <c r="C40" i="111"/>
  <c r="B40" i="111"/>
  <c r="CU39" i="111"/>
  <c r="CT39" i="111"/>
  <c r="CS39" i="111"/>
  <c r="CR39" i="111"/>
  <c r="CQ39" i="111"/>
  <c r="CP39" i="111"/>
  <c r="CO39" i="111"/>
  <c r="CN39" i="111"/>
  <c r="CM39" i="111"/>
  <c r="CL39" i="111"/>
  <c r="CK39" i="111"/>
  <c r="CJ39" i="111"/>
  <c r="CI39" i="111"/>
  <c r="CH39" i="111"/>
  <c r="CG39" i="111"/>
  <c r="CF39" i="111"/>
  <c r="CE39" i="111"/>
  <c r="CD39" i="111"/>
  <c r="CC39" i="111"/>
  <c r="CB39" i="111"/>
  <c r="CA39" i="111"/>
  <c r="BZ39" i="111"/>
  <c r="BY39" i="111"/>
  <c r="BX39" i="111"/>
  <c r="BW39" i="111"/>
  <c r="BV39" i="111"/>
  <c r="BU39" i="111"/>
  <c r="BT39" i="111"/>
  <c r="BS39" i="111"/>
  <c r="BR39" i="111"/>
  <c r="BQ39" i="111"/>
  <c r="BP39" i="111"/>
  <c r="BO39" i="111"/>
  <c r="BN39" i="111"/>
  <c r="BM39" i="111"/>
  <c r="BL39" i="111"/>
  <c r="BK39" i="111"/>
  <c r="BJ39" i="111"/>
  <c r="BI39" i="111"/>
  <c r="BH39" i="111"/>
  <c r="BG39" i="111"/>
  <c r="BF39" i="111"/>
  <c r="BE39" i="111"/>
  <c r="BD39" i="111"/>
  <c r="BC39" i="111"/>
  <c r="BB39" i="111"/>
  <c r="BA39" i="111"/>
  <c r="AZ39" i="111"/>
  <c r="AY39" i="111"/>
  <c r="AX39" i="111"/>
  <c r="AW39" i="111"/>
  <c r="AV39" i="111"/>
  <c r="AU39" i="111"/>
  <c r="AT39" i="111"/>
  <c r="AS39" i="111"/>
  <c r="AR39" i="111"/>
  <c r="AQ39" i="111"/>
  <c r="AP39" i="111"/>
  <c r="AO39" i="111"/>
  <c r="AN39" i="111"/>
  <c r="AM39" i="111"/>
  <c r="AL39" i="111"/>
  <c r="AK39" i="111"/>
  <c r="AJ39" i="111"/>
  <c r="AI39" i="111"/>
  <c r="AH39" i="111"/>
  <c r="AG39" i="111"/>
  <c r="AF39" i="111"/>
  <c r="AE39" i="111"/>
  <c r="AD39" i="111"/>
  <c r="AC39" i="111"/>
  <c r="AB39" i="111"/>
  <c r="AA39" i="111"/>
  <c r="Z39" i="111"/>
  <c r="Y39" i="111"/>
  <c r="X39" i="111"/>
  <c r="W39" i="111"/>
  <c r="V39" i="111"/>
  <c r="U39" i="111"/>
  <c r="T39" i="111"/>
  <c r="S39" i="111"/>
  <c r="R39" i="111"/>
  <c r="Q39" i="111"/>
  <c r="P39" i="111"/>
  <c r="O39" i="111"/>
  <c r="N39" i="111"/>
  <c r="M39" i="111"/>
  <c r="L39" i="111"/>
  <c r="K39" i="111"/>
  <c r="J39" i="111"/>
  <c r="I39" i="111"/>
  <c r="H39" i="111"/>
  <c r="G39" i="111"/>
  <c r="F39" i="111"/>
  <c r="E39" i="111"/>
  <c r="D39" i="111"/>
  <c r="C39" i="111"/>
  <c r="B39" i="111"/>
  <c r="CU38" i="111"/>
  <c r="CT38" i="111"/>
  <c r="CS38" i="111"/>
  <c r="CR38" i="111"/>
  <c r="CQ38" i="111"/>
  <c r="CP38" i="111"/>
  <c r="CO38" i="111"/>
  <c r="CN38" i="111"/>
  <c r="CM38" i="111"/>
  <c r="CL38" i="111"/>
  <c r="CK38" i="111"/>
  <c r="CJ38" i="111"/>
  <c r="CI38" i="111"/>
  <c r="CH38" i="111"/>
  <c r="CG38" i="111"/>
  <c r="CF38" i="111"/>
  <c r="CE38" i="111"/>
  <c r="CD38" i="111"/>
  <c r="CC38" i="111"/>
  <c r="CB38" i="111"/>
  <c r="CA38" i="111"/>
  <c r="BZ38" i="111"/>
  <c r="BY38" i="111"/>
  <c r="BX38" i="111"/>
  <c r="BW38" i="111"/>
  <c r="BV38" i="111"/>
  <c r="BU38" i="111"/>
  <c r="BT38" i="111"/>
  <c r="BS38" i="111"/>
  <c r="BR38" i="111"/>
  <c r="BQ38" i="111"/>
  <c r="BP38" i="111"/>
  <c r="BO38" i="111"/>
  <c r="BN38" i="111"/>
  <c r="BM38" i="111"/>
  <c r="BL38" i="111"/>
  <c r="BK38" i="111"/>
  <c r="BJ38" i="111"/>
  <c r="BI38" i="111"/>
  <c r="BH38" i="111"/>
  <c r="BG38" i="111"/>
  <c r="BF38" i="111"/>
  <c r="BE38" i="111"/>
  <c r="BD38" i="111"/>
  <c r="BC38" i="111"/>
  <c r="BB38" i="111"/>
  <c r="BA38" i="111"/>
  <c r="AZ38" i="111"/>
  <c r="AY38" i="111"/>
  <c r="AX38" i="111"/>
  <c r="AW38" i="111"/>
  <c r="AV38" i="111"/>
  <c r="AU38" i="111"/>
  <c r="AT38" i="111"/>
  <c r="AS38" i="111"/>
  <c r="AR38" i="111"/>
  <c r="AQ38" i="111"/>
  <c r="AP38" i="111"/>
  <c r="AO38" i="111"/>
  <c r="AN38" i="111"/>
  <c r="AM38" i="111"/>
  <c r="AL38" i="111"/>
  <c r="AK38" i="111"/>
  <c r="AJ38" i="111"/>
  <c r="AI38" i="111"/>
  <c r="AH38" i="111"/>
  <c r="AG38" i="111"/>
  <c r="AF38" i="111"/>
  <c r="AE38" i="111"/>
  <c r="AD38" i="111"/>
  <c r="AC38" i="111"/>
  <c r="AB38" i="111"/>
  <c r="AA38" i="111"/>
  <c r="Z38" i="111"/>
  <c r="Y38" i="111"/>
  <c r="X38" i="111"/>
  <c r="W38" i="111"/>
  <c r="V38" i="111"/>
  <c r="U38" i="111"/>
  <c r="T38" i="111"/>
  <c r="S38" i="111"/>
  <c r="R38" i="111"/>
  <c r="Q38" i="111"/>
  <c r="P38" i="111"/>
  <c r="O38" i="111"/>
  <c r="N38" i="111"/>
  <c r="M38" i="111"/>
  <c r="L38" i="111"/>
  <c r="K38" i="111"/>
  <c r="J38" i="111"/>
  <c r="I38" i="111"/>
  <c r="H38" i="111"/>
  <c r="G38" i="111"/>
  <c r="F38" i="111"/>
  <c r="E38" i="111"/>
  <c r="D38" i="111"/>
  <c r="C38" i="111"/>
  <c r="B38" i="111"/>
  <c r="CU37" i="111"/>
  <c r="CT37" i="111"/>
  <c r="CS37" i="111"/>
  <c r="CR37" i="111"/>
  <c r="CQ37" i="111"/>
  <c r="CP37" i="111"/>
  <c r="CO37" i="111"/>
  <c r="CN37" i="111"/>
  <c r="CM37" i="111"/>
  <c r="CL37" i="111"/>
  <c r="CK37" i="111"/>
  <c r="CJ37" i="111"/>
  <c r="CI37" i="111"/>
  <c r="CH37" i="111"/>
  <c r="CG37" i="111"/>
  <c r="CF37" i="111"/>
  <c r="CE37" i="111"/>
  <c r="CD37" i="111"/>
  <c r="CC37" i="111"/>
  <c r="CB37" i="111"/>
  <c r="CA37" i="111"/>
  <c r="BZ37" i="111"/>
  <c r="BY37" i="111"/>
  <c r="BX37" i="111"/>
  <c r="BW37" i="111"/>
  <c r="BV37" i="111"/>
  <c r="BU37" i="111"/>
  <c r="BT37" i="111"/>
  <c r="BS37" i="111"/>
  <c r="BR37" i="111"/>
  <c r="BQ37" i="111"/>
  <c r="BP37" i="111"/>
  <c r="BO37" i="111"/>
  <c r="BN37" i="111"/>
  <c r="BM37" i="111"/>
  <c r="BL37" i="111"/>
  <c r="BK37" i="111"/>
  <c r="BJ37" i="111"/>
  <c r="BI37" i="111"/>
  <c r="BH37" i="111"/>
  <c r="BG37" i="111"/>
  <c r="BF37" i="111"/>
  <c r="BE37" i="111"/>
  <c r="BD37" i="111"/>
  <c r="BC37" i="111"/>
  <c r="BB37" i="111"/>
  <c r="BA37" i="111"/>
  <c r="AZ37" i="111"/>
  <c r="AY37" i="111"/>
  <c r="AX37" i="111"/>
  <c r="AW37" i="111"/>
  <c r="AV37" i="111"/>
  <c r="AU37" i="111"/>
  <c r="AT37" i="111"/>
  <c r="AS37" i="111"/>
  <c r="AR37" i="111"/>
  <c r="AQ37" i="111"/>
  <c r="AP37" i="111"/>
  <c r="AO37" i="111"/>
  <c r="AN37" i="111"/>
  <c r="AM37" i="111"/>
  <c r="AL37" i="111"/>
  <c r="AK37" i="111"/>
  <c r="AJ37" i="111"/>
  <c r="AI37" i="111"/>
  <c r="AH37" i="111"/>
  <c r="AG37" i="111"/>
  <c r="AF37" i="111"/>
  <c r="AE37" i="111"/>
  <c r="AD37" i="111"/>
  <c r="AC37" i="111"/>
  <c r="AB37" i="111"/>
  <c r="AA37" i="111"/>
  <c r="Z37" i="111"/>
  <c r="Y37" i="111"/>
  <c r="X37" i="111"/>
  <c r="W37" i="111"/>
  <c r="V37" i="111"/>
  <c r="U37" i="111"/>
  <c r="T37" i="111"/>
  <c r="S37" i="111"/>
  <c r="R37" i="111"/>
  <c r="Q37" i="111"/>
  <c r="P37" i="111"/>
  <c r="O37" i="111"/>
  <c r="N37" i="111"/>
  <c r="M37" i="111"/>
  <c r="L37" i="111"/>
  <c r="K37" i="111"/>
  <c r="J37" i="111"/>
  <c r="I37" i="111"/>
  <c r="H37" i="111"/>
  <c r="G37" i="111"/>
  <c r="F37" i="111"/>
  <c r="E37" i="111"/>
  <c r="D37" i="111"/>
  <c r="C37" i="111"/>
  <c r="B37" i="111"/>
  <c r="CU36" i="111"/>
  <c r="CT36" i="111"/>
  <c r="CS36" i="111"/>
  <c r="CR36" i="111"/>
  <c r="CQ36" i="111"/>
  <c r="CP36" i="111"/>
  <c r="CO36" i="111"/>
  <c r="CN36" i="111"/>
  <c r="CM36" i="111"/>
  <c r="CL36" i="111"/>
  <c r="CK36" i="111"/>
  <c r="CJ36" i="111"/>
  <c r="CI36" i="111"/>
  <c r="CH36" i="111"/>
  <c r="CG36" i="111"/>
  <c r="CF36" i="111"/>
  <c r="CE36" i="111"/>
  <c r="CD36" i="111"/>
  <c r="CC36" i="111"/>
  <c r="CB36" i="111"/>
  <c r="CA36" i="111"/>
  <c r="BZ36" i="111"/>
  <c r="BY36" i="111"/>
  <c r="BX36" i="111"/>
  <c r="BW36" i="111"/>
  <c r="BV36" i="111"/>
  <c r="BU36" i="111"/>
  <c r="BT36" i="111"/>
  <c r="BS36" i="111"/>
  <c r="BR36" i="111"/>
  <c r="BQ36" i="111"/>
  <c r="BP36" i="111"/>
  <c r="BO36" i="111"/>
  <c r="BN36" i="111"/>
  <c r="BM36" i="111"/>
  <c r="BL36" i="111"/>
  <c r="BK36" i="111"/>
  <c r="BJ36" i="111"/>
  <c r="BI36" i="111"/>
  <c r="BH36" i="111"/>
  <c r="BG36" i="111"/>
  <c r="BF36" i="111"/>
  <c r="BE36" i="111"/>
  <c r="BD36" i="111"/>
  <c r="BC36" i="111"/>
  <c r="BB36" i="111"/>
  <c r="BA36" i="111"/>
  <c r="AZ36" i="111"/>
  <c r="AY36" i="111"/>
  <c r="AX36" i="111"/>
  <c r="AW36" i="111"/>
  <c r="AV36" i="111"/>
  <c r="AU36" i="111"/>
  <c r="AT36" i="111"/>
  <c r="AS36" i="111"/>
  <c r="AR36" i="111"/>
  <c r="AQ36" i="111"/>
  <c r="AP36" i="111"/>
  <c r="AO36" i="111"/>
  <c r="AN36" i="111"/>
  <c r="AM36" i="111"/>
  <c r="AL36" i="111"/>
  <c r="AK36" i="111"/>
  <c r="AJ36" i="111"/>
  <c r="AI36" i="111"/>
  <c r="AH36" i="111"/>
  <c r="AG36" i="111"/>
  <c r="AF36" i="111"/>
  <c r="AE36" i="111"/>
  <c r="AD36" i="111"/>
  <c r="AC36" i="111"/>
  <c r="AB36" i="111"/>
  <c r="AA36" i="111"/>
  <c r="Z36" i="111"/>
  <c r="Y36" i="111"/>
  <c r="X36" i="111"/>
  <c r="W36" i="111"/>
  <c r="V36" i="111"/>
  <c r="U36" i="111"/>
  <c r="T36" i="111"/>
  <c r="S36" i="111"/>
  <c r="R36" i="111"/>
  <c r="Q36" i="111"/>
  <c r="P36" i="111"/>
  <c r="O36" i="111"/>
  <c r="N36" i="111"/>
  <c r="M36" i="111"/>
  <c r="L36" i="111"/>
  <c r="K36" i="111"/>
  <c r="J36" i="111"/>
  <c r="I36" i="111"/>
  <c r="H36" i="111"/>
  <c r="G36" i="111"/>
  <c r="F36" i="111"/>
  <c r="E36" i="111"/>
  <c r="D36" i="111"/>
  <c r="C36" i="111"/>
  <c r="B36" i="111"/>
  <c r="CU35" i="111"/>
  <c r="CT35" i="111"/>
  <c r="CS35" i="111"/>
  <c r="CR35" i="111"/>
  <c r="CQ35" i="111"/>
  <c r="CP35" i="111"/>
  <c r="CO35" i="111"/>
  <c r="CN35" i="111"/>
  <c r="CM35" i="111"/>
  <c r="CL35" i="111"/>
  <c r="CK35" i="111"/>
  <c r="CJ35" i="111"/>
  <c r="CI35" i="111"/>
  <c r="CH35" i="111"/>
  <c r="CG35" i="111"/>
  <c r="CF35" i="111"/>
  <c r="CE35" i="111"/>
  <c r="CD35" i="111"/>
  <c r="CC35" i="111"/>
  <c r="CB35" i="111"/>
  <c r="CA35" i="111"/>
  <c r="BZ35" i="111"/>
  <c r="BY35" i="111"/>
  <c r="BX35" i="111"/>
  <c r="BW35" i="111"/>
  <c r="BV35" i="111"/>
  <c r="BU35" i="111"/>
  <c r="BT35" i="111"/>
  <c r="BS35" i="111"/>
  <c r="BR35" i="111"/>
  <c r="BQ35" i="111"/>
  <c r="BP35" i="111"/>
  <c r="BO35" i="111"/>
  <c r="BN35" i="111"/>
  <c r="BM35" i="111"/>
  <c r="BL35" i="111"/>
  <c r="BK35" i="111"/>
  <c r="BJ35" i="111"/>
  <c r="BI35" i="111"/>
  <c r="BH35" i="111"/>
  <c r="BG35" i="111"/>
  <c r="BF35" i="111"/>
  <c r="BE35" i="111"/>
  <c r="BD35" i="111"/>
  <c r="BC35" i="111"/>
  <c r="BB35" i="111"/>
  <c r="BA35" i="111"/>
  <c r="AZ35" i="111"/>
  <c r="AY35" i="111"/>
  <c r="AX35" i="111"/>
  <c r="AW35" i="111"/>
  <c r="AV35" i="111"/>
  <c r="AU35" i="111"/>
  <c r="AT35" i="111"/>
  <c r="AS35" i="111"/>
  <c r="AR35" i="111"/>
  <c r="AQ35" i="111"/>
  <c r="AP35" i="111"/>
  <c r="AO35" i="111"/>
  <c r="AN35" i="111"/>
  <c r="AM35" i="111"/>
  <c r="AL35" i="111"/>
  <c r="AK35" i="111"/>
  <c r="AJ35" i="111"/>
  <c r="AI35" i="111"/>
  <c r="AH35" i="111"/>
  <c r="AG35" i="111"/>
  <c r="AF35" i="111"/>
  <c r="AE35" i="111"/>
  <c r="AD35" i="111"/>
  <c r="AC35" i="111"/>
  <c r="AB35" i="111"/>
  <c r="AA35" i="111"/>
  <c r="Z35" i="111"/>
  <c r="Y35" i="111"/>
  <c r="X35" i="111"/>
  <c r="W35" i="111"/>
  <c r="V35" i="111"/>
  <c r="U35" i="111"/>
  <c r="T35" i="111"/>
  <c r="S35" i="111"/>
  <c r="R35" i="111"/>
  <c r="Q35" i="111"/>
  <c r="P35" i="111"/>
  <c r="O35" i="111"/>
  <c r="N35" i="111"/>
  <c r="M35" i="111"/>
  <c r="L35" i="111"/>
  <c r="K35" i="111"/>
  <c r="J35" i="111"/>
  <c r="I35" i="111"/>
  <c r="H35" i="111"/>
  <c r="G35" i="111"/>
  <c r="F35" i="111"/>
  <c r="E35" i="111"/>
  <c r="D35" i="111"/>
  <c r="C35" i="111"/>
  <c r="B35" i="111"/>
  <c r="CU34" i="111"/>
  <c r="CT34" i="111"/>
  <c r="CS34" i="111"/>
  <c r="CR34" i="111"/>
  <c r="CQ34" i="111"/>
  <c r="CP34" i="111"/>
  <c r="CO34" i="111"/>
  <c r="CN34" i="111"/>
  <c r="CM34" i="111"/>
  <c r="CL34" i="111"/>
  <c r="CK34" i="111"/>
  <c r="CJ34" i="111"/>
  <c r="CI34" i="111"/>
  <c r="CH34" i="111"/>
  <c r="CG34" i="111"/>
  <c r="CF34" i="111"/>
  <c r="CE34" i="111"/>
  <c r="CD34" i="111"/>
  <c r="CC34" i="111"/>
  <c r="CB34" i="111"/>
  <c r="CA34" i="111"/>
  <c r="BZ34" i="111"/>
  <c r="BY34" i="111"/>
  <c r="BX34" i="111"/>
  <c r="BW34" i="111"/>
  <c r="BV34" i="111"/>
  <c r="BU34" i="111"/>
  <c r="BT34" i="111"/>
  <c r="BS34" i="111"/>
  <c r="BR34" i="111"/>
  <c r="BQ34" i="111"/>
  <c r="BP34" i="111"/>
  <c r="BO34" i="111"/>
  <c r="BN34" i="111"/>
  <c r="BM34" i="111"/>
  <c r="BL34" i="111"/>
  <c r="BK34" i="111"/>
  <c r="BJ34" i="111"/>
  <c r="BI34" i="111"/>
  <c r="BH34" i="111"/>
  <c r="BG34" i="111"/>
  <c r="BF34" i="111"/>
  <c r="BE34" i="111"/>
  <c r="BD34" i="111"/>
  <c r="BC34" i="111"/>
  <c r="BB34" i="111"/>
  <c r="BA34" i="111"/>
  <c r="AZ34" i="111"/>
  <c r="AY34" i="111"/>
  <c r="AX34" i="111"/>
  <c r="AW34" i="111"/>
  <c r="AV34" i="111"/>
  <c r="AU34" i="111"/>
  <c r="AT34" i="111"/>
  <c r="AS34" i="111"/>
  <c r="AR34" i="111"/>
  <c r="AQ34" i="111"/>
  <c r="AP34" i="111"/>
  <c r="AO34" i="111"/>
  <c r="AN34" i="111"/>
  <c r="AM34" i="111"/>
  <c r="AL34" i="111"/>
  <c r="AK34" i="111"/>
  <c r="AJ34" i="111"/>
  <c r="AI34" i="111"/>
  <c r="AH34" i="111"/>
  <c r="AG34" i="111"/>
  <c r="AF34" i="111"/>
  <c r="AE34" i="111"/>
  <c r="AD34" i="111"/>
  <c r="AC34" i="111"/>
  <c r="AB34" i="111"/>
  <c r="AA34" i="111"/>
  <c r="Z34" i="111"/>
  <c r="Y34" i="111"/>
  <c r="X34" i="111"/>
  <c r="W34" i="111"/>
  <c r="V34" i="111"/>
  <c r="U34" i="111"/>
  <c r="T34" i="111"/>
  <c r="S34" i="111"/>
  <c r="R34" i="111"/>
  <c r="Q34" i="111"/>
  <c r="P34" i="111"/>
  <c r="O34" i="111"/>
  <c r="N34" i="111"/>
  <c r="M34" i="111"/>
  <c r="L34" i="111"/>
  <c r="K34" i="111"/>
  <c r="J34" i="111"/>
  <c r="I34" i="111"/>
  <c r="H34" i="111"/>
  <c r="G34" i="111"/>
  <c r="F34" i="111"/>
  <c r="E34" i="111"/>
  <c r="D34" i="111"/>
  <c r="C34" i="111"/>
  <c r="B34" i="111"/>
  <c r="CU33" i="111"/>
  <c r="CT33" i="111"/>
  <c r="CS33" i="111"/>
  <c r="CR33" i="111"/>
  <c r="CQ33" i="111"/>
  <c r="CP33" i="111"/>
  <c r="CO33" i="111"/>
  <c r="CN33" i="111"/>
  <c r="CM33" i="111"/>
  <c r="CL33" i="111"/>
  <c r="CK33" i="111"/>
  <c r="CJ33" i="111"/>
  <c r="CI33" i="111"/>
  <c r="CH33" i="111"/>
  <c r="CG33" i="111"/>
  <c r="CF33" i="111"/>
  <c r="CE33" i="111"/>
  <c r="CD33" i="111"/>
  <c r="CC33" i="111"/>
  <c r="CB33" i="111"/>
  <c r="CA33" i="111"/>
  <c r="BZ33" i="111"/>
  <c r="BY33" i="111"/>
  <c r="BX33" i="111"/>
  <c r="BW33" i="111"/>
  <c r="BV33" i="111"/>
  <c r="BU33" i="111"/>
  <c r="BT33" i="111"/>
  <c r="BS33" i="111"/>
  <c r="BR33" i="111"/>
  <c r="BQ33" i="111"/>
  <c r="BP33" i="111"/>
  <c r="BO33" i="111"/>
  <c r="BN33" i="111"/>
  <c r="BM33" i="111"/>
  <c r="BL33" i="111"/>
  <c r="BK33" i="111"/>
  <c r="BJ33" i="111"/>
  <c r="BI33" i="111"/>
  <c r="BH33" i="111"/>
  <c r="BG33" i="111"/>
  <c r="BF33" i="111"/>
  <c r="BE33" i="111"/>
  <c r="BD33" i="111"/>
  <c r="BC33" i="111"/>
  <c r="BB33" i="111"/>
  <c r="BA33" i="111"/>
  <c r="AZ33" i="111"/>
  <c r="AY33" i="111"/>
  <c r="AX33" i="111"/>
  <c r="AW33" i="111"/>
  <c r="AV33" i="111"/>
  <c r="AU33" i="111"/>
  <c r="AT33" i="111"/>
  <c r="AS33" i="111"/>
  <c r="AR33" i="111"/>
  <c r="AQ33" i="111"/>
  <c r="AP33" i="111"/>
  <c r="AO33" i="111"/>
  <c r="AN33" i="111"/>
  <c r="AM33" i="111"/>
  <c r="AL33" i="111"/>
  <c r="AK33" i="111"/>
  <c r="AJ33" i="111"/>
  <c r="AI33" i="111"/>
  <c r="AH33" i="111"/>
  <c r="AG33" i="111"/>
  <c r="AF33" i="111"/>
  <c r="AE33" i="111"/>
  <c r="AD33" i="111"/>
  <c r="AC33" i="111"/>
  <c r="AB33" i="111"/>
  <c r="AA33" i="111"/>
  <c r="Z33" i="111"/>
  <c r="Y33" i="111"/>
  <c r="X33" i="111"/>
  <c r="W33" i="111"/>
  <c r="V33" i="111"/>
  <c r="U33" i="111"/>
  <c r="T33" i="111"/>
  <c r="S33" i="111"/>
  <c r="R33" i="111"/>
  <c r="Q33" i="111"/>
  <c r="P33" i="111"/>
  <c r="O33" i="111"/>
  <c r="N33" i="111"/>
  <c r="M33" i="111"/>
  <c r="L33" i="111"/>
  <c r="K33" i="111"/>
  <c r="J33" i="111"/>
  <c r="I33" i="111"/>
  <c r="H33" i="111"/>
  <c r="G33" i="111"/>
  <c r="F33" i="111"/>
  <c r="E33" i="111"/>
  <c r="D33" i="111"/>
  <c r="C33" i="111"/>
  <c r="B33" i="111"/>
  <c r="CU32" i="111"/>
  <c r="CT32" i="111"/>
  <c r="CS32" i="111"/>
  <c r="CR32" i="111"/>
  <c r="CQ32" i="111"/>
  <c r="CP32" i="111"/>
  <c r="CO32" i="111"/>
  <c r="CN32" i="111"/>
  <c r="CM32" i="111"/>
  <c r="CL32" i="111"/>
  <c r="CK32" i="111"/>
  <c r="CJ32" i="111"/>
  <c r="CI32" i="111"/>
  <c r="CH32" i="111"/>
  <c r="CG32" i="111"/>
  <c r="CF32" i="111"/>
  <c r="CE32" i="111"/>
  <c r="CD32" i="111"/>
  <c r="CC32" i="111"/>
  <c r="CB32" i="111"/>
  <c r="CA32" i="111"/>
  <c r="BZ32" i="111"/>
  <c r="BY32" i="111"/>
  <c r="BX32" i="111"/>
  <c r="BW32" i="111"/>
  <c r="BV32" i="111"/>
  <c r="BU32" i="111"/>
  <c r="BT32" i="111"/>
  <c r="BS32" i="111"/>
  <c r="BR32" i="111"/>
  <c r="BQ32" i="111"/>
  <c r="BP32" i="111"/>
  <c r="BO32" i="111"/>
  <c r="BN32" i="111"/>
  <c r="BM32" i="111"/>
  <c r="BL32" i="111"/>
  <c r="BK32" i="111"/>
  <c r="BJ32" i="111"/>
  <c r="BI32" i="111"/>
  <c r="BH32" i="111"/>
  <c r="BG32" i="111"/>
  <c r="BF32" i="111"/>
  <c r="BE32" i="111"/>
  <c r="BD32" i="111"/>
  <c r="BC32" i="111"/>
  <c r="BB32" i="111"/>
  <c r="BA32" i="111"/>
  <c r="AZ32" i="111"/>
  <c r="AY32" i="111"/>
  <c r="AX32" i="111"/>
  <c r="AW32" i="111"/>
  <c r="AV32" i="111"/>
  <c r="AU32" i="111"/>
  <c r="AT32" i="111"/>
  <c r="AS32" i="111"/>
  <c r="AR32" i="111"/>
  <c r="AQ32" i="111"/>
  <c r="AP32" i="111"/>
  <c r="AO32" i="111"/>
  <c r="AN32" i="111"/>
  <c r="AM32" i="111"/>
  <c r="AL32" i="111"/>
  <c r="AK32" i="111"/>
  <c r="AJ32" i="111"/>
  <c r="AI32" i="111"/>
  <c r="AH32" i="111"/>
  <c r="AG32" i="111"/>
  <c r="AF32" i="111"/>
  <c r="AE32" i="111"/>
  <c r="AD32" i="111"/>
  <c r="AC32" i="111"/>
  <c r="AB32" i="111"/>
  <c r="AA32" i="111"/>
  <c r="Z32" i="111"/>
  <c r="Y32" i="111"/>
  <c r="X32" i="111"/>
  <c r="W32" i="111"/>
  <c r="V32" i="111"/>
  <c r="U32" i="111"/>
  <c r="T32" i="111"/>
  <c r="S32" i="111"/>
  <c r="R32" i="111"/>
  <c r="Q32" i="111"/>
  <c r="P32" i="111"/>
  <c r="O32" i="111"/>
  <c r="N32" i="111"/>
  <c r="M32" i="111"/>
  <c r="L32" i="111"/>
  <c r="K32" i="111"/>
  <c r="J32" i="111"/>
  <c r="I32" i="111"/>
  <c r="H32" i="111"/>
  <c r="G32" i="111"/>
  <c r="F32" i="111"/>
  <c r="E32" i="111"/>
  <c r="D32" i="111"/>
  <c r="C32" i="111"/>
  <c r="B32" i="111"/>
  <c r="CU31" i="111"/>
  <c r="CT31" i="111"/>
  <c r="CS31" i="111"/>
  <c r="CR31" i="111"/>
  <c r="CQ31" i="111"/>
  <c r="CP31" i="111"/>
  <c r="CO31" i="111"/>
  <c r="CN31" i="111"/>
  <c r="CM31" i="111"/>
  <c r="CL31" i="111"/>
  <c r="CK31" i="111"/>
  <c r="CJ31" i="111"/>
  <c r="CI31" i="111"/>
  <c r="CH31" i="111"/>
  <c r="CG31" i="111"/>
  <c r="CF31" i="111"/>
  <c r="CE31" i="111"/>
  <c r="CD31" i="111"/>
  <c r="CC31" i="111"/>
  <c r="CB31" i="111"/>
  <c r="CA31" i="111"/>
  <c r="BZ31" i="111"/>
  <c r="BY31" i="111"/>
  <c r="BX31" i="111"/>
  <c r="BW31" i="111"/>
  <c r="BV31" i="111"/>
  <c r="BU31" i="111"/>
  <c r="BT31" i="111"/>
  <c r="BS31" i="111"/>
  <c r="BR31" i="111"/>
  <c r="BQ31" i="111"/>
  <c r="BP31" i="111"/>
  <c r="BO31" i="111"/>
  <c r="BN31" i="111"/>
  <c r="BM31" i="111"/>
  <c r="BL31" i="111"/>
  <c r="BK31" i="111"/>
  <c r="BJ31" i="111"/>
  <c r="BI31" i="111"/>
  <c r="BH31" i="111"/>
  <c r="BG31" i="111"/>
  <c r="BF31" i="111"/>
  <c r="BE31" i="111"/>
  <c r="BD31" i="111"/>
  <c r="BC31" i="111"/>
  <c r="BB31" i="111"/>
  <c r="BA31" i="111"/>
  <c r="AZ31" i="111"/>
  <c r="AY31" i="111"/>
  <c r="AX31" i="111"/>
  <c r="AW31" i="111"/>
  <c r="AV31" i="111"/>
  <c r="AU31" i="111"/>
  <c r="AT31" i="111"/>
  <c r="AS31" i="111"/>
  <c r="AR31" i="111"/>
  <c r="AQ31" i="111"/>
  <c r="AP31" i="111"/>
  <c r="AO31" i="111"/>
  <c r="AN31" i="111"/>
  <c r="AM31" i="111"/>
  <c r="AL31" i="111"/>
  <c r="AK31" i="111"/>
  <c r="AJ31" i="111"/>
  <c r="AI31" i="111"/>
  <c r="AH31" i="111"/>
  <c r="AG31" i="111"/>
  <c r="AF31" i="111"/>
  <c r="AE31" i="111"/>
  <c r="AD31" i="111"/>
  <c r="AC31" i="111"/>
  <c r="AB31" i="111"/>
  <c r="AA31" i="111"/>
  <c r="Z31" i="111"/>
  <c r="Y31" i="111"/>
  <c r="X31" i="111"/>
  <c r="W31" i="111"/>
  <c r="V31" i="111"/>
  <c r="U31" i="111"/>
  <c r="T31" i="111"/>
  <c r="S31" i="111"/>
  <c r="R31" i="111"/>
  <c r="Q31" i="111"/>
  <c r="P31" i="111"/>
  <c r="O31" i="111"/>
  <c r="N31" i="111"/>
  <c r="M31" i="111"/>
  <c r="L31" i="111"/>
  <c r="K31" i="111"/>
  <c r="J31" i="111"/>
  <c r="I31" i="111"/>
  <c r="H31" i="111"/>
  <c r="G31" i="111"/>
  <c r="F31" i="111"/>
  <c r="E31" i="111"/>
  <c r="D31" i="111"/>
  <c r="C31" i="111"/>
  <c r="B31" i="111"/>
  <c r="CU30" i="111"/>
  <c r="CT30" i="111"/>
  <c r="CS30" i="111"/>
  <c r="CR30" i="111"/>
  <c r="CQ30" i="111"/>
  <c r="CP30" i="111"/>
  <c r="CO30" i="111"/>
  <c r="CN30" i="111"/>
  <c r="CM30" i="111"/>
  <c r="CL30" i="111"/>
  <c r="CK30" i="111"/>
  <c r="CJ30" i="111"/>
  <c r="CI30" i="111"/>
  <c r="CH30" i="111"/>
  <c r="CG30" i="111"/>
  <c r="CF30" i="111"/>
  <c r="CE30" i="111"/>
  <c r="CD30" i="111"/>
  <c r="CC30" i="111"/>
  <c r="CB30" i="111"/>
  <c r="CA30" i="111"/>
  <c r="BZ30" i="111"/>
  <c r="BY30" i="111"/>
  <c r="BX30" i="111"/>
  <c r="BW30" i="111"/>
  <c r="BV30" i="111"/>
  <c r="BU30" i="111"/>
  <c r="BT30" i="111"/>
  <c r="BS30" i="111"/>
  <c r="BR30" i="111"/>
  <c r="BQ30" i="111"/>
  <c r="BP30" i="111"/>
  <c r="BO30" i="111"/>
  <c r="BN30" i="111"/>
  <c r="BM30" i="111"/>
  <c r="BL30" i="111"/>
  <c r="BK30" i="111"/>
  <c r="BJ30" i="111"/>
  <c r="BI30" i="111"/>
  <c r="BH30" i="111"/>
  <c r="BG30" i="111"/>
  <c r="BF30" i="111"/>
  <c r="BE30" i="111"/>
  <c r="BD30" i="111"/>
  <c r="BC30" i="111"/>
  <c r="BB30" i="111"/>
  <c r="BA30" i="111"/>
  <c r="AZ30" i="111"/>
  <c r="AY30" i="111"/>
  <c r="AX30" i="111"/>
  <c r="AW30" i="111"/>
  <c r="AV30" i="111"/>
  <c r="AU30" i="111"/>
  <c r="AT30" i="111"/>
  <c r="AS30" i="111"/>
  <c r="AR30" i="111"/>
  <c r="AQ30" i="111"/>
  <c r="AP30" i="111"/>
  <c r="AO30" i="111"/>
  <c r="AN30" i="111"/>
  <c r="AM30" i="111"/>
  <c r="AL30" i="111"/>
  <c r="AK30" i="111"/>
  <c r="AJ30" i="111"/>
  <c r="AI30" i="111"/>
  <c r="AH30" i="111"/>
  <c r="AG30" i="111"/>
  <c r="AF30" i="111"/>
  <c r="AE30" i="111"/>
  <c r="AD30" i="111"/>
  <c r="AC30" i="111"/>
  <c r="AB30" i="111"/>
  <c r="AA30" i="111"/>
  <c r="Z30" i="111"/>
  <c r="Y30" i="111"/>
  <c r="X30" i="111"/>
  <c r="W30" i="111"/>
  <c r="V30" i="111"/>
  <c r="U30" i="111"/>
  <c r="T30" i="111"/>
  <c r="S30" i="111"/>
  <c r="R30" i="111"/>
  <c r="Q30" i="111"/>
  <c r="P30" i="111"/>
  <c r="O30" i="111"/>
  <c r="N30" i="111"/>
  <c r="M30" i="111"/>
  <c r="L30" i="111"/>
  <c r="K30" i="111"/>
  <c r="J30" i="111"/>
  <c r="I30" i="111"/>
  <c r="H30" i="111"/>
  <c r="G30" i="111"/>
  <c r="F30" i="111"/>
  <c r="E30" i="111"/>
  <c r="D30" i="111"/>
  <c r="C30" i="111"/>
  <c r="B30" i="111"/>
  <c r="CU29" i="111"/>
  <c r="CT29" i="111"/>
  <c r="CS29" i="111"/>
  <c r="CR29" i="111"/>
  <c r="CQ29" i="111"/>
  <c r="CP29" i="111"/>
  <c r="CO29" i="111"/>
  <c r="CN29" i="111"/>
  <c r="CM29" i="111"/>
  <c r="CL29" i="111"/>
  <c r="CK29" i="111"/>
  <c r="CJ29" i="111"/>
  <c r="CI29" i="111"/>
  <c r="CH29" i="111"/>
  <c r="CG29" i="111"/>
  <c r="CF29" i="111"/>
  <c r="CE29" i="111"/>
  <c r="CD29" i="111"/>
  <c r="CC29" i="111"/>
  <c r="CB29" i="111"/>
  <c r="CA29" i="111"/>
  <c r="BZ29" i="111"/>
  <c r="BY29" i="111"/>
  <c r="BX29" i="111"/>
  <c r="BW29" i="111"/>
  <c r="BV29" i="111"/>
  <c r="BU29" i="111"/>
  <c r="BT29" i="111"/>
  <c r="BS29" i="111"/>
  <c r="BR29" i="111"/>
  <c r="BQ29" i="111"/>
  <c r="BP29" i="111"/>
  <c r="BO29" i="111"/>
  <c r="BN29" i="111"/>
  <c r="BM29" i="111"/>
  <c r="BL29" i="111"/>
  <c r="BK29" i="111"/>
  <c r="BJ29" i="111"/>
  <c r="BI29" i="111"/>
  <c r="BH29" i="111"/>
  <c r="BG29" i="111"/>
  <c r="BF29" i="111"/>
  <c r="BE29" i="111"/>
  <c r="BD29" i="111"/>
  <c r="BC29" i="111"/>
  <c r="BB29" i="111"/>
  <c r="BA29" i="111"/>
  <c r="AZ29" i="111"/>
  <c r="AY29" i="111"/>
  <c r="AX29" i="111"/>
  <c r="AW29" i="111"/>
  <c r="AV29" i="111"/>
  <c r="AU29" i="111"/>
  <c r="AT29" i="111"/>
  <c r="AS29" i="111"/>
  <c r="AR29" i="111"/>
  <c r="AQ29" i="111"/>
  <c r="AP29" i="111"/>
  <c r="AO29" i="111"/>
  <c r="AN29" i="111"/>
  <c r="AM29" i="111"/>
  <c r="AL29" i="111"/>
  <c r="AK29" i="111"/>
  <c r="AJ29" i="111"/>
  <c r="AI29" i="111"/>
  <c r="AH29" i="111"/>
  <c r="AG29" i="111"/>
  <c r="AF29" i="111"/>
  <c r="AE29" i="111"/>
  <c r="AD29" i="111"/>
  <c r="AC29" i="111"/>
  <c r="AB29" i="111"/>
  <c r="AA29" i="111"/>
  <c r="Z29" i="111"/>
  <c r="Y29" i="111"/>
  <c r="X29" i="111"/>
  <c r="W29" i="111"/>
  <c r="V29" i="111"/>
  <c r="U29" i="111"/>
  <c r="T29" i="111"/>
  <c r="S29" i="111"/>
  <c r="R29" i="111"/>
  <c r="Q29" i="111"/>
  <c r="P29" i="111"/>
  <c r="O29" i="111"/>
  <c r="N29" i="111"/>
  <c r="M29" i="111"/>
  <c r="L29" i="111"/>
  <c r="K29" i="111"/>
  <c r="J29" i="111"/>
  <c r="I29" i="111"/>
  <c r="H29" i="111"/>
  <c r="G29" i="111"/>
  <c r="F29" i="111"/>
  <c r="E29" i="111"/>
  <c r="D29" i="111"/>
  <c r="C29" i="111"/>
  <c r="B29" i="111"/>
  <c r="CU28" i="111"/>
  <c r="CT28" i="111"/>
  <c r="CS28" i="111"/>
  <c r="CR28" i="111"/>
  <c r="CQ28" i="111"/>
  <c r="CP28" i="111"/>
  <c r="CO28" i="111"/>
  <c r="CN28" i="111"/>
  <c r="CM28" i="111"/>
  <c r="CL28" i="111"/>
  <c r="CK28" i="111"/>
  <c r="CJ28" i="111"/>
  <c r="CI28" i="111"/>
  <c r="CH28" i="111"/>
  <c r="CG28" i="111"/>
  <c r="CF28" i="111"/>
  <c r="CE28" i="111"/>
  <c r="CD28" i="111"/>
  <c r="CC28" i="111"/>
  <c r="CB28" i="111"/>
  <c r="CA28" i="111"/>
  <c r="BZ28" i="111"/>
  <c r="BY28" i="111"/>
  <c r="BX28" i="111"/>
  <c r="BW28" i="111"/>
  <c r="BV28" i="111"/>
  <c r="BU28" i="111"/>
  <c r="BT28" i="111"/>
  <c r="BS28" i="111"/>
  <c r="BR28" i="111"/>
  <c r="BQ28" i="111"/>
  <c r="BP28" i="111"/>
  <c r="BO28" i="111"/>
  <c r="BN28" i="111"/>
  <c r="BM28" i="111"/>
  <c r="BL28" i="111"/>
  <c r="BK28" i="111"/>
  <c r="BJ28" i="111"/>
  <c r="BI28" i="111"/>
  <c r="BH28" i="111"/>
  <c r="BG28" i="111"/>
  <c r="BF28" i="111"/>
  <c r="BE28" i="111"/>
  <c r="BD28" i="111"/>
  <c r="BC28" i="111"/>
  <c r="BB28" i="111"/>
  <c r="BA28" i="111"/>
  <c r="AZ28" i="111"/>
  <c r="AY28" i="111"/>
  <c r="AX28" i="111"/>
  <c r="AW28" i="111"/>
  <c r="AV28" i="111"/>
  <c r="AU28" i="111"/>
  <c r="AT28" i="111"/>
  <c r="AS28" i="111"/>
  <c r="AR28" i="111"/>
  <c r="AQ28" i="111"/>
  <c r="AP28" i="111"/>
  <c r="AO28" i="111"/>
  <c r="AN28" i="111"/>
  <c r="AM28" i="111"/>
  <c r="AL28" i="111"/>
  <c r="AK28" i="111"/>
  <c r="AJ28" i="111"/>
  <c r="AI28" i="111"/>
  <c r="AH28" i="111"/>
  <c r="AG28" i="111"/>
  <c r="AF28" i="111"/>
  <c r="AE28" i="111"/>
  <c r="AD28" i="111"/>
  <c r="AC28" i="111"/>
  <c r="AB28" i="111"/>
  <c r="AA28" i="111"/>
  <c r="Z28" i="111"/>
  <c r="Y28" i="111"/>
  <c r="X28" i="111"/>
  <c r="W28" i="111"/>
  <c r="V28" i="111"/>
  <c r="U28" i="111"/>
  <c r="T28" i="111"/>
  <c r="S28" i="111"/>
  <c r="R28" i="111"/>
  <c r="Q28" i="111"/>
  <c r="P28" i="111"/>
  <c r="O28" i="111"/>
  <c r="N28" i="111"/>
  <c r="M28" i="111"/>
  <c r="L28" i="111"/>
  <c r="K28" i="111"/>
  <c r="J28" i="111"/>
  <c r="I28" i="111"/>
  <c r="H28" i="111"/>
  <c r="G28" i="111"/>
  <c r="F28" i="111"/>
  <c r="E28" i="111"/>
  <c r="D28" i="111"/>
  <c r="C28" i="111"/>
  <c r="B28" i="111"/>
  <c r="CU27" i="111"/>
  <c r="CT27" i="111"/>
  <c r="CS27" i="111"/>
  <c r="CR27" i="111"/>
  <c r="CQ27" i="111"/>
  <c r="CP27" i="111"/>
  <c r="CO27" i="111"/>
  <c r="CN27" i="111"/>
  <c r="CM27" i="111"/>
  <c r="CL27" i="111"/>
  <c r="CK27" i="111"/>
  <c r="CJ27" i="111"/>
  <c r="CI27" i="111"/>
  <c r="CH27" i="111"/>
  <c r="CG27" i="111"/>
  <c r="CF27" i="111"/>
  <c r="CE27" i="111"/>
  <c r="CD27" i="111"/>
  <c r="CC27" i="111"/>
  <c r="CB27" i="111"/>
  <c r="CA27" i="111"/>
  <c r="BZ27" i="111"/>
  <c r="BY27" i="111"/>
  <c r="BX27" i="111"/>
  <c r="BW27" i="111"/>
  <c r="BV27" i="111"/>
  <c r="BU27" i="111"/>
  <c r="BT27" i="111"/>
  <c r="BS27" i="111"/>
  <c r="BR27" i="111"/>
  <c r="BQ27" i="111"/>
  <c r="BP27" i="111"/>
  <c r="BO27" i="111"/>
  <c r="BN27" i="111"/>
  <c r="BM27" i="111"/>
  <c r="BL27" i="111"/>
  <c r="BK27" i="111"/>
  <c r="BJ27" i="111"/>
  <c r="BI27" i="111"/>
  <c r="BH27" i="111"/>
  <c r="BG27" i="111"/>
  <c r="BF27" i="111"/>
  <c r="BE27" i="111"/>
  <c r="BD27" i="111"/>
  <c r="BC27" i="111"/>
  <c r="BB27" i="111"/>
  <c r="BA27" i="111"/>
  <c r="AZ27" i="111"/>
  <c r="AY27" i="111"/>
  <c r="AX27" i="111"/>
  <c r="AW27" i="111"/>
  <c r="AV27" i="111"/>
  <c r="AU27" i="111"/>
  <c r="AT27" i="111"/>
  <c r="AS27" i="111"/>
  <c r="AR27" i="111"/>
  <c r="AQ27" i="111"/>
  <c r="AP27" i="111"/>
  <c r="AO27" i="111"/>
  <c r="AN27" i="111"/>
  <c r="AM27" i="111"/>
  <c r="AL27" i="111"/>
  <c r="AK27" i="111"/>
  <c r="AJ27" i="111"/>
  <c r="AI27" i="111"/>
  <c r="AH27" i="111"/>
  <c r="AG27" i="111"/>
  <c r="AF27" i="111"/>
  <c r="AE27" i="111"/>
  <c r="AD27" i="111"/>
  <c r="AC27" i="111"/>
  <c r="AB27" i="111"/>
  <c r="AA27" i="111"/>
  <c r="Z27" i="111"/>
  <c r="Y27" i="111"/>
  <c r="X27" i="111"/>
  <c r="W27" i="111"/>
  <c r="V27" i="111"/>
  <c r="U27" i="111"/>
  <c r="T27" i="111"/>
  <c r="S27" i="111"/>
  <c r="R27" i="111"/>
  <c r="Q27" i="111"/>
  <c r="P27" i="111"/>
  <c r="O27" i="111"/>
  <c r="N27" i="111"/>
  <c r="M27" i="111"/>
  <c r="L27" i="111"/>
  <c r="K27" i="111"/>
  <c r="J27" i="111"/>
  <c r="I27" i="111"/>
  <c r="H27" i="111"/>
  <c r="G27" i="111"/>
  <c r="F27" i="111"/>
  <c r="E27" i="111"/>
  <c r="D27" i="111"/>
  <c r="C27" i="111"/>
  <c r="B27" i="111"/>
  <c r="CU26" i="111"/>
  <c r="CT26" i="111"/>
  <c r="CS26" i="111"/>
  <c r="CR26" i="111"/>
  <c r="CQ26" i="111"/>
  <c r="CP26" i="111"/>
  <c r="CO26" i="111"/>
  <c r="CN26" i="111"/>
  <c r="CM26" i="111"/>
  <c r="CL26" i="111"/>
  <c r="CK26" i="111"/>
  <c r="CJ26" i="111"/>
  <c r="CI26" i="111"/>
  <c r="CH26" i="111"/>
  <c r="CG26" i="111"/>
  <c r="CF26" i="111"/>
  <c r="CE26" i="111"/>
  <c r="CD26" i="111"/>
  <c r="CC26" i="111"/>
  <c r="CB26" i="111"/>
  <c r="CA26" i="111"/>
  <c r="BZ26" i="111"/>
  <c r="BY26" i="111"/>
  <c r="BX26" i="111"/>
  <c r="BW26" i="111"/>
  <c r="BV26" i="111"/>
  <c r="BU26" i="111"/>
  <c r="BT26" i="111"/>
  <c r="BS26" i="111"/>
  <c r="BR26" i="111"/>
  <c r="BQ26" i="111"/>
  <c r="BP26" i="111"/>
  <c r="BO26" i="111"/>
  <c r="BN26" i="111"/>
  <c r="BM26" i="111"/>
  <c r="BL26" i="111"/>
  <c r="BK26" i="111"/>
  <c r="BJ26" i="111"/>
  <c r="BI26" i="111"/>
  <c r="BH26" i="111"/>
  <c r="BG26" i="111"/>
  <c r="BF26" i="111"/>
  <c r="BE26" i="111"/>
  <c r="BD26" i="111"/>
  <c r="BC26" i="111"/>
  <c r="BB26" i="111"/>
  <c r="BA26" i="111"/>
  <c r="AZ26" i="111"/>
  <c r="AY26" i="111"/>
  <c r="AX26" i="111"/>
  <c r="AW26" i="111"/>
  <c r="AV26" i="111"/>
  <c r="AU26" i="111"/>
  <c r="AT26" i="111"/>
  <c r="AS26" i="111"/>
  <c r="AR26" i="111"/>
  <c r="AQ26" i="111"/>
  <c r="AP26" i="111"/>
  <c r="AO26" i="111"/>
  <c r="AN26" i="111"/>
  <c r="AM26" i="111"/>
  <c r="AL26" i="111"/>
  <c r="AK26" i="111"/>
  <c r="AJ26" i="111"/>
  <c r="AI26" i="111"/>
  <c r="AH26" i="111"/>
  <c r="AG26" i="111"/>
  <c r="AF26" i="111"/>
  <c r="AE26" i="111"/>
  <c r="AD26" i="111"/>
  <c r="AC26" i="111"/>
  <c r="AB26" i="111"/>
  <c r="AA26" i="111"/>
  <c r="Z26" i="111"/>
  <c r="Y26" i="111"/>
  <c r="X26" i="111"/>
  <c r="W26" i="111"/>
  <c r="V26" i="111"/>
  <c r="U26" i="111"/>
  <c r="T26" i="111"/>
  <c r="S26" i="111"/>
  <c r="R26" i="111"/>
  <c r="Q26" i="111"/>
  <c r="P26" i="111"/>
  <c r="O26" i="111"/>
  <c r="N26" i="111"/>
  <c r="M26" i="111"/>
  <c r="L26" i="111"/>
  <c r="K26" i="111"/>
  <c r="J26" i="111"/>
  <c r="I26" i="111"/>
  <c r="H26" i="111"/>
  <c r="G26" i="111"/>
  <c r="F26" i="111"/>
  <c r="E26" i="111"/>
  <c r="D26" i="111"/>
  <c r="C26" i="111"/>
  <c r="B26" i="111"/>
  <c r="CU25" i="111"/>
  <c r="CT25" i="111"/>
  <c r="CS25" i="111"/>
  <c r="CR25" i="111"/>
  <c r="CQ25" i="111"/>
  <c r="CP25" i="111"/>
  <c r="CO25" i="111"/>
  <c r="CN25" i="111"/>
  <c r="CM25" i="111"/>
  <c r="CL25" i="111"/>
  <c r="CK25" i="111"/>
  <c r="CJ25" i="111"/>
  <c r="CI25" i="111"/>
  <c r="CH25" i="111"/>
  <c r="CG25" i="111"/>
  <c r="CF25" i="111"/>
  <c r="CE25" i="111"/>
  <c r="CD25" i="111"/>
  <c r="CC25" i="111"/>
  <c r="CB25" i="111"/>
  <c r="CA25" i="111"/>
  <c r="BZ25" i="111"/>
  <c r="BY25" i="111"/>
  <c r="BX25" i="111"/>
  <c r="BW25" i="111"/>
  <c r="BV25" i="111"/>
  <c r="BU25" i="111"/>
  <c r="BT25" i="111"/>
  <c r="BS25" i="111"/>
  <c r="BR25" i="111"/>
  <c r="BQ25" i="111"/>
  <c r="BP25" i="111"/>
  <c r="BO25" i="111"/>
  <c r="BN25" i="111"/>
  <c r="BM25" i="111"/>
  <c r="BL25" i="111"/>
  <c r="BK25" i="111"/>
  <c r="BJ25" i="111"/>
  <c r="BI25" i="111"/>
  <c r="BH25" i="111"/>
  <c r="BG25" i="111"/>
  <c r="BF25" i="111"/>
  <c r="BE25" i="111"/>
  <c r="BD25" i="111"/>
  <c r="BC25" i="111"/>
  <c r="BB25" i="111"/>
  <c r="BA25" i="111"/>
  <c r="AZ25" i="111"/>
  <c r="AY25" i="111"/>
  <c r="AX25" i="111"/>
  <c r="AW25" i="111"/>
  <c r="AV25" i="111"/>
  <c r="AU25" i="111"/>
  <c r="AT25" i="111"/>
  <c r="AS25" i="111"/>
  <c r="AR25" i="111"/>
  <c r="AQ25" i="111"/>
  <c r="AP25" i="111"/>
  <c r="AO25" i="111"/>
  <c r="AN25" i="111"/>
  <c r="AM25" i="111"/>
  <c r="AL25" i="111"/>
  <c r="AK25" i="111"/>
  <c r="AJ25" i="111"/>
  <c r="AI25" i="111"/>
  <c r="AH25" i="111"/>
  <c r="AG25" i="111"/>
  <c r="AF25" i="111"/>
  <c r="AE25" i="111"/>
  <c r="AD25" i="111"/>
  <c r="AC25" i="111"/>
  <c r="AB25" i="111"/>
  <c r="AA25" i="111"/>
  <c r="Z25" i="111"/>
  <c r="Y25" i="111"/>
  <c r="X25" i="111"/>
  <c r="W25" i="111"/>
  <c r="V25" i="111"/>
  <c r="U25" i="111"/>
  <c r="T25" i="111"/>
  <c r="S25" i="111"/>
  <c r="R25" i="111"/>
  <c r="Q25" i="111"/>
  <c r="P25" i="111"/>
  <c r="O25" i="111"/>
  <c r="N25" i="111"/>
  <c r="M25" i="111"/>
  <c r="L25" i="111"/>
  <c r="K25" i="111"/>
  <c r="J25" i="111"/>
  <c r="I25" i="111"/>
  <c r="H25" i="111"/>
  <c r="G25" i="111"/>
  <c r="F25" i="111"/>
  <c r="E25" i="111"/>
  <c r="D25" i="111"/>
  <c r="C25" i="111"/>
  <c r="B25" i="111"/>
  <c r="CU24" i="111"/>
  <c r="CT24" i="111"/>
  <c r="CS24" i="111"/>
  <c r="CR24" i="111"/>
  <c r="CQ24" i="111"/>
  <c r="CP24" i="111"/>
  <c r="CO24" i="111"/>
  <c r="CN24" i="111"/>
  <c r="CM24" i="111"/>
  <c r="CL24" i="111"/>
  <c r="CK24" i="111"/>
  <c r="CJ24" i="111"/>
  <c r="CI24" i="111"/>
  <c r="CH24" i="111"/>
  <c r="CG24" i="111"/>
  <c r="CF24" i="111"/>
  <c r="CE24" i="111"/>
  <c r="CD24" i="111"/>
  <c r="CC24" i="111"/>
  <c r="CB24" i="111"/>
  <c r="CA24" i="111"/>
  <c r="BZ24" i="111"/>
  <c r="BY24" i="111"/>
  <c r="BX24" i="111"/>
  <c r="BW24" i="111"/>
  <c r="BV24" i="111"/>
  <c r="BU24" i="111"/>
  <c r="BT24" i="111"/>
  <c r="BS24" i="111"/>
  <c r="BR24" i="111"/>
  <c r="BQ24" i="111"/>
  <c r="BP24" i="111"/>
  <c r="BO24" i="111"/>
  <c r="BN24" i="111"/>
  <c r="BM24" i="111"/>
  <c r="BL24" i="111"/>
  <c r="BK24" i="111"/>
  <c r="BJ24" i="111"/>
  <c r="BI24" i="111"/>
  <c r="BH24" i="111"/>
  <c r="BG24" i="111"/>
  <c r="BF24" i="111"/>
  <c r="BE24" i="111"/>
  <c r="BD24" i="111"/>
  <c r="BC24" i="111"/>
  <c r="BB24" i="111"/>
  <c r="BA24" i="111"/>
  <c r="AZ24" i="111"/>
  <c r="AY24" i="111"/>
  <c r="AX24" i="111"/>
  <c r="AW24" i="111"/>
  <c r="AV24" i="111"/>
  <c r="AU24" i="111"/>
  <c r="AT24" i="111"/>
  <c r="AS24" i="111"/>
  <c r="AR24" i="111"/>
  <c r="AQ24" i="111"/>
  <c r="AP24" i="111"/>
  <c r="AO24" i="111"/>
  <c r="AN24" i="111"/>
  <c r="AM24" i="111"/>
  <c r="AL24" i="111"/>
  <c r="AK24" i="111"/>
  <c r="AJ24" i="111"/>
  <c r="AI24" i="111"/>
  <c r="AH24" i="111"/>
  <c r="AG24" i="111"/>
  <c r="AF24" i="111"/>
  <c r="AE24" i="111"/>
  <c r="AD24" i="111"/>
  <c r="AC24" i="111"/>
  <c r="AB24" i="111"/>
  <c r="AA24" i="111"/>
  <c r="Z24" i="111"/>
  <c r="Y24" i="111"/>
  <c r="X24" i="111"/>
  <c r="W24" i="111"/>
  <c r="V24" i="111"/>
  <c r="U24" i="111"/>
  <c r="T24" i="111"/>
  <c r="S24" i="111"/>
  <c r="R24" i="111"/>
  <c r="Q24" i="111"/>
  <c r="P24" i="111"/>
  <c r="O24" i="111"/>
  <c r="N24" i="111"/>
  <c r="M24" i="111"/>
  <c r="L24" i="111"/>
  <c r="K24" i="111"/>
  <c r="J24" i="111"/>
  <c r="I24" i="111"/>
  <c r="H24" i="111"/>
  <c r="G24" i="111"/>
  <c r="F24" i="111"/>
  <c r="E24" i="111"/>
  <c r="D24" i="111"/>
  <c r="C24" i="111"/>
  <c r="B24" i="111"/>
  <c r="CU23" i="111"/>
  <c r="CT23" i="111"/>
  <c r="CS23" i="111"/>
  <c r="CR23" i="111"/>
  <c r="CQ23" i="111"/>
  <c r="CP23" i="111"/>
  <c r="CO23" i="111"/>
  <c r="CN23" i="111"/>
  <c r="CM23" i="111"/>
  <c r="CL23" i="111"/>
  <c r="CK23" i="111"/>
  <c r="CJ23" i="111"/>
  <c r="CI23" i="111"/>
  <c r="CH23" i="111"/>
  <c r="CG23" i="111"/>
  <c r="CF23" i="111"/>
  <c r="CE23" i="111"/>
  <c r="CD23" i="111"/>
  <c r="CC23" i="111"/>
  <c r="CB23" i="111"/>
  <c r="CA23" i="111"/>
  <c r="BZ23" i="111"/>
  <c r="BY23" i="111"/>
  <c r="BX23" i="111"/>
  <c r="BW23" i="111"/>
  <c r="BV23" i="111"/>
  <c r="BU23" i="111"/>
  <c r="BT23" i="111"/>
  <c r="BS23" i="111"/>
  <c r="BR23" i="111"/>
  <c r="BQ23" i="111"/>
  <c r="BP23" i="111"/>
  <c r="BO23" i="111"/>
  <c r="BN23" i="111"/>
  <c r="BM23" i="111"/>
  <c r="BL23" i="111"/>
  <c r="BK23" i="111"/>
  <c r="BJ23" i="111"/>
  <c r="BI23" i="111"/>
  <c r="BH23" i="111"/>
  <c r="BG23" i="111"/>
  <c r="BF23" i="111"/>
  <c r="BE23" i="111"/>
  <c r="BD23" i="111"/>
  <c r="BC23" i="111"/>
  <c r="BB23" i="111"/>
  <c r="BA23" i="111"/>
  <c r="AZ23" i="111"/>
  <c r="AY23" i="111"/>
  <c r="AX23" i="111"/>
  <c r="AW23" i="111"/>
  <c r="AV23" i="111"/>
  <c r="AU23" i="111"/>
  <c r="AT23" i="111"/>
  <c r="AS23" i="111"/>
  <c r="AR23" i="111"/>
  <c r="AQ23" i="111"/>
  <c r="AP23" i="111"/>
  <c r="AO23" i="111"/>
  <c r="AN23" i="111"/>
  <c r="AM23" i="111"/>
  <c r="AL23" i="111"/>
  <c r="AK23" i="111"/>
  <c r="AJ23" i="111"/>
  <c r="AI23" i="111"/>
  <c r="AH23" i="111"/>
  <c r="AG23" i="111"/>
  <c r="AF23" i="111"/>
  <c r="AE23" i="111"/>
  <c r="AD23" i="111"/>
  <c r="AC23" i="111"/>
  <c r="AB23" i="111"/>
  <c r="AA23" i="111"/>
  <c r="Z23" i="111"/>
  <c r="Y23" i="111"/>
  <c r="X23" i="111"/>
  <c r="W23" i="111"/>
  <c r="V23" i="111"/>
  <c r="U23" i="111"/>
  <c r="T23" i="111"/>
  <c r="S23" i="111"/>
  <c r="R23" i="111"/>
  <c r="Q23" i="111"/>
  <c r="P23" i="111"/>
  <c r="O23" i="111"/>
  <c r="N23" i="111"/>
  <c r="M23" i="111"/>
  <c r="L23" i="111"/>
  <c r="K23" i="111"/>
  <c r="J23" i="111"/>
  <c r="I23" i="111"/>
  <c r="H23" i="111"/>
  <c r="G23" i="111"/>
  <c r="F23" i="111"/>
  <c r="E23" i="111"/>
  <c r="D23" i="111"/>
  <c r="C23" i="111"/>
  <c r="B23" i="111"/>
  <c r="CU22" i="111"/>
  <c r="CT22" i="111"/>
  <c r="CS22" i="111"/>
  <c r="CR22" i="111"/>
  <c r="CQ22" i="111"/>
  <c r="CP22" i="111"/>
  <c r="CO22" i="111"/>
  <c r="CN22" i="111"/>
  <c r="CM22" i="111"/>
  <c r="CL22" i="111"/>
  <c r="CK22" i="111"/>
  <c r="CJ22" i="111"/>
  <c r="CI22" i="111"/>
  <c r="CH22" i="111"/>
  <c r="CG22" i="111"/>
  <c r="CF22" i="111"/>
  <c r="CE22" i="111"/>
  <c r="CD22" i="111"/>
  <c r="CC22" i="111"/>
  <c r="CB22" i="111"/>
  <c r="CA22" i="111"/>
  <c r="BZ22" i="111"/>
  <c r="BY22" i="111"/>
  <c r="BX22" i="111"/>
  <c r="BW22" i="111"/>
  <c r="BV22" i="111"/>
  <c r="BU22" i="111"/>
  <c r="BT22" i="111"/>
  <c r="BS22" i="111"/>
  <c r="BR22" i="111"/>
  <c r="BQ22" i="111"/>
  <c r="BP22" i="111"/>
  <c r="BO22" i="111"/>
  <c r="BN22" i="111"/>
  <c r="BM22" i="111"/>
  <c r="BL22" i="111"/>
  <c r="BK22" i="111"/>
  <c r="BJ22" i="111"/>
  <c r="BI22" i="111"/>
  <c r="BH22" i="111"/>
  <c r="BG22" i="111"/>
  <c r="BF22" i="111"/>
  <c r="BE22" i="111"/>
  <c r="BD22" i="111"/>
  <c r="BC22" i="111"/>
  <c r="BB22" i="111"/>
  <c r="BA22" i="111"/>
  <c r="AZ22" i="111"/>
  <c r="AY22" i="111"/>
  <c r="AX22" i="111"/>
  <c r="AW22" i="111"/>
  <c r="AV22" i="111"/>
  <c r="AU22" i="111"/>
  <c r="AT22" i="111"/>
  <c r="AS22" i="111"/>
  <c r="AR22" i="111"/>
  <c r="AQ22" i="111"/>
  <c r="AP22" i="111"/>
  <c r="AO22" i="111"/>
  <c r="AN22" i="111"/>
  <c r="AM22" i="111"/>
  <c r="AL22" i="111"/>
  <c r="AK22" i="111"/>
  <c r="AJ22" i="111"/>
  <c r="AI22" i="111"/>
  <c r="AH22" i="111"/>
  <c r="AG22" i="111"/>
  <c r="AF22" i="111"/>
  <c r="AE22" i="111"/>
  <c r="AD22" i="111"/>
  <c r="AC22" i="111"/>
  <c r="AB22" i="111"/>
  <c r="AA22" i="111"/>
  <c r="Z22" i="111"/>
  <c r="Y22" i="111"/>
  <c r="X22" i="111"/>
  <c r="W22" i="111"/>
  <c r="V22" i="111"/>
  <c r="U22" i="111"/>
  <c r="T22" i="111"/>
  <c r="S22" i="111"/>
  <c r="R22" i="111"/>
  <c r="Q22" i="111"/>
  <c r="P22" i="111"/>
  <c r="O22" i="111"/>
  <c r="N22" i="111"/>
  <c r="M22" i="111"/>
  <c r="L22" i="111"/>
  <c r="K22" i="111"/>
  <c r="J22" i="111"/>
  <c r="I22" i="111"/>
  <c r="H22" i="111"/>
  <c r="G22" i="111"/>
  <c r="F22" i="111"/>
  <c r="E22" i="111"/>
  <c r="D22" i="111"/>
  <c r="C22" i="111"/>
  <c r="B22" i="111"/>
  <c r="CU21" i="111"/>
  <c r="CT21" i="111"/>
  <c r="CS21" i="111"/>
  <c r="CR21" i="111"/>
  <c r="CQ21" i="111"/>
  <c r="CP21" i="111"/>
  <c r="CO21" i="111"/>
  <c r="CN21" i="111"/>
  <c r="CM21" i="111"/>
  <c r="CL21" i="111"/>
  <c r="CK21" i="111"/>
  <c r="CJ21" i="111"/>
  <c r="CI21" i="111"/>
  <c r="CH21" i="111"/>
  <c r="CG21" i="111"/>
  <c r="CF21" i="111"/>
  <c r="CE21" i="111"/>
  <c r="CD21" i="111"/>
  <c r="CC21" i="111"/>
  <c r="CB21" i="111"/>
  <c r="CA21" i="111"/>
  <c r="BZ21" i="111"/>
  <c r="BY21" i="111"/>
  <c r="BX21" i="111"/>
  <c r="BW21" i="111"/>
  <c r="BV21" i="111"/>
  <c r="BU21" i="111"/>
  <c r="BT21" i="111"/>
  <c r="BS21" i="111"/>
  <c r="BR21" i="111"/>
  <c r="BQ21" i="111"/>
  <c r="BP21" i="111"/>
  <c r="BO21" i="111"/>
  <c r="BN21" i="111"/>
  <c r="BM21" i="111"/>
  <c r="BL21" i="111"/>
  <c r="BK21" i="111"/>
  <c r="BJ21" i="111"/>
  <c r="BI21" i="111"/>
  <c r="BH21" i="111"/>
  <c r="BG21" i="111"/>
  <c r="BF21" i="111"/>
  <c r="BE21" i="111"/>
  <c r="BD21" i="111"/>
  <c r="BC21" i="111"/>
  <c r="BB21" i="111"/>
  <c r="BA21" i="111"/>
  <c r="AZ21" i="111"/>
  <c r="AY21" i="111"/>
  <c r="AX21" i="111"/>
  <c r="AW21" i="111"/>
  <c r="AV21" i="111"/>
  <c r="AU21" i="111"/>
  <c r="AT21" i="111"/>
  <c r="AS21" i="111"/>
  <c r="AR21" i="111"/>
  <c r="AQ21" i="111"/>
  <c r="AP21" i="111"/>
  <c r="AO21" i="111"/>
  <c r="AN21" i="111"/>
  <c r="AM21" i="111"/>
  <c r="AL21" i="111"/>
  <c r="AK21" i="111"/>
  <c r="AJ21" i="111"/>
  <c r="AI21" i="111"/>
  <c r="AH21" i="111"/>
  <c r="AG21" i="111"/>
  <c r="AF21" i="111"/>
  <c r="AE21" i="111"/>
  <c r="AD21" i="111"/>
  <c r="AC21" i="111"/>
  <c r="AB21" i="111"/>
  <c r="AA21" i="111"/>
  <c r="Z21" i="111"/>
  <c r="Y21" i="111"/>
  <c r="X21" i="111"/>
  <c r="W21" i="111"/>
  <c r="V21" i="111"/>
  <c r="U21" i="111"/>
  <c r="T21" i="111"/>
  <c r="S21" i="111"/>
  <c r="R21" i="111"/>
  <c r="Q21" i="111"/>
  <c r="P21" i="111"/>
  <c r="O21" i="111"/>
  <c r="N21" i="111"/>
  <c r="M21" i="111"/>
  <c r="L21" i="111"/>
  <c r="K21" i="111"/>
  <c r="J21" i="111"/>
  <c r="I21" i="111"/>
  <c r="H21" i="111"/>
  <c r="G21" i="111"/>
  <c r="F21" i="111"/>
  <c r="E21" i="111"/>
  <c r="D21" i="111"/>
  <c r="C21" i="111"/>
  <c r="B21" i="111"/>
  <c r="CU20" i="111"/>
  <c r="CT20" i="111"/>
  <c r="CS20" i="111"/>
  <c r="CR20" i="111"/>
  <c r="CQ20" i="111"/>
  <c r="CP20" i="111"/>
  <c r="CO20" i="111"/>
  <c r="CN20" i="111"/>
  <c r="CM20" i="111"/>
  <c r="CL20" i="111"/>
  <c r="CK20" i="111"/>
  <c r="CJ20" i="111"/>
  <c r="CI20" i="111"/>
  <c r="CH20" i="111"/>
  <c r="CG20" i="111"/>
  <c r="CF20" i="111"/>
  <c r="CE20" i="111"/>
  <c r="CD20" i="111"/>
  <c r="CC20" i="111"/>
  <c r="CB20" i="111"/>
  <c r="CA20" i="111"/>
  <c r="BZ20" i="111"/>
  <c r="BY20" i="111"/>
  <c r="BX20" i="111"/>
  <c r="BW20" i="111"/>
  <c r="BV20" i="111"/>
  <c r="BU20" i="111"/>
  <c r="BT20" i="111"/>
  <c r="BS20" i="111"/>
  <c r="BR20" i="111"/>
  <c r="BQ20" i="111"/>
  <c r="BP20" i="111"/>
  <c r="BO20" i="111"/>
  <c r="BN20" i="111"/>
  <c r="BM20" i="111"/>
  <c r="BL20" i="111"/>
  <c r="BK20" i="111"/>
  <c r="BJ20" i="111"/>
  <c r="BI20" i="111"/>
  <c r="BH20" i="111"/>
  <c r="BG20" i="111"/>
  <c r="BF20" i="111"/>
  <c r="BE20" i="111"/>
  <c r="BD20" i="111"/>
  <c r="BC20" i="111"/>
  <c r="BB20" i="111"/>
  <c r="BA20" i="111"/>
  <c r="AZ20" i="111"/>
  <c r="AY20" i="111"/>
  <c r="AX20" i="111"/>
  <c r="AW20" i="111"/>
  <c r="AV20" i="111"/>
  <c r="AU20" i="111"/>
  <c r="AT20" i="111"/>
  <c r="AS20" i="111"/>
  <c r="AR20" i="111"/>
  <c r="AQ20" i="111"/>
  <c r="AP20" i="111"/>
  <c r="AO20" i="111"/>
  <c r="AN20" i="111"/>
  <c r="AM20" i="111"/>
  <c r="AL20" i="111"/>
  <c r="AK20" i="111"/>
  <c r="AJ20" i="111"/>
  <c r="AI20" i="111"/>
  <c r="AH20" i="111"/>
  <c r="AG20" i="111"/>
  <c r="AF20" i="111"/>
  <c r="AE20" i="111"/>
  <c r="AD20" i="111"/>
  <c r="AC20" i="111"/>
  <c r="AB20" i="111"/>
  <c r="AA20" i="111"/>
  <c r="Z20" i="111"/>
  <c r="Y20" i="111"/>
  <c r="X20" i="111"/>
  <c r="W20" i="111"/>
  <c r="V20" i="111"/>
  <c r="U20" i="111"/>
  <c r="T20" i="111"/>
  <c r="S20" i="111"/>
  <c r="R20" i="111"/>
  <c r="Q20" i="111"/>
  <c r="P20" i="111"/>
  <c r="O20" i="111"/>
  <c r="N20" i="111"/>
  <c r="M20" i="111"/>
  <c r="L20" i="111"/>
  <c r="K20" i="111"/>
  <c r="J20" i="111"/>
  <c r="I20" i="111"/>
  <c r="H20" i="111"/>
  <c r="G20" i="111"/>
  <c r="F20" i="111"/>
  <c r="E20" i="111"/>
  <c r="D20" i="111"/>
  <c r="C20" i="111"/>
  <c r="B20" i="111"/>
  <c r="CU19" i="111"/>
  <c r="CT19" i="111"/>
  <c r="CS19" i="111"/>
  <c r="CR19" i="111"/>
  <c r="CQ19" i="111"/>
  <c r="CP19" i="111"/>
  <c r="CO19" i="111"/>
  <c r="CN19" i="111"/>
  <c r="CM19" i="111"/>
  <c r="CL19" i="111"/>
  <c r="CK19" i="111"/>
  <c r="CJ19" i="111"/>
  <c r="CI19" i="111"/>
  <c r="CH19" i="111"/>
  <c r="CG19" i="111"/>
  <c r="CF19" i="111"/>
  <c r="CE19" i="111"/>
  <c r="CD19" i="111"/>
  <c r="CC19" i="111"/>
  <c r="CB19" i="111"/>
  <c r="CA19" i="111"/>
  <c r="BZ19" i="111"/>
  <c r="BY19" i="111"/>
  <c r="BX19" i="111"/>
  <c r="BW19" i="111"/>
  <c r="BV19" i="111"/>
  <c r="BU19" i="111"/>
  <c r="BT19" i="111"/>
  <c r="BS19" i="111"/>
  <c r="BR19" i="111"/>
  <c r="BQ19" i="111"/>
  <c r="BP19" i="111"/>
  <c r="BO19" i="111"/>
  <c r="BN19" i="111"/>
  <c r="BM19" i="111"/>
  <c r="BL19" i="111"/>
  <c r="BK19" i="111"/>
  <c r="BJ19" i="111"/>
  <c r="BI19" i="111"/>
  <c r="BH19" i="111"/>
  <c r="BG19" i="111"/>
  <c r="BF19" i="111"/>
  <c r="BE19" i="111"/>
  <c r="BD19" i="111"/>
  <c r="BC19" i="111"/>
  <c r="BB19" i="111"/>
  <c r="BA19" i="111"/>
  <c r="AZ19" i="111"/>
  <c r="AY19" i="111"/>
  <c r="AX19" i="111"/>
  <c r="AW19" i="111"/>
  <c r="AV19" i="111"/>
  <c r="AU19" i="111"/>
  <c r="AT19" i="111"/>
  <c r="AS19" i="111"/>
  <c r="AR19" i="111"/>
  <c r="AQ19" i="111"/>
  <c r="AP19" i="111"/>
  <c r="AO19" i="111"/>
  <c r="AN19" i="111"/>
  <c r="AM19" i="111"/>
  <c r="AL19" i="111"/>
  <c r="AK19" i="111"/>
  <c r="AJ19" i="111"/>
  <c r="AI19" i="111"/>
  <c r="AH19" i="111"/>
  <c r="AG19" i="111"/>
  <c r="AF19" i="111"/>
  <c r="AE19" i="111"/>
  <c r="AD19" i="111"/>
  <c r="AC19" i="111"/>
  <c r="AB19" i="111"/>
  <c r="AA19" i="111"/>
  <c r="Z19" i="111"/>
  <c r="Y19" i="111"/>
  <c r="X19" i="111"/>
  <c r="W19" i="111"/>
  <c r="V19" i="111"/>
  <c r="U19" i="111"/>
  <c r="T19" i="111"/>
  <c r="S19" i="111"/>
  <c r="R19" i="111"/>
  <c r="Q19" i="111"/>
  <c r="P19" i="111"/>
  <c r="O19" i="111"/>
  <c r="N19" i="111"/>
  <c r="M19" i="111"/>
  <c r="L19" i="111"/>
  <c r="K19" i="111"/>
  <c r="J19" i="111"/>
  <c r="I19" i="111"/>
  <c r="H19" i="111"/>
  <c r="G19" i="111"/>
  <c r="F19" i="111"/>
  <c r="E19" i="111"/>
  <c r="D19" i="111"/>
  <c r="C19" i="111"/>
  <c r="B19" i="111"/>
  <c r="CU18" i="111"/>
  <c r="CT18" i="111"/>
  <c r="CS18" i="111"/>
  <c r="CR18" i="111"/>
  <c r="CQ18" i="111"/>
  <c r="CP18" i="111"/>
  <c r="CO18" i="111"/>
  <c r="CN18" i="111"/>
  <c r="CM18" i="111"/>
  <c r="CL18" i="111"/>
  <c r="CK18" i="111"/>
  <c r="CJ18" i="111"/>
  <c r="CI18" i="111"/>
  <c r="CH18" i="111"/>
  <c r="CG18" i="111"/>
  <c r="CF18" i="111"/>
  <c r="CE18" i="111"/>
  <c r="CD18" i="111"/>
  <c r="CC18" i="111"/>
  <c r="CB18" i="111"/>
  <c r="CA18" i="111"/>
  <c r="BZ18" i="111"/>
  <c r="BY18" i="111"/>
  <c r="BX18" i="111"/>
  <c r="BW18" i="111"/>
  <c r="BV18" i="111"/>
  <c r="BU18" i="111"/>
  <c r="BT18" i="111"/>
  <c r="BS18" i="111"/>
  <c r="BR18" i="111"/>
  <c r="BQ18" i="111"/>
  <c r="BP18" i="111"/>
  <c r="BO18" i="111"/>
  <c r="BN18" i="111"/>
  <c r="BM18" i="111"/>
  <c r="BL18" i="111"/>
  <c r="BK18" i="111"/>
  <c r="BJ18" i="111"/>
  <c r="BI18" i="111"/>
  <c r="BH18" i="111"/>
  <c r="BG18" i="111"/>
  <c r="BF18" i="111"/>
  <c r="BE18" i="111"/>
  <c r="BD18" i="111"/>
  <c r="BC18" i="111"/>
  <c r="BB18" i="111"/>
  <c r="BA18" i="111"/>
  <c r="AZ18" i="111"/>
  <c r="AY18" i="111"/>
  <c r="AX18" i="111"/>
  <c r="AW18" i="111"/>
  <c r="AV18" i="111"/>
  <c r="AU18" i="111"/>
  <c r="AT18" i="111"/>
  <c r="AS18" i="111"/>
  <c r="AR18" i="111"/>
  <c r="AQ18" i="111"/>
  <c r="AP18" i="111"/>
  <c r="AO18" i="111"/>
  <c r="AN18" i="111"/>
  <c r="AM18" i="111"/>
  <c r="AL18" i="111"/>
  <c r="AK18" i="111"/>
  <c r="AJ18" i="111"/>
  <c r="AI18" i="111"/>
  <c r="AH18" i="111"/>
  <c r="AG18" i="111"/>
  <c r="AF18" i="111"/>
  <c r="AE18" i="111"/>
  <c r="AD18" i="111"/>
  <c r="AC18" i="111"/>
  <c r="AB18" i="111"/>
  <c r="AA18" i="111"/>
  <c r="Z18" i="111"/>
  <c r="Y18" i="111"/>
  <c r="X18" i="111"/>
  <c r="W18" i="111"/>
  <c r="V18" i="111"/>
  <c r="U18" i="111"/>
  <c r="T18" i="111"/>
  <c r="S18" i="111"/>
  <c r="R18" i="111"/>
  <c r="Q18" i="111"/>
  <c r="P18" i="111"/>
  <c r="O18" i="111"/>
  <c r="N18" i="111"/>
  <c r="M18" i="111"/>
  <c r="L18" i="111"/>
  <c r="K18" i="111"/>
  <c r="J18" i="111"/>
  <c r="I18" i="111"/>
  <c r="H18" i="111"/>
  <c r="G18" i="111"/>
  <c r="F18" i="111"/>
  <c r="E18" i="111"/>
  <c r="D18" i="111"/>
  <c r="C18" i="111"/>
  <c r="B18" i="111"/>
  <c r="CU17" i="111"/>
  <c r="CT17" i="111"/>
  <c r="CS17" i="111"/>
  <c r="CR17" i="111"/>
  <c r="CQ17" i="111"/>
  <c r="CP17" i="111"/>
  <c r="CO17" i="111"/>
  <c r="CN17" i="111"/>
  <c r="CM17" i="111"/>
  <c r="CL17" i="111"/>
  <c r="CK17" i="111"/>
  <c r="CJ17" i="111"/>
  <c r="CI17" i="111"/>
  <c r="CH17" i="111"/>
  <c r="CG17" i="111"/>
  <c r="CF17" i="111"/>
  <c r="CE17" i="111"/>
  <c r="CD17" i="111"/>
  <c r="CC17" i="111"/>
  <c r="CB17" i="111"/>
  <c r="CA17" i="111"/>
  <c r="BZ17" i="111"/>
  <c r="BY17" i="111"/>
  <c r="BX17" i="111"/>
  <c r="BW17" i="111"/>
  <c r="BV17" i="111"/>
  <c r="BU17" i="111"/>
  <c r="BT17" i="111"/>
  <c r="BS17" i="111"/>
  <c r="BR17" i="111"/>
  <c r="BQ17" i="111"/>
  <c r="BP17" i="111"/>
  <c r="BO17" i="111"/>
  <c r="BN17" i="111"/>
  <c r="BM17" i="111"/>
  <c r="BL17" i="111"/>
  <c r="BK17" i="111"/>
  <c r="BJ17" i="111"/>
  <c r="BI17" i="111"/>
  <c r="BH17" i="111"/>
  <c r="BG17" i="111"/>
  <c r="BF17" i="111"/>
  <c r="BE17" i="111"/>
  <c r="BD17" i="111"/>
  <c r="BC17" i="111"/>
  <c r="BB17" i="111"/>
  <c r="BA17" i="111"/>
  <c r="AZ17" i="111"/>
  <c r="AY17" i="111"/>
  <c r="AX17" i="111"/>
  <c r="AW17" i="111"/>
  <c r="AV17" i="111"/>
  <c r="AU17" i="111"/>
  <c r="AT17" i="111"/>
  <c r="AS17" i="111"/>
  <c r="AR17" i="111"/>
  <c r="AQ17" i="111"/>
  <c r="AP17" i="111"/>
  <c r="AO17" i="111"/>
  <c r="AN17" i="111"/>
  <c r="AM17" i="111"/>
  <c r="AL17" i="111"/>
  <c r="AK17" i="111"/>
  <c r="AJ17" i="111"/>
  <c r="AI17" i="111"/>
  <c r="AH17" i="111"/>
  <c r="AG17" i="111"/>
  <c r="AF17" i="111"/>
  <c r="AE17" i="111"/>
  <c r="AD17" i="111"/>
  <c r="AC17" i="111"/>
  <c r="AB17" i="111"/>
  <c r="AA17" i="111"/>
  <c r="Z17" i="111"/>
  <c r="Y17" i="111"/>
  <c r="X17" i="111"/>
  <c r="W17" i="111"/>
  <c r="V17" i="111"/>
  <c r="U17" i="111"/>
  <c r="T17" i="111"/>
  <c r="S17" i="111"/>
  <c r="R17" i="111"/>
  <c r="Q17" i="111"/>
  <c r="P17" i="111"/>
  <c r="O17" i="111"/>
  <c r="N17" i="111"/>
  <c r="M17" i="111"/>
  <c r="L17" i="111"/>
  <c r="K17" i="111"/>
  <c r="J17" i="111"/>
  <c r="I17" i="111"/>
  <c r="H17" i="111"/>
  <c r="G17" i="111"/>
  <c r="F17" i="111"/>
  <c r="E17" i="111"/>
  <c r="D17" i="111"/>
  <c r="C17" i="111"/>
  <c r="B17" i="111"/>
  <c r="CU16" i="111"/>
  <c r="CT16" i="111"/>
  <c r="CS16" i="111"/>
  <c r="CR16" i="111"/>
  <c r="CQ16" i="111"/>
  <c r="CP16" i="111"/>
  <c r="CO16" i="111"/>
  <c r="CN16" i="111"/>
  <c r="CM16" i="111"/>
  <c r="CL16" i="111"/>
  <c r="CK16" i="111"/>
  <c r="CJ16" i="111"/>
  <c r="CI16" i="111"/>
  <c r="CH16" i="111"/>
  <c r="CG16" i="111"/>
  <c r="CF16" i="111"/>
  <c r="CE16" i="111"/>
  <c r="CD16" i="111"/>
  <c r="CC16" i="111"/>
  <c r="CB16" i="111"/>
  <c r="CA16" i="111"/>
  <c r="BZ16" i="111"/>
  <c r="BY16" i="111"/>
  <c r="BX16" i="111"/>
  <c r="BW16" i="111"/>
  <c r="BV16" i="111"/>
  <c r="BU16" i="111"/>
  <c r="BT16" i="111"/>
  <c r="BS16" i="111"/>
  <c r="BR16" i="111"/>
  <c r="BQ16" i="111"/>
  <c r="BP16" i="111"/>
  <c r="BO16" i="111"/>
  <c r="BN16" i="111"/>
  <c r="BM16" i="111"/>
  <c r="BL16" i="111"/>
  <c r="BK16" i="111"/>
  <c r="BJ16" i="111"/>
  <c r="BI16" i="111"/>
  <c r="BH16" i="111"/>
  <c r="BG16" i="111"/>
  <c r="BF16" i="111"/>
  <c r="BE16" i="111"/>
  <c r="BD16" i="111"/>
  <c r="BC16" i="111"/>
  <c r="BB16" i="111"/>
  <c r="BA16" i="111"/>
  <c r="AZ16" i="111"/>
  <c r="AY16" i="111"/>
  <c r="AX16" i="111"/>
  <c r="AW16" i="111"/>
  <c r="AV16" i="111"/>
  <c r="AU16" i="111"/>
  <c r="AT16" i="111"/>
  <c r="AS16" i="111"/>
  <c r="AR16" i="111"/>
  <c r="AQ16" i="111"/>
  <c r="AP16" i="111"/>
  <c r="AO16" i="111"/>
  <c r="AN16" i="111"/>
  <c r="AM16" i="111"/>
  <c r="AL16" i="111"/>
  <c r="AK16" i="111"/>
  <c r="AJ16" i="111"/>
  <c r="AI16" i="111"/>
  <c r="AH16" i="111"/>
  <c r="AG16" i="111"/>
  <c r="AF16" i="111"/>
  <c r="AE16" i="111"/>
  <c r="AD16" i="111"/>
  <c r="AC16" i="111"/>
  <c r="AB16" i="111"/>
  <c r="AA16" i="111"/>
  <c r="Z16" i="111"/>
  <c r="Y16" i="111"/>
  <c r="X16" i="111"/>
  <c r="W16" i="111"/>
  <c r="V16" i="111"/>
  <c r="U16" i="111"/>
  <c r="T16" i="111"/>
  <c r="S16" i="111"/>
  <c r="R16" i="111"/>
  <c r="Q16" i="111"/>
  <c r="P16" i="111"/>
  <c r="O16" i="111"/>
  <c r="N16" i="111"/>
  <c r="M16" i="111"/>
  <c r="L16" i="111"/>
  <c r="K16" i="111"/>
  <c r="J16" i="111"/>
  <c r="I16" i="111"/>
  <c r="H16" i="111"/>
  <c r="G16" i="111"/>
  <c r="F16" i="111"/>
  <c r="E16" i="111"/>
  <c r="D16" i="111"/>
  <c r="C16" i="111"/>
  <c r="B16" i="111"/>
  <c r="CU15" i="111"/>
  <c r="CT15" i="111"/>
  <c r="CS15" i="111"/>
  <c r="CR15" i="111"/>
  <c r="CQ15" i="111"/>
  <c r="CP15" i="111"/>
  <c r="CO15" i="111"/>
  <c r="CN15" i="111"/>
  <c r="CM15" i="111"/>
  <c r="CL15" i="111"/>
  <c r="CK15" i="111"/>
  <c r="CJ15" i="111"/>
  <c r="CI15" i="111"/>
  <c r="CH15" i="111"/>
  <c r="CG15" i="111"/>
  <c r="CF15" i="111"/>
  <c r="CE15" i="111"/>
  <c r="CD15" i="111"/>
  <c r="CC15" i="111"/>
  <c r="CB15" i="111"/>
  <c r="CA15" i="111"/>
  <c r="BZ15" i="111"/>
  <c r="BY15" i="111"/>
  <c r="BX15" i="111"/>
  <c r="BW15" i="111"/>
  <c r="BV15" i="111"/>
  <c r="BU15" i="111"/>
  <c r="BT15" i="111"/>
  <c r="BS15" i="111"/>
  <c r="BR15" i="111"/>
  <c r="BQ15" i="111"/>
  <c r="BP15" i="111"/>
  <c r="BO15" i="111"/>
  <c r="BN15" i="111"/>
  <c r="BM15" i="111"/>
  <c r="BL15" i="111"/>
  <c r="BK15" i="111"/>
  <c r="BJ15" i="111"/>
  <c r="BI15" i="111"/>
  <c r="BH15" i="111"/>
  <c r="BG15" i="111"/>
  <c r="BF15" i="111"/>
  <c r="BE15" i="111"/>
  <c r="BD15" i="111"/>
  <c r="BC15" i="111"/>
  <c r="BB15" i="111"/>
  <c r="BA15" i="111"/>
  <c r="AZ15" i="111"/>
  <c r="AY15" i="111"/>
  <c r="AX15" i="111"/>
  <c r="AW15" i="111"/>
  <c r="AV15" i="111"/>
  <c r="AU15" i="111"/>
  <c r="AT15" i="111"/>
  <c r="AS15" i="111"/>
  <c r="AR15" i="111"/>
  <c r="AQ15" i="111"/>
  <c r="AP15" i="111"/>
  <c r="AO15" i="111"/>
  <c r="AN15" i="111"/>
  <c r="AM15" i="111"/>
  <c r="AL15" i="111"/>
  <c r="AK15" i="111"/>
  <c r="AJ15" i="111"/>
  <c r="AI15" i="111"/>
  <c r="AH15" i="111"/>
  <c r="AG15" i="111"/>
  <c r="AF15" i="111"/>
  <c r="AE15" i="111"/>
  <c r="AD15" i="111"/>
  <c r="AC15" i="111"/>
  <c r="AB15" i="111"/>
  <c r="AA15" i="111"/>
  <c r="Z15" i="111"/>
  <c r="Y15" i="111"/>
  <c r="X15" i="111"/>
  <c r="W15" i="111"/>
  <c r="V15" i="111"/>
  <c r="U15" i="111"/>
  <c r="T15" i="111"/>
  <c r="S15" i="111"/>
  <c r="R15" i="111"/>
  <c r="Q15" i="111"/>
  <c r="P15" i="111"/>
  <c r="O15" i="111"/>
  <c r="N15" i="111"/>
  <c r="M15" i="111"/>
  <c r="L15" i="111"/>
  <c r="K15" i="111"/>
  <c r="J15" i="111"/>
  <c r="I15" i="111"/>
  <c r="H15" i="111"/>
  <c r="G15" i="111"/>
  <c r="F15" i="111"/>
  <c r="E15" i="111"/>
  <c r="D15" i="111"/>
  <c r="C15" i="111"/>
  <c r="B15" i="111"/>
  <c r="CU14" i="111"/>
  <c r="CT14" i="111"/>
  <c r="CS14" i="111"/>
  <c r="CR14" i="111"/>
  <c r="CQ14" i="111"/>
  <c r="CP14" i="111"/>
  <c r="CO14" i="111"/>
  <c r="CN14" i="111"/>
  <c r="CM14" i="111"/>
  <c r="CL14" i="111"/>
  <c r="CK14" i="111"/>
  <c r="CJ14" i="111"/>
  <c r="CI14" i="111"/>
  <c r="CH14" i="111"/>
  <c r="CG14" i="111"/>
  <c r="CF14" i="111"/>
  <c r="CE14" i="111"/>
  <c r="CD14" i="111"/>
  <c r="CC14" i="111"/>
  <c r="CB14" i="111"/>
  <c r="CA14" i="111"/>
  <c r="BZ14" i="111"/>
  <c r="BY14" i="111"/>
  <c r="BX14" i="111"/>
  <c r="BW14" i="111"/>
  <c r="BV14" i="111"/>
  <c r="BU14" i="111"/>
  <c r="BT14" i="111"/>
  <c r="BS14" i="111"/>
  <c r="BR14" i="111"/>
  <c r="BQ14" i="111"/>
  <c r="BP14" i="111"/>
  <c r="BO14" i="111"/>
  <c r="BN14" i="111"/>
  <c r="BM14" i="111"/>
  <c r="BL14" i="111"/>
  <c r="BK14" i="111"/>
  <c r="BJ14" i="111"/>
  <c r="BI14" i="111"/>
  <c r="BH14" i="111"/>
  <c r="BG14" i="111"/>
  <c r="BF14" i="111"/>
  <c r="BE14" i="111"/>
  <c r="BD14" i="111"/>
  <c r="BC14" i="111"/>
  <c r="BB14" i="111"/>
  <c r="BA14" i="111"/>
  <c r="AZ14" i="111"/>
  <c r="AY14" i="111"/>
  <c r="AX14" i="111"/>
  <c r="AW14" i="111"/>
  <c r="AV14" i="111"/>
  <c r="AU14" i="111"/>
  <c r="AT14" i="111"/>
  <c r="AS14" i="111"/>
  <c r="AR14" i="111"/>
  <c r="AQ14" i="111"/>
  <c r="AP14" i="111"/>
  <c r="AO14" i="111"/>
  <c r="AN14" i="111"/>
  <c r="AM14" i="111"/>
  <c r="AL14" i="111"/>
  <c r="AK14" i="111"/>
  <c r="AJ14" i="111"/>
  <c r="AI14" i="111"/>
  <c r="AH14" i="111"/>
  <c r="AG14" i="111"/>
  <c r="AF14" i="111"/>
  <c r="AE14" i="111"/>
  <c r="AD14" i="111"/>
  <c r="AC14" i="111"/>
  <c r="AB14" i="111"/>
  <c r="AA14" i="111"/>
  <c r="Z14" i="111"/>
  <c r="Y14" i="111"/>
  <c r="X14" i="111"/>
  <c r="W14" i="111"/>
  <c r="V14" i="111"/>
  <c r="U14" i="111"/>
  <c r="T14" i="111"/>
  <c r="S14" i="111"/>
  <c r="R14" i="111"/>
  <c r="Q14" i="111"/>
  <c r="P14" i="111"/>
  <c r="O14" i="111"/>
  <c r="N14" i="111"/>
  <c r="M14" i="111"/>
  <c r="L14" i="111"/>
  <c r="K14" i="111"/>
  <c r="J14" i="111"/>
  <c r="I14" i="111"/>
  <c r="H14" i="111"/>
  <c r="G14" i="111"/>
  <c r="F14" i="111"/>
  <c r="E14" i="111"/>
  <c r="D14" i="111"/>
  <c r="C14" i="111"/>
  <c r="B14" i="111"/>
  <c r="CU13" i="111"/>
  <c r="CT13" i="111"/>
  <c r="CS13" i="111"/>
  <c r="CR13" i="111"/>
  <c r="CQ13" i="111"/>
  <c r="CP13" i="111"/>
  <c r="CO13" i="111"/>
  <c r="CN13" i="111"/>
  <c r="CM13" i="111"/>
  <c r="CL13" i="111"/>
  <c r="CK13" i="111"/>
  <c r="CJ13" i="111"/>
  <c r="CI13" i="111"/>
  <c r="CH13" i="111"/>
  <c r="CG13" i="111"/>
  <c r="CF13" i="111"/>
  <c r="CE13" i="111"/>
  <c r="CD13" i="111"/>
  <c r="CC13" i="111"/>
  <c r="CB13" i="111"/>
  <c r="CA13" i="111"/>
  <c r="BZ13" i="111"/>
  <c r="BY13" i="111"/>
  <c r="BX13" i="111"/>
  <c r="BW13" i="111"/>
  <c r="BV13" i="111"/>
  <c r="BU13" i="111"/>
  <c r="BT13" i="111"/>
  <c r="BS13" i="111"/>
  <c r="BR13" i="111"/>
  <c r="BQ13" i="111"/>
  <c r="BP13" i="111"/>
  <c r="BO13" i="111"/>
  <c r="BN13" i="111"/>
  <c r="BM13" i="111"/>
  <c r="BL13" i="111"/>
  <c r="BK13" i="111"/>
  <c r="BJ13" i="111"/>
  <c r="BI13" i="111"/>
  <c r="BH13" i="111"/>
  <c r="BG13" i="111"/>
  <c r="BF13" i="111"/>
  <c r="BE13" i="111"/>
  <c r="BD13" i="111"/>
  <c r="BC13" i="111"/>
  <c r="BB13" i="111"/>
  <c r="BA13" i="111"/>
  <c r="AZ13" i="111"/>
  <c r="AY13" i="111"/>
  <c r="AX13" i="111"/>
  <c r="AW13" i="111"/>
  <c r="AV13" i="111"/>
  <c r="AU13" i="111"/>
  <c r="AT13" i="111"/>
  <c r="AS13" i="111"/>
  <c r="AR13" i="111"/>
  <c r="AQ13" i="111"/>
  <c r="AP13" i="111"/>
  <c r="AO13" i="111"/>
  <c r="AN13" i="111"/>
  <c r="AM13" i="111"/>
  <c r="AL13" i="111"/>
  <c r="AK13" i="111"/>
  <c r="AJ13" i="111"/>
  <c r="AI13" i="111"/>
  <c r="AH13" i="111"/>
  <c r="AG13" i="111"/>
  <c r="AF13" i="111"/>
  <c r="AE13" i="111"/>
  <c r="AD13" i="111"/>
  <c r="AC13" i="111"/>
  <c r="AB13" i="111"/>
  <c r="AA13" i="111"/>
  <c r="Z13" i="111"/>
  <c r="Y13" i="111"/>
  <c r="X13" i="111"/>
  <c r="W13" i="111"/>
  <c r="V13" i="111"/>
  <c r="U13" i="111"/>
  <c r="T13" i="111"/>
  <c r="S13" i="111"/>
  <c r="R13" i="111"/>
  <c r="Q13" i="111"/>
  <c r="P13" i="111"/>
  <c r="O13" i="111"/>
  <c r="N13" i="111"/>
  <c r="M13" i="111"/>
  <c r="L13" i="111"/>
  <c r="K13" i="111"/>
  <c r="J13" i="111"/>
  <c r="I13" i="111"/>
  <c r="H13" i="111"/>
  <c r="G13" i="111"/>
  <c r="F13" i="111"/>
  <c r="E13" i="111"/>
  <c r="D13" i="111"/>
  <c r="C13" i="111"/>
  <c r="B13" i="111"/>
  <c r="CU12" i="111"/>
  <c r="CT12" i="111"/>
  <c r="CS12" i="111"/>
  <c r="CR12" i="111"/>
  <c r="CQ12" i="111"/>
  <c r="CP12" i="111"/>
  <c r="CO12" i="111"/>
  <c r="CN12" i="111"/>
  <c r="CM12" i="111"/>
  <c r="CL12" i="111"/>
  <c r="CK12" i="111"/>
  <c r="CJ12" i="111"/>
  <c r="CI12" i="111"/>
  <c r="CH12" i="111"/>
  <c r="CG12" i="111"/>
  <c r="CF12" i="111"/>
  <c r="CE12" i="111"/>
  <c r="CD12" i="111"/>
  <c r="CC12" i="111"/>
  <c r="CB12" i="111"/>
  <c r="CA12" i="111"/>
  <c r="BZ12" i="111"/>
  <c r="BY12" i="111"/>
  <c r="BX12" i="111"/>
  <c r="BW12" i="111"/>
  <c r="BV12" i="111"/>
  <c r="BU12" i="111"/>
  <c r="BT12" i="111"/>
  <c r="BS12" i="111"/>
  <c r="BR12" i="111"/>
  <c r="BQ12" i="111"/>
  <c r="BP12" i="111"/>
  <c r="BO12" i="111"/>
  <c r="BN12" i="111"/>
  <c r="BM12" i="111"/>
  <c r="BL12" i="111"/>
  <c r="BK12" i="111"/>
  <c r="BJ12" i="111"/>
  <c r="BI12" i="111"/>
  <c r="BH12" i="111"/>
  <c r="BG12" i="111"/>
  <c r="BF12" i="111"/>
  <c r="BE12" i="111"/>
  <c r="BD12" i="111"/>
  <c r="BC12" i="111"/>
  <c r="BB12" i="111"/>
  <c r="BA12" i="111"/>
  <c r="AZ12" i="111"/>
  <c r="AY12" i="111"/>
  <c r="AX12" i="111"/>
  <c r="AW12" i="111"/>
  <c r="AV12" i="111"/>
  <c r="AU12" i="111"/>
  <c r="AT12" i="111"/>
  <c r="AS12" i="111"/>
  <c r="AR12" i="111"/>
  <c r="AQ12" i="111"/>
  <c r="AP12" i="111"/>
  <c r="AO12" i="111"/>
  <c r="AN12" i="111"/>
  <c r="AM12" i="111"/>
  <c r="AL12" i="111"/>
  <c r="AK12" i="111"/>
  <c r="AJ12" i="111"/>
  <c r="AI12" i="111"/>
  <c r="AH12" i="111"/>
  <c r="AG12" i="111"/>
  <c r="AF12" i="111"/>
  <c r="AE12" i="111"/>
  <c r="AD12" i="111"/>
  <c r="AC12" i="111"/>
  <c r="AB12" i="111"/>
  <c r="AA12" i="111"/>
  <c r="Z12" i="111"/>
  <c r="Y12" i="111"/>
  <c r="X12" i="111"/>
  <c r="W12" i="111"/>
  <c r="V12" i="111"/>
  <c r="U12" i="111"/>
  <c r="T12" i="111"/>
  <c r="S12" i="111"/>
  <c r="R12" i="111"/>
  <c r="Q12" i="111"/>
  <c r="P12" i="111"/>
  <c r="O12" i="111"/>
  <c r="N12" i="111"/>
  <c r="M12" i="111"/>
  <c r="L12" i="111"/>
  <c r="K12" i="111"/>
  <c r="J12" i="111"/>
  <c r="I12" i="111"/>
  <c r="H12" i="111"/>
  <c r="G12" i="111"/>
  <c r="F12" i="111"/>
  <c r="E12" i="111"/>
  <c r="D12" i="111"/>
  <c r="C12" i="111"/>
  <c r="B12" i="111"/>
  <c r="CU11" i="111"/>
  <c r="CT11" i="111"/>
  <c r="CS11" i="111"/>
  <c r="CR11" i="111"/>
  <c r="CQ11" i="111"/>
  <c r="CP11" i="111"/>
  <c r="CO11" i="111"/>
  <c r="CN11" i="111"/>
  <c r="CM11" i="111"/>
  <c r="CL11" i="111"/>
  <c r="CK11" i="111"/>
  <c r="CJ11" i="111"/>
  <c r="CI11" i="111"/>
  <c r="CH11" i="111"/>
  <c r="CG11" i="111"/>
  <c r="CF11" i="111"/>
  <c r="CE11" i="111"/>
  <c r="CD11" i="111"/>
  <c r="CC11" i="111"/>
  <c r="CB11" i="111"/>
  <c r="CA11" i="111"/>
  <c r="BZ11" i="111"/>
  <c r="BY11" i="111"/>
  <c r="BX11" i="111"/>
  <c r="BW11" i="111"/>
  <c r="BV11" i="111"/>
  <c r="BU11" i="111"/>
  <c r="BT11" i="111"/>
  <c r="BS11" i="111"/>
  <c r="BR11" i="111"/>
  <c r="BQ11" i="111"/>
  <c r="BP11" i="111"/>
  <c r="BO11" i="111"/>
  <c r="BN11" i="111"/>
  <c r="BM11" i="111"/>
  <c r="BL11" i="111"/>
  <c r="BK11" i="111"/>
  <c r="BJ11" i="111"/>
  <c r="BI11" i="111"/>
  <c r="BH11" i="111"/>
  <c r="BG11" i="111"/>
  <c r="BF11" i="111"/>
  <c r="BE11" i="111"/>
  <c r="BD11" i="111"/>
  <c r="BC11" i="111"/>
  <c r="BB11" i="111"/>
  <c r="BA11" i="111"/>
  <c r="AZ11" i="111"/>
  <c r="AY11" i="111"/>
  <c r="AX11" i="111"/>
  <c r="AW11" i="111"/>
  <c r="AV11" i="111"/>
  <c r="AU11" i="111"/>
  <c r="AT11" i="111"/>
  <c r="AS11" i="111"/>
  <c r="AR11" i="111"/>
  <c r="AQ11" i="111"/>
  <c r="AP11" i="111"/>
  <c r="AO11" i="111"/>
  <c r="AN11" i="111"/>
  <c r="AM11" i="111"/>
  <c r="AL11" i="111"/>
  <c r="AK11" i="111"/>
  <c r="AJ11" i="111"/>
  <c r="AI11" i="111"/>
  <c r="AH11" i="111"/>
  <c r="AG11" i="111"/>
  <c r="AF11" i="111"/>
  <c r="AE11" i="111"/>
  <c r="AD11" i="111"/>
  <c r="AC11" i="111"/>
  <c r="AB11" i="111"/>
  <c r="AA11" i="111"/>
  <c r="Z11" i="111"/>
  <c r="Y11" i="111"/>
  <c r="X11" i="111"/>
  <c r="W11" i="111"/>
  <c r="V11" i="111"/>
  <c r="U11" i="111"/>
  <c r="T11" i="111"/>
  <c r="S11" i="111"/>
  <c r="R11" i="111"/>
  <c r="Q11" i="111"/>
  <c r="P11" i="111"/>
  <c r="O11" i="111"/>
  <c r="N11" i="111"/>
  <c r="M11" i="111"/>
  <c r="L11" i="111"/>
  <c r="K11" i="111"/>
  <c r="J11" i="111"/>
  <c r="I11" i="111"/>
  <c r="H11" i="111"/>
  <c r="G11" i="111"/>
  <c r="F11" i="111"/>
  <c r="E11" i="111"/>
  <c r="D11" i="111"/>
  <c r="C11" i="111"/>
  <c r="B11" i="111"/>
  <c r="CU10" i="111"/>
  <c r="CT10" i="111"/>
  <c r="CS10" i="111"/>
  <c r="CR10" i="111"/>
  <c r="CQ10" i="111"/>
  <c r="CP10" i="111"/>
  <c r="CO10" i="111"/>
  <c r="CN10" i="111"/>
  <c r="CM10" i="111"/>
  <c r="CL10" i="111"/>
  <c r="CK10" i="111"/>
  <c r="CJ10" i="111"/>
  <c r="CI10" i="111"/>
  <c r="CH10" i="111"/>
  <c r="CG10" i="111"/>
  <c r="CF10" i="111"/>
  <c r="CE10" i="111"/>
  <c r="CD10" i="111"/>
  <c r="CC10" i="111"/>
  <c r="CB10" i="111"/>
  <c r="CA10" i="111"/>
  <c r="BZ10" i="111"/>
  <c r="BY10" i="111"/>
  <c r="BX10" i="111"/>
  <c r="BW10" i="111"/>
  <c r="BV10" i="111"/>
  <c r="BU10" i="111"/>
  <c r="BT10" i="111"/>
  <c r="BS10" i="111"/>
  <c r="BR10" i="111"/>
  <c r="BQ10" i="111"/>
  <c r="BP10" i="111"/>
  <c r="BO10" i="111"/>
  <c r="BN10" i="111"/>
  <c r="BM10" i="111"/>
  <c r="BL10" i="111"/>
  <c r="BK10" i="111"/>
  <c r="BJ10" i="111"/>
  <c r="BI10" i="111"/>
  <c r="BH10" i="111"/>
  <c r="BG10" i="111"/>
  <c r="BF10" i="111"/>
  <c r="BE10" i="111"/>
  <c r="BD10" i="111"/>
  <c r="BC10" i="111"/>
  <c r="BB10" i="111"/>
  <c r="BA10" i="111"/>
  <c r="AZ10" i="111"/>
  <c r="AY10" i="111"/>
  <c r="AX10" i="111"/>
  <c r="AW10" i="111"/>
  <c r="AV10" i="111"/>
  <c r="AU10" i="111"/>
  <c r="AT10" i="111"/>
  <c r="AS10" i="111"/>
  <c r="AR10" i="111"/>
  <c r="AQ10" i="111"/>
  <c r="AP10" i="111"/>
  <c r="AO10" i="111"/>
  <c r="AN10" i="111"/>
  <c r="AM10" i="111"/>
  <c r="AL10" i="111"/>
  <c r="AK10" i="111"/>
  <c r="AJ10" i="111"/>
  <c r="AI10" i="111"/>
  <c r="AH10" i="111"/>
  <c r="AG10" i="111"/>
  <c r="AF10" i="111"/>
  <c r="AE10" i="111"/>
  <c r="AD10" i="111"/>
  <c r="AC10" i="111"/>
  <c r="AB10" i="111"/>
  <c r="AA10" i="111"/>
  <c r="Z10" i="111"/>
  <c r="Y10" i="111"/>
  <c r="X10" i="111"/>
  <c r="W10" i="111"/>
  <c r="V10" i="111"/>
  <c r="U10" i="111"/>
  <c r="T10" i="111"/>
  <c r="S10" i="111"/>
  <c r="R10" i="111"/>
  <c r="Q10" i="111"/>
  <c r="P10" i="111"/>
  <c r="O10" i="111"/>
  <c r="N10" i="111"/>
  <c r="M10" i="111"/>
  <c r="L10" i="111"/>
  <c r="K10" i="111"/>
  <c r="J10" i="111"/>
  <c r="I10" i="111"/>
  <c r="H10" i="111"/>
  <c r="G10" i="111"/>
  <c r="F10" i="111"/>
  <c r="E10" i="111"/>
  <c r="D10" i="111"/>
  <c r="C10" i="111"/>
  <c r="B10" i="111"/>
  <c r="CU9" i="111"/>
  <c r="CT9" i="111"/>
  <c r="CS9" i="111"/>
  <c r="CR9" i="111"/>
  <c r="CQ9" i="111"/>
  <c r="CP9" i="111"/>
  <c r="CO9" i="111"/>
  <c r="CN9" i="111"/>
  <c r="CM9" i="111"/>
  <c r="CL9" i="111"/>
  <c r="CK9" i="111"/>
  <c r="CJ9" i="111"/>
  <c r="CI9" i="111"/>
  <c r="CH9" i="111"/>
  <c r="CG9" i="111"/>
  <c r="CF9" i="111"/>
  <c r="CE9" i="111"/>
  <c r="CD9" i="111"/>
  <c r="CC9" i="111"/>
  <c r="CB9" i="111"/>
  <c r="CA9" i="111"/>
  <c r="BZ9" i="111"/>
  <c r="BY9" i="111"/>
  <c r="BX9" i="111"/>
  <c r="BW9" i="111"/>
  <c r="BV9" i="111"/>
  <c r="BU9" i="111"/>
  <c r="BT9" i="111"/>
  <c r="BS9" i="111"/>
  <c r="BR9" i="111"/>
  <c r="BQ9" i="111"/>
  <c r="BP9" i="111"/>
  <c r="BO9" i="111"/>
  <c r="BN9" i="111"/>
  <c r="BM9" i="111"/>
  <c r="BL9" i="111"/>
  <c r="BK9" i="111"/>
  <c r="BJ9" i="111"/>
  <c r="BI9" i="111"/>
  <c r="BH9" i="111"/>
  <c r="BG9" i="111"/>
  <c r="BF9" i="111"/>
  <c r="BE9" i="111"/>
  <c r="BD9" i="111"/>
  <c r="BC9" i="111"/>
  <c r="BB9" i="111"/>
  <c r="BA9" i="111"/>
  <c r="AZ9" i="111"/>
  <c r="AY9" i="111"/>
  <c r="AX9" i="111"/>
  <c r="AW9" i="111"/>
  <c r="AV9" i="111"/>
  <c r="AU9" i="111"/>
  <c r="AT9" i="111"/>
  <c r="AS9" i="111"/>
  <c r="AR9" i="111"/>
  <c r="AQ9" i="111"/>
  <c r="AP9" i="111"/>
  <c r="AO9" i="111"/>
  <c r="AN9" i="111"/>
  <c r="AM9" i="111"/>
  <c r="AL9" i="111"/>
  <c r="AK9" i="111"/>
  <c r="AJ9" i="111"/>
  <c r="AI9" i="111"/>
  <c r="AH9" i="111"/>
  <c r="AG9" i="111"/>
  <c r="AF9" i="111"/>
  <c r="AE9" i="111"/>
  <c r="AD9" i="111"/>
  <c r="AC9" i="111"/>
  <c r="AB9" i="111"/>
  <c r="AA9" i="111"/>
  <c r="Z9" i="111"/>
  <c r="Y9" i="111"/>
  <c r="X9" i="111"/>
  <c r="W9" i="111"/>
  <c r="V9" i="111"/>
  <c r="U9" i="111"/>
  <c r="T9" i="111"/>
  <c r="S9" i="111"/>
  <c r="R9" i="111"/>
  <c r="Q9" i="111"/>
  <c r="P9" i="111"/>
  <c r="O9" i="111"/>
  <c r="N9" i="111"/>
  <c r="M9" i="111"/>
  <c r="L9" i="111"/>
  <c r="K9" i="111"/>
  <c r="J9" i="111"/>
  <c r="I9" i="111"/>
  <c r="H9" i="111"/>
  <c r="G9" i="111"/>
  <c r="F9" i="111"/>
  <c r="E9" i="111"/>
  <c r="D9" i="111"/>
  <c r="C9" i="111"/>
  <c r="B9" i="111"/>
  <c r="CU8" i="111"/>
  <c r="CT8" i="111"/>
  <c r="CS8" i="111"/>
  <c r="CR8" i="111"/>
  <c r="CQ8" i="111"/>
  <c r="CP8" i="111"/>
  <c r="CO8" i="111"/>
  <c r="CN8" i="111"/>
  <c r="CM8" i="111"/>
  <c r="CL8" i="111"/>
  <c r="CK8" i="111"/>
  <c r="CJ8" i="111"/>
  <c r="CI8" i="111"/>
  <c r="CH8" i="111"/>
  <c r="CG8" i="111"/>
  <c r="CF8" i="111"/>
  <c r="CE8" i="111"/>
  <c r="CD8" i="111"/>
  <c r="CC8" i="111"/>
  <c r="CB8" i="111"/>
  <c r="CA8" i="111"/>
  <c r="BZ8" i="111"/>
  <c r="BY8" i="111"/>
  <c r="BX8" i="111"/>
  <c r="BW8" i="111"/>
  <c r="BV8" i="111"/>
  <c r="BU8" i="111"/>
  <c r="BT8" i="111"/>
  <c r="BS8" i="111"/>
  <c r="BR8" i="111"/>
  <c r="BQ8" i="111"/>
  <c r="BP8" i="111"/>
  <c r="BO8" i="111"/>
  <c r="BN8" i="111"/>
  <c r="BM8" i="111"/>
  <c r="BL8" i="111"/>
  <c r="BK8" i="111"/>
  <c r="BJ8" i="111"/>
  <c r="BI8" i="111"/>
  <c r="BH8" i="111"/>
  <c r="BG8" i="111"/>
  <c r="BF8" i="111"/>
  <c r="BE8" i="111"/>
  <c r="BD8" i="111"/>
  <c r="BC8" i="111"/>
  <c r="BB8" i="111"/>
  <c r="BA8" i="111"/>
  <c r="AZ8" i="111"/>
  <c r="AY8" i="111"/>
  <c r="AX8" i="111"/>
  <c r="AW8" i="111"/>
  <c r="AV8" i="111"/>
  <c r="AU8" i="111"/>
  <c r="AT8" i="111"/>
  <c r="AS8" i="111"/>
  <c r="AR8" i="111"/>
  <c r="AQ8" i="111"/>
  <c r="AP8" i="111"/>
  <c r="AO8" i="111"/>
  <c r="AN8" i="111"/>
  <c r="AM8" i="111"/>
  <c r="AL8" i="111"/>
  <c r="AK8" i="111"/>
  <c r="AJ8" i="111"/>
  <c r="AI8" i="111"/>
  <c r="AH8" i="111"/>
  <c r="AG8" i="111"/>
  <c r="AF8" i="111"/>
  <c r="AE8" i="111"/>
  <c r="AD8" i="111"/>
  <c r="AC8" i="111"/>
  <c r="AB8" i="111"/>
  <c r="AA8" i="111"/>
  <c r="Z8" i="111"/>
  <c r="Y8" i="111"/>
  <c r="X8" i="111"/>
  <c r="W8" i="111"/>
  <c r="V8" i="111"/>
  <c r="U8" i="111"/>
  <c r="T8" i="111"/>
  <c r="S8" i="111"/>
  <c r="R8" i="111"/>
  <c r="Q8" i="111"/>
  <c r="P8" i="111"/>
  <c r="O8" i="111"/>
  <c r="N8" i="111"/>
  <c r="M8" i="111"/>
  <c r="L8" i="111"/>
  <c r="K8" i="111"/>
  <c r="J8" i="111"/>
  <c r="I8" i="111"/>
  <c r="H8" i="111"/>
  <c r="G8" i="111"/>
  <c r="F8" i="111"/>
  <c r="E8" i="111"/>
  <c r="D8" i="111"/>
  <c r="C8" i="111"/>
  <c r="B8" i="111"/>
  <c r="GO50" i="112"/>
  <c r="GN50" i="112"/>
  <c r="GM50" i="112"/>
  <c r="GL50" i="112"/>
  <c r="GK50" i="112"/>
  <c r="GJ50" i="112"/>
  <c r="GI50" i="112"/>
  <c r="GH50" i="112"/>
  <c r="GG50" i="112"/>
  <c r="GF50" i="112"/>
  <c r="GE50" i="112"/>
  <c r="GD50" i="112"/>
  <c r="GC50" i="112"/>
  <c r="GB50" i="112"/>
  <c r="GA50" i="112"/>
  <c r="FZ50" i="112"/>
  <c r="FY50" i="112"/>
  <c r="FX50" i="112"/>
  <c r="FW50" i="112"/>
  <c r="FV50" i="112"/>
  <c r="FU50" i="112"/>
  <c r="FT50" i="112"/>
  <c r="FS50" i="112"/>
  <c r="FR50" i="112"/>
  <c r="FQ50" i="112"/>
  <c r="FP50" i="112"/>
  <c r="FO50" i="112"/>
  <c r="FN50" i="112"/>
  <c r="FM50" i="112"/>
  <c r="FL50" i="112"/>
  <c r="FK50" i="112"/>
  <c r="FJ50" i="112"/>
  <c r="FI50" i="112"/>
  <c r="FH50" i="112"/>
  <c r="FG50" i="112"/>
  <c r="FF50" i="112"/>
  <c r="FE50" i="112"/>
  <c r="FD50" i="112"/>
  <c r="FC50" i="112"/>
  <c r="FB50" i="112"/>
  <c r="FA50" i="112"/>
  <c r="EZ50" i="112"/>
  <c r="EY50" i="112"/>
  <c r="EX50" i="112"/>
  <c r="EW50" i="112"/>
  <c r="EV50" i="112"/>
  <c r="EU50" i="112"/>
  <c r="ET50" i="112"/>
  <c r="ES50" i="112"/>
  <c r="ER50" i="112"/>
  <c r="EQ50" i="112"/>
  <c r="EP50" i="112"/>
  <c r="EO50" i="112"/>
  <c r="EN50" i="112"/>
  <c r="EM50" i="112"/>
  <c r="EL50" i="112"/>
  <c r="EK50" i="112"/>
  <c r="EJ50" i="112"/>
  <c r="EI50" i="112"/>
  <c r="EH50" i="112"/>
  <c r="EG50" i="112"/>
  <c r="EF50" i="112"/>
  <c r="EE50" i="112"/>
  <c r="ED50" i="112"/>
  <c r="EC50" i="112"/>
  <c r="EB50" i="112"/>
  <c r="EA50" i="112"/>
  <c r="DZ50" i="112"/>
  <c r="DY50" i="112"/>
  <c r="DX50" i="112"/>
  <c r="DW50" i="112"/>
  <c r="DV50" i="112"/>
  <c r="DU50" i="112"/>
  <c r="DT50" i="112"/>
  <c r="DS50" i="112"/>
  <c r="DR50" i="112"/>
  <c r="DQ50" i="112"/>
  <c r="DP50" i="112"/>
  <c r="DO50" i="112"/>
  <c r="DN50" i="112"/>
  <c r="DM50" i="112"/>
  <c r="DL50" i="112"/>
  <c r="DK50" i="112"/>
  <c r="DJ50" i="112"/>
  <c r="DI50" i="112"/>
  <c r="DH50" i="112"/>
  <c r="DG50" i="112"/>
  <c r="DF50" i="112"/>
  <c r="DE50" i="112"/>
  <c r="DD50" i="112"/>
  <c r="DC50" i="112"/>
  <c r="DB50" i="112"/>
  <c r="DA50" i="112"/>
  <c r="CZ50" i="112"/>
  <c r="CY50" i="112"/>
  <c r="CX50" i="112"/>
  <c r="CW50" i="112"/>
  <c r="CV50" i="112"/>
  <c r="CU50" i="112"/>
  <c r="CT50" i="112"/>
  <c r="CS50" i="112"/>
  <c r="CR50" i="112"/>
  <c r="CQ50" i="112"/>
  <c r="CP50" i="112"/>
  <c r="CO50" i="112"/>
  <c r="CN50" i="112"/>
  <c r="CM50" i="112"/>
  <c r="CL50" i="112"/>
  <c r="CK50" i="112"/>
  <c r="CJ50" i="112"/>
  <c r="CI50" i="112"/>
  <c r="CH50" i="112"/>
  <c r="CG50" i="112"/>
  <c r="CF50" i="112"/>
  <c r="CE50" i="112"/>
  <c r="CD50" i="112"/>
  <c r="CC50" i="112"/>
  <c r="CB50" i="112"/>
  <c r="CA50" i="112"/>
  <c r="BZ50" i="112"/>
  <c r="BY50" i="112"/>
  <c r="BX50" i="112"/>
  <c r="BW50" i="112"/>
  <c r="BV50" i="112"/>
  <c r="BU50" i="112"/>
  <c r="BT50" i="112"/>
  <c r="BS50" i="112"/>
  <c r="BR50" i="112"/>
  <c r="BQ50" i="112"/>
  <c r="BP50" i="112"/>
  <c r="BO50" i="112"/>
  <c r="BN50" i="112"/>
  <c r="BM50" i="112"/>
  <c r="BL50" i="112"/>
  <c r="BK50" i="112"/>
  <c r="BJ50" i="112"/>
  <c r="BI50" i="112"/>
  <c r="BH50" i="112"/>
  <c r="BG50" i="112"/>
  <c r="BF50" i="112"/>
  <c r="BE50" i="112"/>
  <c r="BD50" i="112"/>
  <c r="BC50" i="112"/>
  <c r="BB50" i="112"/>
  <c r="BA50" i="112"/>
  <c r="AZ50" i="112"/>
  <c r="AY50" i="112"/>
  <c r="AX50" i="112"/>
  <c r="AW50" i="112"/>
  <c r="AV50" i="112"/>
  <c r="AU50" i="112"/>
  <c r="AT50" i="112"/>
  <c r="AS50" i="112"/>
  <c r="AR50" i="112"/>
  <c r="AQ50" i="112"/>
  <c r="AP50" i="112"/>
  <c r="AO50" i="112"/>
  <c r="AN50" i="112"/>
  <c r="AM50" i="112"/>
  <c r="AL50" i="112"/>
  <c r="AK50" i="112"/>
  <c r="AJ50" i="112"/>
  <c r="AI50" i="112"/>
  <c r="AH50" i="112"/>
  <c r="AG50" i="112"/>
  <c r="AF50" i="112"/>
  <c r="AE50" i="112"/>
  <c r="AD50" i="112"/>
  <c r="AC50" i="112"/>
  <c r="AB50" i="112"/>
  <c r="AA50" i="112"/>
  <c r="Z50" i="112"/>
  <c r="Y50" i="112"/>
  <c r="X50" i="112"/>
  <c r="W50" i="112"/>
  <c r="V50" i="112"/>
  <c r="U50" i="112"/>
  <c r="T50" i="112"/>
  <c r="S50" i="112"/>
  <c r="R50" i="112"/>
  <c r="Q50" i="112"/>
  <c r="P50" i="112"/>
  <c r="O50" i="112"/>
  <c r="N50" i="112"/>
  <c r="M50" i="112"/>
  <c r="L50" i="112"/>
  <c r="K50" i="112"/>
  <c r="J50" i="112"/>
  <c r="I50" i="112"/>
  <c r="H50" i="112"/>
  <c r="G50" i="112"/>
  <c r="F50" i="112"/>
  <c r="E50" i="112"/>
  <c r="D50" i="112"/>
  <c r="C50" i="112"/>
  <c r="B50" i="112"/>
  <c r="GO49" i="112"/>
  <c r="GN49" i="112"/>
  <c r="GM49" i="112"/>
  <c r="GL49" i="112"/>
  <c r="GK49" i="112"/>
  <c r="GJ49" i="112"/>
  <c r="GI49" i="112"/>
  <c r="GH49" i="112"/>
  <c r="GG49" i="112"/>
  <c r="GF49" i="112"/>
  <c r="GE49" i="112"/>
  <c r="GD49" i="112"/>
  <c r="GC49" i="112"/>
  <c r="GB49" i="112"/>
  <c r="GA49" i="112"/>
  <c r="FZ49" i="112"/>
  <c r="FY49" i="112"/>
  <c r="FX49" i="112"/>
  <c r="FW49" i="112"/>
  <c r="FV49" i="112"/>
  <c r="FU49" i="112"/>
  <c r="FT49" i="112"/>
  <c r="FS49" i="112"/>
  <c r="FR49" i="112"/>
  <c r="FQ49" i="112"/>
  <c r="FP49" i="112"/>
  <c r="FO49" i="112"/>
  <c r="FN49" i="112"/>
  <c r="FM49" i="112"/>
  <c r="FL49" i="112"/>
  <c r="FK49" i="112"/>
  <c r="FJ49" i="112"/>
  <c r="FI49" i="112"/>
  <c r="FH49" i="112"/>
  <c r="FG49" i="112"/>
  <c r="FF49" i="112"/>
  <c r="FE49" i="112"/>
  <c r="FD49" i="112"/>
  <c r="FC49" i="112"/>
  <c r="FB49" i="112"/>
  <c r="FA49" i="112"/>
  <c r="EZ49" i="112"/>
  <c r="EY49" i="112"/>
  <c r="EX49" i="112"/>
  <c r="EW49" i="112"/>
  <c r="EV49" i="112"/>
  <c r="EU49" i="112"/>
  <c r="ET49" i="112"/>
  <c r="ES49" i="112"/>
  <c r="ER49" i="112"/>
  <c r="EQ49" i="112"/>
  <c r="EP49" i="112"/>
  <c r="EO49" i="112"/>
  <c r="EN49" i="112"/>
  <c r="EM49" i="112"/>
  <c r="EL49" i="112"/>
  <c r="EK49" i="112"/>
  <c r="EJ49" i="112"/>
  <c r="EI49" i="112"/>
  <c r="EH49" i="112"/>
  <c r="EG49" i="112"/>
  <c r="EF49" i="112"/>
  <c r="EE49" i="112"/>
  <c r="ED49" i="112"/>
  <c r="EC49" i="112"/>
  <c r="EB49" i="112"/>
  <c r="EA49" i="112"/>
  <c r="DZ49" i="112"/>
  <c r="DY49" i="112"/>
  <c r="DX49" i="112"/>
  <c r="DW49" i="112"/>
  <c r="DV49" i="112"/>
  <c r="DU49" i="112"/>
  <c r="DT49" i="112"/>
  <c r="DS49" i="112"/>
  <c r="DR49" i="112"/>
  <c r="DQ49" i="112"/>
  <c r="DP49" i="112"/>
  <c r="DO49" i="112"/>
  <c r="DN49" i="112"/>
  <c r="DM49" i="112"/>
  <c r="DL49" i="112"/>
  <c r="DK49" i="112"/>
  <c r="DJ49" i="112"/>
  <c r="DI49" i="112"/>
  <c r="DH49" i="112"/>
  <c r="DG49" i="112"/>
  <c r="DF49" i="112"/>
  <c r="DE49" i="112"/>
  <c r="DD49" i="112"/>
  <c r="DC49" i="112"/>
  <c r="DB49" i="112"/>
  <c r="DA49" i="112"/>
  <c r="CZ49" i="112"/>
  <c r="CY49" i="112"/>
  <c r="CX49" i="112"/>
  <c r="CW49" i="112"/>
  <c r="CV49" i="112"/>
  <c r="CU49" i="112"/>
  <c r="CT49" i="112"/>
  <c r="CS49" i="112"/>
  <c r="CR49" i="112"/>
  <c r="CQ49" i="112"/>
  <c r="CP49" i="112"/>
  <c r="CO49" i="112"/>
  <c r="CN49" i="112"/>
  <c r="CM49" i="112"/>
  <c r="CL49" i="112"/>
  <c r="CK49" i="112"/>
  <c r="CJ49" i="112"/>
  <c r="CI49" i="112"/>
  <c r="CH49" i="112"/>
  <c r="CG49" i="112"/>
  <c r="CF49" i="112"/>
  <c r="CE49" i="112"/>
  <c r="CD49" i="112"/>
  <c r="CC49" i="112"/>
  <c r="CB49" i="112"/>
  <c r="CA49" i="112"/>
  <c r="BZ49" i="112"/>
  <c r="BY49" i="112"/>
  <c r="BX49" i="112"/>
  <c r="BW49" i="112"/>
  <c r="BV49" i="112"/>
  <c r="BU49" i="112"/>
  <c r="BT49" i="112"/>
  <c r="BS49" i="112"/>
  <c r="BR49" i="112"/>
  <c r="BQ49" i="112"/>
  <c r="BP49" i="112"/>
  <c r="BO49" i="112"/>
  <c r="BN49" i="112"/>
  <c r="BM49" i="112"/>
  <c r="BL49" i="112"/>
  <c r="BK49" i="112"/>
  <c r="BJ49" i="112"/>
  <c r="BI49" i="112"/>
  <c r="BH49" i="112"/>
  <c r="BG49" i="112"/>
  <c r="BF49" i="112"/>
  <c r="BE49" i="112"/>
  <c r="BD49" i="112"/>
  <c r="BC49" i="112"/>
  <c r="BB49" i="112"/>
  <c r="BA49" i="112"/>
  <c r="AZ49" i="112"/>
  <c r="AY49" i="112"/>
  <c r="AX49" i="112"/>
  <c r="AW49" i="112"/>
  <c r="AV49" i="112"/>
  <c r="AU49" i="112"/>
  <c r="AT49" i="112"/>
  <c r="AS49" i="112"/>
  <c r="AR49" i="112"/>
  <c r="AQ49" i="112"/>
  <c r="AP49" i="112"/>
  <c r="AO49" i="112"/>
  <c r="AN49" i="112"/>
  <c r="AM49" i="112"/>
  <c r="AL49" i="112"/>
  <c r="AK49" i="112"/>
  <c r="AJ49" i="112"/>
  <c r="AI49" i="112"/>
  <c r="AH49" i="112"/>
  <c r="AG49" i="112"/>
  <c r="AF49" i="112"/>
  <c r="AE49" i="112"/>
  <c r="AD49" i="112"/>
  <c r="AC49" i="112"/>
  <c r="AB49" i="112"/>
  <c r="AA49" i="112"/>
  <c r="Z49" i="112"/>
  <c r="Y49" i="112"/>
  <c r="X49" i="112"/>
  <c r="W49" i="112"/>
  <c r="V49" i="112"/>
  <c r="U49" i="112"/>
  <c r="T49" i="112"/>
  <c r="S49" i="112"/>
  <c r="R49" i="112"/>
  <c r="Q49" i="112"/>
  <c r="P49" i="112"/>
  <c r="O49" i="112"/>
  <c r="N49" i="112"/>
  <c r="M49" i="112"/>
  <c r="L49" i="112"/>
  <c r="K49" i="112"/>
  <c r="J49" i="112"/>
  <c r="I49" i="112"/>
  <c r="H49" i="112"/>
  <c r="G49" i="112"/>
  <c r="F49" i="112"/>
  <c r="E49" i="112"/>
  <c r="D49" i="112"/>
  <c r="C49" i="112"/>
  <c r="B49" i="112"/>
  <c r="GO48" i="112"/>
  <c r="GN48" i="112"/>
  <c r="GM48" i="112"/>
  <c r="GL48" i="112"/>
  <c r="GK48" i="112"/>
  <c r="GJ48" i="112"/>
  <c r="GI48" i="112"/>
  <c r="GH48" i="112"/>
  <c r="GG48" i="112"/>
  <c r="GF48" i="112"/>
  <c r="GE48" i="112"/>
  <c r="GD48" i="112"/>
  <c r="GC48" i="112"/>
  <c r="GB48" i="112"/>
  <c r="GA48" i="112"/>
  <c r="FZ48" i="112"/>
  <c r="FY48" i="112"/>
  <c r="FX48" i="112"/>
  <c r="FW48" i="112"/>
  <c r="FV48" i="112"/>
  <c r="FU48" i="112"/>
  <c r="FT48" i="112"/>
  <c r="FS48" i="112"/>
  <c r="FR48" i="112"/>
  <c r="FQ48" i="112"/>
  <c r="FP48" i="112"/>
  <c r="FO48" i="112"/>
  <c r="FN48" i="112"/>
  <c r="FM48" i="112"/>
  <c r="FL48" i="112"/>
  <c r="FK48" i="112"/>
  <c r="FJ48" i="112"/>
  <c r="FI48" i="112"/>
  <c r="FH48" i="112"/>
  <c r="FG48" i="112"/>
  <c r="FF48" i="112"/>
  <c r="FE48" i="112"/>
  <c r="FD48" i="112"/>
  <c r="FC48" i="112"/>
  <c r="FB48" i="112"/>
  <c r="FA48" i="112"/>
  <c r="EZ48" i="112"/>
  <c r="EY48" i="112"/>
  <c r="EX48" i="112"/>
  <c r="EW48" i="112"/>
  <c r="EV48" i="112"/>
  <c r="EU48" i="112"/>
  <c r="ET48" i="112"/>
  <c r="ES48" i="112"/>
  <c r="ER48" i="112"/>
  <c r="EQ48" i="112"/>
  <c r="EP48" i="112"/>
  <c r="EO48" i="112"/>
  <c r="EN48" i="112"/>
  <c r="EM48" i="112"/>
  <c r="EL48" i="112"/>
  <c r="EK48" i="112"/>
  <c r="EJ48" i="112"/>
  <c r="EI48" i="112"/>
  <c r="EH48" i="112"/>
  <c r="EG48" i="112"/>
  <c r="EF48" i="112"/>
  <c r="EE48" i="112"/>
  <c r="ED48" i="112"/>
  <c r="EC48" i="112"/>
  <c r="EB48" i="112"/>
  <c r="EA48" i="112"/>
  <c r="DZ48" i="112"/>
  <c r="DY48" i="112"/>
  <c r="DX48" i="112"/>
  <c r="DW48" i="112"/>
  <c r="DV48" i="112"/>
  <c r="DU48" i="112"/>
  <c r="DT48" i="112"/>
  <c r="DS48" i="112"/>
  <c r="DR48" i="112"/>
  <c r="DQ48" i="112"/>
  <c r="DP48" i="112"/>
  <c r="DO48" i="112"/>
  <c r="DN48" i="112"/>
  <c r="DM48" i="112"/>
  <c r="DL48" i="112"/>
  <c r="DK48" i="112"/>
  <c r="DJ48" i="112"/>
  <c r="DI48" i="112"/>
  <c r="DH48" i="112"/>
  <c r="DG48" i="112"/>
  <c r="DF48" i="112"/>
  <c r="DE48" i="112"/>
  <c r="DD48" i="112"/>
  <c r="DC48" i="112"/>
  <c r="DB48" i="112"/>
  <c r="DA48" i="112"/>
  <c r="CZ48" i="112"/>
  <c r="CY48" i="112"/>
  <c r="CX48" i="112"/>
  <c r="CW48" i="112"/>
  <c r="CV48" i="112"/>
  <c r="CU48" i="112"/>
  <c r="CT48" i="112"/>
  <c r="CS48" i="112"/>
  <c r="CR48" i="112"/>
  <c r="CQ48" i="112"/>
  <c r="CP48" i="112"/>
  <c r="CO48" i="112"/>
  <c r="CN48" i="112"/>
  <c r="CM48" i="112"/>
  <c r="CL48" i="112"/>
  <c r="CK48" i="112"/>
  <c r="CJ48" i="112"/>
  <c r="CI48" i="112"/>
  <c r="CH48" i="112"/>
  <c r="CG48" i="112"/>
  <c r="CF48" i="112"/>
  <c r="CE48" i="112"/>
  <c r="CD48" i="112"/>
  <c r="CC48" i="112"/>
  <c r="CB48" i="112"/>
  <c r="CA48" i="112"/>
  <c r="BZ48" i="112"/>
  <c r="BY48" i="112"/>
  <c r="BX48" i="112"/>
  <c r="BW48" i="112"/>
  <c r="BV48" i="112"/>
  <c r="BU48" i="112"/>
  <c r="BT48" i="112"/>
  <c r="BS48" i="112"/>
  <c r="BR48" i="112"/>
  <c r="BQ48" i="112"/>
  <c r="BP48" i="112"/>
  <c r="BO48" i="112"/>
  <c r="BN48" i="112"/>
  <c r="BM48" i="112"/>
  <c r="BL48" i="112"/>
  <c r="BK48" i="112"/>
  <c r="BJ48" i="112"/>
  <c r="BI48" i="112"/>
  <c r="BH48" i="112"/>
  <c r="BG48" i="112"/>
  <c r="BF48" i="112"/>
  <c r="BE48" i="112"/>
  <c r="BD48" i="112"/>
  <c r="BC48" i="112"/>
  <c r="BB48" i="112"/>
  <c r="BA48" i="112"/>
  <c r="AZ48" i="112"/>
  <c r="AY48" i="112"/>
  <c r="AX48" i="112"/>
  <c r="AW48" i="112"/>
  <c r="AV48" i="112"/>
  <c r="AU48" i="112"/>
  <c r="AT48" i="112"/>
  <c r="AS48" i="112"/>
  <c r="AR48" i="112"/>
  <c r="AQ48" i="112"/>
  <c r="AP48" i="112"/>
  <c r="AO48" i="112"/>
  <c r="AN48" i="112"/>
  <c r="AM48" i="112"/>
  <c r="AL48" i="112"/>
  <c r="AK48" i="112"/>
  <c r="AJ48" i="112"/>
  <c r="AI48" i="112"/>
  <c r="AH48" i="112"/>
  <c r="AG48" i="112"/>
  <c r="AF48" i="112"/>
  <c r="AE48" i="112"/>
  <c r="AD48" i="112"/>
  <c r="AC48" i="112"/>
  <c r="AB48" i="112"/>
  <c r="AA48" i="112"/>
  <c r="Z48" i="112"/>
  <c r="Y48" i="112"/>
  <c r="X48" i="112"/>
  <c r="W48" i="112"/>
  <c r="V48" i="112"/>
  <c r="U48" i="112"/>
  <c r="T48" i="112"/>
  <c r="S48" i="112"/>
  <c r="R48" i="112"/>
  <c r="Q48" i="112"/>
  <c r="P48" i="112"/>
  <c r="O48" i="112"/>
  <c r="N48" i="112"/>
  <c r="M48" i="112"/>
  <c r="L48" i="112"/>
  <c r="K48" i="112"/>
  <c r="J48" i="112"/>
  <c r="I48" i="112"/>
  <c r="H48" i="112"/>
  <c r="G48" i="112"/>
  <c r="F48" i="112"/>
  <c r="E48" i="112"/>
  <c r="D48" i="112"/>
  <c r="C48" i="112"/>
  <c r="B48" i="112"/>
  <c r="GO47" i="112"/>
  <c r="GN47" i="112"/>
  <c r="GM47" i="112"/>
  <c r="GL47" i="112"/>
  <c r="GK47" i="112"/>
  <c r="GJ47" i="112"/>
  <c r="GI47" i="112"/>
  <c r="GH47" i="112"/>
  <c r="GG47" i="112"/>
  <c r="GF47" i="112"/>
  <c r="GE47" i="112"/>
  <c r="GD47" i="112"/>
  <c r="GC47" i="112"/>
  <c r="GB47" i="112"/>
  <c r="GA47" i="112"/>
  <c r="FZ47" i="112"/>
  <c r="FY47" i="112"/>
  <c r="FX47" i="112"/>
  <c r="FW47" i="112"/>
  <c r="FV47" i="112"/>
  <c r="FU47" i="112"/>
  <c r="FT47" i="112"/>
  <c r="FS47" i="112"/>
  <c r="FR47" i="112"/>
  <c r="FQ47" i="112"/>
  <c r="FP47" i="112"/>
  <c r="FO47" i="112"/>
  <c r="FN47" i="112"/>
  <c r="FM47" i="112"/>
  <c r="FL47" i="112"/>
  <c r="FK47" i="112"/>
  <c r="FJ47" i="112"/>
  <c r="FI47" i="112"/>
  <c r="FH47" i="112"/>
  <c r="FG47" i="112"/>
  <c r="FF47" i="112"/>
  <c r="FE47" i="112"/>
  <c r="FD47" i="112"/>
  <c r="FC47" i="112"/>
  <c r="FB47" i="112"/>
  <c r="FA47" i="112"/>
  <c r="EZ47" i="112"/>
  <c r="EY47" i="112"/>
  <c r="EX47" i="112"/>
  <c r="EW47" i="112"/>
  <c r="EV47" i="112"/>
  <c r="EU47" i="112"/>
  <c r="ET47" i="112"/>
  <c r="ES47" i="112"/>
  <c r="ER47" i="112"/>
  <c r="EQ47" i="112"/>
  <c r="EP47" i="112"/>
  <c r="EO47" i="112"/>
  <c r="EN47" i="112"/>
  <c r="EM47" i="112"/>
  <c r="EL47" i="112"/>
  <c r="EK47" i="112"/>
  <c r="EJ47" i="112"/>
  <c r="EI47" i="112"/>
  <c r="EH47" i="112"/>
  <c r="EG47" i="112"/>
  <c r="EF47" i="112"/>
  <c r="EE47" i="112"/>
  <c r="ED47" i="112"/>
  <c r="EC47" i="112"/>
  <c r="EB47" i="112"/>
  <c r="EA47" i="112"/>
  <c r="DZ47" i="112"/>
  <c r="DY47" i="112"/>
  <c r="DX47" i="112"/>
  <c r="DW47" i="112"/>
  <c r="DV47" i="112"/>
  <c r="DU47" i="112"/>
  <c r="DT47" i="112"/>
  <c r="DS47" i="112"/>
  <c r="DR47" i="112"/>
  <c r="DQ47" i="112"/>
  <c r="DP47" i="112"/>
  <c r="DO47" i="112"/>
  <c r="DN47" i="112"/>
  <c r="DM47" i="112"/>
  <c r="DL47" i="112"/>
  <c r="DK47" i="112"/>
  <c r="DJ47" i="112"/>
  <c r="DI47" i="112"/>
  <c r="DH47" i="112"/>
  <c r="DG47" i="112"/>
  <c r="DF47" i="112"/>
  <c r="DE47" i="112"/>
  <c r="DD47" i="112"/>
  <c r="DC47" i="112"/>
  <c r="DB47" i="112"/>
  <c r="DA47" i="112"/>
  <c r="CZ47" i="112"/>
  <c r="CY47" i="112"/>
  <c r="CX47" i="112"/>
  <c r="CW47" i="112"/>
  <c r="CV47" i="112"/>
  <c r="CU47" i="112"/>
  <c r="CT47" i="112"/>
  <c r="CS47" i="112"/>
  <c r="CR47" i="112"/>
  <c r="CQ47" i="112"/>
  <c r="CP47" i="112"/>
  <c r="CO47" i="112"/>
  <c r="CN47" i="112"/>
  <c r="CM47" i="112"/>
  <c r="CL47" i="112"/>
  <c r="CK47" i="112"/>
  <c r="CJ47" i="112"/>
  <c r="CI47" i="112"/>
  <c r="CH47" i="112"/>
  <c r="CG47" i="112"/>
  <c r="CF47" i="112"/>
  <c r="CE47" i="112"/>
  <c r="CD47" i="112"/>
  <c r="CC47" i="112"/>
  <c r="CB47" i="112"/>
  <c r="CA47" i="112"/>
  <c r="BZ47" i="112"/>
  <c r="BY47" i="112"/>
  <c r="BX47" i="112"/>
  <c r="BW47" i="112"/>
  <c r="BV47" i="112"/>
  <c r="BU47" i="112"/>
  <c r="BT47" i="112"/>
  <c r="BS47" i="112"/>
  <c r="BR47" i="112"/>
  <c r="BQ47" i="112"/>
  <c r="BP47" i="112"/>
  <c r="BO47" i="112"/>
  <c r="BN47" i="112"/>
  <c r="BM47" i="112"/>
  <c r="BL47" i="112"/>
  <c r="BK47" i="112"/>
  <c r="BJ47" i="112"/>
  <c r="BI47" i="112"/>
  <c r="BH47" i="112"/>
  <c r="BG47" i="112"/>
  <c r="BF47" i="112"/>
  <c r="BE47" i="112"/>
  <c r="BD47" i="112"/>
  <c r="BC47" i="112"/>
  <c r="BB47" i="112"/>
  <c r="BA47" i="112"/>
  <c r="AZ47" i="112"/>
  <c r="AY47" i="112"/>
  <c r="AX47" i="112"/>
  <c r="AW47" i="112"/>
  <c r="AV47" i="112"/>
  <c r="AU47" i="112"/>
  <c r="AT47" i="112"/>
  <c r="AS47" i="112"/>
  <c r="AR47" i="112"/>
  <c r="AQ47" i="112"/>
  <c r="AP47" i="112"/>
  <c r="AO47" i="112"/>
  <c r="AN47" i="112"/>
  <c r="AM47" i="112"/>
  <c r="AL47" i="112"/>
  <c r="AK47" i="112"/>
  <c r="AJ47" i="112"/>
  <c r="AI47" i="112"/>
  <c r="AH47" i="112"/>
  <c r="AG47" i="112"/>
  <c r="AF47" i="112"/>
  <c r="AE47" i="112"/>
  <c r="AD47" i="112"/>
  <c r="AC47" i="112"/>
  <c r="AB47" i="112"/>
  <c r="AA47" i="112"/>
  <c r="Z47" i="112"/>
  <c r="Y47" i="112"/>
  <c r="X47" i="112"/>
  <c r="W47" i="112"/>
  <c r="V47" i="112"/>
  <c r="U47" i="112"/>
  <c r="T47" i="112"/>
  <c r="S47" i="112"/>
  <c r="R47" i="112"/>
  <c r="Q47" i="112"/>
  <c r="P47" i="112"/>
  <c r="O47" i="112"/>
  <c r="N47" i="112"/>
  <c r="M47" i="112"/>
  <c r="L47" i="112"/>
  <c r="K47" i="112"/>
  <c r="J47" i="112"/>
  <c r="I47" i="112"/>
  <c r="H47" i="112"/>
  <c r="G47" i="112"/>
  <c r="F47" i="112"/>
  <c r="E47" i="112"/>
  <c r="D47" i="112"/>
  <c r="C47" i="112"/>
  <c r="B47" i="112"/>
  <c r="GO46" i="112"/>
  <c r="GN46" i="112"/>
  <c r="GM46" i="112"/>
  <c r="GL46" i="112"/>
  <c r="GK46" i="112"/>
  <c r="GJ46" i="112"/>
  <c r="GI46" i="112"/>
  <c r="GH46" i="112"/>
  <c r="GG46" i="112"/>
  <c r="GF46" i="112"/>
  <c r="GE46" i="112"/>
  <c r="GD46" i="112"/>
  <c r="GC46" i="112"/>
  <c r="GB46" i="112"/>
  <c r="GA46" i="112"/>
  <c r="FZ46" i="112"/>
  <c r="FY46" i="112"/>
  <c r="FX46" i="112"/>
  <c r="FW46" i="112"/>
  <c r="FV46" i="112"/>
  <c r="FU46" i="112"/>
  <c r="FT46" i="112"/>
  <c r="FS46" i="112"/>
  <c r="FR46" i="112"/>
  <c r="FQ46" i="112"/>
  <c r="FP46" i="112"/>
  <c r="FO46" i="112"/>
  <c r="FN46" i="112"/>
  <c r="FM46" i="112"/>
  <c r="FL46" i="112"/>
  <c r="FK46" i="112"/>
  <c r="FJ46" i="112"/>
  <c r="FI46" i="112"/>
  <c r="FH46" i="112"/>
  <c r="FG46" i="112"/>
  <c r="FF46" i="112"/>
  <c r="FE46" i="112"/>
  <c r="FD46" i="112"/>
  <c r="FC46" i="112"/>
  <c r="FB46" i="112"/>
  <c r="FA46" i="112"/>
  <c r="EZ46" i="112"/>
  <c r="EY46" i="112"/>
  <c r="EX46" i="112"/>
  <c r="EW46" i="112"/>
  <c r="EV46" i="112"/>
  <c r="EU46" i="112"/>
  <c r="ET46" i="112"/>
  <c r="ES46" i="112"/>
  <c r="ER46" i="112"/>
  <c r="EQ46" i="112"/>
  <c r="EP46" i="112"/>
  <c r="EO46" i="112"/>
  <c r="EN46" i="112"/>
  <c r="EM46" i="112"/>
  <c r="EL46" i="112"/>
  <c r="EK46" i="112"/>
  <c r="EJ46" i="112"/>
  <c r="EI46" i="112"/>
  <c r="EH46" i="112"/>
  <c r="EG46" i="112"/>
  <c r="EF46" i="112"/>
  <c r="EE46" i="112"/>
  <c r="ED46" i="112"/>
  <c r="EC46" i="112"/>
  <c r="EB46" i="112"/>
  <c r="EA46" i="112"/>
  <c r="DZ46" i="112"/>
  <c r="DY46" i="112"/>
  <c r="DX46" i="112"/>
  <c r="DW46" i="112"/>
  <c r="DV46" i="112"/>
  <c r="DU46" i="112"/>
  <c r="DT46" i="112"/>
  <c r="DS46" i="112"/>
  <c r="DR46" i="112"/>
  <c r="DQ46" i="112"/>
  <c r="DP46" i="112"/>
  <c r="DO46" i="112"/>
  <c r="DN46" i="112"/>
  <c r="DM46" i="112"/>
  <c r="DL46" i="112"/>
  <c r="DK46" i="112"/>
  <c r="DJ46" i="112"/>
  <c r="DI46" i="112"/>
  <c r="DH46" i="112"/>
  <c r="DG46" i="112"/>
  <c r="DF46" i="112"/>
  <c r="DE46" i="112"/>
  <c r="DD46" i="112"/>
  <c r="DC46" i="112"/>
  <c r="DB46" i="112"/>
  <c r="DA46" i="112"/>
  <c r="CZ46" i="112"/>
  <c r="CY46" i="112"/>
  <c r="CX46" i="112"/>
  <c r="CW46" i="112"/>
  <c r="CV46" i="112"/>
  <c r="CU46" i="112"/>
  <c r="CT46" i="112"/>
  <c r="CS46" i="112"/>
  <c r="CR46" i="112"/>
  <c r="CQ46" i="112"/>
  <c r="CP46" i="112"/>
  <c r="CO46" i="112"/>
  <c r="CN46" i="112"/>
  <c r="CM46" i="112"/>
  <c r="CL46" i="112"/>
  <c r="CK46" i="112"/>
  <c r="CJ46" i="112"/>
  <c r="CI46" i="112"/>
  <c r="CH46" i="112"/>
  <c r="CG46" i="112"/>
  <c r="CF46" i="112"/>
  <c r="CE46" i="112"/>
  <c r="CD46" i="112"/>
  <c r="CC46" i="112"/>
  <c r="CB46" i="112"/>
  <c r="CA46" i="112"/>
  <c r="BZ46" i="112"/>
  <c r="BY46" i="112"/>
  <c r="BX46" i="112"/>
  <c r="BW46" i="112"/>
  <c r="BV46" i="112"/>
  <c r="BU46" i="112"/>
  <c r="BT46" i="112"/>
  <c r="BS46" i="112"/>
  <c r="BR46" i="112"/>
  <c r="BQ46" i="112"/>
  <c r="BP46" i="112"/>
  <c r="BO46" i="112"/>
  <c r="BN46" i="112"/>
  <c r="BM46" i="112"/>
  <c r="BL46" i="112"/>
  <c r="BK46" i="112"/>
  <c r="BJ46" i="112"/>
  <c r="BI46" i="112"/>
  <c r="BH46" i="112"/>
  <c r="BG46" i="112"/>
  <c r="BF46" i="112"/>
  <c r="BE46" i="112"/>
  <c r="BD46" i="112"/>
  <c r="BC46" i="112"/>
  <c r="BB46" i="112"/>
  <c r="BA46" i="112"/>
  <c r="AZ46" i="112"/>
  <c r="AY46" i="112"/>
  <c r="AX46" i="112"/>
  <c r="AW46" i="112"/>
  <c r="AV46" i="112"/>
  <c r="AU46" i="112"/>
  <c r="AT46" i="112"/>
  <c r="AS46" i="112"/>
  <c r="AR46" i="112"/>
  <c r="AQ46" i="112"/>
  <c r="AP46" i="112"/>
  <c r="AO46" i="112"/>
  <c r="AN46" i="112"/>
  <c r="AM46" i="112"/>
  <c r="AL46" i="112"/>
  <c r="AK46" i="112"/>
  <c r="AJ46" i="112"/>
  <c r="AI46" i="112"/>
  <c r="AH46" i="112"/>
  <c r="AG46" i="112"/>
  <c r="AF46" i="112"/>
  <c r="AE46" i="112"/>
  <c r="AD46" i="112"/>
  <c r="AC46" i="112"/>
  <c r="AB46" i="112"/>
  <c r="AA46" i="112"/>
  <c r="Z46" i="112"/>
  <c r="Y46" i="112"/>
  <c r="X46" i="112"/>
  <c r="W46" i="112"/>
  <c r="V46" i="112"/>
  <c r="U46" i="112"/>
  <c r="T46" i="112"/>
  <c r="S46" i="112"/>
  <c r="R46" i="112"/>
  <c r="Q46" i="112"/>
  <c r="P46" i="112"/>
  <c r="O46" i="112"/>
  <c r="N46" i="112"/>
  <c r="M46" i="112"/>
  <c r="L46" i="112"/>
  <c r="K46" i="112"/>
  <c r="J46" i="112"/>
  <c r="I46" i="112"/>
  <c r="H46" i="112"/>
  <c r="G46" i="112"/>
  <c r="F46" i="112"/>
  <c r="E46" i="112"/>
  <c r="D46" i="112"/>
  <c r="C46" i="112"/>
  <c r="B46" i="112"/>
  <c r="GO45" i="112"/>
  <c r="GN45" i="112"/>
  <c r="GM45" i="112"/>
  <c r="GL45" i="112"/>
  <c r="GK45" i="112"/>
  <c r="GJ45" i="112"/>
  <c r="GI45" i="112"/>
  <c r="GH45" i="112"/>
  <c r="GG45" i="112"/>
  <c r="GF45" i="112"/>
  <c r="GE45" i="112"/>
  <c r="GD45" i="112"/>
  <c r="GC45" i="112"/>
  <c r="GB45" i="112"/>
  <c r="GA45" i="112"/>
  <c r="FZ45" i="112"/>
  <c r="FY45" i="112"/>
  <c r="FX45" i="112"/>
  <c r="FW45" i="112"/>
  <c r="FV45" i="112"/>
  <c r="FU45" i="112"/>
  <c r="FT45" i="112"/>
  <c r="FS45" i="112"/>
  <c r="FR45" i="112"/>
  <c r="FQ45" i="112"/>
  <c r="FP45" i="112"/>
  <c r="FO45" i="112"/>
  <c r="FN45" i="112"/>
  <c r="FM45" i="112"/>
  <c r="FL45" i="112"/>
  <c r="FK45" i="112"/>
  <c r="FJ45" i="112"/>
  <c r="FI45" i="112"/>
  <c r="FH45" i="112"/>
  <c r="FG45" i="112"/>
  <c r="FF45" i="112"/>
  <c r="FE45" i="112"/>
  <c r="FD45" i="112"/>
  <c r="FC45" i="112"/>
  <c r="FB45" i="112"/>
  <c r="FA45" i="112"/>
  <c r="EZ45" i="112"/>
  <c r="EY45" i="112"/>
  <c r="EX45" i="112"/>
  <c r="EW45" i="112"/>
  <c r="EV45" i="112"/>
  <c r="EU45" i="112"/>
  <c r="ET45" i="112"/>
  <c r="ES45" i="112"/>
  <c r="ER45" i="112"/>
  <c r="EQ45" i="112"/>
  <c r="EP45" i="112"/>
  <c r="EO45" i="112"/>
  <c r="EN45" i="112"/>
  <c r="EM45" i="112"/>
  <c r="EL45" i="112"/>
  <c r="EK45" i="112"/>
  <c r="EJ45" i="112"/>
  <c r="EI45" i="112"/>
  <c r="EH45" i="112"/>
  <c r="EG45" i="112"/>
  <c r="EF45" i="112"/>
  <c r="EE45" i="112"/>
  <c r="ED45" i="112"/>
  <c r="EC45" i="112"/>
  <c r="EB45" i="112"/>
  <c r="EA45" i="112"/>
  <c r="DZ45" i="112"/>
  <c r="DY45" i="112"/>
  <c r="DX45" i="112"/>
  <c r="DW45" i="112"/>
  <c r="DV45" i="112"/>
  <c r="DU45" i="112"/>
  <c r="DT45" i="112"/>
  <c r="DS45" i="112"/>
  <c r="DR45" i="112"/>
  <c r="DQ45" i="112"/>
  <c r="DP45" i="112"/>
  <c r="DO45" i="112"/>
  <c r="DN45" i="112"/>
  <c r="DM45" i="112"/>
  <c r="DL45" i="112"/>
  <c r="DK45" i="112"/>
  <c r="DJ45" i="112"/>
  <c r="DI45" i="112"/>
  <c r="DH45" i="112"/>
  <c r="DG45" i="112"/>
  <c r="DF45" i="112"/>
  <c r="DE45" i="112"/>
  <c r="DD45" i="112"/>
  <c r="DC45" i="112"/>
  <c r="DB45" i="112"/>
  <c r="DA45" i="112"/>
  <c r="CZ45" i="112"/>
  <c r="CY45" i="112"/>
  <c r="CX45" i="112"/>
  <c r="CW45" i="112"/>
  <c r="CV45" i="112"/>
  <c r="CU45" i="112"/>
  <c r="CT45" i="112"/>
  <c r="CS45" i="112"/>
  <c r="CR45" i="112"/>
  <c r="CQ45" i="112"/>
  <c r="CP45" i="112"/>
  <c r="CO45" i="112"/>
  <c r="CN45" i="112"/>
  <c r="CM45" i="112"/>
  <c r="CL45" i="112"/>
  <c r="CK45" i="112"/>
  <c r="CJ45" i="112"/>
  <c r="CI45" i="112"/>
  <c r="CH45" i="112"/>
  <c r="CG45" i="112"/>
  <c r="CF45" i="112"/>
  <c r="CE45" i="112"/>
  <c r="CD45" i="112"/>
  <c r="CC45" i="112"/>
  <c r="CB45" i="112"/>
  <c r="CA45" i="112"/>
  <c r="BZ45" i="112"/>
  <c r="BY45" i="112"/>
  <c r="BX45" i="112"/>
  <c r="BW45" i="112"/>
  <c r="BV45" i="112"/>
  <c r="BU45" i="112"/>
  <c r="BT45" i="112"/>
  <c r="BS45" i="112"/>
  <c r="BR45" i="112"/>
  <c r="BQ45" i="112"/>
  <c r="BP45" i="112"/>
  <c r="BO45" i="112"/>
  <c r="BN45" i="112"/>
  <c r="BM45" i="112"/>
  <c r="BL45" i="112"/>
  <c r="BK45" i="112"/>
  <c r="BJ45" i="112"/>
  <c r="BI45" i="112"/>
  <c r="BH45" i="112"/>
  <c r="BG45" i="112"/>
  <c r="BF45" i="112"/>
  <c r="BE45" i="112"/>
  <c r="BD45" i="112"/>
  <c r="BC45" i="112"/>
  <c r="BB45" i="112"/>
  <c r="BA45" i="112"/>
  <c r="AZ45" i="112"/>
  <c r="AY45" i="112"/>
  <c r="AX45" i="112"/>
  <c r="AW45" i="112"/>
  <c r="AV45" i="112"/>
  <c r="AU45" i="112"/>
  <c r="AT45" i="112"/>
  <c r="AS45" i="112"/>
  <c r="AR45" i="112"/>
  <c r="AQ45" i="112"/>
  <c r="AP45" i="112"/>
  <c r="AO45" i="112"/>
  <c r="AN45" i="112"/>
  <c r="AM45" i="112"/>
  <c r="AL45" i="112"/>
  <c r="AK45" i="112"/>
  <c r="AJ45" i="112"/>
  <c r="AI45" i="112"/>
  <c r="AH45" i="112"/>
  <c r="AG45" i="112"/>
  <c r="AF45" i="112"/>
  <c r="AE45" i="112"/>
  <c r="AD45" i="112"/>
  <c r="AC45" i="112"/>
  <c r="AB45" i="112"/>
  <c r="AA45" i="112"/>
  <c r="Z45" i="112"/>
  <c r="Y45" i="112"/>
  <c r="X45" i="112"/>
  <c r="W45" i="112"/>
  <c r="V45" i="112"/>
  <c r="U45" i="112"/>
  <c r="T45" i="112"/>
  <c r="S45" i="112"/>
  <c r="R45" i="112"/>
  <c r="Q45" i="112"/>
  <c r="P45" i="112"/>
  <c r="O45" i="112"/>
  <c r="N45" i="112"/>
  <c r="M45" i="112"/>
  <c r="L45" i="112"/>
  <c r="K45" i="112"/>
  <c r="J45" i="112"/>
  <c r="I45" i="112"/>
  <c r="H45" i="112"/>
  <c r="G45" i="112"/>
  <c r="F45" i="112"/>
  <c r="E45" i="112"/>
  <c r="D45" i="112"/>
  <c r="C45" i="112"/>
  <c r="B45" i="112"/>
  <c r="GO44" i="112"/>
  <c r="GN44" i="112"/>
  <c r="GM44" i="112"/>
  <c r="GL44" i="112"/>
  <c r="GK44" i="112"/>
  <c r="GJ44" i="112"/>
  <c r="GI44" i="112"/>
  <c r="GH44" i="112"/>
  <c r="GG44" i="112"/>
  <c r="GF44" i="112"/>
  <c r="GE44" i="112"/>
  <c r="GD44" i="112"/>
  <c r="GC44" i="112"/>
  <c r="GB44" i="112"/>
  <c r="GA44" i="112"/>
  <c r="FZ44" i="112"/>
  <c r="FY44" i="112"/>
  <c r="FX44" i="112"/>
  <c r="FW44" i="112"/>
  <c r="FV44" i="112"/>
  <c r="FU44" i="112"/>
  <c r="FT44" i="112"/>
  <c r="FS44" i="112"/>
  <c r="FR44" i="112"/>
  <c r="FQ44" i="112"/>
  <c r="FP44" i="112"/>
  <c r="FO44" i="112"/>
  <c r="FN44" i="112"/>
  <c r="FM44" i="112"/>
  <c r="FL44" i="112"/>
  <c r="FK44" i="112"/>
  <c r="FJ44" i="112"/>
  <c r="FI44" i="112"/>
  <c r="FH44" i="112"/>
  <c r="FG44" i="112"/>
  <c r="FF44" i="112"/>
  <c r="FE44" i="112"/>
  <c r="FD44" i="112"/>
  <c r="FC44" i="112"/>
  <c r="FB44" i="112"/>
  <c r="FA44" i="112"/>
  <c r="EZ44" i="112"/>
  <c r="EY44" i="112"/>
  <c r="EX44" i="112"/>
  <c r="EW44" i="112"/>
  <c r="EV44" i="112"/>
  <c r="EU44" i="112"/>
  <c r="ET44" i="112"/>
  <c r="ES44" i="112"/>
  <c r="ER44" i="112"/>
  <c r="EQ44" i="112"/>
  <c r="EP44" i="112"/>
  <c r="EO44" i="112"/>
  <c r="EN44" i="112"/>
  <c r="EM44" i="112"/>
  <c r="EL44" i="112"/>
  <c r="EK44" i="112"/>
  <c r="EJ44" i="112"/>
  <c r="EI44" i="112"/>
  <c r="EH44" i="112"/>
  <c r="EG44" i="112"/>
  <c r="EF44" i="112"/>
  <c r="EE44" i="112"/>
  <c r="ED44" i="112"/>
  <c r="EC44" i="112"/>
  <c r="EB44" i="112"/>
  <c r="EA44" i="112"/>
  <c r="DZ44" i="112"/>
  <c r="DY44" i="112"/>
  <c r="DX44" i="112"/>
  <c r="DW44" i="112"/>
  <c r="DV44" i="112"/>
  <c r="DU44" i="112"/>
  <c r="DT44" i="112"/>
  <c r="DS44" i="112"/>
  <c r="DR44" i="112"/>
  <c r="DQ44" i="112"/>
  <c r="DP44" i="112"/>
  <c r="DO44" i="112"/>
  <c r="DN44" i="112"/>
  <c r="DM44" i="112"/>
  <c r="DL44" i="112"/>
  <c r="DK44" i="112"/>
  <c r="DJ44" i="112"/>
  <c r="DI44" i="112"/>
  <c r="DH44" i="112"/>
  <c r="DG44" i="112"/>
  <c r="DF44" i="112"/>
  <c r="DE44" i="112"/>
  <c r="DD44" i="112"/>
  <c r="DC44" i="112"/>
  <c r="DB44" i="112"/>
  <c r="DA44" i="112"/>
  <c r="CZ44" i="112"/>
  <c r="CY44" i="112"/>
  <c r="CX44" i="112"/>
  <c r="CW44" i="112"/>
  <c r="CV44" i="112"/>
  <c r="CU44" i="112"/>
  <c r="CT44" i="112"/>
  <c r="CS44" i="112"/>
  <c r="CR44" i="112"/>
  <c r="CQ44" i="112"/>
  <c r="CP44" i="112"/>
  <c r="CO44" i="112"/>
  <c r="CN44" i="112"/>
  <c r="CM44" i="112"/>
  <c r="CL44" i="112"/>
  <c r="CK44" i="112"/>
  <c r="CJ44" i="112"/>
  <c r="CI44" i="112"/>
  <c r="CH44" i="112"/>
  <c r="CG44" i="112"/>
  <c r="CF44" i="112"/>
  <c r="CE44" i="112"/>
  <c r="CD44" i="112"/>
  <c r="CC44" i="112"/>
  <c r="CB44" i="112"/>
  <c r="CA44" i="112"/>
  <c r="BZ44" i="112"/>
  <c r="BY44" i="112"/>
  <c r="BX44" i="112"/>
  <c r="BW44" i="112"/>
  <c r="BV44" i="112"/>
  <c r="BU44" i="112"/>
  <c r="BT44" i="112"/>
  <c r="BS44" i="112"/>
  <c r="BR44" i="112"/>
  <c r="BQ44" i="112"/>
  <c r="BP44" i="112"/>
  <c r="BO44" i="112"/>
  <c r="BN44" i="112"/>
  <c r="BM44" i="112"/>
  <c r="BL44" i="112"/>
  <c r="BK44" i="112"/>
  <c r="BJ44" i="112"/>
  <c r="BI44" i="112"/>
  <c r="BH44" i="112"/>
  <c r="BG44" i="112"/>
  <c r="BF44" i="112"/>
  <c r="BE44" i="112"/>
  <c r="BD44" i="112"/>
  <c r="BC44" i="112"/>
  <c r="BB44" i="112"/>
  <c r="BA44" i="112"/>
  <c r="AZ44" i="112"/>
  <c r="AY44" i="112"/>
  <c r="AX44" i="112"/>
  <c r="AW44" i="112"/>
  <c r="AV44" i="112"/>
  <c r="AU44" i="112"/>
  <c r="AT44" i="112"/>
  <c r="AS44" i="112"/>
  <c r="AR44" i="112"/>
  <c r="AQ44" i="112"/>
  <c r="AP44" i="112"/>
  <c r="AO44" i="112"/>
  <c r="AN44" i="112"/>
  <c r="AM44" i="112"/>
  <c r="AL44" i="112"/>
  <c r="AK44" i="112"/>
  <c r="AJ44" i="112"/>
  <c r="AI44" i="112"/>
  <c r="AH44" i="112"/>
  <c r="AG44" i="112"/>
  <c r="AF44" i="112"/>
  <c r="AE44" i="112"/>
  <c r="AD44" i="112"/>
  <c r="AC44" i="112"/>
  <c r="AB44" i="112"/>
  <c r="AA44" i="112"/>
  <c r="Z44" i="112"/>
  <c r="Y44" i="112"/>
  <c r="X44" i="112"/>
  <c r="W44" i="112"/>
  <c r="V44" i="112"/>
  <c r="U44" i="112"/>
  <c r="T44" i="112"/>
  <c r="S44" i="112"/>
  <c r="R44" i="112"/>
  <c r="Q44" i="112"/>
  <c r="P44" i="112"/>
  <c r="O44" i="112"/>
  <c r="N44" i="112"/>
  <c r="M44" i="112"/>
  <c r="L44" i="112"/>
  <c r="K44" i="112"/>
  <c r="J44" i="112"/>
  <c r="I44" i="112"/>
  <c r="H44" i="112"/>
  <c r="G44" i="112"/>
  <c r="F44" i="112"/>
  <c r="E44" i="112"/>
  <c r="D44" i="112"/>
  <c r="C44" i="112"/>
  <c r="B44" i="112"/>
  <c r="GO43" i="112"/>
  <c r="GN43" i="112"/>
  <c r="GM43" i="112"/>
  <c r="GL43" i="112"/>
  <c r="GK43" i="112"/>
  <c r="GJ43" i="112"/>
  <c r="GI43" i="112"/>
  <c r="GH43" i="112"/>
  <c r="GG43" i="112"/>
  <c r="GF43" i="112"/>
  <c r="GE43" i="112"/>
  <c r="GD43" i="112"/>
  <c r="GC43" i="112"/>
  <c r="GB43" i="112"/>
  <c r="GA43" i="112"/>
  <c r="FZ43" i="112"/>
  <c r="FY43" i="112"/>
  <c r="FX43" i="112"/>
  <c r="FW43" i="112"/>
  <c r="FV43" i="112"/>
  <c r="FU43" i="112"/>
  <c r="FT43" i="112"/>
  <c r="FS43" i="112"/>
  <c r="FR43" i="112"/>
  <c r="FQ43" i="112"/>
  <c r="FP43" i="112"/>
  <c r="FO43" i="112"/>
  <c r="FN43" i="112"/>
  <c r="FM43" i="112"/>
  <c r="FL43" i="112"/>
  <c r="FK43" i="112"/>
  <c r="FJ43" i="112"/>
  <c r="FI43" i="112"/>
  <c r="FH43" i="112"/>
  <c r="FG43" i="112"/>
  <c r="FF43" i="112"/>
  <c r="FE43" i="112"/>
  <c r="FD43" i="112"/>
  <c r="FC43" i="112"/>
  <c r="FB43" i="112"/>
  <c r="FA43" i="112"/>
  <c r="EZ43" i="112"/>
  <c r="EY43" i="112"/>
  <c r="EX43" i="112"/>
  <c r="EW43" i="112"/>
  <c r="EV43" i="112"/>
  <c r="EU43" i="112"/>
  <c r="ET43" i="112"/>
  <c r="ES43" i="112"/>
  <c r="ER43" i="112"/>
  <c r="EQ43" i="112"/>
  <c r="EP43" i="112"/>
  <c r="EO43" i="112"/>
  <c r="EN43" i="112"/>
  <c r="EM43" i="112"/>
  <c r="EL43" i="112"/>
  <c r="EK43" i="112"/>
  <c r="EJ43" i="112"/>
  <c r="EI43" i="112"/>
  <c r="EH43" i="112"/>
  <c r="EG43" i="112"/>
  <c r="EF43" i="112"/>
  <c r="EE43" i="112"/>
  <c r="ED43" i="112"/>
  <c r="EC43" i="112"/>
  <c r="EB43" i="112"/>
  <c r="EA43" i="112"/>
  <c r="DZ43" i="112"/>
  <c r="DY43" i="112"/>
  <c r="DX43" i="112"/>
  <c r="DW43" i="112"/>
  <c r="DV43" i="112"/>
  <c r="DU43" i="112"/>
  <c r="DT43" i="112"/>
  <c r="DS43" i="112"/>
  <c r="DR43" i="112"/>
  <c r="DQ43" i="112"/>
  <c r="DP43" i="112"/>
  <c r="DO43" i="112"/>
  <c r="DN43" i="112"/>
  <c r="DM43" i="112"/>
  <c r="DL43" i="112"/>
  <c r="DK43" i="112"/>
  <c r="DJ43" i="112"/>
  <c r="DI43" i="112"/>
  <c r="DH43" i="112"/>
  <c r="DG43" i="112"/>
  <c r="DF43" i="112"/>
  <c r="DE43" i="112"/>
  <c r="DD43" i="112"/>
  <c r="DC43" i="112"/>
  <c r="DB43" i="112"/>
  <c r="DA43" i="112"/>
  <c r="CZ43" i="112"/>
  <c r="CY43" i="112"/>
  <c r="CX43" i="112"/>
  <c r="CW43" i="112"/>
  <c r="CV43" i="112"/>
  <c r="CU43" i="112"/>
  <c r="CT43" i="112"/>
  <c r="CS43" i="112"/>
  <c r="CR43" i="112"/>
  <c r="CQ43" i="112"/>
  <c r="CP43" i="112"/>
  <c r="CO43" i="112"/>
  <c r="CN43" i="112"/>
  <c r="CM43" i="112"/>
  <c r="CL43" i="112"/>
  <c r="CK43" i="112"/>
  <c r="CJ43" i="112"/>
  <c r="CI43" i="112"/>
  <c r="CH43" i="112"/>
  <c r="CG43" i="112"/>
  <c r="CF43" i="112"/>
  <c r="CE43" i="112"/>
  <c r="CD43" i="112"/>
  <c r="CC43" i="112"/>
  <c r="CB43" i="112"/>
  <c r="CA43" i="112"/>
  <c r="BZ43" i="112"/>
  <c r="BY43" i="112"/>
  <c r="BX43" i="112"/>
  <c r="BW43" i="112"/>
  <c r="BV43" i="112"/>
  <c r="BU43" i="112"/>
  <c r="BT43" i="112"/>
  <c r="BS43" i="112"/>
  <c r="BR43" i="112"/>
  <c r="BQ43" i="112"/>
  <c r="BP43" i="112"/>
  <c r="BO43" i="112"/>
  <c r="BN43" i="112"/>
  <c r="BM43" i="112"/>
  <c r="BL43" i="112"/>
  <c r="BK43" i="112"/>
  <c r="BJ43" i="112"/>
  <c r="BI43" i="112"/>
  <c r="BH43" i="112"/>
  <c r="BG43" i="112"/>
  <c r="BF43" i="112"/>
  <c r="BE43" i="112"/>
  <c r="BD43" i="112"/>
  <c r="BC43" i="112"/>
  <c r="BB43" i="112"/>
  <c r="BA43" i="112"/>
  <c r="AZ43" i="112"/>
  <c r="AY43" i="112"/>
  <c r="AX43" i="112"/>
  <c r="AW43" i="112"/>
  <c r="AV43" i="112"/>
  <c r="AU43" i="112"/>
  <c r="AT43" i="112"/>
  <c r="AS43" i="112"/>
  <c r="AR43" i="112"/>
  <c r="AQ43" i="112"/>
  <c r="AP43" i="112"/>
  <c r="AO43" i="112"/>
  <c r="AN43" i="112"/>
  <c r="AM43" i="112"/>
  <c r="AL43" i="112"/>
  <c r="AK43" i="112"/>
  <c r="AJ43" i="112"/>
  <c r="AI43" i="112"/>
  <c r="AH43" i="112"/>
  <c r="AG43" i="112"/>
  <c r="AF43" i="112"/>
  <c r="AE43" i="112"/>
  <c r="AD43" i="112"/>
  <c r="AC43" i="112"/>
  <c r="AB43" i="112"/>
  <c r="AA43" i="112"/>
  <c r="Z43" i="112"/>
  <c r="Y43" i="112"/>
  <c r="X43" i="112"/>
  <c r="W43" i="112"/>
  <c r="V43" i="112"/>
  <c r="U43" i="112"/>
  <c r="T43" i="112"/>
  <c r="S43" i="112"/>
  <c r="R43" i="112"/>
  <c r="Q43" i="112"/>
  <c r="P43" i="112"/>
  <c r="O43" i="112"/>
  <c r="N43" i="112"/>
  <c r="M43" i="112"/>
  <c r="L43" i="112"/>
  <c r="K43" i="112"/>
  <c r="J43" i="112"/>
  <c r="I43" i="112"/>
  <c r="H43" i="112"/>
  <c r="G43" i="112"/>
  <c r="F43" i="112"/>
  <c r="E43" i="112"/>
  <c r="D43" i="112"/>
  <c r="C43" i="112"/>
  <c r="B43" i="112"/>
  <c r="GO42" i="112"/>
  <c r="GN42" i="112"/>
  <c r="GM42" i="112"/>
  <c r="GL42" i="112"/>
  <c r="GK42" i="112"/>
  <c r="GJ42" i="112"/>
  <c r="GI42" i="112"/>
  <c r="GH42" i="112"/>
  <c r="GG42" i="112"/>
  <c r="GF42" i="112"/>
  <c r="GE42" i="112"/>
  <c r="GD42" i="112"/>
  <c r="GC42" i="112"/>
  <c r="GB42" i="112"/>
  <c r="GA42" i="112"/>
  <c r="FZ42" i="112"/>
  <c r="FY42" i="112"/>
  <c r="FX42" i="112"/>
  <c r="FW42" i="112"/>
  <c r="FV42" i="112"/>
  <c r="FU42" i="112"/>
  <c r="FT42" i="112"/>
  <c r="FS42" i="112"/>
  <c r="FR42" i="112"/>
  <c r="FQ42" i="112"/>
  <c r="FP42" i="112"/>
  <c r="FO42" i="112"/>
  <c r="FN42" i="112"/>
  <c r="FM42" i="112"/>
  <c r="FL42" i="112"/>
  <c r="FK42" i="112"/>
  <c r="FJ42" i="112"/>
  <c r="FI42" i="112"/>
  <c r="FH42" i="112"/>
  <c r="FG42" i="112"/>
  <c r="FF42" i="112"/>
  <c r="FE42" i="112"/>
  <c r="FD42" i="112"/>
  <c r="FC42" i="112"/>
  <c r="FB42" i="112"/>
  <c r="FA42" i="112"/>
  <c r="EZ42" i="112"/>
  <c r="EY42" i="112"/>
  <c r="EX42" i="112"/>
  <c r="EW42" i="112"/>
  <c r="EV42" i="112"/>
  <c r="EU42" i="112"/>
  <c r="ET42" i="112"/>
  <c r="ES42" i="112"/>
  <c r="ER42" i="112"/>
  <c r="EQ42" i="112"/>
  <c r="EP42" i="112"/>
  <c r="EO42" i="112"/>
  <c r="EN42" i="112"/>
  <c r="EM42" i="112"/>
  <c r="EL42" i="112"/>
  <c r="EK42" i="112"/>
  <c r="EJ42" i="112"/>
  <c r="EI42" i="112"/>
  <c r="EH42" i="112"/>
  <c r="EG42" i="112"/>
  <c r="EF42" i="112"/>
  <c r="EE42" i="112"/>
  <c r="ED42" i="112"/>
  <c r="EC42" i="112"/>
  <c r="EB42" i="112"/>
  <c r="EA42" i="112"/>
  <c r="DZ42" i="112"/>
  <c r="DY42" i="112"/>
  <c r="DX42" i="112"/>
  <c r="DW42" i="112"/>
  <c r="DV42" i="112"/>
  <c r="DU42" i="112"/>
  <c r="DT42" i="112"/>
  <c r="DS42" i="112"/>
  <c r="DR42" i="112"/>
  <c r="DQ42" i="112"/>
  <c r="DP42" i="112"/>
  <c r="DO42" i="112"/>
  <c r="DN42" i="112"/>
  <c r="DM42" i="112"/>
  <c r="DL42" i="112"/>
  <c r="DK42" i="112"/>
  <c r="DJ42" i="112"/>
  <c r="DI42" i="112"/>
  <c r="DH42" i="112"/>
  <c r="DG42" i="112"/>
  <c r="DF42" i="112"/>
  <c r="DE42" i="112"/>
  <c r="DD42" i="112"/>
  <c r="DC42" i="112"/>
  <c r="DB42" i="112"/>
  <c r="DA42" i="112"/>
  <c r="CZ42" i="112"/>
  <c r="CY42" i="112"/>
  <c r="CX42" i="112"/>
  <c r="CW42" i="112"/>
  <c r="CV42" i="112"/>
  <c r="CU42" i="112"/>
  <c r="CT42" i="112"/>
  <c r="CS42" i="112"/>
  <c r="CR42" i="112"/>
  <c r="CQ42" i="112"/>
  <c r="CP42" i="112"/>
  <c r="CO42" i="112"/>
  <c r="CN42" i="112"/>
  <c r="CM42" i="112"/>
  <c r="CL42" i="112"/>
  <c r="CK42" i="112"/>
  <c r="CJ42" i="112"/>
  <c r="CI42" i="112"/>
  <c r="CH42" i="112"/>
  <c r="CG42" i="112"/>
  <c r="CF42" i="112"/>
  <c r="CE42" i="112"/>
  <c r="CD42" i="112"/>
  <c r="CC42" i="112"/>
  <c r="CB42" i="112"/>
  <c r="CA42" i="112"/>
  <c r="BZ42" i="112"/>
  <c r="BY42" i="112"/>
  <c r="BX42" i="112"/>
  <c r="BW42" i="112"/>
  <c r="BV42" i="112"/>
  <c r="BU42" i="112"/>
  <c r="BT42" i="112"/>
  <c r="BS42" i="112"/>
  <c r="BR42" i="112"/>
  <c r="BQ42" i="112"/>
  <c r="BP42" i="112"/>
  <c r="BO42" i="112"/>
  <c r="BN42" i="112"/>
  <c r="BM42" i="112"/>
  <c r="BL42" i="112"/>
  <c r="BK42" i="112"/>
  <c r="BJ42" i="112"/>
  <c r="BI42" i="112"/>
  <c r="BH42" i="112"/>
  <c r="BG42" i="112"/>
  <c r="BF42" i="112"/>
  <c r="BE42" i="112"/>
  <c r="BD42" i="112"/>
  <c r="BC42" i="112"/>
  <c r="BB42" i="112"/>
  <c r="BA42" i="112"/>
  <c r="AZ42" i="112"/>
  <c r="AY42" i="112"/>
  <c r="AX42" i="112"/>
  <c r="AW42" i="112"/>
  <c r="AV42" i="112"/>
  <c r="AU42" i="112"/>
  <c r="AT42" i="112"/>
  <c r="AS42" i="112"/>
  <c r="AR42" i="112"/>
  <c r="AQ42" i="112"/>
  <c r="AP42" i="112"/>
  <c r="AO42" i="112"/>
  <c r="AN42" i="112"/>
  <c r="AM42" i="112"/>
  <c r="AL42" i="112"/>
  <c r="AK42" i="112"/>
  <c r="AJ42" i="112"/>
  <c r="AI42" i="112"/>
  <c r="AH42" i="112"/>
  <c r="AG42" i="112"/>
  <c r="AF42" i="112"/>
  <c r="AE42" i="112"/>
  <c r="AD42" i="112"/>
  <c r="AC42" i="112"/>
  <c r="AB42" i="112"/>
  <c r="AA42" i="112"/>
  <c r="Z42" i="112"/>
  <c r="Y42" i="112"/>
  <c r="X42" i="112"/>
  <c r="W42" i="112"/>
  <c r="V42" i="112"/>
  <c r="U42" i="112"/>
  <c r="T42" i="112"/>
  <c r="S42" i="112"/>
  <c r="R42" i="112"/>
  <c r="Q42" i="112"/>
  <c r="P42" i="112"/>
  <c r="O42" i="112"/>
  <c r="N42" i="112"/>
  <c r="M42" i="112"/>
  <c r="L42" i="112"/>
  <c r="K42" i="112"/>
  <c r="J42" i="112"/>
  <c r="I42" i="112"/>
  <c r="H42" i="112"/>
  <c r="G42" i="112"/>
  <c r="F42" i="112"/>
  <c r="E42" i="112"/>
  <c r="D42" i="112"/>
  <c r="C42" i="112"/>
  <c r="B42" i="112"/>
  <c r="GO41" i="112"/>
  <c r="GN41" i="112"/>
  <c r="GM41" i="112"/>
  <c r="GL41" i="112"/>
  <c r="GK41" i="112"/>
  <c r="GJ41" i="112"/>
  <c r="GI41" i="112"/>
  <c r="GH41" i="112"/>
  <c r="GG41" i="112"/>
  <c r="GF41" i="112"/>
  <c r="GE41" i="112"/>
  <c r="GD41" i="112"/>
  <c r="GC41" i="112"/>
  <c r="GB41" i="112"/>
  <c r="GA41" i="112"/>
  <c r="FZ41" i="112"/>
  <c r="FY41" i="112"/>
  <c r="FX41" i="112"/>
  <c r="FW41" i="112"/>
  <c r="FV41" i="112"/>
  <c r="FU41" i="112"/>
  <c r="FT41" i="112"/>
  <c r="FS41" i="112"/>
  <c r="FR41" i="112"/>
  <c r="FQ41" i="112"/>
  <c r="FP41" i="112"/>
  <c r="FO41" i="112"/>
  <c r="FN41" i="112"/>
  <c r="FM41" i="112"/>
  <c r="FL41" i="112"/>
  <c r="FK41" i="112"/>
  <c r="FJ41" i="112"/>
  <c r="FI41" i="112"/>
  <c r="FH41" i="112"/>
  <c r="FG41" i="112"/>
  <c r="FF41" i="112"/>
  <c r="FE41" i="112"/>
  <c r="FD41" i="112"/>
  <c r="FC41" i="112"/>
  <c r="FB41" i="112"/>
  <c r="FA41" i="112"/>
  <c r="EZ41" i="112"/>
  <c r="EY41" i="112"/>
  <c r="EX41" i="112"/>
  <c r="EW41" i="112"/>
  <c r="EV41" i="112"/>
  <c r="EU41" i="112"/>
  <c r="ET41" i="112"/>
  <c r="ES41" i="112"/>
  <c r="ER41" i="112"/>
  <c r="EQ41" i="112"/>
  <c r="EP41" i="112"/>
  <c r="EO41" i="112"/>
  <c r="EN41" i="112"/>
  <c r="EM41" i="112"/>
  <c r="EL41" i="112"/>
  <c r="EK41" i="112"/>
  <c r="EJ41" i="112"/>
  <c r="EI41" i="112"/>
  <c r="EH41" i="112"/>
  <c r="EG41" i="112"/>
  <c r="EF41" i="112"/>
  <c r="EE41" i="112"/>
  <c r="ED41" i="112"/>
  <c r="EC41" i="112"/>
  <c r="EB41" i="112"/>
  <c r="EA41" i="112"/>
  <c r="DZ41" i="112"/>
  <c r="DY41" i="112"/>
  <c r="DX41" i="112"/>
  <c r="DW41" i="112"/>
  <c r="DV41" i="112"/>
  <c r="DU41" i="112"/>
  <c r="DT41" i="112"/>
  <c r="DS41" i="112"/>
  <c r="DR41" i="112"/>
  <c r="DQ41" i="112"/>
  <c r="DP41" i="112"/>
  <c r="DO41" i="112"/>
  <c r="DN41" i="112"/>
  <c r="DM41" i="112"/>
  <c r="DL41" i="112"/>
  <c r="DK41" i="112"/>
  <c r="DJ41" i="112"/>
  <c r="DI41" i="112"/>
  <c r="DH41" i="112"/>
  <c r="DG41" i="112"/>
  <c r="DF41" i="112"/>
  <c r="DE41" i="112"/>
  <c r="DD41" i="112"/>
  <c r="DC41" i="112"/>
  <c r="DB41" i="112"/>
  <c r="DA41" i="112"/>
  <c r="CZ41" i="112"/>
  <c r="CY41" i="112"/>
  <c r="CX41" i="112"/>
  <c r="CW41" i="112"/>
  <c r="CV41" i="112"/>
  <c r="CU41" i="112"/>
  <c r="CT41" i="112"/>
  <c r="CS41" i="112"/>
  <c r="CR41" i="112"/>
  <c r="CQ41" i="112"/>
  <c r="CP41" i="112"/>
  <c r="CO41" i="112"/>
  <c r="CN41" i="112"/>
  <c r="CM41" i="112"/>
  <c r="CL41" i="112"/>
  <c r="CK41" i="112"/>
  <c r="CJ41" i="112"/>
  <c r="CI41" i="112"/>
  <c r="CH41" i="112"/>
  <c r="CG41" i="112"/>
  <c r="CF41" i="112"/>
  <c r="CE41" i="112"/>
  <c r="CD41" i="112"/>
  <c r="CC41" i="112"/>
  <c r="CB41" i="112"/>
  <c r="CA41" i="112"/>
  <c r="BZ41" i="112"/>
  <c r="BY41" i="112"/>
  <c r="BX41" i="112"/>
  <c r="BW41" i="112"/>
  <c r="BV41" i="112"/>
  <c r="BU41" i="112"/>
  <c r="BT41" i="112"/>
  <c r="BS41" i="112"/>
  <c r="BR41" i="112"/>
  <c r="BQ41" i="112"/>
  <c r="BP41" i="112"/>
  <c r="BO41" i="112"/>
  <c r="BN41" i="112"/>
  <c r="BM41" i="112"/>
  <c r="BL41" i="112"/>
  <c r="BK41" i="112"/>
  <c r="BJ41" i="112"/>
  <c r="BI41" i="112"/>
  <c r="BH41" i="112"/>
  <c r="BG41" i="112"/>
  <c r="BF41" i="112"/>
  <c r="BE41" i="112"/>
  <c r="BD41" i="112"/>
  <c r="BC41" i="112"/>
  <c r="BB41" i="112"/>
  <c r="BA41" i="112"/>
  <c r="AZ41" i="112"/>
  <c r="AY41" i="112"/>
  <c r="AX41" i="112"/>
  <c r="AW41" i="112"/>
  <c r="AV41" i="112"/>
  <c r="AU41" i="112"/>
  <c r="AT41" i="112"/>
  <c r="AS41" i="112"/>
  <c r="AR41" i="112"/>
  <c r="AQ41" i="112"/>
  <c r="AP41" i="112"/>
  <c r="AO41" i="112"/>
  <c r="AN41" i="112"/>
  <c r="AM41" i="112"/>
  <c r="AL41" i="112"/>
  <c r="AK41" i="112"/>
  <c r="AJ41" i="112"/>
  <c r="AI41" i="112"/>
  <c r="AH41" i="112"/>
  <c r="AG41" i="112"/>
  <c r="AF41" i="112"/>
  <c r="AE41" i="112"/>
  <c r="AD41" i="112"/>
  <c r="AC41" i="112"/>
  <c r="AB41" i="112"/>
  <c r="AA41" i="112"/>
  <c r="Z41" i="112"/>
  <c r="Y41" i="112"/>
  <c r="X41" i="112"/>
  <c r="W41" i="112"/>
  <c r="V41" i="112"/>
  <c r="U41" i="112"/>
  <c r="T41" i="112"/>
  <c r="S41" i="112"/>
  <c r="R41" i="112"/>
  <c r="Q41" i="112"/>
  <c r="P41" i="112"/>
  <c r="O41" i="112"/>
  <c r="N41" i="112"/>
  <c r="M41" i="112"/>
  <c r="L41" i="112"/>
  <c r="K41" i="112"/>
  <c r="J41" i="112"/>
  <c r="I41" i="112"/>
  <c r="H41" i="112"/>
  <c r="G41" i="112"/>
  <c r="F41" i="112"/>
  <c r="E41" i="112"/>
  <c r="D41" i="112"/>
  <c r="C41" i="112"/>
  <c r="B41" i="112"/>
  <c r="GO40" i="112"/>
  <c r="GN40" i="112"/>
  <c r="GM40" i="112"/>
  <c r="GL40" i="112"/>
  <c r="GK40" i="112"/>
  <c r="GJ40" i="112"/>
  <c r="GI40" i="112"/>
  <c r="GH40" i="112"/>
  <c r="GG40" i="112"/>
  <c r="GF40" i="112"/>
  <c r="GE40" i="112"/>
  <c r="GD40" i="112"/>
  <c r="GC40" i="112"/>
  <c r="GB40" i="112"/>
  <c r="GA40" i="112"/>
  <c r="FZ40" i="112"/>
  <c r="FY40" i="112"/>
  <c r="FX40" i="112"/>
  <c r="FW40" i="112"/>
  <c r="FV40" i="112"/>
  <c r="FU40" i="112"/>
  <c r="FT40" i="112"/>
  <c r="FS40" i="112"/>
  <c r="FR40" i="112"/>
  <c r="FQ40" i="112"/>
  <c r="FP40" i="112"/>
  <c r="FO40" i="112"/>
  <c r="FN40" i="112"/>
  <c r="FM40" i="112"/>
  <c r="FL40" i="112"/>
  <c r="FK40" i="112"/>
  <c r="FJ40" i="112"/>
  <c r="FI40" i="112"/>
  <c r="FH40" i="112"/>
  <c r="FG40" i="112"/>
  <c r="FF40" i="112"/>
  <c r="FE40" i="112"/>
  <c r="FD40" i="112"/>
  <c r="FC40" i="112"/>
  <c r="FB40" i="112"/>
  <c r="FA40" i="112"/>
  <c r="EZ40" i="112"/>
  <c r="EY40" i="112"/>
  <c r="EX40" i="112"/>
  <c r="EW40" i="112"/>
  <c r="EV40" i="112"/>
  <c r="EU40" i="112"/>
  <c r="ET40" i="112"/>
  <c r="ES40" i="112"/>
  <c r="ER40" i="112"/>
  <c r="EQ40" i="112"/>
  <c r="EP40" i="112"/>
  <c r="EO40" i="112"/>
  <c r="EN40" i="112"/>
  <c r="EM40" i="112"/>
  <c r="EL40" i="112"/>
  <c r="EK40" i="112"/>
  <c r="EJ40" i="112"/>
  <c r="EI40" i="112"/>
  <c r="EH40" i="112"/>
  <c r="EG40" i="112"/>
  <c r="EF40" i="112"/>
  <c r="EE40" i="112"/>
  <c r="ED40" i="112"/>
  <c r="EC40" i="112"/>
  <c r="EB40" i="112"/>
  <c r="EA40" i="112"/>
  <c r="DZ40" i="112"/>
  <c r="DY40" i="112"/>
  <c r="DX40" i="112"/>
  <c r="DW40" i="112"/>
  <c r="DV40" i="112"/>
  <c r="DU40" i="112"/>
  <c r="DT40" i="112"/>
  <c r="DS40" i="112"/>
  <c r="DR40" i="112"/>
  <c r="DQ40" i="112"/>
  <c r="DP40" i="112"/>
  <c r="DO40" i="112"/>
  <c r="DN40" i="112"/>
  <c r="DM40" i="112"/>
  <c r="DL40" i="112"/>
  <c r="DK40" i="112"/>
  <c r="DJ40" i="112"/>
  <c r="DI40" i="112"/>
  <c r="DH40" i="112"/>
  <c r="DG40" i="112"/>
  <c r="DF40" i="112"/>
  <c r="DE40" i="112"/>
  <c r="DD40" i="112"/>
  <c r="DC40" i="112"/>
  <c r="DB40" i="112"/>
  <c r="DA40" i="112"/>
  <c r="CZ40" i="112"/>
  <c r="CY40" i="112"/>
  <c r="CX40" i="112"/>
  <c r="CW40" i="112"/>
  <c r="CV40" i="112"/>
  <c r="CU40" i="112"/>
  <c r="CT40" i="112"/>
  <c r="CS40" i="112"/>
  <c r="CR40" i="112"/>
  <c r="CQ40" i="112"/>
  <c r="CP40" i="112"/>
  <c r="CO40" i="112"/>
  <c r="CN40" i="112"/>
  <c r="CM40" i="112"/>
  <c r="CL40" i="112"/>
  <c r="CK40" i="112"/>
  <c r="CJ40" i="112"/>
  <c r="CI40" i="112"/>
  <c r="CH40" i="112"/>
  <c r="CG40" i="112"/>
  <c r="CF40" i="112"/>
  <c r="CE40" i="112"/>
  <c r="CD40" i="112"/>
  <c r="CC40" i="112"/>
  <c r="CB40" i="112"/>
  <c r="CA40" i="112"/>
  <c r="BZ40" i="112"/>
  <c r="BY40" i="112"/>
  <c r="BX40" i="112"/>
  <c r="BW40" i="112"/>
  <c r="BV40" i="112"/>
  <c r="BU40" i="112"/>
  <c r="BT40" i="112"/>
  <c r="BS40" i="112"/>
  <c r="BR40" i="112"/>
  <c r="BQ40" i="112"/>
  <c r="BP40" i="112"/>
  <c r="BO40" i="112"/>
  <c r="BN40" i="112"/>
  <c r="BM40" i="112"/>
  <c r="BL40" i="112"/>
  <c r="BK40" i="112"/>
  <c r="BJ40" i="112"/>
  <c r="BI40" i="112"/>
  <c r="BH40" i="112"/>
  <c r="BG40" i="112"/>
  <c r="BF40" i="112"/>
  <c r="BE40" i="112"/>
  <c r="BD40" i="112"/>
  <c r="BC40" i="112"/>
  <c r="BB40" i="112"/>
  <c r="BA40" i="112"/>
  <c r="AZ40" i="112"/>
  <c r="AY40" i="112"/>
  <c r="AX40" i="112"/>
  <c r="AW40" i="112"/>
  <c r="AV40" i="112"/>
  <c r="AU40" i="112"/>
  <c r="AT40" i="112"/>
  <c r="AS40" i="112"/>
  <c r="AR40" i="112"/>
  <c r="AQ40" i="112"/>
  <c r="AP40" i="112"/>
  <c r="AO40" i="112"/>
  <c r="AN40" i="112"/>
  <c r="AM40" i="112"/>
  <c r="AL40" i="112"/>
  <c r="AK40" i="112"/>
  <c r="AJ40" i="112"/>
  <c r="AI40" i="112"/>
  <c r="AH40" i="112"/>
  <c r="AG40" i="112"/>
  <c r="AF40" i="112"/>
  <c r="AE40" i="112"/>
  <c r="AD40" i="112"/>
  <c r="AC40" i="112"/>
  <c r="AB40" i="112"/>
  <c r="AA40" i="112"/>
  <c r="Z40" i="112"/>
  <c r="Y40" i="112"/>
  <c r="X40" i="112"/>
  <c r="W40" i="112"/>
  <c r="V40" i="112"/>
  <c r="U40" i="112"/>
  <c r="T40" i="112"/>
  <c r="S40" i="112"/>
  <c r="R40" i="112"/>
  <c r="Q40" i="112"/>
  <c r="P40" i="112"/>
  <c r="O40" i="112"/>
  <c r="N40" i="112"/>
  <c r="M40" i="112"/>
  <c r="L40" i="112"/>
  <c r="K40" i="112"/>
  <c r="J40" i="112"/>
  <c r="I40" i="112"/>
  <c r="H40" i="112"/>
  <c r="G40" i="112"/>
  <c r="F40" i="112"/>
  <c r="E40" i="112"/>
  <c r="D40" i="112"/>
  <c r="C40" i="112"/>
  <c r="B40" i="112"/>
  <c r="GO39" i="112"/>
  <c r="GN39" i="112"/>
  <c r="GM39" i="112"/>
  <c r="GL39" i="112"/>
  <c r="GK39" i="112"/>
  <c r="GJ39" i="112"/>
  <c r="GI39" i="112"/>
  <c r="GH39" i="112"/>
  <c r="GG39" i="112"/>
  <c r="GF39" i="112"/>
  <c r="GE39" i="112"/>
  <c r="GD39" i="112"/>
  <c r="GC39" i="112"/>
  <c r="GB39" i="112"/>
  <c r="GA39" i="112"/>
  <c r="FZ39" i="112"/>
  <c r="FY39" i="112"/>
  <c r="FX39" i="112"/>
  <c r="FW39" i="112"/>
  <c r="FV39" i="112"/>
  <c r="FU39" i="112"/>
  <c r="FT39" i="112"/>
  <c r="FS39" i="112"/>
  <c r="FR39" i="112"/>
  <c r="FQ39" i="112"/>
  <c r="FP39" i="112"/>
  <c r="FO39" i="112"/>
  <c r="FN39" i="112"/>
  <c r="FM39" i="112"/>
  <c r="FL39" i="112"/>
  <c r="FK39" i="112"/>
  <c r="FJ39" i="112"/>
  <c r="FI39" i="112"/>
  <c r="FH39" i="112"/>
  <c r="FG39" i="112"/>
  <c r="FF39" i="112"/>
  <c r="FE39" i="112"/>
  <c r="FD39" i="112"/>
  <c r="FC39" i="112"/>
  <c r="FB39" i="112"/>
  <c r="FA39" i="112"/>
  <c r="EZ39" i="112"/>
  <c r="EY39" i="112"/>
  <c r="EX39" i="112"/>
  <c r="EW39" i="112"/>
  <c r="EV39" i="112"/>
  <c r="EU39" i="112"/>
  <c r="ET39" i="112"/>
  <c r="ES39" i="112"/>
  <c r="ER39" i="112"/>
  <c r="EQ39" i="112"/>
  <c r="EP39" i="112"/>
  <c r="EO39" i="112"/>
  <c r="EN39" i="112"/>
  <c r="EM39" i="112"/>
  <c r="EL39" i="112"/>
  <c r="EK39" i="112"/>
  <c r="EJ39" i="112"/>
  <c r="EI39" i="112"/>
  <c r="EH39" i="112"/>
  <c r="EG39" i="112"/>
  <c r="EF39" i="112"/>
  <c r="EE39" i="112"/>
  <c r="ED39" i="112"/>
  <c r="EC39" i="112"/>
  <c r="EB39" i="112"/>
  <c r="EA39" i="112"/>
  <c r="DZ39" i="112"/>
  <c r="DY39" i="112"/>
  <c r="DX39" i="112"/>
  <c r="DW39" i="112"/>
  <c r="DV39" i="112"/>
  <c r="DU39" i="112"/>
  <c r="DT39" i="112"/>
  <c r="DS39" i="112"/>
  <c r="DR39" i="112"/>
  <c r="DQ39" i="112"/>
  <c r="DP39" i="112"/>
  <c r="DO39" i="112"/>
  <c r="DN39" i="112"/>
  <c r="DM39" i="112"/>
  <c r="DL39" i="112"/>
  <c r="DK39" i="112"/>
  <c r="DJ39" i="112"/>
  <c r="DI39" i="112"/>
  <c r="DH39" i="112"/>
  <c r="DG39" i="112"/>
  <c r="DF39" i="112"/>
  <c r="DE39" i="112"/>
  <c r="DD39" i="112"/>
  <c r="DC39" i="112"/>
  <c r="DB39" i="112"/>
  <c r="DA39" i="112"/>
  <c r="CZ39" i="112"/>
  <c r="CY39" i="112"/>
  <c r="CX39" i="112"/>
  <c r="CW39" i="112"/>
  <c r="CV39" i="112"/>
  <c r="CU39" i="112"/>
  <c r="CT39" i="112"/>
  <c r="CS39" i="112"/>
  <c r="CR39" i="112"/>
  <c r="CQ39" i="112"/>
  <c r="CP39" i="112"/>
  <c r="CO39" i="112"/>
  <c r="CN39" i="112"/>
  <c r="CM39" i="112"/>
  <c r="CL39" i="112"/>
  <c r="CK39" i="112"/>
  <c r="CJ39" i="112"/>
  <c r="CI39" i="112"/>
  <c r="CH39" i="112"/>
  <c r="CG39" i="112"/>
  <c r="CF39" i="112"/>
  <c r="CE39" i="112"/>
  <c r="CD39" i="112"/>
  <c r="CC39" i="112"/>
  <c r="CB39" i="112"/>
  <c r="CA39" i="112"/>
  <c r="BZ39" i="112"/>
  <c r="BY39" i="112"/>
  <c r="BX39" i="112"/>
  <c r="BW39" i="112"/>
  <c r="BV39" i="112"/>
  <c r="BU39" i="112"/>
  <c r="BT39" i="112"/>
  <c r="BS39" i="112"/>
  <c r="BR39" i="112"/>
  <c r="BQ39" i="112"/>
  <c r="BP39" i="112"/>
  <c r="BO39" i="112"/>
  <c r="BN39" i="112"/>
  <c r="BM39" i="112"/>
  <c r="BL39" i="112"/>
  <c r="BK39" i="112"/>
  <c r="BJ39" i="112"/>
  <c r="BI39" i="112"/>
  <c r="BH39" i="112"/>
  <c r="BG39" i="112"/>
  <c r="BF39" i="112"/>
  <c r="BE39" i="112"/>
  <c r="BD39" i="112"/>
  <c r="BC39" i="112"/>
  <c r="BB39" i="112"/>
  <c r="BA39" i="112"/>
  <c r="AZ39" i="112"/>
  <c r="AY39" i="112"/>
  <c r="AX39" i="112"/>
  <c r="AW39" i="112"/>
  <c r="AV39" i="112"/>
  <c r="AU39" i="112"/>
  <c r="AT39" i="112"/>
  <c r="AS39" i="112"/>
  <c r="AR39" i="112"/>
  <c r="AQ39" i="112"/>
  <c r="AP39" i="112"/>
  <c r="AO39" i="112"/>
  <c r="AN39" i="112"/>
  <c r="AM39" i="112"/>
  <c r="AL39" i="112"/>
  <c r="AK39" i="112"/>
  <c r="AJ39" i="112"/>
  <c r="AI39" i="112"/>
  <c r="AH39" i="112"/>
  <c r="AG39" i="112"/>
  <c r="AF39" i="112"/>
  <c r="AE39" i="112"/>
  <c r="AD39" i="112"/>
  <c r="AC39" i="112"/>
  <c r="AB39" i="112"/>
  <c r="AA39" i="112"/>
  <c r="Z39" i="112"/>
  <c r="Y39" i="112"/>
  <c r="X39" i="112"/>
  <c r="W39" i="112"/>
  <c r="V39" i="112"/>
  <c r="U39" i="112"/>
  <c r="T39" i="112"/>
  <c r="S39" i="112"/>
  <c r="R39" i="112"/>
  <c r="Q39" i="112"/>
  <c r="P39" i="112"/>
  <c r="O39" i="112"/>
  <c r="N39" i="112"/>
  <c r="M39" i="112"/>
  <c r="L39" i="112"/>
  <c r="K39" i="112"/>
  <c r="J39" i="112"/>
  <c r="I39" i="112"/>
  <c r="H39" i="112"/>
  <c r="G39" i="112"/>
  <c r="F39" i="112"/>
  <c r="E39" i="112"/>
  <c r="D39" i="112"/>
  <c r="C39" i="112"/>
  <c r="B39" i="112"/>
  <c r="GO38" i="112"/>
  <c r="GN38" i="112"/>
  <c r="GM38" i="112"/>
  <c r="GL38" i="112"/>
  <c r="GK38" i="112"/>
  <c r="GJ38" i="112"/>
  <c r="GI38" i="112"/>
  <c r="GH38" i="112"/>
  <c r="GG38" i="112"/>
  <c r="GF38" i="112"/>
  <c r="GE38" i="112"/>
  <c r="GD38" i="112"/>
  <c r="GC38" i="112"/>
  <c r="GB38" i="112"/>
  <c r="GA38" i="112"/>
  <c r="FZ38" i="112"/>
  <c r="FY38" i="112"/>
  <c r="FX38" i="112"/>
  <c r="FW38" i="112"/>
  <c r="FV38" i="112"/>
  <c r="FU38" i="112"/>
  <c r="FT38" i="112"/>
  <c r="FS38" i="112"/>
  <c r="FR38" i="112"/>
  <c r="FQ38" i="112"/>
  <c r="FP38" i="112"/>
  <c r="FO38" i="112"/>
  <c r="FN38" i="112"/>
  <c r="FM38" i="112"/>
  <c r="FL38" i="112"/>
  <c r="FK38" i="112"/>
  <c r="FJ38" i="112"/>
  <c r="FI38" i="112"/>
  <c r="FH38" i="112"/>
  <c r="FG38" i="112"/>
  <c r="FF38" i="112"/>
  <c r="FE38" i="112"/>
  <c r="FD38" i="112"/>
  <c r="FC38" i="112"/>
  <c r="FB38" i="112"/>
  <c r="FA38" i="112"/>
  <c r="EZ38" i="112"/>
  <c r="EY38" i="112"/>
  <c r="EX38" i="112"/>
  <c r="EW38" i="112"/>
  <c r="EV38" i="112"/>
  <c r="EU38" i="112"/>
  <c r="ET38" i="112"/>
  <c r="ES38" i="112"/>
  <c r="ER38" i="112"/>
  <c r="EQ38" i="112"/>
  <c r="EP38" i="112"/>
  <c r="EO38" i="112"/>
  <c r="EN38" i="112"/>
  <c r="EM38" i="112"/>
  <c r="EL38" i="112"/>
  <c r="EK38" i="112"/>
  <c r="EJ38" i="112"/>
  <c r="EI38" i="112"/>
  <c r="EH38" i="112"/>
  <c r="EG38" i="112"/>
  <c r="EF38" i="112"/>
  <c r="EE38" i="112"/>
  <c r="ED38" i="112"/>
  <c r="EC38" i="112"/>
  <c r="EB38" i="112"/>
  <c r="EA38" i="112"/>
  <c r="DZ38" i="112"/>
  <c r="DY38" i="112"/>
  <c r="DX38" i="112"/>
  <c r="DW38" i="112"/>
  <c r="DV38" i="112"/>
  <c r="DU38" i="112"/>
  <c r="DT38" i="112"/>
  <c r="DS38" i="112"/>
  <c r="DR38" i="112"/>
  <c r="DQ38" i="112"/>
  <c r="DP38" i="112"/>
  <c r="DO38" i="112"/>
  <c r="DN38" i="112"/>
  <c r="DM38" i="112"/>
  <c r="DL38" i="112"/>
  <c r="DK38" i="112"/>
  <c r="DJ38" i="112"/>
  <c r="DI38" i="112"/>
  <c r="DH38" i="112"/>
  <c r="DG38" i="112"/>
  <c r="DF38" i="112"/>
  <c r="DE38" i="112"/>
  <c r="DD38" i="112"/>
  <c r="DC38" i="112"/>
  <c r="DB38" i="112"/>
  <c r="DA38" i="112"/>
  <c r="CZ38" i="112"/>
  <c r="CY38" i="112"/>
  <c r="CX38" i="112"/>
  <c r="CW38" i="112"/>
  <c r="CV38" i="112"/>
  <c r="CU38" i="112"/>
  <c r="CT38" i="112"/>
  <c r="CS38" i="112"/>
  <c r="CR38" i="112"/>
  <c r="CQ38" i="112"/>
  <c r="CP38" i="112"/>
  <c r="CO38" i="112"/>
  <c r="CN38" i="112"/>
  <c r="CM38" i="112"/>
  <c r="CL38" i="112"/>
  <c r="CK38" i="112"/>
  <c r="CJ38" i="112"/>
  <c r="CI38" i="112"/>
  <c r="CH38" i="112"/>
  <c r="CG38" i="112"/>
  <c r="CF38" i="112"/>
  <c r="CE38" i="112"/>
  <c r="CD38" i="112"/>
  <c r="CC38" i="112"/>
  <c r="CB38" i="112"/>
  <c r="CA38" i="112"/>
  <c r="BZ38" i="112"/>
  <c r="BY38" i="112"/>
  <c r="BX38" i="112"/>
  <c r="BW38" i="112"/>
  <c r="BV38" i="112"/>
  <c r="BU38" i="112"/>
  <c r="BT38" i="112"/>
  <c r="BS38" i="112"/>
  <c r="BR38" i="112"/>
  <c r="BQ38" i="112"/>
  <c r="BP38" i="112"/>
  <c r="BO38" i="112"/>
  <c r="BN38" i="112"/>
  <c r="BM38" i="112"/>
  <c r="BL38" i="112"/>
  <c r="BK38" i="112"/>
  <c r="BJ38" i="112"/>
  <c r="BI38" i="112"/>
  <c r="BH38" i="112"/>
  <c r="BG38" i="112"/>
  <c r="BF38" i="112"/>
  <c r="BE38" i="112"/>
  <c r="BD38" i="112"/>
  <c r="BC38" i="112"/>
  <c r="BB38" i="112"/>
  <c r="BA38" i="112"/>
  <c r="AZ38" i="112"/>
  <c r="AY38" i="112"/>
  <c r="AX38" i="112"/>
  <c r="AW38" i="112"/>
  <c r="AV38" i="112"/>
  <c r="AU38" i="112"/>
  <c r="AT38" i="112"/>
  <c r="AS38" i="112"/>
  <c r="AR38" i="112"/>
  <c r="AQ38" i="112"/>
  <c r="AP38" i="112"/>
  <c r="AO38" i="112"/>
  <c r="AN38" i="112"/>
  <c r="AM38" i="112"/>
  <c r="AL38" i="112"/>
  <c r="AK38" i="112"/>
  <c r="AJ38" i="112"/>
  <c r="AI38" i="112"/>
  <c r="AH38" i="112"/>
  <c r="AG38" i="112"/>
  <c r="AF38" i="112"/>
  <c r="AE38" i="112"/>
  <c r="AD38" i="112"/>
  <c r="AC38" i="112"/>
  <c r="AB38" i="112"/>
  <c r="AA38" i="112"/>
  <c r="Z38" i="112"/>
  <c r="Y38" i="112"/>
  <c r="X38" i="112"/>
  <c r="W38" i="112"/>
  <c r="V38" i="112"/>
  <c r="U38" i="112"/>
  <c r="T38" i="112"/>
  <c r="S38" i="112"/>
  <c r="R38" i="112"/>
  <c r="Q38" i="112"/>
  <c r="P38" i="112"/>
  <c r="O38" i="112"/>
  <c r="N38" i="112"/>
  <c r="M38" i="112"/>
  <c r="L38" i="112"/>
  <c r="K38" i="112"/>
  <c r="J38" i="112"/>
  <c r="I38" i="112"/>
  <c r="H38" i="112"/>
  <c r="G38" i="112"/>
  <c r="F38" i="112"/>
  <c r="E38" i="112"/>
  <c r="D38" i="112"/>
  <c r="C38" i="112"/>
  <c r="B38" i="112"/>
  <c r="GO37" i="112"/>
  <c r="GN37" i="112"/>
  <c r="GM37" i="112"/>
  <c r="GL37" i="112"/>
  <c r="GK37" i="112"/>
  <c r="GJ37" i="112"/>
  <c r="GI37" i="112"/>
  <c r="GH37" i="112"/>
  <c r="GG37" i="112"/>
  <c r="GF37" i="112"/>
  <c r="GE37" i="112"/>
  <c r="GD37" i="112"/>
  <c r="GC37" i="112"/>
  <c r="GB37" i="112"/>
  <c r="GA37" i="112"/>
  <c r="FZ37" i="112"/>
  <c r="FY37" i="112"/>
  <c r="FX37" i="112"/>
  <c r="FW37" i="112"/>
  <c r="FV37" i="112"/>
  <c r="FU37" i="112"/>
  <c r="FT37" i="112"/>
  <c r="FS37" i="112"/>
  <c r="FR37" i="112"/>
  <c r="FQ37" i="112"/>
  <c r="FP37" i="112"/>
  <c r="FO37" i="112"/>
  <c r="FN37" i="112"/>
  <c r="FM37" i="112"/>
  <c r="FL37" i="112"/>
  <c r="FK37" i="112"/>
  <c r="FJ37" i="112"/>
  <c r="FI37" i="112"/>
  <c r="FH37" i="112"/>
  <c r="FG37" i="112"/>
  <c r="FF37" i="112"/>
  <c r="FE37" i="112"/>
  <c r="FD37" i="112"/>
  <c r="FC37" i="112"/>
  <c r="FB37" i="112"/>
  <c r="FA37" i="112"/>
  <c r="EZ37" i="112"/>
  <c r="EY37" i="112"/>
  <c r="EX37" i="112"/>
  <c r="EW37" i="112"/>
  <c r="EV37" i="112"/>
  <c r="EU37" i="112"/>
  <c r="ET37" i="112"/>
  <c r="ES37" i="112"/>
  <c r="ER37" i="112"/>
  <c r="EQ37" i="112"/>
  <c r="EP37" i="112"/>
  <c r="EO37" i="112"/>
  <c r="EN37" i="112"/>
  <c r="EM37" i="112"/>
  <c r="EL37" i="112"/>
  <c r="EK37" i="112"/>
  <c r="EJ37" i="112"/>
  <c r="EI37" i="112"/>
  <c r="EH37" i="112"/>
  <c r="EG37" i="112"/>
  <c r="EF37" i="112"/>
  <c r="EE37" i="112"/>
  <c r="ED37" i="112"/>
  <c r="EC37" i="112"/>
  <c r="EB37" i="112"/>
  <c r="EA37" i="112"/>
  <c r="DZ37" i="112"/>
  <c r="DY37" i="112"/>
  <c r="DX37" i="112"/>
  <c r="DW37" i="112"/>
  <c r="DV37" i="112"/>
  <c r="DU37" i="112"/>
  <c r="DT37" i="112"/>
  <c r="DS37" i="112"/>
  <c r="DR37" i="112"/>
  <c r="DQ37" i="112"/>
  <c r="DP37" i="112"/>
  <c r="DO37" i="112"/>
  <c r="DN37" i="112"/>
  <c r="DM37" i="112"/>
  <c r="DL37" i="112"/>
  <c r="DK37" i="112"/>
  <c r="DJ37" i="112"/>
  <c r="DI37" i="112"/>
  <c r="DH37" i="112"/>
  <c r="DG37" i="112"/>
  <c r="DF37" i="112"/>
  <c r="DE37" i="112"/>
  <c r="DD37" i="112"/>
  <c r="DC37" i="112"/>
  <c r="DB37" i="112"/>
  <c r="DA37" i="112"/>
  <c r="CZ37" i="112"/>
  <c r="CY37" i="112"/>
  <c r="CX37" i="112"/>
  <c r="CW37" i="112"/>
  <c r="CV37" i="112"/>
  <c r="CU37" i="112"/>
  <c r="CT37" i="112"/>
  <c r="CS37" i="112"/>
  <c r="CR37" i="112"/>
  <c r="CQ37" i="112"/>
  <c r="CP37" i="112"/>
  <c r="CO37" i="112"/>
  <c r="CN37" i="112"/>
  <c r="CM37" i="112"/>
  <c r="CL37" i="112"/>
  <c r="CK37" i="112"/>
  <c r="CJ37" i="112"/>
  <c r="CI37" i="112"/>
  <c r="CH37" i="112"/>
  <c r="CG37" i="112"/>
  <c r="CF37" i="112"/>
  <c r="CE37" i="112"/>
  <c r="CD37" i="112"/>
  <c r="CC37" i="112"/>
  <c r="CB37" i="112"/>
  <c r="CA37" i="112"/>
  <c r="BZ37" i="112"/>
  <c r="BY37" i="112"/>
  <c r="BX37" i="112"/>
  <c r="BW37" i="112"/>
  <c r="BV37" i="112"/>
  <c r="BU37" i="112"/>
  <c r="BT37" i="112"/>
  <c r="BS37" i="112"/>
  <c r="BR37" i="112"/>
  <c r="BQ37" i="112"/>
  <c r="BP37" i="112"/>
  <c r="BO37" i="112"/>
  <c r="BN37" i="112"/>
  <c r="BM37" i="112"/>
  <c r="BL37" i="112"/>
  <c r="BK37" i="112"/>
  <c r="BJ37" i="112"/>
  <c r="BI37" i="112"/>
  <c r="BH37" i="112"/>
  <c r="BG37" i="112"/>
  <c r="BF37" i="112"/>
  <c r="BE37" i="112"/>
  <c r="BD37" i="112"/>
  <c r="BC37" i="112"/>
  <c r="BB37" i="112"/>
  <c r="BA37" i="112"/>
  <c r="AZ37" i="112"/>
  <c r="AY37" i="112"/>
  <c r="AX37" i="112"/>
  <c r="AW37" i="112"/>
  <c r="AV37" i="112"/>
  <c r="AU37" i="112"/>
  <c r="AT37" i="112"/>
  <c r="AS37" i="112"/>
  <c r="AR37" i="112"/>
  <c r="AQ37" i="112"/>
  <c r="AP37" i="112"/>
  <c r="AO37" i="112"/>
  <c r="AN37" i="112"/>
  <c r="AM37" i="112"/>
  <c r="AL37" i="112"/>
  <c r="AK37" i="112"/>
  <c r="AJ37" i="112"/>
  <c r="AI37" i="112"/>
  <c r="AH37" i="112"/>
  <c r="AG37" i="112"/>
  <c r="AF37" i="112"/>
  <c r="AE37" i="112"/>
  <c r="AD37" i="112"/>
  <c r="AC37" i="112"/>
  <c r="AB37" i="112"/>
  <c r="AA37" i="112"/>
  <c r="Z37" i="112"/>
  <c r="Y37" i="112"/>
  <c r="X37" i="112"/>
  <c r="W37" i="112"/>
  <c r="V37" i="112"/>
  <c r="U37" i="112"/>
  <c r="T37" i="112"/>
  <c r="S37" i="112"/>
  <c r="R37" i="112"/>
  <c r="Q37" i="112"/>
  <c r="P37" i="112"/>
  <c r="O37" i="112"/>
  <c r="N37" i="112"/>
  <c r="M37" i="112"/>
  <c r="L37" i="112"/>
  <c r="K37" i="112"/>
  <c r="J37" i="112"/>
  <c r="I37" i="112"/>
  <c r="H37" i="112"/>
  <c r="G37" i="112"/>
  <c r="F37" i="112"/>
  <c r="E37" i="112"/>
  <c r="D37" i="112"/>
  <c r="C37" i="112"/>
  <c r="B37" i="112"/>
  <c r="GO36" i="112"/>
  <c r="GN36" i="112"/>
  <c r="GM36" i="112"/>
  <c r="GL36" i="112"/>
  <c r="GK36" i="112"/>
  <c r="GJ36" i="112"/>
  <c r="GI36" i="112"/>
  <c r="GH36" i="112"/>
  <c r="GG36" i="112"/>
  <c r="GF36" i="112"/>
  <c r="GE36" i="112"/>
  <c r="GD36" i="112"/>
  <c r="GC36" i="112"/>
  <c r="GB36" i="112"/>
  <c r="GA36" i="112"/>
  <c r="FZ36" i="112"/>
  <c r="FY36" i="112"/>
  <c r="FX36" i="112"/>
  <c r="FW36" i="112"/>
  <c r="FV36" i="112"/>
  <c r="FU36" i="112"/>
  <c r="FT36" i="112"/>
  <c r="FS36" i="112"/>
  <c r="FR36" i="112"/>
  <c r="FQ36" i="112"/>
  <c r="FP36" i="112"/>
  <c r="FO36" i="112"/>
  <c r="FN36" i="112"/>
  <c r="FM36" i="112"/>
  <c r="FL36" i="112"/>
  <c r="FK36" i="112"/>
  <c r="FJ36" i="112"/>
  <c r="FI36" i="112"/>
  <c r="FH36" i="112"/>
  <c r="FG36" i="112"/>
  <c r="FF36" i="112"/>
  <c r="FE36" i="112"/>
  <c r="FD36" i="112"/>
  <c r="FC36" i="112"/>
  <c r="FB36" i="112"/>
  <c r="FA36" i="112"/>
  <c r="EZ36" i="112"/>
  <c r="EY36" i="112"/>
  <c r="EX36" i="112"/>
  <c r="EW36" i="112"/>
  <c r="EV36" i="112"/>
  <c r="EU36" i="112"/>
  <c r="ET36" i="112"/>
  <c r="ES36" i="112"/>
  <c r="ER36" i="112"/>
  <c r="EQ36" i="112"/>
  <c r="EP36" i="112"/>
  <c r="EO36" i="112"/>
  <c r="EN36" i="112"/>
  <c r="EM36" i="112"/>
  <c r="EL36" i="112"/>
  <c r="EK36" i="112"/>
  <c r="EJ36" i="112"/>
  <c r="EI36" i="112"/>
  <c r="EH36" i="112"/>
  <c r="EG36" i="112"/>
  <c r="EF36" i="112"/>
  <c r="EE36" i="112"/>
  <c r="ED36" i="112"/>
  <c r="EC36" i="112"/>
  <c r="EB36" i="112"/>
  <c r="EA36" i="112"/>
  <c r="DZ36" i="112"/>
  <c r="DY36" i="112"/>
  <c r="DX36" i="112"/>
  <c r="DW36" i="112"/>
  <c r="DV36" i="112"/>
  <c r="DU36" i="112"/>
  <c r="DT36" i="112"/>
  <c r="DS36" i="112"/>
  <c r="DR36" i="112"/>
  <c r="DQ36" i="112"/>
  <c r="DP36" i="112"/>
  <c r="DO36" i="112"/>
  <c r="DN36" i="112"/>
  <c r="DM36" i="112"/>
  <c r="DL36" i="112"/>
  <c r="DK36" i="112"/>
  <c r="DJ36" i="112"/>
  <c r="DI36" i="112"/>
  <c r="DH36" i="112"/>
  <c r="DG36" i="112"/>
  <c r="DF36" i="112"/>
  <c r="DE36" i="112"/>
  <c r="DD36" i="112"/>
  <c r="DC36" i="112"/>
  <c r="DB36" i="112"/>
  <c r="DA36" i="112"/>
  <c r="CZ36" i="112"/>
  <c r="CY36" i="112"/>
  <c r="CX36" i="112"/>
  <c r="CW36" i="112"/>
  <c r="CV36" i="112"/>
  <c r="CU36" i="112"/>
  <c r="CT36" i="112"/>
  <c r="CS36" i="112"/>
  <c r="CR36" i="112"/>
  <c r="CQ36" i="112"/>
  <c r="CP36" i="112"/>
  <c r="CO36" i="112"/>
  <c r="CN36" i="112"/>
  <c r="CM36" i="112"/>
  <c r="CL36" i="112"/>
  <c r="CK36" i="112"/>
  <c r="CJ36" i="112"/>
  <c r="CI36" i="112"/>
  <c r="CH36" i="112"/>
  <c r="CG36" i="112"/>
  <c r="CF36" i="112"/>
  <c r="CE36" i="112"/>
  <c r="CD36" i="112"/>
  <c r="CC36" i="112"/>
  <c r="CB36" i="112"/>
  <c r="CA36" i="112"/>
  <c r="BZ36" i="112"/>
  <c r="BY36" i="112"/>
  <c r="BX36" i="112"/>
  <c r="BW36" i="112"/>
  <c r="BV36" i="112"/>
  <c r="BU36" i="112"/>
  <c r="BT36" i="112"/>
  <c r="BS36" i="112"/>
  <c r="BR36" i="112"/>
  <c r="BQ36" i="112"/>
  <c r="BP36" i="112"/>
  <c r="BO36" i="112"/>
  <c r="BN36" i="112"/>
  <c r="BM36" i="112"/>
  <c r="BL36" i="112"/>
  <c r="BK36" i="112"/>
  <c r="BJ36" i="112"/>
  <c r="BI36" i="112"/>
  <c r="BH36" i="112"/>
  <c r="BG36" i="112"/>
  <c r="BF36" i="112"/>
  <c r="BE36" i="112"/>
  <c r="BD36" i="112"/>
  <c r="BC36" i="112"/>
  <c r="BB36" i="112"/>
  <c r="BA36" i="112"/>
  <c r="AZ36" i="112"/>
  <c r="AY36" i="112"/>
  <c r="AX36" i="112"/>
  <c r="AW36" i="112"/>
  <c r="AV36" i="112"/>
  <c r="AU36" i="112"/>
  <c r="AT36" i="112"/>
  <c r="AS36" i="112"/>
  <c r="AR36" i="112"/>
  <c r="AQ36" i="112"/>
  <c r="AP36" i="112"/>
  <c r="AO36" i="112"/>
  <c r="AN36" i="112"/>
  <c r="AM36" i="112"/>
  <c r="AL36" i="112"/>
  <c r="AK36" i="112"/>
  <c r="AJ36" i="112"/>
  <c r="AI36" i="112"/>
  <c r="AH36" i="112"/>
  <c r="AG36" i="112"/>
  <c r="AF36" i="112"/>
  <c r="AE36" i="112"/>
  <c r="AD36" i="112"/>
  <c r="AC36" i="112"/>
  <c r="AB36" i="112"/>
  <c r="AA36" i="112"/>
  <c r="Z36" i="112"/>
  <c r="Y36" i="112"/>
  <c r="X36" i="112"/>
  <c r="W36" i="112"/>
  <c r="V36" i="112"/>
  <c r="U36" i="112"/>
  <c r="T36" i="112"/>
  <c r="S36" i="112"/>
  <c r="R36" i="112"/>
  <c r="Q36" i="112"/>
  <c r="P36" i="112"/>
  <c r="O36" i="112"/>
  <c r="N36" i="112"/>
  <c r="M36" i="112"/>
  <c r="L36" i="112"/>
  <c r="K36" i="112"/>
  <c r="J36" i="112"/>
  <c r="I36" i="112"/>
  <c r="H36" i="112"/>
  <c r="G36" i="112"/>
  <c r="F36" i="112"/>
  <c r="E36" i="112"/>
  <c r="D36" i="112"/>
  <c r="C36" i="112"/>
  <c r="B36" i="112"/>
  <c r="GO35" i="112"/>
  <c r="GN35" i="112"/>
  <c r="GM35" i="112"/>
  <c r="GL35" i="112"/>
  <c r="GK35" i="112"/>
  <c r="GJ35" i="112"/>
  <c r="GI35" i="112"/>
  <c r="GH35" i="112"/>
  <c r="GG35" i="112"/>
  <c r="GF35" i="112"/>
  <c r="GE35" i="112"/>
  <c r="GD35" i="112"/>
  <c r="GC35" i="112"/>
  <c r="GB35" i="112"/>
  <c r="GA35" i="112"/>
  <c r="FZ35" i="112"/>
  <c r="FY35" i="112"/>
  <c r="FX35" i="112"/>
  <c r="FW35" i="112"/>
  <c r="FV35" i="112"/>
  <c r="FU35" i="112"/>
  <c r="FT35" i="112"/>
  <c r="FS35" i="112"/>
  <c r="FR35" i="112"/>
  <c r="FQ35" i="112"/>
  <c r="FP35" i="112"/>
  <c r="FO35" i="112"/>
  <c r="FN35" i="112"/>
  <c r="FM35" i="112"/>
  <c r="FL35" i="112"/>
  <c r="FK35" i="112"/>
  <c r="FJ35" i="112"/>
  <c r="FI35" i="112"/>
  <c r="FH35" i="112"/>
  <c r="FG35" i="112"/>
  <c r="FF35" i="112"/>
  <c r="FE35" i="112"/>
  <c r="FD35" i="112"/>
  <c r="FC35" i="112"/>
  <c r="FB35" i="112"/>
  <c r="FA35" i="112"/>
  <c r="EZ35" i="112"/>
  <c r="EY35" i="112"/>
  <c r="EX35" i="112"/>
  <c r="EW35" i="112"/>
  <c r="EV35" i="112"/>
  <c r="EU35" i="112"/>
  <c r="ET35" i="112"/>
  <c r="ES35" i="112"/>
  <c r="ER35" i="112"/>
  <c r="EQ35" i="112"/>
  <c r="EP35" i="112"/>
  <c r="EO35" i="112"/>
  <c r="EN35" i="112"/>
  <c r="EM35" i="112"/>
  <c r="EL35" i="112"/>
  <c r="EK35" i="112"/>
  <c r="EJ35" i="112"/>
  <c r="EI35" i="112"/>
  <c r="EH35" i="112"/>
  <c r="EG35" i="112"/>
  <c r="EF35" i="112"/>
  <c r="EE35" i="112"/>
  <c r="ED35" i="112"/>
  <c r="EC35" i="112"/>
  <c r="EB35" i="112"/>
  <c r="EA35" i="112"/>
  <c r="DZ35" i="112"/>
  <c r="DY35" i="112"/>
  <c r="DX35" i="112"/>
  <c r="DW35" i="112"/>
  <c r="DV35" i="112"/>
  <c r="DU35" i="112"/>
  <c r="DT35" i="112"/>
  <c r="DS35" i="112"/>
  <c r="DR35" i="112"/>
  <c r="DQ35" i="112"/>
  <c r="DP35" i="112"/>
  <c r="DO35" i="112"/>
  <c r="DN35" i="112"/>
  <c r="DM35" i="112"/>
  <c r="DL35" i="112"/>
  <c r="DK35" i="112"/>
  <c r="DJ35" i="112"/>
  <c r="DI35" i="112"/>
  <c r="DH35" i="112"/>
  <c r="DG35" i="112"/>
  <c r="DF35" i="112"/>
  <c r="DE35" i="112"/>
  <c r="DD35" i="112"/>
  <c r="DC35" i="112"/>
  <c r="DB35" i="112"/>
  <c r="DA35" i="112"/>
  <c r="CZ35" i="112"/>
  <c r="CY35" i="112"/>
  <c r="CX35" i="112"/>
  <c r="CW35" i="112"/>
  <c r="CV35" i="112"/>
  <c r="CU35" i="112"/>
  <c r="CT35" i="112"/>
  <c r="CS35" i="112"/>
  <c r="CR35" i="112"/>
  <c r="CQ35" i="112"/>
  <c r="CP35" i="112"/>
  <c r="CO35" i="112"/>
  <c r="CN35" i="112"/>
  <c r="CM35" i="112"/>
  <c r="CL35" i="112"/>
  <c r="CK35" i="112"/>
  <c r="CJ35" i="112"/>
  <c r="CI35" i="112"/>
  <c r="CH35" i="112"/>
  <c r="CG35" i="112"/>
  <c r="CF35" i="112"/>
  <c r="CE35" i="112"/>
  <c r="CD35" i="112"/>
  <c r="CC35" i="112"/>
  <c r="CB35" i="112"/>
  <c r="CA35" i="112"/>
  <c r="BZ35" i="112"/>
  <c r="BY35" i="112"/>
  <c r="BX35" i="112"/>
  <c r="BW35" i="112"/>
  <c r="BV35" i="112"/>
  <c r="BU35" i="112"/>
  <c r="BT35" i="112"/>
  <c r="BS35" i="112"/>
  <c r="BR35" i="112"/>
  <c r="BQ35" i="112"/>
  <c r="BP35" i="112"/>
  <c r="BO35" i="112"/>
  <c r="BN35" i="112"/>
  <c r="BM35" i="112"/>
  <c r="BL35" i="112"/>
  <c r="BK35" i="112"/>
  <c r="BJ35" i="112"/>
  <c r="BI35" i="112"/>
  <c r="BH35" i="112"/>
  <c r="BG35" i="112"/>
  <c r="BF35" i="112"/>
  <c r="BE35" i="112"/>
  <c r="BD35" i="112"/>
  <c r="BC35" i="112"/>
  <c r="BB35" i="112"/>
  <c r="BA35" i="112"/>
  <c r="AZ35" i="112"/>
  <c r="AY35" i="112"/>
  <c r="AX35" i="112"/>
  <c r="AW35" i="112"/>
  <c r="AV35" i="112"/>
  <c r="AU35" i="112"/>
  <c r="AT35" i="112"/>
  <c r="AS35" i="112"/>
  <c r="AR35" i="112"/>
  <c r="AQ35" i="112"/>
  <c r="AP35" i="112"/>
  <c r="AO35" i="112"/>
  <c r="AN35" i="112"/>
  <c r="AM35" i="112"/>
  <c r="AL35" i="112"/>
  <c r="AK35" i="112"/>
  <c r="AJ35" i="112"/>
  <c r="AI35" i="112"/>
  <c r="AH35" i="112"/>
  <c r="AG35" i="112"/>
  <c r="AF35" i="112"/>
  <c r="AE35" i="112"/>
  <c r="AD35" i="112"/>
  <c r="AC35" i="112"/>
  <c r="AB35" i="112"/>
  <c r="AA35" i="112"/>
  <c r="Z35" i="112"/>
  <c r="Y35" i="112"/>
  <c r="X35" i="112"/>
  <c r="W35" i="112"/>
  <c r="V35" i="112"/>
  <c r="U35" i="112"/>
  <c r="T35" i="112"/>
  <c r="S35" i="112"/>
  <c r="R35" i="112"/>
  <c r="Q35" i="112"/>
  <c r="P35" i="112"/>
  <c r="O35" i="112"/>
  <c r="N35" i="112"/>
  <c r="M35" i="112"/>
  <c r="L35" i="112"/>
  <c r="K35" i="112"/>
  <c r="J35" i="112"/>
  <c r="I35" i="112"/>
  <c r="H35" i="112"/>
  <c r="G35" i="112"/>
  <c r="F35" i="112"/>
  <c r="E35" i="112"/>
  <c r="D35" i="112"/>
  <c r="C35" i="112"/>
  <c r="B35" i="112"/>
  <c r="GO34" i="112"/>
  <c r="GN34" i="112"/>
  <c r="GM34" i="112"/>
  <c r="GL34" i="112"/>
  <c r="GK34" i="112"/>
  <c r="GJ34" i="112"/>
  <c r="GI34" i="112"/>
  <c r="GH34" i="112"/>
  <c r="GG34" i="112"/>
  <c r="GF34" i="112"/>
  <c r="GE34" i="112"/>
  <c r="GD34" i="112"/>
  <c r="GC34" i="112"/>
  <c r="GB34" i="112"/>
  <c r="GA34" i="112"/>
  <c r="FZ34" i="112"/>
  <c r="FY34" i="112"/>
  <c r="FX34" i="112"/>
  <c r="FW34" i="112"/>
  <c r="FV34" i="112"/>
  <c r="FU34" i="112"/>
  <c r="FT34" i="112"/>
  <c r="FS34" i="112"/>
  <c r="FR34" i="112"/>
  <c r="FQ34" i="112"/>
  <c r="FP34" i="112"/>
  <c r="FO34" i="112"/>
  <c r="FN34" i="112"/>
  <c r="FM34" i="112"/>
  <c r="FL34" i="112"/>
  <c r="FK34" i="112"/>
  <c r="FJ34" i="112"/>
  <c r="FI34" i="112"/>
  <c r="FH34" i="112"/>
  <c r="FG34" i="112"/>
  <c r="FF34" i="112"/>
  <c r="FE34" i="112"/>
  <c r="FD34" i="112"/>
  <c r="FC34" i="112"/>
  <c r="FB34" i="112"/>
  <c r="FA34" i="112"/>
  <c r="EZ34" i="112"/>
  <c r="EY34" i="112"/>
  <c r="EX34" i="112"/>
  <c r="EW34" i="112"/>
  <c r="EV34" i="112"/>
  <c r="EU34" i="112"/>
  <c r="ET34" i="112"/>
  <c r="ES34" i="112"/>
  <c r="ER34" i="112"/>
  <c r="EQ34" i="112"/>
  <c r="EP34" i="112"/>
  <c r="EO34" i="112"/>
  <c r="EN34" i="112"/>
  <c r="EM34" i="112"/>
  <c r="EL34" i="112"/>
  <c r="EK34" i="112"/>
  <c r="EJ34" i="112"/>
  <c r="EI34" i="112"/>
  <c r="EH34" i="112"/>
  <c r="EG34" i="112"/>
  <c r="EF34" i="112"/>
  <c r="EE34" i="112"/>
  <c r="ED34" i="112"/>
  <c r="EC34" i="112"/>
  <c r="EB34" i="112"/>
  <c r="EA34" i="112"/>
  <c r="DZ34" i="112"/>
  <c r="DY34" i="112"/>
  <c r="DX34" i="112"/>
  <c r="DW34" i="112"/>
  <c r="DV34" i="112"/>
  <c r="DU34" i="112"/>
  <c r="DT34" i="112"/>
  <c r="DS34" i="112"/>
  <c r="DR34" i="112"/>
  <c r="DQ34" i="112"/>
  <c r="DP34" i="112"/>
  <c r="DO34" i="112"/>
  <c r="DN34" i="112"/>
  <c r="DM34" i="112"/>
  <c r="DL34" i="112"/>
  <c r="DK34" i="112"/>
  <c r="DJ34" i="112"/>
  <c r="DI34" i="112"/>
  <c r="DH34" i="112"/>
  <c r="DG34" i="112"/>
  <c r="DF34" i="112"/>
  <c r="DE34" i="112"/>
  <c r="DD34" i="112"/>
  <c r="DC34" i="112"/>
  <c r="DB34" i="112"/>
  <c r="DA34" i="112"/>
  <c r="CZ34" i="112"/>
  <c r="CY34" i="112"/>
  <c r="CX34" i="112"/>
  <c r="CW34" i="112"/>
  <c r="CV34" i="112"/>
  <c r="CU34" i="112"/>
  <c r="CT34" i="112"/>
  <c r="CS34" i="112"/>
  <c r="CR34" i="112"/>
  <c r="CQ34" i="112"/>
  <c r="CP34" i="112"/>
  <c r="CO34" i="112"/>
  <c r="CN34" i="112"/>
  <c r="CM34" i="112"/>
  <c r="CL34" i="112"/>
  <c r="CK34" i="112"/>
  <c r="CJ34" i="112"/>
  <c r="CI34" i="112"/>
  <c r="CH34" i="112"/>
  <c r="CG34" i="112"/>
  <c r="CF34" i="112"/>
  <c r="CE34" i="112"/>
  <c r="CD34" i="112"/>
  <c r="CC34" i="112"/>
  <c r="CB34" i="112"/>
  <c r="CA34" i="112"/>
  <c r="BZ34" i="112"/>
  <c r="BY34" i="112"/>
  <c r="BX34" i="112"/>
  <c r="BW34" i="112"/>
  <c r="BV34" i="112"/>
  <c r="BU34" i="112"/>
  <c r="BT34" i="112"/>
  <c r="BS34" i="112"/>
  <c r="BR34" i="112"/>
  <c r="BQ34" i="112"/>
  <c r="BP34" i="112"/>
  <c r="BO34" i="112"/>
  <c r="BN34" i="112"/>
  <c r="BM34" i="112"/>
  <c r="BL34" i="112"/>
  <c r="BK34" i="112"/>
  <c r="BJ34" i="112"/>
  <c r="BI34" i="112"/>
  <c r="BH34" i="112"/>
  <c r="BG34" i="112"/>
  <c r="BF34" i="112"/>
  <c r="BE34" i="112"/>
  <c r="BD34" i="112"/>
  <c r="BC34" i="112"/>
  <c r="BB34" i="112"/>
  <c r="BA34" i="112"/>
  <c r="AZ34" i="112"/>
  <c r="AY34" i="112"/>
  <c r="AX34" i="112"/>
  <c r="AW34" i="112"/>
  <c r="AV34" i="112"/>
  <c r="AU34" i="112"/>
  <c r="AT34" i="112"/>
  <c r="AS34" i="112"/>
  <c r="AR34" i="112"/>
  <c r="AQ34" i="112"/>
  <c r="AP34" i="112"/>
  <c r="AO34" i="112"/>
  <c r="AN34" i="112"/>
  <c r="AM34" i="112"/>
  <c r="AL34" i="112"/>
  <c r="AK34" i="112"/>
  <c r="AJ34" i="112"/>
  <c r="AI34" i="112"/>
  <c r="AH34" i="112"/>
  <c r="AG34" i="112"/>
  <c r="AF34" i="112"/>
  <c r="AE34" i="112"/>
  <c r="AD34" i="112"/>
  <c r="AC34" i="112"/>
  <c r="AB34" i="112"/>
  <c r="AA34" i="112"/>
  <c r="Z34" i="112"/>
  <c r="Y34" i="112"/>
  <c r="X34" i="112"/>
  <c r="W34" i="112"/>
  <c r="V34" i="112"/>
  <c r="U34" i="112"/>
  <c r="T34" i="112"/>
  <c r="S34" i="112"/>
  <c r="R34" i="112"/>
  <c r="Q34" i="112"/>
  <c r="P34" i="112"/>
  <c r="O34" i="112"/>
  <c r="N34" i="112"/>
  <c r="M34" i="112"/>
  <c r="L34" i="112"/>
  <c r="K34" i="112"/>
  <c r="J34" i="112"/>
  <c r="I34" i="112"/>
  <c r="H34" i="112"/>
  <c r="G34" i="112"/>
  <c r="F34" i="112"/>
  <c r="E34" i="112"/>
  <c r="D34" i="112"/>
  <c r="C34" i="112"/>
  <c r="B34" i="112"/>
  <c r="GO33" i="112"/>
  <c r="GN33" i="112"/>
  <c r="GM33" i="112"/>
  <c r="GL33" i="112"/>
  <c r="GK33" i="112"/>
  <c r="GJ33" i="112"/>
  <c r="GI33" i="112"/>
  <c r="GH33" i="112"/>
  <c r="GG33" i="112"/>
  <c r="GF33" i="112"/>
  <c r="GE33" i="112"/>
  <c r="GD33" i="112"/>
  <c r="GC33" i="112"/>
  <c r="GB33" i="112"/>
  <c r="GA33" i="112"/>
  <c r="FZ33" i="112"/>
  <c r="FY33" i="112"/>
  <c r="FX33" i="112"/>
  <c r="FW33" i="112"/>
  <c r="FV33" i="112"/>
  <c r="FU33" i="112"/>
  <c r="FT33" i="112"/>
  <c r="FS33" i="112"/>
  <c r="FR33" i="112"/>
  <c r="FQ33" i="112"/>
  <c r="FP33" i="112"/>
  <c r="FO33" i="112"/>
  <c r="FN33" i="112"/>
  <c r="FM33" i="112"/>
  <c r="FL33" i="112"/>
  <c r="FK33" i="112"/>
  <c r="FJ33" i="112"/>
  <c r="FI33" i="112"/>
  <c r="FH33" i="112"/>
  <c r="FG33" i="112"/>
  <c r="FF33" i="112"/>
  <c r="FE33" i="112"/>
  <c r="FD33" i="112"/>
  <c r="FC33" i="112"/>
  <c r="FB33" i="112"/>
  <c r="FA33" i="112"/>
  <c r="EZ33" i="112"/>
  <c r="EY33" i="112"/>
  <c r="EX33" i="112"/>
  <c r="EW33" i="112"/>
  <c r="EV33" i="112"/>
  <c r="EU33" i="112"/>
  <c r="ET33" i="112"/>
  <c r="ES33" i="112"/>
  <c r="ER33" i="112"/>
  <c r="EQ33" i="112"/>
  <c r="EP33" i="112"/>
  <c r="EO33" i="112"/>
  <c r="EN33" i="112"/>
  <c r="EM33" i="112"/>
  <c r="EL33" i="112"/>
  <c r="EK33" i="112"/>
  <c r="EJ33" i="112"/>
  <c r="EI33" i="112"/>
  <c r="EH33" i="112"/>
  <c r="EG33" i="112"/>
  <c r="EF33" i="112"/>
  <c r="EE33" i="112"/>
  <c r="ED33" i="112"/>
  <c r="EC33" i="112"/>
  <c r="EB33" i="112"/>
  <c r="EA33" i="112"/>
  <c r="DZ33" i="112"/>
  <c r="DY33" i="112"/>
  <c r="DX33" i="112"/>
  <c r="DW33" i="112"/>
  <c r="DV33" i="112"/>
  <c r="DU33" i="112"/>
  <c r="DT33" i="112"/>
  <c r="DS33" i="112"/>
  <c r="DR33" i="112"/>
  <c r="DQ33" i="112"/>
  <c r="DP33" i="112"/>
  <c r="DO33" i="112"/>
  <c r="DN33" i="112"/>
  <c r="DM33" i="112"/>
  <c r="DL33" i="112"/>
  <c r="DK33" i="112"/>
  <c r="DJ33" i="112"/>
  <c r="DI33" i="112"/>
  <c r="DH33" i="112"/>
  <c r="DG33" i="112"/>
  <c r="DF33" i="112"/>
  <c r="DE33" i="112"/>
  <c r="DD33" i="112"/>
  <c r="DC33" i="112"/>
  <c r="DB33" i="112"/>
  <c r="DA33" i="112"/>
  <c r="CZ33" i="112"/>
  <c r="CY33" i="112"/>
  <c r="CX33" i="112"/>
  <c r="CW33" i="112"/>
  <c r="CV33" i="112"/>
  <c r="CU33" i="112"/>
  <c r="CT33" i="112"/>
  <c r="CS33" i="112"/>
  <c r="CR33" i="112"/>
  <c r="CQ33" i="112"/>
  <c r="CP33" i="112"/>
  <c r="CO33" i="112"/>
  <c r="CN33" i="112"/>
  <c r="CM33" i="112"/>
  <c r="CL33" i="112"/>
  <c r="CK33" i="112"/>
  <c r="CJ33" i="112"/>
  <c r="CI33" i="112"/>
  <c r="CH33" i="112"/>
  <c r="CG33" i="112"/>
  <c r="CF33" i="112"/>
  <c r="CE33" i="112"/>
  <c r="CD33" i="112"/>
  <c r="CC33" i="112"/>
  <c r="CB33" i="112"/>
  <c r="CA33" i="112"/>
  <c r="BZ33" i="112"/>
  <c r="BY33" i="112"/>
  <c r="BX33" i="112"/>
  <c r="BW33" i="112"/>
  <c r="BV33" i="112"/>
  <c r="BU33" i="112"/>
  <c r="BT33" i="112"/>
  <c r="BS33" i="112"/>
  <c r="BR33" i="112"/>
  <c r="BQ33" i="112"/>
  <c r="BP33" i="112"/>
  <c r="BO33" i="112"/>
  <c r="BN33" i="112"/>
  <c r="BM33" i="112"/>
  <c r="BL33" i="112"/>
  <c r="BK33" i="112"/>
  <c r="BJ33" i="112"/>
  <c r="BI33" i="112"/>
  <c r="BH33" i="112"/>
  <c r="BG33" i="112"/>
  <c r="BF33" i="112"/>
  <c r="BE33" i="112"/>
  <c r="BD33" i="112"/>
  <c r="BC33" i="112"/>
  <c r="BB33" i="112"/>
  <c r="BA33" i="112"/>
  <c r="AZ33" i="112"/>
  <c r="AY33" i="112"/>
  <c r="AX33" i="112"/>
  <c r="AW33" i="112"/>
  <c r="AV33" i="112"/>
  <c r="AU33" i="112"/>
  <c r="AT33" i="112"/>
  <c r="AS33" i="112"/>
  <c r="AR33" i="112"/>
  <c r="AQ33" i="112"/>
  <c r="AP33" i="112"/>
  <c r="AO33" i="112"/>
  <c r="AN33" i="112"/>
  <c r="AM33" i="112"/>
  <c r="AL33" i="112"/>
  <c r="AK33" i="112"/>
  <c r="AJ33" i="112"/>
  <c r="AI33" i="112"/>
  <c r="AH33" i="112"/>
  <c r="AG33" i="112"/>
  <c r="AF33" i="112"/>
  <c r="AE33" i="112"/>
  <c r="AD33" i="112"/>
  <c r="AC33" i="112"/>
  <c r="AB33" i="112"/>
  <c r="AA33" i="112"/>
  <c r="Z33" i="112"/>
  <c r="Y33" i="112"/>
  <c r="X33" i="112"/>
  <c r="W33" i="112"/>
  <c r="V33" i="112"/>
  <c r="U33" i="112"/>
  <c r="T33" i="112"/>
  <c r="S33" i="112"/>
  <c r="R33" i="112"/>
  <c r="Q33" i="112"/>
  <c r="P33" i="112"/>
  <c r="O33" i="112"/>
  <c r="N33" i="112"/>
  <c r="M33" i="112"/>
  <c r="L33" i="112"/>
  <c r="K33" i="112"/>
  <c r="J33" i="112"/>
  <c r="I33" i="112"/>
  <c r="H33" i="112"/>
  <c r="G33" i="112"/>
  <c r="F33" i="112"/>
  <c r="E33" i="112"/>
  <c r="D33" i="112"/>
  <c r="C33" i="112"/>
  <c r="B33" i="112"/>
  <c r="GO32" i="112"/>
  <c r="GN32" i="112"/>
  <c r="GM32" i="112"/>
  <c r="GL32" i="112"/>
  <c r="GK32" i="112"/>
  <c r="GJ32" i="112"/>
  <c r="GI32" i="112"/>
  <c r="GH32" i="112"/>
  <c r="GG32" i="112"/>
  <c r="GF32" i="112"/>
  <c r="GE32" i="112"/>
  <c r="GD32" i="112"/>
  <c r="GC32" i="112"/>
  <c r="GB32" i="112"/>
  <c r="GA32" i="112"/>
  <c r="FZ32" i="112"/>
  <c r="FY32" i="112"/>
  <c r="FX32" i="112"/>
  <c r="FW32" i="112"/>
  <c r="FV32" i="112"/>
  <c r="FU32" i="112"/>
  <c r="FT32" i="112"/>
  <c r="FS32" i="112"/>
  <c r="FR32" i="112"/>
  <c r="FQ32" i="112"/>
  <c r="FP32" i="112"/>
  <c r="FO32" i="112"/>
  <c r="FN32" i="112"/>
  <c r="FM32" i="112"/>
  <c r="FL32" i="112"/>
  <c r="FK32" i="112"/>
  <c r="FJ32" i="112"/>
  <c r="FI32" i="112"/>
  <c r="FH32" i="112"/>
  <c r="FG32" i="112"/>
  <c r="FF32" i="112"/>
  <c r="FE32" i="112"/>
  <c r="FD32" i="112"/>
  <c r="FC32" i="112"/>
  <c r="FB32" i="112"/>
  <c r="FA32" i="112"/>
  <c r="EZ32" i="112"/>
  <c r="EY32" i="112"/>
  <c r="EX32" i="112"/>
  <c r="EW32" i="112"/>
  <c r="EV32" i="112"/>
  <c r="EU32" i="112"/>
  <c r="ET32" i="112"/>
  <c r="ES32" i="112"/>
  <c r="ER32" i="112"/>
  <c r="EQ32" i="112"/>
  <c r="EP32" i="112"/>
  <c r="EO32" i="112"/>
  <c r="EN32" i="112"/>
  <c r="EM32" i="112"/>
  <c r="EL32" i="112"/>
  <c r="EK32" i="112"/>
  <c r="EJ32" i="112"/>
  <c r="EI32" i="112"/>
  <c r="EH32" i="112"/>
  <c r="EG32" i="112"/>
  <c r="EF32" i="112"/>
  <c r="EE32" i="112"/>
  <c r="ED32" i="112"/>
  <c r="EC32" i="112"/>
  <c r="EB32" i="112"/>
  <c r="EA32" i="112"/>
  <c r="DZ32" i="112"/>
  <c r="DY32" i="112"/>
  <c r="DX32" i="112"/>
  <c r="DW32" i="112"/>
  <c r="DV32" i="112"/>
  <c r="DU32" i="112"/>
  <c r="DT32" i="112"/>
  <c r="DS32" i="112"/>
  <c r="DR32" i="112"/>
  <c r="DQ32" i="112"/>
  <c r="DP32" i="112"/>
  <c r="DO32" i="112"/>
  <c r="DN32" i="112"/>
  <c r="DM32" i="112"/>
  <c r="DL32" i="112"/>
  <c r="DK32" i="112"/>
  <c r="DJ32" i="112"/>
  <c r="DI32" i="112"/>
  <c r="DH32" i="112"/>
  <c r="DG32" i="112"/>
  <c r="DF32" i="112"/>
  <c r="DE32" i="112"/>
  <c r="DD32" i="112"/>
  <c r="DC32" i="112"/>
  <c r="DB32" i="112"/>
  <c r="DA32" i="112"/>
  <c r="CZ32" i="112"/>
  <c r="CY32" i="112"/>
  <c r="CX32" i="112"/>
  <c r="CW32" i="112"/>
  <c r="CV32" i="112"/>
  <c r="CU32" i="112"/>
  <c r="CT32" i="112"/>
  <c r="CS32" i="112"/>
  <c r="CR32" i="112"/>
  <c r="CQ32" i="112"/>
  <c r="CP32" i="112"/>
  <c r="CO32" i="112"/>
  <c r="CN32" i="112"/>
  <c r="CM32" i="112"/>
  <c r="CL32" i="112"/>
  <c r="CK32" i="112"/>
  <c r="CJ32" i="112"/>
  <c r="CI32" i="112"/>
  <c r="CH32" i="112"/>
  <c r="CG32" i="112"/>
  <c r="CF32" i="112"/>
  <c r="CE32" i="112"/>
  <c r="CD32" i="112"/>
  <c r="CC32" i="112"/>
  <c r="CB32" i="112"/>
  <c r="CA32" i="112"/>
  <c r="BZ32" i="112"/>
  <c r="BY32" i="112"/>
  <c r="BX32" i="112"/>
  <c r="BW32" i="112"/>
  <c r="BV32" i="112"/>
  <c r="BU32" i="112"/>
  <c r="BT32" i="112"/>
  <c r="BS32" i="112"/>
  <c r="BR32" i="112"/>
  <c r="BQ32" i="112"/>
  <c r="BP32" i="112"/>
  <c r="BO32" i="112"/>
  <c r="BN32" i="112"/>
  <c r="BM32" i="112"/>
  <c r="BL32" i="112"/>
  <c r="BK32" i="112"/>
  <c r="BJ32" i="112"/>
  <c r="BI32" i="112"/>
  <c r="BH32" i="112"/>
  <c r="BG32" i="112"/>
  <c r="BF32" i="112"/>
  <c r="BE32" i="112"/>
  <c r="BD32" i="112"/>
  <c r="BC32" i="112"/>
  <c r="BB32" i="112"/>
  <c r="BA32" i="112"/>
  <c r="AZ32" i="112"/>
  <c r="AY32" i="112"/>
  <c r="AX32" i="112"/>
  <c r="AW32" i="112"/>
  <c r="AV32" i="112"/>
  <c r="AU32" i="112"/>
  <c r="AT32" i="112"/>
  <c r="AS32" i="112"/>
  <c r="AR32" i="112"/>
  <c r="AQ32" i="112"/>
  <c r="AP32" i="112"/>
  <c r="AO32" i="112"/>
  <c r="AN32" i="112"/>
  <c r="AM32" i="112"/>
  <c r="AL32" i="112"/>
  <c r="AK32" i="112"/>
  <c r="AJ32" i="112"/>
  <c r="AI32" i="112"/>
  <c r="AH32" i="112"/>
  <c r="AG32" i="112"/>
  <c r="AF32" i="112"/>
  <c r="AE32" i="112"/>
  <c r="AD32" i="112"/>
  <c r="AC32" i="112"/>
  <c r="AB32" i="112"/>
  <c r="AA32" i="112"/>
  <c r="Z32" i="112"/>
  <c r="Y32" i="112"/>
  <c r="X32" i="112"/>
  <c r="W32" i="112"/>
  <c r="V32" i="112"/>
  <c r="U32" i="112"/>
  <c r="T32" i="112"/>
  <c r="S32" i="112"/>
  <c r="R32" i="112"/>
  <c r="Q32" i="112"/>
  <c r="P32" i="112"/>
  <c r="O32" i="112"/>
  <c r="N32" i="112"/>
  <c r="M32" i="112"/>
  <c r="L32" i="112"/>
  <c r="K32" i="112"/>
  <c r="J32" i="112"/>
  <c r="I32" i="112"/>
  <c r="H32" i="112"/>
  <c r="G32" i="112"/>
  <c r="F32" i="112"/>
  <c r="E32" i="112"/>
  <c r="D32" i="112"/>
  <c r="C32" i="112"/>
  <c r="B32" i="112"/>
  <c r="GO31" i="112"/>
  <c r="GN31" i="112"/>
  <c r="GM31" i="112"/>
  <c r="GL31" i="112"/>
  <c r="GK31" i="112"/>
  <c r="GJ31" i="112"/>
  <c r="GI31" i="112"/>
  <c r="GH31" i="112"/>
  <c r="GG31" i="112"/>
  <c r="GF31" i="112"/>
  <c r="GE31" i="112"/>
  <c r="GD31" i="112"/>
  <c r="GC31" i="112"/>
  <c r="GB31" i="112"/>
  <c r="GA31" i="112"/>
  <c r="FZ31" i="112"/>
  <c r="FY31" i="112"/>
  <c r="FX31" i="112"/>
  <c r="FW31" i="112"/>
  <c r="FV31" i="112"/>
  <c r="FU31" i="112"/>
  <c r="FT31" i="112"/>
  <c r="FS31" i="112"/>
  <c r="FR31" i="112"/>
  <c r="FQ31" i="112"/>
  <c r="FP31" i="112"/>
  <c r="FO31" i="112"/>
  <c r="FN31" i="112"/>
  <c r="FM31" i="112"/>
  <c r="FL31" i="112"/>
  <c r="FK31" i="112"/>
  <c r="FJ31" i="112"/>
  <c r="FI31" i="112"/>
  <c r="FH31" i="112"/>
  <c r="FG31" i="112"/>
  <c r="FF31" i="112"/>
  <c r="FE31" i="112"/>
  <c r="FD31" i="112"/>
  <c r="FC31" i="112"/>
  <c r="FB31" i="112"/>
  <c r="FA31" i="112"/>
  <c r="EZ31" i="112"/>
  <c r="EY31" i="112"/>
  <c r="EX31" i="112"/>
  <c r="EW31" i="112"/>
  <c r="EV31" i="112"/>
  <c r="EU31" i="112"/>
  <c r="ET31" i="112"/>
  <c r="ES31" i="112"/>
  <c r="ER31" i="112"/>
  <c r="EQ31" i="112"/>
  <c r="EP31" i="112"/>
  <c r="EO31" i="112"/>
  <c r="EN31" i="112"/>
  <c r="EM31" i="112"/>
  <c r="EL31" i="112"/>
  <c r="EK31" i="112"/>
  <c r="EJ31" i="112"/>
  <c r="EI31" i="112"/>
  <c r="EH31" i="112"/>
  <c r="EG31" i="112"/>
  <c r="EF31" i="112"/>
  <c r="EE31" i="112"/>
  <c r="ED31" i="112"/>
  <c r="EC31" i="112"/>
  <c r="EB31" i="112"/>
  <c r="EA31" i="112"/>
  <c r="DZ31" i="112"/>
  <c r="DY31" i="112"/>
  <c r="DX31" i="112"/>
  <c r="DW31" i="112"/>
  <c r="DV31" i="112"/>
  <c r="DU31" i="112"/>
  <c r="DT31" i="112"/>
  <c r="DS31" i="112"/>
  <c r="DR31" i="112"/>
  <c r="DQ31" i="112"/>
  <c r="DP31" i="112"/>
  <c r="DO31" i="112"/>
  <c r="DN31" i="112"/>
  <c r="DM31" i="112"/>
  <c r="DL31" i="112"/>
  <c r="DK31" i="112"/>
  <c r="DJ31" i="112"/>
  <c r="DI31" i="112"/>
  <c r="DH31" i="112"/>
  <c r="DG31" i="112"/>
  <c r="DF31" i="112"/>
  <c r="DE31" i="112"/>
  <c r="DD31" i="112"/>
  <c r="DC31" i="112"/>
  <c r="DB31" i="112"/>
  <c r="DA31" i="112"/>
  <c r="CZ31" i="112"/>
  <c r="CY31" i="112"/>
  <c r="CX31" i="112"/>
  <c r="CW31" i="112"/>
  <c r="CV31" i="112"/>
  <c r="CU31" i="112"/>
  <c r="CT31" i="112"/>
  <c r="CS31" i="112"/>
  <c r="CR31" i="112"/>
  <c r="CQ31" i="112"/>
  <c r="CP31" i="112"/>
  <c r="CO31" i="112"/>
  <c r="CN31" i="112"/>
  <c r="CM31" i="112"/>
  <c r="CL31" i="112"/>
  <c r="CK31" i="112"/>
  <c r="CJ31" i="112"/>
  <c r="CI31" i="112"/>
  <c r="CH31" i="112"/>
  <c r="CG31" i="112"/>
  <c r="CF31" i="112"/>
  <c r="CE31" i="112"/>
  <c r="CD31" i="112"/>
  <c r="CC31" i="112"/>
  <c r="CB31" i="112"/>
  <c r="CA31" i="112"/>
  <c r="BZ31" i="112"/>
  <c r="BY31" i="112"/>
  <c r="BX31" i="112"/>
  <c r="BW31" i="112"/>
  <c r="BV31" i="112"/>
  <c r="BU31" i="112"/>
  <c r="BT31" i="112"/>
  <c r="BS31" i="112"/>
  <c r="BR31" i="112"/>
  <c r="BQ31" i="112"/>
  <c r="BP31" i="112"/>
  <c r="BO31" i="112"/>
  <c r="BN31" i="112"/>
  <c r="BM31" i="112"/>
  <c r="BL31" i="112"/>
  <c r="BK31" i="112"/>
  <c r="BJ31" i="112"/>
  <c r="BI31" i="112"/>
  <c r="BH31" i="112"/>
  <c r="BG31" i="112"/>
  <c r="BF31" i="112"/>
  <c r="BE31" i="112"/>
  <c r="BD31" i="112"/>
  <c r="BC31" i="112"/>
  <c r="BB31" i="112"/>
  <c r="BA31" i="112"/>
  <c r="AZ31" i="112"/>
  <c r="AY31" i="112"/>
  <c r="AX31" i="112"/>
  <c r="AW31" i="112"/>
  <c r="AV31" i="112"/>
  <c r="AU31" i="112"/>
  <c r="AT31" i="112"/>
  <c r="AS31" i="112"/>
  <c r="AR31" i="112"/>
  <c r="AQ31" i="112"/>
  <c r="AP31" i="112"/>
  <c r="AO31" i="112"/>
  <c r="AN31" i="112"/>
  <c r="AM31" i="112"/>
  <c r="AL31" i="112"/>
  <c r="AK31" i="112"/>
  <c r="AJ31" i="112"/>
  <c r="AI31" i="112"/>
  <c r="AH31" i="112"/>
  <c r="AG31" i="112"/>
  <c r="AF31" i="112"/>
  <c r="AE31" i="112"/>
  <c r="AD31" i="112"/>
  <c r="AC31" i="112"/>
  <c r="AB31" i="112"/>
  <c r="AA31" i="112"/>
  <c r="Z31" i="112"/>
  <c r="Y31" i="112"/>
  <c r="X31" i="112"/>
  <c r="W31" i="112"/>
  <c r="V31" i="112"/>
  <c r="U31" i="112"/>
  <c r="T31" i="112"/>
  <c r="S31" i="112"/>
  <c r="R31" i="112"/>
  <c r="Q31" i="112"/>
  <c r="P31" i="112"/>
  <c r="O31" i="112"/>
  <c r="N31" i="112"/>
  <c r="M31" i="112"/>
  <c r="L31" i="112"/>
  <c r="K31" i="112"/>
  <c r="J31" i="112"/>
  <c r="I31" i="112"/>
  <c r="H31" i="112"/>
  <c r="G31" i="112"/>
  <c r="F31" i="112"/>
  <c r="E31" i="112"/>
  <c r="D31" i="112"/>
  <c r="C31" i="112"/>
  <c r="B31" i="112"/>
  <c r="GO30" i="112"/>
  <c r="GN30" i="112"/>
  <c r="GM30" i="112"/>
  <c r="GL30" i="112"/>
  <c r="GK30" i="112"/>
  <c r="GJ30" i="112"/>
  <c r="GI30" i="112"/>
  <c r="GH30" i="112"/>
  <c r="GG30" i="112"/>
  <c r="GF30" i="112"/>
  <c r="GE30" i="112"/>
  <c r="GD30" i="112"/>
  <c r="GC30" i="112"/>
  <c r="GB30" i="112"/>
  <c r="GA30" i="112"/>
  <c r="FZ30" i="112"/>
  <c r="FY30" i="112"/>
  <c r="FX30" i="112"/>
  <c r="FW30" i="112"/>
  <c r="FV30" i="112"/>
  <c r="FU30" i="112"/>
  <c r="FT30" i="112"/>
  <c r="FS30" i="112"/>
  <c r="FR30" i="112"/>
  <c r="FQ30" i="112"/>
  <c r="FP30" i="112"/>
  <c r="FO30" i="112"/>
  <c r="FN30" i="112"/>
  <c r="FM30" i="112"/>
  <c r="FL30" i="112"/>
  <c r="FK30" i="112"/>
  <c r="FJ30" i="112"/>
  <c r="FI30" i="112"/>
  <c r="FH30" i="112"/>
  <c r="FG30" i="112"/>
  <c r="FF30" i="112"/>
  <c r="FE30" i="112"/>
  <c r="FD30" i="112"/>
  <c r="FC30" i="112"/>
  <c r="FB30" i="112"/>
  <c r="FA30" i="112"/>
  <c r="EZ30" i="112"/>
  <c r="EY30" i="112"/>
  <c r="EX30" i="112"/>
  <c r="EW30" i="112"/>
  <c r="EV30" i="112"/>
  <c r="EU30" i="112"/>
  <c r="ET30" i="112"/>
  <c r="ES30" i="112"/>
  <c r="ER30" i="112"/>
  <c r="EQ30" i="112"/>
  <c r="EP30" i="112"/>
  <c r="EO30" i="112"/>
  <c r="EN30" i="112"/>
  <c r="EM30" i="112"/>
  <c r="EL30" i="112"/>
  <c r="EK30" i="112"/>
  <c r="EJ30" i="112"/>
  <c r="EI30" i="112"/>
  <c r="EH30" i="112"/>
  <c r="EG30" i="112"/>
  <c r="EF30" i="112"/>
  <c r="EE30" i="112"/>
  <c r="ED30" i="112"/>
  <c r="EC30" i="112"/>
  <c r="EB30" i="112"/>
  <c r="EA30" i="112"/>
  <c r="DZ30" i="112"/>
  <c r="DY30" i="112"/>
  <c r="DX30" i="112"/>
  <c r="DW30" i="112"/>
  <c r="DV30" i="112"/>
  <c r="DU30" i="112"/>
  <c r="DT30" i="112"/>
  <c r="DS30" i="112"/>
  <c r="DR30" i="112"/>
  <c r="DQ30" i="112"/>
  <c r="DP30" i="112"/>
  <c r="DO30" i="112"/>
  <c r="DN30" i="112"/>
  <c r="DM30" i="112"/>
  <c r="DL30" i="112"/>
  <c r="DK30" i="112"/>
  <c r="DJ30" i="112"/>
  <c r="DI30" i="112"/>
  <c r="DH30" i="112"/>
  <c r="DG30" i="112"/>
  <c r="DF30" i="112"/>
  <c r="DE30" i="112"/>
  <c r="DD30" i="112"/>
  <c r="DC30" i="112"/>
  <c r="DB30" i="112"/>
  <c r="DA30" i="112"/>
  <c r="CZ30" i="112"/>
  <c r="CY30" i="112"/>
  <c r="CX30" i="112"/>
  <c r="CW30" i="112"/>
  <c r="CV30" i="112"/>
  <c r="CU30" i="112"/>
  <c r="CT30" i="112"/>
  <c r="CS30" i="112"/>
  <c r="CR30" i="112"/>
  <c r="CQ30" i="112"/>
  <c r="CP30" i="112"/>
  <c r="CO30" i="112"/>
  <c r="CN30" i="112"/>
  <c r="CM30" i="112"/>
  <c r="CL30" i="112"/>
  <c r="CK30" i="112"/>
  <c r="CJ30" i="112"/>
  <c r="CI30" i="112"/>
  <c r="CH30" i="112"/>
  <c r="CG30" i="112"/>
  <c r="CF30" i="112"/>
  <c r="CE30" i="112"/>
  <c r="CD30" i="112"/>
  <c r="CC30" i="112"/>
  <c r="CB30" i="112"/>
  <c r="CA30" i="112"/>
  <c r="BZ30" i="112"/>
  <c r="BY30" i="112"/>
  <c r="BX30" i="112"/>
  <c r="BW30" i="112"/>
  <c r="BV30" i="112"/>
  <c r="BU30" i="112"/>
  <c r="BT30" i="112"/>
  <c r="BS30" i="112"/>
  <c r="BR30" i="112"/>
  <c r="BQ30" i="112"/>
  <c r="BP30" i="112"/>
  <c r="BO30" i="112"/>
  <c r="BN30" i="112"/>
  <c r="BM30" i="112"/>
  <c r="BL30" i="112"/>
  <c r="BK30" i="112"/>
  <c r="BJ30" i="112"/>
  <c r="BI30" i="112"/>
  <c r="BH30" i="112"/>
  <c r="BG30" i="112"/>
  <c r="BF30" i="112"/>
  <c r="BE30" i="112"/>
  <c r="BD30" i="112"/>
  <c r="BC30" i="112"/>
  <c r="BB30" i="112"/>
  <c r="BA30" i="112"/>
  <c r="AZ30" i="112"/>
  <c r="AY30" i="112"/>
  <c r="AX30" i="112"/>
  <c r="AW30" i="112"/>
  <c r="AV30" i="112"/>
  <c r="AU30" i="112"/>
  <c r="AT30" i="112"/>
  <c r="AS30" i="112"/>
  <c r="AR30" i="112"/>
  <c r="AQ30" i="112"/>
  <c r="AP30" i="112"/>
  <c r="AO30" i="112"/>
  <c r="AN30" i="112"/>
  <c r="AM30" i="112"/>
  <c r="AL30" i="112"/>
  <c r="AK30" i="112"/>
  <c r="AJ30" i="112"/>
  <c r="AI30" i="112"/>
  <c r="AH30" i="112"/>
  <c r="AG30" i="112"/>
  <c r="AF30" i="112"/>
  <c r="AE30" i="112"/>
  <c r="AD30" i="112"/>
  <c r="AC30" i="112"/>
  <c r="AB30" i="112"/>
  <c r="AA30" i="112"/>
  <c r="Z30" i="112"/>
  <c r="Y30" i="112"/>
  <c r="X30" i="112"/>
  <c r="W30" i="112"/>
  <c r="V30" i="112"/>
  <c r="U30" i="112"/>
  <c r="T30" i="112"/>
  <c r="S30" i="112"/>
  <c r="R30" i="112"/>
  <c r="Q30" i="112"/>
  <c r="P30" i="112"/>
  <c r="O30" i="112"/>
  <c r="N30" i="112"/>
  <c r="M30" i="112"/>
  <c r="L30" i="112"/>
  <c r="K30" i="112"/>
  <c r="J30" i="112"/>
  <c r="I30" i="112"/>
  <c r="H30" i="112"/>
  <c r="G30" i="112"/>
  <c r="F30" i="112"/>
  <c r="E30" i="112"/>
  <c r="D30" i="112"/>
  <c r="C30" i="112"/>
  <c r="B30" i="112"/>
  <c r="GO29" i="112"/>
  <c r="GN29" i="112"/>
  <c r="GM29" i="112"/>
  <c r="GL29" i="112"/>
  <c r="GK29" i="112"/>
  <c r="GJ29" i="112"/>
  <c r="GI29" i="112"/>
  <c r="GH29" i="112"/>
  <c r="GG29" i="112"/>
  <c r="GF29" i="112"/>
  <c r="GE29" i="112"/>
  <c r="GD29" i="112"/>
  <c r="GC29" i="112"/>
  <c r="GB29" i="112"/>
  <c r="GA29" i="112"/>
  <c r="FZ29" i="112"/>
  <c r="FY29" i="112"/>
  <c r="FX29" i="112"/>
  <c r="FW29" i="112"/>
  <c r="FV29" i="112"/>
  <c r="FU29" i="112"/>
  <c r="FT29" i="112"/>
  <c r="FS29" i="112"/>
  <c r="FR29" i="112"/>
  <c r="FQ29" i="112"/>
  <c r="FP29" i="112"/>
  <c r="FO29" i="112"/>
  <c r="FN29" i="112"/>
  <c r="FM29" i="112"/>
  <c r="FL29" i="112"/>
  <c r="FK29" i="112"/>
  <c r="FJ29" i="112"/>
  <c r="FI29" i="112"/>
  <c r="FH29" i="112"/>
  <c r="FG29" i="112"/>
  <c r="FF29" i="112"/>
  <c r="FE29" i="112"/>
  <c r="FD29" i="112"/>
  <c r="FC29" i="112"/>
  <c r="FB29" i="112"/>
  <c r="FA29" i="112"/>
  <c r="EZ29" i="112"/>
  <c r="EY29" i="112"/>
  <c r="EX29" i="112"/>
  <c r="EW29" i="112"/>
  <c r="EV29" i="112"/>
  <c r="EU29" i="112"/>
  <c r="ET29" i="112"/>
  <c r="ES29" i="112"/>
  <c r="ER29" i="112"/>
  <c r="EQ29" i="112"/>
  <c r="EP29" i="112"/>
  <c r="EO29" i="112"/>
  <c r="EN29" i="112"/>
  <c r="EM29" i="112"/>
  <c r="EL29" i="112"/>
  <c r="EK29" i="112"/>
  <c r="EJ29" i="112"/>
  <c r="EI29" i="112"/>
  <c r="EH29" i="112"/>
  <c r="EG29" i="112"/>
  <c r="EF29" i="112"/>
  <c r="EE29" i="112"/>
  <c r="ED29" i="112"/>
  <c r="EC29" i="112"/>
  <c r="EB29" i="112"/>
  <c r="EA29" i="112"/>
  <c r="DZ29" i="112"/>
  <c r="DY29" i="112"/>
  <c r="DX29" i="112"/>
  <c r="DW29" i="112"/>
  <c r="DV29" i="112"/>
  <c r="DU29" i="112"/>
  <c r="DT29" i="112"/>
  <c r="DS29" i="112"/>
  <c r="DR29" i="112"/>
  <c r="DQ29" i="112"/>
  <c r="DP29" i="112"/>
  <c r="DO29" i="112"/>
  <c r="DN29" i="112"/>
  <c r="DM29" i="112"/>
  <c r="DL29" i="112"/>
  <c r="DK29" i="112"/>
  <c r="DJ29" i="112"/>
  <c r="DI29" i="112"/>
  <c r="DH29" i="112"/>
  <c r="DG29" i="112"/>
  <c r="DF29" i="112"/>
  <c r="DE29" i="112"/>
  <c r="DD29" i="112"/>
  <c r="DC29" i="112"/>
  <c r="DB29" i="112"/>
  <c r="DA29" i="112"/>
  <c r="CZ29" i="112"/>
  <c r="CY29" i="112"/>
  <c r="CX29" i="112"/>
  <c r="CW29" i="112"/>
  <c r="CV29" i="112"/>
  <c r="CU29" i="112"/>
  <c r="CT29" i="112"/>
  <c r="CS29" i="112"/>
  <c r="CR29" i="112"/>
  <c r="CQ29" i="112"/>
  <c r="CP29" i="112"/>
  <c r="CO29" i="112"/>
  <c r="CN29" i="112"/>
  <c r="CM29" i="112"/>
  <c r="CL29" i="112"/>
  <c r="CK29" i="112"/>
  <c r="CJ29" i="112"/>
  <c r="CI29" i="112"/>
  <c r="CH29" i="112"/>
  <c r="CG29" i="112"/>
  <c r="CF29" i="112"/>
  <c r="CE29" i="112"/>
  <c r="CD29" i="112"/>
  <c r="CC29" i="112"/>
  <c r="CB29" i="112"/>
  <c r="CA29" i="112"/>
  <c r="BZ29" i="112"/>
  <c r="BY29" i="112"/>
  <c r="BX29" i="112"/>
  <c r="BW29" i="112"/>
  <c r="BV29" i="112"/>
  <c r="BU29" i="112"/>
  <c r="BT29" i="112"/>
  <c r="BS29" i="112"/>
  <c r="BR29" i="112"/>
  <c r="BQ29" i="112"/>
  <c r="BP29" i="112"/>
  <c r="BO29" i="112"/>
  <c r="BN29" i="112"/>
  <c r="BM29" i="112"/>
  <c r="BL29" i="112"/>
  <c r="BK29" i="112"/>
  <c r="BJ29" i="112"/>
  <c r="BI29" i="112"/>
  <c r="BH29" i="112"/>
  <c r="BG29" i="112"/>
  <c r="BF29" i="112"/>
  <c r="BE29" i="112"/>
  <c r="BD29" i="112"/>
  <c r="BC29" i="112"/>
  <c r="BB29" i="112"/>
  <c r="BA29" i="112"/>
  <c r="AZ29" i="112"/>
  <c r="AY29" i="112"/>
  <c r="AX29" i="112"/>
  <c r="AW29" i="112"/>
  <c r="AV29" i="112"/>
  <c r="AU29" i="112"/>
  <c r="AT29" i="112"/>
  <c r="AS29" i="112"/>
  <c r="AR29" i="112"/>
  <c r="AQ29" i="112"/>
  <c r="AP29" i="112"/>
  <c r="AO29" i="112"/>
  <c r="AN29" i="112"/>
  <c r="AM29" i="112"/>
  <c r="AL29" i="112"/>
  <c r="AK29" i="112"/>
  <c r="AJ29" i="112"/>
  <c r="AI29" i="112"/>
  <c r="AH29" i="112"/>
  <c r="AG29" i="112"/>
  <c r="AF29" i="112"/>
  <c r="AE29" i="112"/>
  <c r="AD29" i="112"/>
  <c r="AC29" i="112"/>
  <c r="AB29" i="112"/>
  <c r="AA29" i="112"/>
  <c r="Z29" i="112"/>
  <c r="Y29" i="112"/>
  <c r="X29" i="112"/>
  <c r="W29" i="112"/>
  <c r="V29" i="112"/>
  <c r="U29" i="112"/>
  <c r="T29" i="112"/>
  <c r="S29" i="112"/>
  <c r="R29" i="112"/>
  <c r="Q29" i="112"/>
  <c r="P29" i="112"/>
  <c r="O29" i="112"/>
  <c r="N29" i="112"/>
  <c r="M29" i="112"/>
  <c r="L29" i="112"/>
  <c r="K29" i="112"/>
  <c r="J29" i="112"/>
  <c r="I29" i="112"/>
  <c r="H29" i="112"/>
  <c r="G29" i="112"/>
  <c r="F29" i="112"/>
  <c r="E29" i="112"/>
  <c r="D29" i="112"/>
  <c r="C29" i="112"/>
  <c r="B29" i="112"/>
  <c r="GO28" i="112"/>
  <c r="GN28" i="112"/>
  <c r="GM28" i="112"/>
  <c r="GL28" i="112"/>
  <c r="GK28" i="112"/>
  <c r="GJ28" i="112"/>
  <c r="GI28" i="112"/>
  <c r="GH28" i="112"/>
  <c r="GG28" i="112"/>
  <c r="GF28" i="112"/>
  <c r="GE28" i="112"/>
  <c r="GD28" i="112"/>
  <c r="GC28" i="112"/>
  <c r="GB28" i="112"/>
  <c r="GA28" i="112"/>
  <c r="FZ28" i="112"/>
  <c r="FY28" i="112"/>
  <c r="FX28" i="112"/>
  <c r="FW28" i="112"/>
  <c r="FV28" i="112"/>
  <c r="FU28" i="112"/>
  <c r="FT28" i="112"/>
  <c r="FS28" i="112"/>
  <c r="FR28" i="112"/>
  <c r="FQ28" i="112"/>
  <c r="FP28" i="112"/>
  <c r="FO28" i="112"/>
  <c r="FN28" i="112"/>
  <c r="FM28" i="112"/>
  <c r="FL28" i="112"/>
  <c r="FK28" i="112"/>
  <c r="FJ28" i="112"/>
  <c r="FI28" i="112"/>
  <c r="FH28" i="112"/>
  <c r="FG28" i="112"/>
  <c r="FF28" i="112"/>
  <c r="FE28" i="112"/>
  <c r="FD28" i="112"/>
  <c r="FC28" i="112"/>
  <c r="FB28" i="112"/>
  <c r="FA28" i="112"/>
  <c r="EZ28" i="112"/>
  <c r="EY28" i="112"/>
  <c r="EX28" i="112"/>
  <c r="EW28" i="112"/>
  <c r="EV28" i="112"/>
  <c r="EU28" i="112"/>
  <c r="ET28" i="112"/>
  <c r="ES28" i="112"/>
  <c r="ER28" i="112"/>
  <c r="EQ28" i="112"/>
  <c r="EP28" i="112"/>
  <c r="EO28" i="112"/>
  <c r="EN28" i="112"/>
  <c r="EM28" i="112"/>
  <c r="EL28" i="112"/>
  <c r="EK28" i="112"/>
  <c r="EJ28" i="112"/>
  <c r="EI28" i="112"/>
  <c r="EH28" i="112"/>
  <c r="EG28" i="112"/>
  <c r="EF28" i="112"/>
  <c r="EE28" i="112"/>
  <c r="ED28" i="112"/>
  <c r="EC28" i="112"/>
  <c r="EB28" i="112"/>
  <c r="EA28" i="112"/>
  <c r="DZ28" i="112"/>
  <c r="DY28" i="112"/>
  <c r="DX28" i="112"/>
  <c r="DW28" i="112"/>
  <c r="DV28" i="112"/>
  <c r="DU28" i="112"/>
  <c r="DT28" i="112"/>
  <c r="DS28" i="112"/>
  <c r="DR28" i="112"/>
  <c r="DQ28" i="112"/>
  <c r="DP28" i="112"/>
  <c r="DO28" i="112"/>
  <c r="DN28" i="112"/>
  <c r="DM28" i="112"/>
  <c r="DL28" i="112"/>
  <c r="DK28" i="112"/>
  <c r="DJ28" i="112"/>
  <c r="DI28" i="112"/>
  <c r="DH28" i="112"/>
  <c r="DG28" i="112"/>
  <c r="DF28" i="112"/>
  <c r="DE28" i="112"/>
  <c r="DD28" i="112"/>
  <c r="DC28" i="112"/>
  <c r="DB28" i="112"/>
  <c r="DA28" i="112"/>
  <c r="CZ28" i="112"/>
  <c r="CY28" i="112"/>
  <c r="CX28" i="112"/>
  <c r="CW28" i="112"/>
  <c r="CV28" i="112"/>
  <c r="CU28" i="112"/>
  <c r="CT28" i="112"/>
  <c r="CS28" i="112"/>
  <c r="CR28" i="112"/>
  <c r="CQ28" i="112"/>
  <c r="CP28" i="112"/>
  <c r="CO28" i="112"/>
  <c r="CN28" i="112"/>
  <c r="CM28" i="112"/>
  <c r="CL28" i="112"/>
  <c r="CK28" i="112"/>
  <c r="CJ28" i="112"/>
  <c r="CI28" i="112"/>
  <c r="CH28" i="112"/>
  <c r="CG28" i="112"/>
  <c r="CF28" i="112"/>
  <c r="CE28" i="112"/>
  <c r="CD28" i="112"/>
  <c r="CC28" i="112"/>
  <c r="CB28" i="112"/>
  <c r="CA28" i="112"/>
  <c r="BZ28" i="112"/>
  <c r="BY28" i="112"/>
  <c r="BX28" i="112"/>
  <c r="BW28" i="112"/>
  <c r="BV28" i="112"/>
  <c r="BU28" i="112"/>
  <c r="BT28" i="112"/>
  <c r="BS28" i="112"/>
  <c r="BR28" i="112"/>
  <c r="BQ28" i="112"/>
  <c r="BP28" i="112"/>
  <c r="BO28" i="112"/>
  <c r="BN28" i="112"/>
  <c r="BM28" i="112"/>
  <c r="BL28" i="112"/>
  <c r="BK28" i="112"/>
  <c r="BJ28" i="112"/>
  <c r="BI28" i="112"/>
  <c r="BH28" i="112"/>
  <c r="BG28" i="112"/>
  <c r="BF28" i="112"/>
  <c r="BE28" i="112"/>
  <c r="BD28" i="112"/>
  <c r="BC28" i="112"/>
  <c r="BB28" i="112"/>
  <c r="BA28" i="112"/>
  <c r="AZ28" i="112"/>
  <c r="AY28" i="112"/>
  <c r="AX28" i="112"/>
  <c r="AW28" i="112"/>
  <c r="AV28" i="112"/>
  <c r="AU28" i="112"/>
  <c r="AT28" i="112"/>
  <c r="AS28" i="112"/>
  <c r="AR28" i="112"/>
  <c r="AQ28" i="112"/>
  <c r="AP28" i="112"/>
  <c r="AO28" i="112"/>
  <c r="AN28" i="112"/>
  <c r="AM28" i="112"/>
  <c r="AL28" i="112"/>
  <c r="AK28" i="112"/>
  <c r="AJ28" i="112"/>
  <c r="AI28" i="112"/>
  <c r="AH28" i="112"/>
  <c r="AG28" i="112"/>
  <c r="AF28" i="112"/>
  <c r="AE28" i="112"/>
  <c r="AD28" i="112"/>
  <c r="AC28" i="112"/>
  <c r="AB28" i="112"/>
  <c r="AA28" i="112"/>
  <c r="Z28" i="112"/>
  <c r="Y28" i="112"/>
  <c r="X28" i="112"/>
  <c r="W28" i="112"/>
  <c r="V28" i="112"/>
  <c r="U28" i="112"/>
  <c r="T28" i="112"/>
  <c r="S28" i="112"/>
  <c r="R28" i="112"/>
  <c r="Q28" i="112"/>
  <c r="P28" i="112"/>
  <c r="O28" i="112"/>
  <c r="N28" i="112"/>
  <c r="M28" i="112"/>
  <c r="L28" i="112"/>
  <c r="K28" i="112"/>
  <c r="J28" i="112"/>
  <c r="I28" i="112"/>
  <c r="H28" i="112"/>
  <c r="G28" i="112"/>
  <c r="F28" i="112"/>
  <c r="E28" i="112"/>
  <c r="D28" i="112"/>
  <c r="C28" i="112"/>
  <c r="B28" i="112"/>
  <c r="GO27" i="112"/>
  <c r="GN27" i="112"/>
  <c r="GM27" i="112"/>
  <c r="GL27" i="112"/>
  <c r="GK27" i="112"/>
  <c r="GJ27" i="112"/>
  <c r="GI27" i="112"/>
  <c r="GH27" i="112"/>
  <c r="GG27" i="112"/>
  <c r="GF27" i="112"/>
  <c r="GE27" i="112"/>
  <c r="GD27" i="112"/>
  <c r="GC27" i="112"/>
  <c r="GB27" i="112"/>
  <c r="GA27" i="112"/>
  <c r="FZ27" i="112"/>
  <c r="FY27" i="112"/>
  <c r="FX27" i="112"/>
  <c r="FW27" i="112"/>
  <c r="FV27" i="112"/>
  <c r="FU27" i="112"/>
  <c r="FT27" i="112"/>
  <c r="FS27" i="112"/>
  <c r="FR27" i="112"/>
  <c r="FQ27" i="112"/>
  <c r="FP27" i="112"/>
  <c r="FO27" i="112"/>
  <c r="FN27" i="112"/>
  <c r="FM27" i="112"/>
  <c r="FL27" i="112"/>
  <c r="FK27" i="112"/>
  <c r="FJ27" i="112"/>
  <c r="FI27" i="112"/>
  <c r="FH27" i="112"/>
  <c r="FG27" i="112"/>
  <c r="FF27" i="112"/>
  <c r="FE27" i="112"/>
  <c r="FD27" i="112"/>
  <c r="FC27" i="112"/>
  <c r="FB27" i="112"/>
  <c r="FA27" i="112"/>
  <c r="EZ27" i="112"/>
  <c r="EY27" i="112"/>
  <c r="EX27" i="112"/>
  <c r="EW27" i="112"/>
  <c r="EV27" i="112"/>
  <c r="EU27" i="112"/>
  <c r="ET27" i="112"/>
  <c r="ES27" i="112"/>
  <c r="ER27" i="112"/>
  <c r="EQ27" i="112"/>
  <c r="EP27" i="112"/>
  <c r="EO27" i="112"/>
  <c r="EN27" i="112"/>
  <c r="EM27" i="112"/>
  <c r="EL27" i="112"/>
  <c r="EK27" i="112"/>
  <c r="EJ27" i="112"/>
  <c r="EI27" i="112"/>
  <c r="EH27" i="112"/>
  <c r="EG27" i="112"/>
  <c r="EF27" i="112"/>
  <c r="EE27" i="112"/>
  <c r="ED27" i="112"/>
  <c r="EC27" i="112"/>
  <c r="EB27" i="112"/>
  <c r="EA27" i="112"/>
  <c r="DZ27" i="112"/>
  <c r="DY27" i="112"/>
  <c r="DX27" i="112"/>
  <c r="DW27" i="112"/>
  <c r="DV27" i="112"/>
  <c r="DU27" i="112"/>
  <c r="DT27" i="112"/>
  <c r="DS27" i="112"/>
  <c r="DR27" i="112"/>
  <c r="DQ27" i="112"/>
  <c r="DP27" i="112"/>
  <c r="DO27" i="112"/>
  <c r="DN27" i="112"/>
  <c r="DM27" i="112"/>
  <c r="DL27" i="112"/>
  <c r="DK27" i="112"/>
  <c r="DJ27" i="112"/>
  <c r="DI27" i="112"/>
  <c r="DH27" i="112"/>
  <c r="DG27" i="112"/>
  <c r="DF27" i="112"/>
  <c r="DE27" i="112"/>
  <c r="DD27" i="112"/>
  <c r="DC27" i="112"/>
  <c r="DB27" i="112"/>
  <c r="DA27" i="112"/>
  <c r="CZ27" i="112"/>
  <c r="CY27" i="112"/>
  <c r="CX27" i="112"/>
  <c r="CW27" i="112"/>
  <c r="CV27" i="112"/>
  <c r="CU27" i="112"/>
  <c r="CT27" i="112"/>
  <c r="CS27" i="112"/>
  <c r="CR27" i="112"/>
  <c r="CQ27" i="112"/>
  <c r="CP27" i="112"/>
  <c r="CO27" i="112"/>
  <c r="CN27" i="112"/>
  <c r="CM27" i="112"/>
  <c r="CL27" i="112"/>
  <c r="CK27" i="112"/>
  <c r="CJ27" i="112"/>
  <c r="CI27" i="112"/>
  <c r="CH27" i="112"/>
  <c r="CG27" i="112"/>
  <c r="CF27" i="112"/>
  <c r="CE27" i="112"/>
  <c r="CD27" i="112"/>
  <c r="CC27" i="112"/>
  <c r="CB27" i="112"/>
  <c r="CA27" i="112"/>
  <c r="BZ27" i="112"/>
  <c r="BY27" i="112"/>
  <c r="BX27" i="112"/>
  <c r="BW27" i="112"/>
  <c r="BV27" i="112"/>
  <c r="BU27" i="112"/>
  <c r="BT27" i="112"/>
  <c r="BS27" i="112"/>
  <c r="BR27" i="112"/>
  <c r="BQ27" i="112"/>
  <c r="BP27" i="112"/>
  <c r="BO27" i="112"/>
  <c r="BN27" i="112"/>
  <c r="BM27" i="112"/>
  <c r="BL27" i="112"/>
  <c r="BK27" i="112"/>
  <c r="BJ27" i="112"/>
  <c r="BI27" i="112"/>
  <c r="BH27" i="112"/>
  <c r="BG27" i="112"/>
  <c r="BF27" i="112"/>
  <c r="BE27" i="112"/>
  <c r="BD27" i="112"/>
  <c r="BC27" i="112"/>
  <c r="BB27" i="112"/>
  <c r="BA27" i="112"/>
  <c r="AZ27" i="112"/>
  <c r="AY27" i="112"/>
  <c r="AX27" i="112"/>
  <c r="AW27" i="112"/>
  <c r="AV27" i="112"/>
  <c r="AU27" i="112"/>
  <c r="AT27" i="112"/>
  <c r="AS27" i="112"/>
  <c r="AR27" i="112"/>
  <c r="AQ27" i="112"/>
  <c r="AP27" i="112"/>
  <c r="AO27" i="112"/>
  <c r="AN27" i="112"/>
  <c r="AM27" i="112"/>
  <c r="AL27" i="112"/>
  <c r="AK27" i="112"/>
  <c r="AJ27" i="112"/>
  <c r="AI27" i="112"/>
  <c r="AH27" i="112"/>
  <c r="AG27" i="112"/>
  <c r="AF27" i="112"/>
  <c r="AE27" i="112"/>
  <c r="AD27" i="112"/>
  <c r="AC27" i="112"/>
  <c r="AB27" i="112"/>
  <c r="AA27" i="112"/>
  <c r="Z27" i="112"/>
  <c r="Y27" i="112"/>
  <c r="X27" i="112"/>
  <c r="W27" i="112"/>
  <c r="V27" i="112"/>
  <c r="U27" i="112"/>
  <c r="T27" i="112"/>
  <c r="S27" i="112"/>
  <c r="R27" i="112"/>
  <c r="Q27" i="112"/>
  <c r="P27" i="112"/>
  <c r="O27" i="112"/>
  <c r="N27" i="112"/>
  <c r="M27" i="112"/>
  <c r="L27" i="112"/>
  <c r="K27" i="112"/>
  <c r="J27" i="112"/>
  <c r="I27" i="112"/>
  <c r="H27" i="112"/>
  <c r="G27" i="112"/>
  <c r="F27" i="112"/>
  <c r="E27" i="112"/>
  <c r="D27" i="112"/>
  <c r="C27" i="112"/>
  <c r="B27" i="112"/>
  <c r="GO26" i="112"/>
  <c r="GN26" i="112"/>
  <c r="GM26" i="112"/>
  <c r="GL26" i="112"/>
  <c r="GK26" i="112"/>
  <c r="GJ26" i="112"/>
  <c r="GI26" i="112"/>
  <c r="GH26" i="112"/>
  <c r="GG26" i="112"/>
  <c r="GF26" i="112"/>
  <c r="GE26" i="112"/>
  <c r="GD26" i="112"/>
  <c r="GC26" i="112"/>
  <c r="GB26" i="112"/>
  <c r="GA26" i="112"/>
  <c r="FZ26" i="112"/>
  <c r="FY26" i="112"/>
  <c r="FX26" i="112"/>
  <c r="FW26" i="112"/>
  <c r="FV26" i="112"/>
  <c r="FU26" i="112"/>
  <c r="FT26" i="112"/>
  <c r="FS26" i="112"/>
  <c r="FR26" i="112"/>
  <c r="FQ26" i="112"/>
  <c r="FP26" i="112"/>
  <c r="FO26" i="112"/>
  <c r="FN26" i="112"/>
  <c r="FM26" i="112"/>
  <c r="FL26" i="112"/>
  <c r="FK26" i="112"/>
  <c r="FJ26" i="112"/>
  <c r="FI26" i="112"/>
  <c r="FH26" i="112"/>
  <c r="FG26" i="112"/>
  <c r="FF26" i="112"/>
  <c r="FE26" i="112"/>
  <c r="FD26" i="112"/>
  <c r="FC26" i="112"/>
  <c r="FB26" i="112"/>
  <c r="FA26" i="112"/>
  <c r="EZ26" i="112"/>
  <c r="EY26" i="112"/>
  <c r="EX26" i="112"/>
  <c r="EW26" i="112"/>
  <c r="EV26" i="112"/>
  <c r="EU26" i="112"/>
  <c r="ET26" i="112"/>
  <c r="ES26" i="112"/>
  <c r="ER26" i="112"/>
  <c r="EQ26" i="112"/>
  <c r="EP26" i="112"/>
  <c r="EO26" i="112"/>
  <c r="EN26" i="112"/>
  <c r="EM26" i="112"/>
  <c r="EL26" i="112"/>
  <c r="EK26" i="112"/>
  <c r="EJ26" i="112"/>
  <c r="EI26" i="112"/>
  <c r="EH26" i="112"/>
  <c r="EG26" i="112"/>
  <c r="EF26" i="112"/>
  <c r="EE26" i="112"/>
  <c r="ED26" i="112"/>
  <c r="EC26" i="112"/>
  <c r="EB26" i="112"/>
  <c r="EA26" i="112"/>
  <c r="DZ26" i="112"/>
  <c r="DY26" i="112"/>
  <c r="DX26" i="112"/>
  <c r="DW26" i="112"/>
  <c r="DV26" i="112"/>
  <c r="DU26" i="112"/>
  <c r="DT26" i="112"/>
  <c r="DS26" i="112"/>
  <c r="DR26" i="112"/>
  <c r="DQ26" i="112"/>
  <c r="DP26" i="112"/>
  <c r="DO26" i="112"/>
  <c r="DN26" i="112"/>
  <c r="DM26" i="112"/>
  <c r="DL26" i="112"/>
  <c r="DK26" i="112"/>
  <c r="DJ26" i="112"/>
  <c r="DI26" i="112"/>
  <c r="DH26" i="112"/>
  <c r="DG26" i="112"/>
  <c r="DF26" i="112"/>
  <c r="DE26" i="112"/>
  <c r="DD26" i="112"/>
  <c r="DC26" i="112"/>
  <c r="DB26" i="112"/>
  <c r="DA26" i="112"/>
  <c r="CZ26" i="112"/>
  <c r="CY26" i="112"/>
  <c r="CX26" i="112"/>
  <c r="CW26" i="112"/>
  <c r="CV26" i="112"/>
  <c r="CU26" i="112"/>
  <c r="CT26" i="112"/>
  <c r="CS26" i="112"/>
  <c r="CR26" i="112"/>
  <c r="CQ26" i="112"/>
  <c r="CP26" i="112"/>
  <c r="CO26" i="112"/>
  <c r="CN26" i="112"/>
  <c r="CM26" i="112"/>
  <c r="CL26" i="112"/>
  <c r="CK26" i="112"/>
  <c r="CJ26" i="112"/>
  <c r="CI26" i="112"/>
  <c r="CH26" i="112"/>
  <c r="CG26" i="112"/>
  <c r="CF26" i="112"/>
  <c r="CE26" i="112"/>
  <c r="CD26" i="112"/>
  <c r="CC26" i="112"/>
  <c r="CB26" i="112"/>
  <c r="CA26" i="112"/>
  <c r="BZ26" i="112"/>
  <c r="BY26" i="112"/>
  <c r="BX26" i="112"/>
  <c r="BW26" i="112"/>
  <c r="BV26" i="112"/>
  <c r="BU26" i="112"/>
  <c r="BT26" i="112"/>
  <c r="BS26" i="112"/>
  <c r="BR26" i="112"/>
  <c r="BQ26" i="112"/>
  <c r="BP26" i="112"/>
  <c r="BO26" i="112"/>
  <c r="BN26" i="112"/>
  <c r="BM26" i="112"/>
  <c r="BL26" i="112"/>
  <c r="BK26" i="112"/>
  <c r="BJ26" i="112"/>
  <c r="BI26" i="112"/>
  <c r="BH26" i="112"/>
  <c r="BG26" i="112"/>
  <c r="BF26" i="112"/>
  <c r="BE26" i="112"/>
  <c r="BD26" i="112"/>
  <c r="BC26" i="112"/>
  <c r="BB26" i="112"/>
  <c r="BA26" i="112"/>
  <c r="AZ26" i="112"/>
  <c r="AY26" i="112"/>
  <c r="AX26" i="112"/>
  <c r="AW26" i="112"/>
  <c r="AV26" i="112"/>
  <c r="AU26" i="112"/>
  <c r="AT26" i="112"/>
  <c r="AS26" i="112"/>
  <c r="AR26" i="112"/>
  <c r="AQ26" i="112"/>
  <c r="AP26" i="112"/>
  <c r="AO26" i="112"/>
  <c r="AN26" i="112"/>
  <c r="AM26" i="112"/>
  <c r="AL26" i="112"/>
  <c r="AK26" i="112"/>
  <c r="AJ26" i="112"/>
  <c r="AI26" i="112"/>
  <c r="AH26" i="112"/>
  <c r="AG26" i="112"/>
  <c r="AF26" i="112"/>
  <c r="AE26" i="112"/>
  <c r="AD26" i="112"/>
  <c r="AC26" i="112"/>
  <c r="AB26" i="112"/>
  <c r="AA26" i="112"/>
  <c r="Z26" i="112"/>
  <c r="Y26" i="112"/>
  <c r="X26" i="112"/>
  <c r="W26" i="112"/>
  <c r="V26" i="112"/>
  <c r="U26" i="112"/>
  <c r="T26" i="112"/>
  <c r="S26" i="112"/>
  <c r="R26" i="112"/>
  <c r="Q26" i="112"/>
  <c r="P26" i="112"/>
  <c r="O26" i="112"/>
  <c r="N26" i="112"/>
  <c r="M26" i="112"/>
  <c r="L26" i="112"/>
  <c r="K26" i="112"/>
  <c r="J26" i="112"/>
  <c r="I26" i="112"/>
  <c r="H26" i="112"/>
  <c r="G26" i="112"/>
  <c r="F26" i="112"/>
  <c r="E26" i="112"/>
  <c r="D26" i="112"/>
  <c r="C26" i="112"/>
  <c r="B26" i="112"/>
  <c r="GO25" i="112"/>
  <c r="GN25" i="112"/>
  <c r="GM25" i="112"/>
  <c r="GL25" i="112"/>
  <c r="GK25" i="112"/>
  <c r="GJ25" i="112"/>
  <c r="GI25" i="112"/>
  <c r="GH25" i="112"/>
  <c r="GG25" i="112"/>
  <c r="GF25" i="112"/>
  <c r="GE25" i="112"/>
  <c r="GD25" i="112"/>
  <c r="GC25" i="112"/>
  <c r="GB25" i="112"/>
  <c r="GA25" i="112"/>
  <c r="FZ25" i="112"/>
  <c r="FY25" i="112"/>
  <c r="FX25" i="112"/>
  <c r="FW25" i="112"/>
  <c r="FV25" i="112"/>
  <c r="FU25" i="112"/>
  <c r="FT25" i="112"/>
  <c r="FS25" i="112"/>
  <c r="FR25" i="112"/>
  <c r="FQ25" i="112"/>
  <c r="FP25" i="112"/>
  <c r="FO25" i="112"/>
  <c r="FN25" i="112"/>
  <c r="FM25" i="112"/>
  <c r="FL25" i="112"/>
  <c r="FK25" i="112"/>
  <c r="FJ25" i="112"/>
  <c r="FI25" i="112"/>
  <c r="FH25" i="112"/>
  <c r="FG25" i="112"/>
  <c r="FF25" i="112"/>
  <c r="FE25" i="112"/>
  <c r="FD25" i="112"/>
  <c r="FC25" i="112"/>
  <c r="FB25" i="112"/>
  <c r="FA25" i="112"/>
  <c r="EZ25" i="112"/>
  <c r="EY25" i="112"/>
  <c r="EX25" i="112"/>
  <c r="EW25" i="112"/>
  <c r="EV25" i="112"/>
  <c r="EU25" i="112"/>
  <c r="ET25" i="112"/>
  <c r="ES25" i="112"/>
  <c r="ER25" i="112"/>
  <c r="EQ25" i="112"/>
  <c r="EP25" i="112"/>
  <c r="EO25" i="112"/>
  <c r="EN25" i="112"/>
  <c r="EM25" i="112"/>
  <c r="EL25" i="112"/>
  <c r="EK25" i="112"/>
  <c r="EJ25" i="112"/>
  <c r="EI25" i="112"/>
  <c r="EH25" i="112"/>
  <c r="EG25" i="112"/>
  <c r="EF25" i="112"/>
  <c r="EE25" i="112"/>
  <c r="ED25" i="112"/>
  <c r="EC25" i="112"/>
  <c r="EB25" i="112"/>
  <c r="EA25" i="112"/>
  <c r="DZ25" i="112"/>
  <c r="DY25" i="112"/>
  <c r="DX25" i="112"/>
  <c r="DW25" i="112"/>
  <c r="DV25" i="112"/>
  <c r="DU25" i="112"/>
  <c r="DT25" i="112"/>
  <c r="DS25" i="112"/>
  <c r="DR25" i="112"/>
  <c r="DQ25" i="112"/>
  <c r="DP25" i="112"/>
  <c r="DO25" i="112"/>
  <c r="DN25" i="112"/>
  <c r="DM25" i="112"/>
  <c r="DL25" i="112"/>
  <c r="DK25" i="112"/>
  <c r="DJ25" i="112"/>
  <c r="DI25" i="112"/>
  <c r="DH25" i="112"/>
  <c r="DG25" i="112"/>
  <c r="DF25" i="112"/>
  <c r="DE25" i="112"/>
  <c r="DD25" i="112"/>
  <c r="DC25" i="112"/>
  <c r="DB25" i="112"/>
  <c r="DA25" i="112"/>
  <c r="CZ25" i="112"/>
  <c r="CY25" i="112"/>
  <c r="CX25" i="112"/>
  <c r="CW25" i="112"/>
  <c r="CV25" i="112"/>
  <c r="CU25" i="112"/>
  <c r="CT25" i="112"/>
  <c r="CS25" i="112"/>
  <c r="CR25" i="112"/>
  <c r="CQ25" i="112"/>
  <c r="CP25" i="112"/>
  <c r="CO25" i="112"/>
  <c r="CN25" i="112"/>
  <c r="CM25" i="112"/>
  <c r="CL25" i="112"/>
  <c r="CK25" i="112"/>
  <c r="CJ25" i="112"/>
  <c r="CI25" i="112"/>
  <c r="CH25" i="112"/>
  <c r="CG25" i="112"/>
  <c r="CF25" i="112"/>
  <c r="CE25" i="112"/>
  <c r="CD25" i="112"/>
  <c r="CC25" i="112"/>
  <c r="CB25" i="112"/>
  <c r="CA25" i="112"/>
  <c r="BZ25" i="112"/>
  <c r="BY25" i="112"/>
  <c r="BX25" i="112"/>
  <c r="BW25" i="112"/>
  <c r="BV25" i="112"/>
  <c r="BU25" i="112"/>
  <c r="BT25" i="112"/>
  <c r="BS25" i="112"/>
  <c r="BR25" i="112"/>
  <c r="BQ25" i="112"/>
  <c r="BP25" i="112"/>
  <c r="BO25" i="112"/>
  <c r="BN25" i="112"/>
  <c r="BM25" i="112"/>
  <c r="BL25" i="112"/>
  <c r="BK25" i="112"/>
  <c r="BJ25" i="112"/>
  <c r="BI25" i="112"/>
  <c r="BH25" i="112"/>
  <c r="BG25" i="112"/>
  <c r="BF25" i="112"/>
  <c r="BE25" i="112"/>
  <c r="BD25" i="112"/>
  <c r="BC25" i="112"/>
  <c r="BB25" i="112"/>
  <c r="BA25" i="112"/>
  <c r="AZ25" i="112"/>
  <c r="AY25" i="112"/>
  <c r="AX25" i="112"/>
  <c r="AW25" i="112"/>
  <c r="AV25" i="112"/>
  <c r="AU25" i="112"/>
  <c r="AT25" i="112"/>
  <c r="AS25" i="112"/>
  <c r="AR25" i="112"/>
  <c r="AQ25" i="112"/>
  <c r="AP25" i="112"/>
  <c r="AO25" i="112"/>
  <c r="AN25" i="112"/>
  <c r="AM25" i="112"/>
  <c r="AL25" i="112"/>
  <c r="AK25" i="112"/>
  <c r="AJ25" i="112"/>
  <c r="AI25" i="112"/>
  <c r="AH25" i="112"/>
  <c r="AG25" i="112"/>
  <c r="AF25" i="112"/>
  <c r="AE25" i="112"/>
  <c r="AD25" i="112"/>
  <c r="AC25" i="112"/>
  <c r="AB25" i="112"/>
  <c r="AA25" i="112"/>
  <c r="Z25" i="112"/>
  <c r="Y25" i="112"/>
  <c r="X25" i="112"/>
  <c r="W25" i="112"/>
  <c r="V25" i="112"/>
  <c r="U25" i="112"/>
  <c r="T25" i="112"/>
  <c r="S25" i="112"/>
  <c r="R25" i="112"/>
  <c r="Q25" i="112"/>
  <c r="P25" i="112"/>
  <c r="O25" i="112"/>
  <c r="N25" i="112"/>
  <c r="M25" i="112"/>
  <c r="L25" i="112"/>
  <c r="K25" i="112"/>
  <c r="J25" i="112"/>
  <c r="I25" i="112"/>
  <c r="H25" i="112"/>
  <c r="G25" i="112"/>
  <c r="F25" i="112"/>
  <c r="E25" i="112"/>
  <c r="D25" i="112"/>
  <c r="C25" i="112"/>
  <c r="B25" i="112"/>
  <c r="GO24" i="112"/>
  <c r="GN24" i="112"/>
  <c r="GM24" i="112"/>
  <c r="GL24" i="112"/>
  <c r="GK24" i="112"/>
  <c r="GJ24" i="112"/>
  <c r="GI24" i="112"/>
  <c r="GH24" i="112"/>
  <c r="GG24" i="112"/>
  <c r="GF24" i="112"/>
  <c r="GE24" i="112"/>
  <c r="GD24" i="112"/>
  <c r="GC24" i="112"/>
  <c r="GB24" i="112"/>
  <c r="GA24" i="112"/>
  <c r="FZ24" i="112"/>
  <c r="FY24" i="112"/>
  <c r="FX24" i="112"/>
  <c r="FW24" i="112"/>
  <c r="FV24" i="112"/>
  <c r="FU24" i="112"/>
  <c r="FT24" i="112"/>
  <c r="FS24" i="112"/>
  <c r="FR24" i="112"/>
  <c r="FQ24" i="112"/>
  <c r="FP24" i="112"/>
  <c r="FO24" i="112"/>
  <c r="FN24" i="112"/>
  <c r="FM24" i="112"/>
  <c r="FL24" i="112"/>
  <c r="FK24" i="112"/>
  <c r="FJ24" i="112"/>
  <c r="FI24" i="112"/>
  <c r="FH24" i="112"/>
  <c r="FG24" i="112"/>
  <c r="FF24" i="112"/>
  <c r="FE24" i="112"/>
  <c r="FD24" i="112"/>
  <c r="FC24" i="112"/>
  <c r="FB24" i="112"/>
  <c r="FA24" i="112"/>
  <c r="EZ24" i="112"/>
  <c r="EY24" i="112"/>
  <c r="EX24" i="112"/>
  <c r="EW24" i="112"/>
  <c r="EV24" i="112"/>
  <c r="EU24" i="112"/>
  <c r="ET24" i="112"/>
  <c r="ES24" i="112"/>
  <c r="ER24" i="112"/>
  <c r="EQ24" i="112"/>
  <c r="EP24" i="112"/>
  <c r="EO24" i="112"/>
  <c r="EN24" i="112"/>
  <c r="EM24" i="112"/>
  <c r="EL24" i="112"/>
  <c r="EK24" i="112"/>
  <c r="EJ24" i="112"/>
  <c r="EI24" i="112"/>
  <c r="EH24" i="112"/>
  <c r="EG24" i="112"/>
  <c r="EF24" i="112"/>
  <c r="EE24" i="112"/>
  <c r="ED24" i="112"/>
  <c r="EC24" i="112"/>
  <c r="EB24" i="112"/>
  <c r="EA24" i="112"/>
  <c r="DZ24" i="112"/>
  <c r="DY24" i="112"/>
  <c r="DX24" i="112"/>
  <c r="DW24" i="112"/>
  <c r="DV24" i="112"/>
  <c r="DU24" i="112"/>
  <c r="DT24" i="112"/>
  <c r="DS24" i="112"/>
  <c r="DR24" i="112"/>
  <c r="DQ24" i="112"/>
  <c r="DP24" i="112"/>
  <c r="DO24" i="112"/>
  <c r="DN24" i="112"/>
  <c r="DM24" i="112"/>
  <c r="DL24" i="112"/>
  <c r="DK24" i="112"/>
  <c r="DJ24" i="112"/>
  <c r="DI24" i="112"/>
  <c r="DH24" i="112"/>
  <c r="DG24" i="112"/>
  <c r="DF24" i="112"/>
  <c r="DE24" i="112"/>
  <c r="DD24" i="112"/>
  <c r="DC24" i="112"/>
  <c r="DB24" i="112"/>
  <c r="DA24" i="112"/>
  <c r="CZ24" i="112"/>
  <c r="CY24" i="112"/>
  <c r="CX24" i="112"/>
  <c r="CW24" i="112"/>
  <c r="CV24" i="112"/>
  <c r="CU24" i="112"/>
  <c r="CT24" i="112"/>
  <c r="CS24" i="112"/>
  <c r="CR24" i="112"/>
  <c r="CQ24" i="112"/>
  <c r="CP24" i="112"/>
  <c r="CO24" i="112"/>
  <c r="CN24" i="112"/>
  <c r="CM24" i="112"/>
  <c r="CL24" i="112"/>
  <c r="CK24" i="112"/>
  <c r="CJ24" i="112"/>
  <c r="CI24" i="112"/>
  <c r="CH24" i="112"/>
  <c r="CG24" i="112"/>
  <c r="CF24" i="112"/>
  <c r="CE24" i="112"/>
  <c r="CD24" i="112"/>
  <c r="CC24" i="112"/>
  <c r="CB24" i="112"/>
  <c r="CA24" i="112"/>
  <c r="BZ24" i="112"/>
  <c r="BY24" i="112"/>
  <c r="BX24" i="112"/>
  <c r="BW24" i="112"/>
  <c r="BV24" i="112"/>
  <c r="BU24" i="112"/>
  <c r="BT24" i="112"/>
  <c r="BS24" i="112"/>
  <c r="BR24" i="112"/>
  <c r="BQ24" i="112"/>
  <c r="BP24" i="112"/>
  <c r="BO24" i="112"/>
  <c r="BN24" i="112"/>
  <c r="BM24" i="112"/>
  <c r="BL24" i="112"/>
  <c r="BK24" i="112"/>
  <c r="BJ24" i="112"/>
  <c r="BI24" i="112"/>
  <c r="BH24" i="112"/>
  <c r="BG24" i="112"/>
  <c r="BF24" i="112"/>
  <c r="BE24" i="112"/>
  <c r="BD24" i="112"/>
  <c r="BC24" i="112"/>
  <c r="BB24" i="112"/>
  <c r="BA24" i="112"/>
  <c r="AZ24" i="112"/>
  <c r="AY24" i="112"/>
  <c r="AX24" i="112"/>
  <c r="AW24" i="112"/>
  <c r="AV24" i="112"/>
  <c r="AU24" i="112"/>
  <c r="AT24" i="112"/>
  <c r="AS24" i="112"/>
  <c r="AR24" i="112"/>
  <c r="AQ24" i="112"/>
  <c r="AP24" i="112"/>
  <c r="AO24" i="112"/>
  <c r="AN24" i="112"/>
  <c r="AM24" i="112"/>
  <c r="AL24" i="112"/>
  <c r="AK24" i="112"/>
  <c r="AJ24" i="112"/>
  <c r="AI24" i="112"/>
  <c r="AH24" i="112"/>
  <c r="AG24" i="112"/>
  <c r="AF24" i="112"/>
  <c r="AE24" i="112"/>
  <c r="AD24" i="112"/>
  <c r="AC24" i="112"/>
  <c r="AB24" i="112"/>
  <c r="AA24" i="112"/>
  <c r="Z24" i="112"/>
  <c r="Y24" i="112"/>
  <c r="X24" i="112"/>
  <c r="W24" i="112"/>
  <c r="V24" i="112"/>
  <c r="U24" i="112"/>
  <c r="T24" i="112"/>
  <c r="S24" i="112"/>
  <c r="R24" i="112"/>
  <c r="Q24" i="112"/>
  <c r="P24" i="112"/>
  <c r="O24" i="112"/>
  <c r="N24" i="112"/>
  <c r="M24" i="112"/>
  <c r="L24" i="112"/>
  <c r="K24" i="112"/>
  <c r="J24" i="112"/>
  <c r="I24" i="112"/>
  <c r="H24" i="112"/>
  <c r="G24" i="112"/>
  <c r="F24" i="112"/>
  <c r="E24" i="112"/>
  <c r="D24" i="112"/>
  <c r="C24" i="112"/>
  <c r="B24" i="112"/>
  <c r="GO23" i="112"/>
  <c r="GN23" i="112"/>
  <c r="GM23" i="112"/>
  <c r="GL23" i="112"/>
  <c r="GK23" i="112"/>
  <c r="GJ23" i="112"/>
  <c r="GI23" i="112"/>
  <c r="GH23" i="112"/>
  <c r="GG23" i="112"/>
  <c r="GF23" i="112"/>
  <c r="GE23" i="112"/>
  <c r="GD23" i="112"/>
  <c r="GC23" i="112"/>
  <c r="GB23" i="112"/>
  <c r="GA23" i="112"/>
  <c r="FZ23" i="112"/>
  <c r="FY23" i="112"/>
  <c r="FX23" i="112"/>
  <c r="FW23" i="112"/>
  <c r="FV23" i="112"/>
  <c r="FU23" i="112"/>
  <c r="FT23" i="112"/>
  <c r="FS23" i="112"/>
  <c r="FR23" i="112"/>
  <c r="FQ23" i="112"/>
  <c r="FP23" i="112"/>
  <c r="FO23" i="112"/>
  <c r="FN23" i="112"/>
  <c r="FM23" i="112"/>
  <c r="FL23" i="112"/>
  <c r="FK23" i="112"/>
  <c r="FJ23" i="112"/>
  <c r="FI23" i="112"/>
  <c r="FH23" i="112"/>
  <c r="FG23" i="112"/>
  <c r="FF23" i="112"/>
  <c r="FE23" i="112"/>
  <c r="FD23" i="112"/>
  <c r="FC23" i="112"/>
  <c r="FB23" i="112"/>
  <c r="FA23" i="112"/>
  <c r="EZ23" i="112"/>
  <c r="EY23" i="112"/>
  <c r="EX23" i="112"/>
  <c r="EW23" i="112"/>
  <c r="EV23" i="112"/>
  <c r="EU23" i="112"/>
  <c r="ET23" i="112"/>
  <c r="ES23" i="112"/>
  <c r="ER23" i="112"/>
  <c r="EQ23" i="112"/>
  <c r="EP23" i="112"/>
  <c r="EO23" i="112"/>
  <c r="EN23" i="112"/>
  <c r="EM23" i="112"/>
  <c r="EL23" i="112"/>
  <c r="EK23" i="112"/>
  <c r="EJ23" i="112"/>
  <c r="EI23" i="112"/>
  <c r="EH23" i="112"/>
  <c r="EG23" i="112"/>
  <c r="EF23" i="112"/>
  <c r="EE23" i="112"/>
  <c r="ED23" i="112"/>
  <c r="EC23" i="112"/>
  <c r="EB23" i="112"/>
  <c r="EA23" i="112"/>
  <c r="DZ23" i="112"/>
  <c r="DY23" i="112"/>
  <c r="DX23" i="112"/>
  <c r="DW23" i="112"/>
  <c r="DV23" i="112"/>
  <c r="DU23" i="112"/>
  <c r="DT23" i="112"/>
  <c r="DS23" i="112"/>
  <c r="DR23" i="112"/>
  <c r="DQ23" i="112"/>
  <c r="DP23" i="112"/>
  <c r="DO23" i="112"/>
  <c r="DN23" i="112"/>
  <c r="DM23" i="112"/>
  <c r="DL23" i="112"/>
  <c r="DK23" i="112"/>
  <c r="DJ23" i="112"/>
  <c r="DI23" i="112"/>
  <c r="DH23" i="112"/>
  <c r="DG23" i="112"/>
  <c r="DF23" i="112"/>
  <c r="DE23" i="112"/>
  <c r="DD23" i="112"/>
  <c r="DC23" i="112"/>
  <c r="DB23" i="112"/>
  <c r="DA23" i="112"/>
  <c r="CZ23" i="112"/>
  <c r="CY23" i="112"/>
  <c r="CX23" i="112"/>
  <c r="CW23" i="112"/>
  <c r="CV23" i="112"/>
  <c r="CU23" i="112"/>
  <c r="CT23" i="112"/>
  <c r="CS23" i="112"/>
  <c r="CR23" i="112"/>
  <c r="CQ23" i="112"/>
  <c r="CP23" i="112"/>
  <c r="CO23" i="112"/>
  <c r="CN23" i="112"/>
  <c r="CM23" i="112"/>
  <c r="CL23" i="112"/>
  <c r="CK23" i="112"/>
  <c r="CJ23" i="112"/>
  <c r="CI23" i="112"/>
  <c r="CH23" i="112"/>
  <c r="CG23" i="112"/>
  <c r="CF23" i="112"/>
  <c r="CE23" i="112"/>
  <c r="CD23" i="112"/>
  <c r="CC23" i="112"/>
  <c r="CB23" i="112"/>
  <c r="CA23" i="112"/>
  <c r="BZ23" i="112"/>
  <c r="BY23" i="112"/>
  <c r="BX23" i="112"/>
  <c r="BW23" i="112"/>
  <c r="BV23" i="112"/>
  <c r="BU23" i="112"/>
  <c r="BT23" i="112"/>
  <c r="BS23" i="112"/>
  <c r="BR23" i="112"/>
  <c r="BQ23" i="112"/>
  <c r="BP23" i="112"/>
  <c r="BO23" i="112"/>
  <c r="BN23" i="112"/>
  <c r="BM23" i="112"/>
  <c r="BL23" i="112"/>
  <c r="BK23" i="112"/>
  <c r="BJ23" i="112"/>
  <c r="BI23" i="112"/>
  <c r="BH23" i="112"/>
  <c r="BG23" i="112"/>
  <c r="BF23" i="112"/>
  <c r="BE23" i="112"/>
  <c r="BD23" i="112"/>
  <c r="BC23" i="112"/>
  <c r="BB23" i="112"/>
  <c r="BA23" i="112"/>
  <c r="AZ23" i="112"/>
  <c r="AY23" i="112"/>
  <c r="AX23" i="112"/>
  <c r="AW23" i="112"/>
  <c r="AV23" i="112"/>
  <c r="AU23" i="112"/>
  <c r="AT23" i="112"/>
  <c r="AS23" i="112"/>
  <c r="AR23" i="112"/>
  <c r="AQ23" i="112"/>
  <c r="AP23" i="112"/>
  <c r="AO23" i="112"/>
  <c r="AN23" i="112"/>
  <c r="AM23" i="112"/>
  <c r="AL23" i="112"/>
  <c r="AK23" i="112"/>
  <c r="AJ23" i="112"/>
  <c r="AI23" i="112"/>
  <c r="AH23" i="112"/>
  <c r="AG23" i="112"/>
  <c r="AF23" i="112"/>
  <c r="AE23" i="112"/>
  <c r="AD23" i="112"/>
  <c r="AC23" i="112"/>
  <c r="AB23" i="112"/>
  <c r="AA23" i="112"/>
  <c r="Z23" i="112"/>
  <c r="Y23" i="112"/>
  <c r="X23" i="112"/>
  <c r="W23" i="112"/>
  <c r="V23" i="112"/>
  <c r="U23" i="112"/>
  <c r="T23" i="112"/>
  <c r="S23" i="112"/>
  <c r="R23" i="112"/>
  <c r="Q23" i="112"/>
  <c r="P23" i="112"/>
  <c r="O23" i="112"/>
  <c r="N23" i="112"/>
  <c r="M23" i="112"/>
  <c r="L23" i="112"/>
  <c r="K23" i="112"/>
  <c r="J23" i="112"/>
  <c r="I23" i="112"/>
  <c r="H23" i="112"/>
  <c r="G23" i="112"/>
  <c r="F23" i="112"/>
  <c r="E23" i="112"/>
  <c r="D23" i="112"/>
  <c r="C23" i="112"/>
  <c r="B23" i="112"/>
  <c r="GO22" i="112"/>
  <c r="GN22" i="112"/>
  <c r="GM22" i="112"/>
  <c r="GL22" i="112"/>
  <c r="GK22" i="112"/>
  <c r="GJ22" i="112"/>
  <c r="GI22" i="112"/>
  <c r="GH22" i="112"/>
  <c r="GG22" i="112"/>
  <c r="GF22" i="112"/>
  <c r="GE22" i="112"/>
  <c r="GD22" i="112"/>
  <c r="GC22" i="112"/>
  <c r="GB22" i="112"/>
  <c r="GA22" i="112"/>
  <c r="FZ22" i="112"/>
  <c r="FY22" i="112"/>
  <c r="FX22" i="112"/>
  <c r="FW22" i="112"/>
  <c r="FV22" i="112"/>
  <c r="FU22" i="112"/>
  <c r="FT22" i="112"/>
  <c r="FS22" i="112"/>
  <c r="FR22" i="112"/>
  <c r="FQ22" i="112"/>
  <c r="FP22" i="112"/>
  <c r="FO22" i="112"/>
  <c r="FN22" i="112"/>
  <c r="FM22" i="112"/>
  <c r="FL22" i="112"/>
  <c r="FK22" i="112"/>
  <c r="FJ22" i="112"/>
  <c r="FI22" i="112"/>
  <c r="FH22" i="112"/>
  <c r="FG22" i="112"/>
  <c r="FF22" i="112"/>
  <c r="FE22" i="112"/>
  <c r="FD22" i="112"/>
  <c r="FC22" i="112"/>
  <c r="FB22" i="112"/>
  <c r="FA22" i="112"/>
  <c r="EZ22" i="112"/>
  <c r="EY22" i="112"/>
  <c r="EX22" i="112"/>
  <c r="EW22" i="112"/>
  <c r="EV22" i="112"/>
  <c r="EU22" i="112"/>
  <c r="ET22" i="112"/>
  <c r="ES22" i="112"/>
  <c r="ER22" i="112"/>
  <c r="EQ22" i="112"/>
  <c r="EP22" i="112"/>
  <c r="EO22" i="112"/>
  <c r="EN22" i="112"/>
  <c r="EM22" i="112"/>
  <c r="EL22" i="112"/>
  <c r="EK22" i="112"/>
  <c r="EJ22" i="112"/>
  <c r="EI22" i="112"/>
  <c r="EH22" i="112"/>
  <c r="EG22" i="112"/>
  <c r="EF22" i="112"/>
  <c r="EE22" i="112"/>
  <c r="ED22" i="112"/>
  <c r="EC22" i="112"/>
  <c r="EB22" i="112"/>
  <c r="EA22" i="112"/>
  <c r="DZ22" i="112"/>
  <c r="DY22" i="112"/>
  <c r="DX22" i="112"/>
  <c r="DW22" i="112"/>
  <c r="DV22" i="112"/>
  <c r="DU22" i="112"/>
  <c r="DT22" i="112"/>
  <c r="DS22" i="112"/>
  <c r="DR22" i="112"/>
  <c r="DQ22" i="112"/>
  <c r="DP22" i="112"/>
  <c r="DO22" i="112"/>
  <c r="DN22" i="112"/>
  <c r="DM22" i="112"/>
  <c r="DL22" i="112"/>
  <c r="DK22" i="112"/>
  <c r="DJ22" i="112"/>
  <c r="DI22" i="112"/>
  <c r="DH22" i="112"/>
  <c r="DG22" i="112"/>
  <c r="DF22" i="112"/>
  <c r="DE22" i="112"/>
  <c r="DD22" i="112"/>
  <c r="DC22" i="112"/>
  <c r="DB22" i="112"/>
  <c r="DA22" i="112"/>
  <c r="CZ22" i="112"/>
  <c r="CY22" i="112"/>
  <c r="CX22" i="112"/>
  <c r="CW22" i="112"/>
  <c r="CV22" i="112"/>
  <c r="CU22" i="112"/>
  <c r="CT22" i="112"/>
  <c r="CS22" i="112"/>
  <c r="CR22" i="112"/>
  <c r="CQ22" i="112"/>
  <c r="CP22" i="112"/>
  <c r="CO22" i="112"/>
  <c r="CN22" i="112"/>
  <c r="CM22" i="112"/>
  <c r="CL22" i="112"/>
  <c r="CK22" i="112"/>
  <c r="CJ22" i="112"/>
  <c r="CI22" i="112"/>
  <c r="CH22" i="112"/>
  <c r="CG22" i="112"/>
  <c r="CF22" i="112"/>
  <c r="CE22" i="112"/>
  <c r="CD22" i="112"/>
  <c r="CC22" i="112"/>
  <c r="CB22" i="112"/>
  <c r="CA22" i="112"/>
  <c r="BZ22" i="112"/>
  <c r="BY22" i="112"/>
  <c r="BX22" i="112"/>
  <c r="BW22" i="112"/>
  <c r="BV22" i="112"/>
  <c r="BU22" i="112"/>
  <c r="BT22" i="112"/>
  <c r="BS22" i="112"/>
  <c r="BR22" i="112"/>
  <c r="BQ22" i="112"/>
  <c r="BP22" i="112"/>
  <c r="BO22" i="112"/>
  <c r="BN22" i="112"/>
  <c r="BM22" i="112"/>
  <c r="BL22" i="112"/>
  <c r="BK22" i="112"/>
  <c r="BJ22" i="112"/>
  <c r="BI22" i="112"/>
  <c r="BH22" i="112"/>
  <c r="BG22" i="112"/>
  <c r="BF22" i="112"/>
  <c r="BE22" i="112"/>
  <c r="BD22" i="112"/>
  <c r="BC22" i="112"/>
  <c r="BB22" i="112"/>
  <c r="BA22" i="112"/>
  <c r="AZ22" i="112"/>
  <c r="AY22" i="112"/>
  <c r="AX22" i="112"/>
  <c r="AW22" i="112"/>
  <c r="AV22" i="112"/>
  <c r="AU22" i="112"/>
  <c r="AT22" i="112"/>
  <c r="AS22" i="112"/>
  <c r="AR22" i="112"/>
  <c r="AQ22" i="112"/>
  <c r="AP22" i="112"/>
  <c r="AO22" i="112"/>
  <c r="AN22" i="112"/>
  <c r="AM22" i="112"/>
  <c r="AL22" i="112"/>
  <c r="AK22" i="112"/>
  <c r="AJ22" i="112"/>
  <c r="AI22" i="112"/>
  <c r="AH22" i="112"/>
  <c r="AG22" i="112"/>
  <c r="AF22" i="112"/>
  <c r="AE22" i="112"/>
  <c r="AD22" i="112"/>
  <c r="AC22" i="112"/>
  <c r="AB22" i="112"/>
  <c r="AA22" i="112"/>
  <c r="Z22" i="112"/>
  <c r="Y22" i="112"/>
  <c r="X22" i="112"/>
  <c r="W22" i="112"/>
  <c r="V22" i="112"/>
  <c r="U22" i="112"/>
  <c r="T22" i="112"/>
  <c r="S22" i="112"/>
  <c r="R22" i="112"/>
  <c r="Q22" i="112"/>
  <c r="P22" i="112"/>
  <c r="O22" i="112"/>
  <c r="N22" i="112"/>
  <c r="M22" i="112"/>
  <c r="L22" i="112"/>
  <c r="K22" i="112"/>
  <c r="J22" i="112"/>
  <c r="I22" i="112"/>
  <c r="H22" i="112"/>
  <c r="G22" i="112"/>
  <c r="F22" i="112"/>
  <c r="E22" i="112"/>
  <c r="D22" i="112"/>
  <c r="C22" i="112"/>
  <c r="B22" i="112"/>
  <c r="GO21" i="112"/>
  <c r="GN21" i="112"/>
  <c r="GM21" i="112"/>
  <c r="GL21" i="112"/>
  <c r="GK21" i="112"/>
  <c r="GJ21" i="112"/>
  <c r="GI21" i="112"/>
  <c r="GH21" i="112"/>
  <c r="GG21" i="112"/>
  <c r="GF21" i="112"/>
  <c r="GE21" i="112"/>
  <c r="GD21" i="112"/>
  <c r="GC21" i="112"/>
  <c r="GB21" i="112"/>
  <c r="GA21" i="112"/>
  <c r="FZ21" i="112"/>
  <c r="FY21" i="112"/>
  <c r="FX21" i="112"/>
  <c r="FW21" i="112"/>
  <c r="FV21" i="112"/>
  <c r="FU21" i="112"/>
  <c r="FT21" i="112"/>
  <c r="FS21" i="112"/>
  <c r="FR21" i="112"/>
  <c r="FQ21" i="112"/>
  <c r="FP21" i="112"/>
  <c r="FO21" i="112"/>
  <c r="FN21" i="112"/>
  <c r="FM21" i="112"/>
  <c r="FL21" i="112"/>
  <c r="FK21" i="112"/>
  <c r="FJ21" i="112"/>
  <c r="FI21" i="112"/>
  <c r="FH21" i="112"/>
  <c r="FG21" i="112"/>
  <c r="FF21" i="112"/>
  <c r="FE21" i="112"/>
  <c r="FD21" i="112"/>
  <c r="FC21" i="112"/>
  <c r="FB21" i="112"/>
  <c r="FA21" i="112"/>
  <c r="EZ21" i="112"/>
  <c r="EY21" i="112"/>
  <c r="EX21" i="112"/>
  <c r="EW21" i="112"/>
  <c r="EV21" i="112"/>
  <c r="EU21" i="112"/>
  <c r="ET21" i="112"/>
  <c r="ES21" i="112"/>
  <c r="ER21" i="112"/>
  <c r="EQ21" i="112"/>
  <c r="EP21" i="112"/>
  <c r="EO21" i="112"/>
  <c r="EN21" i="112"/>
  <c r="EM21" i="112"/>
  <c r="EL21" i="112"/>
  <c r="EK21" i="112"/>
  <c r="EJ21" i="112"/>
  <c r="EI21" i="112"/>
  <c r="EH21" i="112"/>
  <c r="EG21" i="112"/>
  <c r="EF21" i="112"/>
  <c r="EE21" i="112"/>
  <c r="ED21" i="112"/>
  <c r="EC21" i="112"/>
  <c r="EB21" i="112"/>
  <c r="EA21" i="112"/>
  <c r="DZ21" i="112"/>
  <c r="DY21" i="112"/>
  <c r="DX21" i="112"/>
  <c r="DW21" i="112"/>
  <c r="DV21" i="112"/>
  <c r="DU21" i="112"/>
  <c r="DT21" i="112"/>
  <c r="DS21" i="112"/>
  <c r="DR21" i="112"/>
  <c r="DQ21" i="112"/>
  <c r="DP21" i="112"/>
  <c r="DO21" i="112"/>
  <c r="DN21" i="112"/>
  <c r="DM21" i="112"/>
  <c r="DL21" i="112"/>
  <c r="DK21" i="112"/>
  <c r="DJ21" i="112"/>
  <c r="DI21" i="112"/>
  <c r="DH21" i="112"/>
  <c r="DG21" i="112"/>
  <c r="DF21" i="112"/>
  <c r="DE21" i="112"/>
  <c r="DD21" i="112"/>
  <c r="DC21" i="112"/>
  <c r="DB21" i="112"/>
  <c r="DA21" i="112"/>
  <c r="CZ21" i="112"/>
  <c r="CY21" i="112"/>
  <c r="CX21" i="112"/>
  <c r="CW21" i="112"/>
  <c r="CV21" i="112"/>
  <c r="CU21" i="112"/>
  <c r="CT21" i="112"/>
  <c r="CS21" i="112"/>
  <c r="CR21" i="112"/>
  <c r="CQ21" i="112"/>
  <c r="CP21" i="112"/>
  <c r="CO21" i="112"/>
  <c r="CN21" i="112"/>
  <c r="CM21" i="112"/>
  <c r="CL21" i="112"/>
  <c r="CK21" i="112"/>
  <c r="CJ21" i="112"/>
  <c r="CI21" i="112"/>
  <c r="CH21" i="112"/>
  <c r="CG21" i="112"/>
  <c r="CF21" i="112"/>
  <c r="CE21" i="112"/>
  <c r="CD21" i="112"/>
  <c r="CC21" i="112"/>
  <c r="CB21" i="112"/>
  <c r="CA21" i="112"/>
  <c r="BZ21" i="112"/>
  <c r="BY21" i="112"/>
  <c r="BX21" i="112"/>
  <c r="BW21" i="112"/>
  <c r="BV21" i="112"/>
  <c r="BU21" i="112"/>
  <c r="BT21" i="112"/>
  <c r="BS21" i="112"/>
  <c r="BR21" i="112"/>
  <c r="BQ21" i="112"/>
  <c r="BP21" i="112"/>
  <c r="BO21" i="112"/>
  <c r="BN21" i="112"/>
  <c r="BM21" i="112"/>
  <c r="BL21" i="112"/>
  <c r="BK21" i="112"/>
  <c r="BJ21" i="112"/>
  <c r="BI21" i="112"/>
  <c r="BH21" i="112"/>
  <c r="BG21" i="112"/>
  <c r="BF21" i="112"/>
  <c r="BE21" i="112"/>
  <c r="BD21" i="112"/>
  <c r="BC21" i="112"/>
  <c r="BB21" i="112"/>
  <c r="BA21" i="112"/>
  <c r="AZ21" i="112"/>
  <c r="AY21" i="112"/>
  <c r="AX21" i="112"/>
  <c r="AW21" i="112"/>
  <c r="AV21" i="112"/>
  <c r="AU21" i="112"/>
  <c r="AT21" i="112"/>
  <c r="AS21" i="112"/>
  <c r="AR21" i="112"/>
  <c r="AQ21" i="112"/>
  <c r="AP21" i="112"/>
  <c r="AO21" i="112"/>
  <c r="AN21" i="112"/>
  <c r="AM21" i="112"/>
  <c r="AL21" i="112"/>
  <c r="AK21" i="112"/>
  <c r="AJ21" i="112"/>
  <c r="AI21" i="112"/>
  <c r="AH21" i="112"/>
  <c r="AG21" i="112"/>
  <c r="AF21" i="112"/>
  <c r="AE21" i="112"/>
  <c r="AD21" i="112"/>
  <c r="AC21" i="112"/>
  <c r="AB21" i="112"/>
  <c r="AA21" i="112"/>
  <c r="Z21" i="112"/>
  <c r="Y21" i="112"/>
  <c r="X21" i="112"/>
  <c r="W21" i="112"/>
  <c r="V21" i="112"/>
  <c r="U21" i="112"/>
  <c r="T21" i="112"/>
  <c r="S21" i="112"/>
  <c r="R21" i="112"/>
  <c r="Q21" i="112"/>
  <c r="P21" i="112"/>
  <c r="O21" i="112"/>
  <c r="N21" i="112"/>
  <c r="M21" i="112"/>
  <c r="L21" i="112"/>
  <c r="K21" i="112"/>
  <c r="J21" i="112"/>
  <c r="I21" i="112"/>
  <c r="H21" i="112"/>
  <c r="G21" i="112"/>
  <c r="F21" i="112"/>
  <c r="E21" i="112"/>
  <c r="D21" i="112"/>
  <c r="C21" i="112"/>
  <c r="B21" i="112"/>
  <c r="GO20" i="112"/>
  <c r="GN20" i="112"/>
  <c r="GM20" i="112"/>
  <c r="GL20" i="112"/>
  <c r="GK20" i="112"/>
  <c r="GJ20" i="112"/>
  <c r="GI20" i="112"/>
  <c r="GH20" i="112"/>
  <c r="GG20" i="112"/>
  <c r="GF20" i="112"/>
  <c r="GE20" i="112"/>
  <c r="GD20" i="112"/>
  <c r="GC20" i="112"/>
  <c r="GB20" i="112"/>
  <c r="GA20" i="112"/>
  <c r="FZ20" i="112"/>
  <c r="FY20" i="112"/>
  <c r="FX20" i="112"/>
  <c r="FW20" i="112"/>
  <c r="FV20" i="112"/>
  <c r="FU20" i="112"/>
  <c r="FT20" i="112"/>
  <c r="FS20" i="112"/>
  <c r="FR20" i="112"/>
  <c r="FQ20" i="112"/>
  <c r="FP20" i="112"/>
  <c r="FO20" i="112"/>
  <c r="FN20" i="112"/>
  <c r="FM20" i="112"/>
  <c r="FL20" i="112"/>
  <c r="FK20" i="112"/>
  <c r="FJ20" i="112"/>
  <c r="FI20" i="112"/>
  <c r="FH20" i="112"/>
  <c r="FG20" i="112"/>
  <c r="FF20" i="112"/>
  <c r="FE20" i="112"/>
  <c r="FD20" i="112"/>
  <c r="FC20" i="112"/>
  <c r="FB20" i="112"/>
  <c r="FA20" i="112"/>
  <c r="EZ20" i="112"/>
  <c r="EY20" i="112"/>
  <c r="EX20" i="112"/>
  <c r="EW20" i="112"/>
  <c r="EV20" i="112"/>
  <c r="EU20" i="112"/>
  <c r="ET20" i="112"/>
  <c r="ES20" i="112"/>
  <c r="ER20" i="112"/>
  <c r="EQ20" i="112"/>
  <c r="EP20" i="112"/>
  <c r="EO20" i="112"/>
  <c r="EN20" i="112"/>
  <c r="EM20" i="112"/>
  <c r="EL20" i="112"/>
  <c r="EK20" i="112"/>
  <c r="EJ20" i="112"/>
  <c r="EI20" i="112"/>
  <c r="EH20" i="112"/>
  <c r="EG20" i="112"/>
  <c r="EF20" i="112"/>
  <c r="EE20" i="112"/>
  <c r="ED20" i="112"/>
  <c r="EC20" i="112"/>
  <c r="EB20" i="112"/>
  <c r="EA20" i="112"/>
  <c r="DZ20" i="112"/>
  <c r="DY20" i="112"/>
  <c r="DX20" i="112"/>
  <c r="DW20" i="112"/>
  <c r="DV20" i="112"/>
  <c r="DU20" i="112"/>
  <c r="DT20" i="112"/>
  <c r="DS20" i="112"/>
  <c r="DR20" i="112"/>
  <c r="DQ20" i="112"/>
  <c r="DP20" i="112"/>
  <c r="DO20" i="112"/>
  <c r="DN20" i="112"/>
  <c r="DM20" i="112"/>
  <c r="DL20" i="112"/>
  <c r="DK20" i="112"/>
  <c r="DJ20" i="112"/>
  <c r="DI20" i="112"/>
  <c r="DH20" i="112"/>
  <c r="DG20" i="112"/>
  <c r="DF20" i="112"/>
  <c r="DE20" i="112"/>
  <c r="DD20" i="112"/>
  <c r="DC20" i="112"/>
  <c r="DB20" i="112"/>
  <c r="DA20" i="112"/>
  <c r="CZ20" i="112"/>
  <c r="CY20" i="112"/>
  <c r="CX20" i="112"/>
  <c r="CW20" i="112"/>
  <c r="CV20" i="112"/>
  <c r="CU20" i="112"/>
  <c r="CT20" i="112"/>
  <c r="CS20" i="112"/>
  <c r="CR20" i="112"/>
  <c r="CQ20" i="112"/>
  <c r="CP20" i="112"/>
  <c r="CO20" i="112"/>
  <c r="CN20" i="112"/>
  <c r="CM20" i="112"/>
  <c r="CL20" i="112"/>
  <c r="CK20" i="112"/>
  <c r="CJ20" i="112"/>
  <c r="CI20" i="112"/>
  <c r="CH20" i="112"/>
  <c r="CG20" i="112"/>
  <c r="CF20" i="112"/>
  <c r="CE20" i="112"/>
  <c r="CD20" i="112"/>
  <c r="CC20" i="112"/>
  <c r="CB20" i="112"/>
  <c r="CA20" i="112"/>
  <c r="BZ20" i="112"/>
  <c r="BY20" i="112"/>
  <c r="BX20" i="112"/>
  <c r="BW20" i="112"/>
  <c r="BV20" i="112"/>
  <c r="BU20" i="112"/>
  <c r="BT20" i="112"/>
  <c r="BS20" i="112"/>
  <c r="BR20" i="112"/>
  <c r="BQ20" i="112"/>
  <c r="BP20" i="112"/>
  <c r="BO20" i="112"/>
  <c r="BN20" i="112"/>
  <c r="BM20" i="112"/>
  <c r="BL20" i="112"/>
  <c r="BK20" i="112"/>
  <c r="BJ20" i="112"/>
  <c r="BI20" i="112"/>
  <c r="BH20" i="112"/>
  <c r="BG20" i="112"/>
  <c r="BF20" i="112"/>
  <c r="BE20" i="112"/>
  <c r="BD20" i="112"/>
  <c r="BC20" i="112"/>
  <c r="BB20" i="112"/>
  <c r="BA20" i="112"/>
  <c r="AZ20" i="112"/>
  <c r="AY20" i="112"/>
  <c r="AX20" i="112"/>
  <c r="AW20" i="112"/>
  <c r="AV20" i="112"/>
  <c r="AU20" i="112"/>
  <c r="AT20" i="112"/>
  <c r="AS20" i="112"/>
  <c r="AR20" i="112"/>
  <c r="AQ20" i="112"/>
  <c r="AP20" i="112"/>
  <c r="AO20" i="112"/>
  <c r="AN20" i="112"/>
  <c r="AM20" i="112"/>
  <c r="AL20" i="112"/>
  <c r="AK20" i="112"/>
  <c r="AJ20" i="112"/>
  <c r="AI20" i="112"/>
  <c r="AH20" i="112"/>
  <c r="AG20" i="112"/>
  <c r="AF20" i="112"/>
  <c r="AE20" i="112"/>
  <c r="AD20" i="112"/>
  <c r="AC20" i="112"/>
  <c r="AB20" i="112"/>
  <c r="AA20" i="112"/>
  <c r="Z20" i="112"/>
  <c r="Y20" i="112"/>
  <c r="X20" i="112"/>
  <c r="W20" i="112"/>
  <c r="V20" i="112"/>
  <c r="U20" i="112"/>
  <c r="T20" i="112"/>
  <c r="S20" i="112"/>
  <c r="R20" i="112"/>
  <c r="Q20" i="112"/>
  <c r="P20" i="112"/>
  <c r="O20" i="112"/>
  <c r="N20" i="112"/>
  <c r="M20" i="112"/>
  <c r="L20" i="112"/>
  <c r="K20" i="112"/>
  <c r="J20" i="112"/>
  <c r="I20" i="112"/>
  <c r="H20" i="112"/>
  <c r="G20" i="112"/>
  <c r="F20" i="112"/>
  <c r="E20" i="112"/>
  <c r="D20" i="112"/>
  <c r="C20" i="112"/>
  <c r="B20" i="112"/>
  <c r="GO19" i="112"/>
  <c r="GN19" i="112"/>
  <c r="GM19" i="112"/>
  <c r="GL19" i="112"/>
  <c r="GK19" i="112"/>
  <c r="GJ19" i="112"/>
  <c r="GI19" i="112"/>
  <c r="GH19" i="112"/>
  <c r="GG19" i="112"/>
  <c r="GF19" i="112"/>
  <c r="GE19" i="112"/>
  <c r="GD19" i="112"/>
  <c r="GC19" i="112"/>
  <c r="GB19" i="112"/>
  <c r="GA19" i="112"/>
  <c r="FZ19" i="112"/>
  <c r="FY19" i="112"/>
  <c r="FX19" i="112"/>
  <c r="FW19" i="112"/>
  <c r="FV19" i="112"/>
  <c r="FU19" i="112"/>
  <c r="FT19" i="112"/>
  <c r="FS19" i="112"/>
  <c r="FR19" i="112"/>
  <c r="FQ19" i="112"/>
  <c r="FP19" i="112"/>
  <c r="FO19" i="112"/>
  <c r="FN19" i="112"/>
  <c r="FM19" i="112"/>
  <c r="FL19" i="112"/>
  <c r="FK19" i="112"/>
  <c r="FJ19" i="112"/>
  <c r="FI19" i="112"/>
  <c r="FH19" i="112"/>
  <c r="FG19" i="112"/>
  <c r="FF19" i="112"/>
  <c r="FE19" i="112"/>
  <c r="FD19" i="112"/>
  <c r="FC19" i="112"/>
  <c r="FB19" i="112"/>
  <c r="FA19" i="112"/>
  <c r="EZ19" i="112"/>
  <c r="EY19" i="112"/>
  <c r="EX19" i="112"/>
  <c r="EW19" i="112"/>
  <c r="EV19" i="112"/>
  <c r="EU19" i="112"/>
  <c r="ET19" i="112"/>
  <c r="ES19" i="112"/>
  <c r="ER19" i="112"/>
  <c r="EQ19" i="112"/>
  <c r="EP19" i="112"/>
  <c r="EO19" i="112"/>
  <c r="EN19" i="112"/>
  <c r="EM19" i="112"/>
  <c r="EL19" i="112"/>
  <c r="EK19" i="112"/>
  <c r="EJ19" i="112"/>
  <c r="EI19" i="112"/>
  <c r="EH19" i="112"/>
  <c r="EG19" i="112"/>
  <c r="EF19" i="112"/>
  <c r="EE19" i="112"/>
  <c r="ED19" i="112"/>
  <c r="EC19" i="112"/>
  <c r="EB19" i="112"/>
  <c r="EA19" i="112"/>
  <c r="DZ19" i="112"/>
  <c r="DY19" i="112"/>
  <c r="DX19" i="112"/>
  <c r="DW19" i="112"/>
  <c r="DV19" i="112"/>
  <c r="DU19" i="112"/>
  <c r="DT19" i="112"/>
  <c r="DS19" i="112"/>
  <c r="DR19" i="112"/>
  <c r="DQ19" i="112"/>
  <c r="DP19" i="112"/>
  <c r="DO19" i="112"/>
  <c r="DN19" i="112"/>
  <c r="DM19" i="112"/>
  <c r="DL19" i="112"/>
  <c r="DK19" i="112"/>
  <c r="DJ19" i="112"/>
  <c r="DI19" i="112"/>
  <c r="DH19" i="112"/>
  <c r="DG19" i="112"/>
  <c r="DF19" i="112"/>
  <c r="DE19" i="112"/>
  <c r="DD19" i="112"/>
  <c r="DC19" i="112"/>
  <c r="DB19" i="112"/>
  <c r="DA19" i="112"/>
  <c r="CZ19" i="112"/>
  <c r="CY19" i="112"/>
  <c r="CX19" i="112"/>
  <c r="CW19" i="112"/>
  <c r="CV19" i="112"/>
  <c r="CU19" i="112"/>
  <c r="CT19" i="112"/>
  <c r="CS19" i="112"/>
  <c r="CR19" i="112"/>
  <c r="CQ19" i="112"/>
  <c r="CP19" i="112"/>
  <c r="CO19" i="112"/>
  <c r="CN19" i="112"/>
  <c r="CM19" i="112"/>
  <c r="CL19" i="112"/>
  <c r="CK19" i="112"/>
  <c r="CJ19" i="112"/>
  <c r="CI19" i="112"/>
  <c r="CH19" i="112"/>
  <c r="CG19" i="112"/>
  <c r="CF19" i="112"/>
  <c r="CE19" i="112"/>
  <c r="CD19" i="112"/>
  <c r="CC19" i="112"/>
  <c r="CB19" i="112"/>
  <c r="CA19" i="112"/>
  <c r="BZ19" i="112"/>
  <c r="BY19" i="112"/>
  <c r="BX19" i="112"/>
  <c r="BW19" i="112"/>
  <c r="BV19" i="112"/>
  <c r="BU19" i="112"/>
  <c r="BT19" i="112"/>
  <c r="BS19" i="112"/>
  <c r="BR19" i="112"/>
  <c r="BQ19" i="112"/>
  <c r="BP19" i="112"/>
  <c r="BO19" i="112"/>
  <c r="BN19" i="112"/>
  <c r="BM19" i="112"/>
  <c r="BL19" i="112"/>
  <c r="BK19" i="112"/>
  <c r="BJ19" i="112"/>
  <c r="BI19" i="112"/>
  <c r="BH19" i="112"/>
  <c r="BG19" i="112"/>
  <c r="BF19" i="112"/>
  <c r="BE19" i="112"/>
  <c r="BD19" i="112"/>
  <c r="BC19" i="112"/>
  <c r="BB19" i="112"/>
  <c r="BA19" i="112"/>
  <c r="AZ19" i="112"/>
  <c r="AY19" i="112"/>
  <c r="AX19" i="112"/>
  <c r="AW19" i="112"/>
  <c r="AV19" i="112"/>
  <c r="AU19" i="112"/>
  <c r="AT19" i="112"/>
  <c r="AS19" i="112"/>
  <c r="AR19" i="112"/>
  <c r="AQ19" i="112"/>
  <c r="AP19" i="112"/>
  <c r="AO19" i="112"/>
  <c r="AN19" i="112"/>
  <c r="AM19" i="112"/>
  <c r="AL19" i="112"/>
  <c r="AK19" i="112"/>
  <c r="AJ19" i="112"/>
  <c r="AI19" i="112"/>
  <c r="AH19" i="112"/>
  <c r="AG19" i="112"/>
  <c r="AF19" i="112"/>
  <c r="AE19" i="112"/>
  <c r="AD19" i="112"/>
  <c r="AC19" i="112"/>
  <c r="AB19" i="112"/>
  <c r="AA19" i="112"/>
  <c r="Z19" i="112"/>
  <c r="Y19" i="112"/>
  <c r="X19" i="112"/>
  <c r="W19" i="112"/>
  <c r="V19" i="112"/>
  <c r="U19" i="112"/>
  <c r="T19" i="112"/>
  <c r="S19" i="112"/>
  <c r="R19" i="112"/>
  <c r="Q19" i="112"/>
  <c r="P19" i="112"/>
  <c r="O19" i="112"/>
  <c r="N19" i="112"/>
  <c r="M19" i="112"/>
  <c r="L19" i="112"/>
  <c r="K19" i="112"/>
  <c r="J19" i="112"/>
  <c r="I19" i="112"/>
  <c r="H19" i="112"/>
  <c r="G19" i="112"/>
  <c r="F19" i="112"/>
  <c r="E19" i="112"/>
  <c r="D19" i="112"/>
  <c r="C19" i="112"/>
  <c r="B19" i="112"/>
  <c r="GO18" i="112"/>
  <c r="GN18" i="112"/>
  <c r="GM18" i="112"/>
  <c r="GL18" i="112"/>
  <c r="GK18" i="112"/>
  <c r="GJ18" i="112"/>
  <c r="GI18" i="112"/>
  <c r="GH18" i="112"/>
  <c r="GG18" i="112"/>
  <c r="GF18" i="112"/>
  <c r="GE18" i="112"/>
  <c r="GD18" i="112"/>
  <c r="GC18" i="112"/>
  <c r="GB18" i="112"/>
  <c r="GA18" i="112"/>
  <c r="FZ18" i="112"/>
  <c r="FY18" i="112"/>
  <c r="FX18" i="112"/>
  <c r="FW18" i="112"/>
  <c r="FV18" i="112"/>
  <c r="FU18" i="112"/>
  <c r="FT18" i="112"/>
  <c r="FS18" i="112"/>
  <c r="FR18" i="112"/>
  <c r="FQ18" i="112"/>
  <c r="FP18" i="112"/>
  <c r="FO18" i="112"/>
  <c r="FN18" i="112"/>
  <c r="FM18" i="112"/>
  <c r="FL18" i="112"/>
  <c r="FK18" i="112"/>
  <c r="FJ18" i="112"/>
  <c r="FI18" i="112"/>
  <c r="FH18" i="112"/>
  <c r="FG18" i="112"/>
  <c r="FF18" i="112"/>
  <c r="FE18" i="112"/>
  <c r="FD18" i="112"/>
  <c r="FC18" i="112"/>
  <c r="FB18" i="112"/>
  <c r="FA18" i="112"/>
  <c r="EZ18" i="112"/>
  <c r="EY18" i="112"/>
  <c r="EX18" i="112"/>
  <c r="EW18" i="112"/>
  <c r="EV18" i="112"/>
  <c r="EU18" i="112"/>
  <c r="ET18" i="112"/>
  <c r="ES18" i="112"/>
  <c r="ER18" i="112"/>
  <c r="EQ18" i="112"/>
  <c r="EP18" i="112"/>
  <c r="EO18" i="112"/>
  <c r="EN18" i="112"/>
  <c r="EM18" i="112"/>
  <c r="EL18" i="112"/>
  <c r="EK18" i="112"/>
  <c r="EJ18" i="112"/>
  <c r="EI18" i="112"/>
  <c r="EH18" i="112"/>
  <c r="EG18" i="112"/>
  <c r="EF18" i="112"/>
  <c r="EE18" i="112"/>
  <c r="ED18" i="112"/>
  <c r="EC18" i="112"/>
  <c r="EB18" i="112"/>
  <c r="EA18" i="112"/>
  <c r="DZ18" i="112"/>
  <c r="DY18" i="112"/>
  <c r="DX18" i="112"/>
  <c r="DW18" i="112"/>
  <c r="DV18" i="112"/>
  <c r="DU18" i="112"/>
  <c r="DT18" i="112"/>
  <c r="DS18" i="112"/>
  <c r="DR18" i="112"/>
  <c r="DQ18" i="112"/>
  <c r="DP18" i="112"/>
  <c r="DO18" i="112"/>
  <c r="DN18" i="112"/>
  <c r="DM18" i="112"/>
  <c r="DL18" i="112"/>
  <c r="DK18" i="112"/>
  <c r="DJ18" i="112"/>
  <c r="DI18" i="112"/>
  <c r="DH18" i="112"/>
  <c r="DG18" i="112"/>
  <c r="DF18" i="112"/>
  <c r="DE18" i="112"/>
  <c r="DD18" i="112"/>
  <c r="DC18" i="112"/>
  <c r="DB18" i="112"/>
  <c r="DA18" i="112"/>
  <c r="CZ18" i="112"/>
  <c r="CY18" i="112"/>
  <c r="CX18" i="112"/>
  <c r="CW18" i="112"/>
  <c r="CV18" i="112"/>
  <c r="CU18" i="112"/>
  <c r="CT18" i="112"/>
  <c r="CS18" i="112"/>
  <c r="CR18" i="112"/>
  <c r="CQ18" i="112"/>
  <c r="CP18" i="112"/>
  <c r="CO18" i="112"/>
  <c r="CN18" i="112"/>
  <c r="CM18" i="112"/>
  <c r="CL18" i="112"/>
  <c r="CK18" i="112"/>
  <c r="CJ18" i="112"/>
  <c r="CI18" i="112"/>
  <c r="CH18" i="112"/>
  <c r="CG18" i="112"/>
  <c r="CF18" i="112"/>
  <c r="CE18" i="112"/>
  <c r="CD18" i="112"/>
  <c r="CC18" i="112"/>
  <c r="CB18" i="112"/>
  <c r="CA18" i="112"/>
  <c r="BZ18" i="112"/>
  <c r="BY18" i="112"/>
  <c r="BX18" i="112"/>
  <c r="BW18" i="112"/>
  <c r="BV18" i="112"/>
  <c r="BU18" i="112"/>
  <c r="BT18" i="112"/>
  <c r="BS18" i="112"/>
  <c r="BR18" i="112"/>
  <c r="BQ18" i="112"/>
  <c r="BP18" i="112"/>
  <c r="BO18" i="112"/>
  <c r="BN18" i="112"/>
  <c r="BM18" i="112"/>
  <c r="BL18" i="112"/>
  <c r="BK18" i="112"/>
  <c r="BJ18" i="112"/>
  <c r="BI18" i="112"/>
  <c r="BH18" i="112"/>
  <c r="BG18" i="112"/>
  <c r="BF18" i="112"/>
  <c r="BE18" i="112"/>
  <c r="BD18" i="112"/>
  <c r="BC18" i="112"/>
  <c r="BB18" i="112"/>
  <c r="BA18" i="112"/>
  <c r="AZ18" i="112"/>
  <c r="AY18" i="112"/>
  <c r="AX18" i="112"/>
  <c r="AW18" i="112"/>
  <c r="AV18" i="112"/>
  <c r="AU18" i="112"/>
  <c r="AT18" i="112"/>
  <c r="AS18" i="112"/>
  <c r="AR18" i="112"/>
  <c r="AQ18" i="112"/>
  <c r="AP18" i="112"/>
  <c r="AO18" i="112"/>
  <c r="AN18" i="112"/>
  <c r="AM18" i="112"/>
  <c r="AL18" i="112"/>
  <c r="AK18" i="112"/>
  <c r="AJ18" i="112"/>
  <c r="AI18" i="112"/>
  <c r="AH18" i="112"/>
  <c r="AG18" i="112"/>
  <c r="AF18" i="112"/>
  <c r="AE18" i="112"/>
  <c r="AD18" i="112"/>
  <c r="AC18" i="112"/>
  <c r="AB18" i="112"/>
  <c r="AA18" i="112"/>
  <c r="Z18" i="112"/>
  <c r="Y18" i="112"/>
  <c r="X18" i="112"/>
  <c r="W18" i="112"/>
  <c r="V18" i="112"/>
  <c r="U18" i="112"/>
  <c r="T18" i="112"/>
  <c r="S18" i="112"/>
  <c r="R18" i="112"/>
  <c r="Q18" i="112"/>
  <c r="P18" i="112"/>
  <c r="O18" i="112"/>
  <c r="N18" i="112"/>
  <c r="M18" i="112"/>
  <c r="L18" i="112"/>
  <c r="K18" i="112"/>
  <c r="J18" i="112"/>
  <c r="I18" i="112"/>
  <c r="H18" i="112"/>
  <c r="G18" i="112"/>
  <c r="F18" i="112"/>
  <c r="E18" i="112"/>
  <c r="D18" i="112"/>
  <c r="C18" i="112"/>
  <c r="B18" i="112"/>
  <c r="GO17" i="112"/>
  <c r="GN17" i="112"/>
  <c r="GM17" i="112"/>
  <c r="GL17" i="112"/>
  <c r="GK17" i="112"/>
  <c r="GJ17" i="112"/>
  <c r="GI17" i="112"/>
  <c r="GH17" i="112"/>
  <c r="GG17" i="112"/>
  <c r="GF17" i="112"/>
  <c r="GE17" i="112"/>
  <c r="GD17" i="112"/>
  <c r="GC17" i="112"/>
  <c r="GB17" i="112"/>
  <c r="GA17" i="112"/>
  <c r="FZ17" i="112"/>
  <c r="FY17" i="112"/>
  <c r="FX17" i="112"/>
  <c r="FW17" i="112"/>
  <c r="FV17" i="112"/>
  <c r="FU17" i="112"/>
  <c r="FT17" i="112"/>
  <c r="FS17" i="112"/>
  <c r="FR17" i="112"/>
  <c r="FQ17" i="112"/>
  <c r="FP17" i="112"/>
  <c r="FO17" i="112"/>
  <c r="FN17" i="112"/>
  <c r="FM17" i="112"/>
  <c r="FL17" i="112"/>
  <c r="FK17" i="112"/>
  <c r="FJ17" i="112"/>
  <c r="FI17" i="112"/>
  <c r="FH17" i="112"/>
  <c r="FG17" i="112"/>
  <c r="FF17" i="112"/>
  <c r="FE17" i="112"/>
  <c r="FD17" i="112"/>
  <c r="FC17" i="112"/>
  <c r="FB17" i="112"/>
  <c r="FA17" i="112"/>
  <c r="EZ17" i="112"/>
  <c r="EY17" i="112"/>
  <c r="EX17" i="112"/>
  <c r="EW17" i="112"/>
  <c r="EV17" i="112"/>
  <c r="EU17" i="112"/>
  <c r="ET17" i="112"/>
  <c r="ES17" i="112"/>
  <c r="ER17" i="112"/>
  <c r="EQ17" i="112"/>
  <c r="EP17" i="112"/>
  <c r="EO17" i="112"/>
  <c r="EN17" i="112"/>
  <c r="EM17" i="112"/>
  <c r="EL17" i="112"/>
  <c r="EK17" i="112"/>
  <c r="EJ17" i="112"/>
  <c r="EI17" i="112"/>
  <c r="EH17" i="112"/>
  <c r="EG17" i="112"/>
  <c r="EF17" i="112"/>
  <c r="EE17" i="112"/>
  <c r="ED17" i="112"/>
  <c r="EC17" i="112"/>
  <c r="EB17" i="112"/>
  <c r="EA17" i="112"/>
  <c r="DZ17" i="112"/>
  <c r="DY17" i="112"/>
  <c r="DX17" i="112"/>
  <c r="DW17" i="112"/>
  <c r="DV17" i="112"/>
  <c r="DU17" i="112"/>
  <c r="DT17" i="112"/>
  <c r="DS17" i="112"/>
  <c r="DR17" i="112"/>
  <c r="DQ17" i="112"/>
  <c r="DP17" i="112"/>
  <c r="DO17" i="112"/>
  <c r="DN17" i="112"/>
  <c r="DM17" i="112"/>
  <c r="DL17" i="112"/>
  <c r="DK17" i="112"/>
  <c r="DJ17" i="112"/>
  <c r="DI17" i="112"/>
  <c r="DH17" i="112"/>
  <c r="DG17" i="112"/>
  <c r="DF17" i="112"/>
  <c r="DE17" i="112"/>
  <c r="DD17" i="112"/>
  <c r="DC17" i="112"/>
  <c r="DB17" i="112"/>
  <c r="DA17" i="112"/>
  <c r="CZ17" i="112"/>
  <c r="CY17" i="112"/>
  <c r="CX17" i="112"/>
  <c r="CW17" i="112"/>
  <c r="CV17" i="112"/>
  <c r="CU17" i="112"/>
  <c r="CT17" i="112"/>
  <c r="CS17" i="112"/>
  <c r="CR17" i="112"/>
  <c r="CQ17" i="112"/>
  <c r="CP17" i="112"/>
  <c r="CO17" i="112"/>
  <c r="CN17" i="112"/>
  <c r="CM17" i="112"/>
  <c r="CL17" i="112"/>
  <c r="CK17" i="112"/>
  <c r="CJ17" i="112"/>
  <c r="CI17" i="112"/>
  <c r="CH17" i="112"/>
  <c r="CG17" i="112"/>
  <c r="CF17" i="112"/>
  <c r="CE17" i="112"/>
  <c r="CD17" i="112"/>
  <c r="CC17" i="112"/>
  <c r="CB17" i="112"/>
  <c r="CA17" i="112"/>
  <c r="BZ17" i="112"/>
  <c r="BY17" i="112"/>
  <c r="BX17" i="112"/>
  <c r="BW17" i="112"/>
  <c r="BV17" i="112"/>
  <c r="BU17" i="112"/>
  <c r="BT17" i="112"/>
  <c r="BS17" i="112"/>
  <c r="BR17" i="112"/>
  <c r="BQ17" i="112"/>
  <c r="BP17" i="112"/>
  <c r="BO17" i="112"/>
  <c r="BN17" i="112"/>
  <c r="BM17" i="112"/>
  <c r="BL17" i="112"/>
  <c r="BK17" i="112"/>
  <c r="BJ17" i="112"/>
  <c r="BI17" i="112"/>
  <c r="BH17" i="112"/>
  <c r="BG17" i="112"/>
  <c r="BF17" i="112"/>
  <c r="BE17" i="112"/>
  <c r="BD17" i="112"/>
  <c r="BC17" i="112"/>
  <c r="BB17" i="112"/>
  <c r="BA17" i="112"/>
  <c r="AZ17" i="112"/>
  <c r="AY17" i="112"/>
  <c r="AX17" i="112"/>
  <c r="AW17" i="112"/>
  <c r="AV17" i="112"/>
  <c r="AU17" i="112"/>
  <c r="AT17" i="112"/>
  <c r="AS17" i="112"/>
  <c r="AR17" i="112"/>
  <c r="AQ17" i="112"/>
  <c r="AP17" i="112"/>
  <c r="AO17" i="112"/>
  <c r="AN17" i="112"/>
  <c r="AM17" i="112"/>
  <c r="AL17" i="112"/>
  <c r="AK17" i="112"/>
  <c r="AJ17" i="112"/>
  <c r="AI17" i="112"/>
  <c r="AH17" i="112"/>
  <c r="AG17" i="112"/>
  <c r="AF17" i="112"/>
  <c r="AE17" i="112"/>
  <c r="AD17" i="112"/>
  <c r="AC17" i="112"/>
  <c r="AB17" i="112"/>
  <c r="AA17" i="112"/>
  <c r="Z17" i="112"/>
  <c r="Y17" i="112"/>
  <c r="X17" i="112"/>
  <c r="W17" i="112"/>
  <c r="V17" i="112"/>
  <c r="U17" i="112"/>
  <c r="T17" i="112"/>
  <c r="S17" i="112"/>
  <c r="R17" i="112"/>
  <c r="Q17" i="112"/>
  <c r="P17" i="112"/>
  <c r="O17" i="112"/>
  <c r="N17" i="112"/>
  <c r="M17" i="112"/>
  <c r="L17" i="112"/>
  <c r="K17" i="112"/>
  <c r="J17" i="112"/>
  <c r="I17" i="112"/>
  <c r="H17" i="112"/>
  <c r="G17" i="112"/>
  <c r="F17" i="112"/>
  <c r="E17" i="112"/>
  <c r="D17" i="112"/>
  <c r="C17" i="112"/>
  <c r="B17" i="112"/>
  <c r="GO16" i="112"/>
  <c r="GN16" i="112"/>
  <c r="GM16" i="112"/>
  <c r="GL16" i="112"/>
  <c r="GK16" i="112"/>
  <c r="GJ16" i="112"/>
  <c r="GI16" i="112"/>
  <c r="GH16" i="112"/>
  <c r="GG16" i="112"/>
  <c r="GF16" i="112"/>
  <c r="GE16" i="112"/>
  <c r="GD16" i="112"/>
  <c r="GC16" i="112"/>
  <c r="GB16" i="112"/>
  <c r="GA16" i="112"/>
  <c r="FZ16" i="112"/>
  <c r="FY16" i="112"/>
  <c r="FX16" i="112"/>
  <c r="FW16" i="112"/>
  <c r="FV16" i="112"/>
  <c r="FU16" i="112"/>
  <c r="FT16" i="112"/>
  <c r="FS16" i="112"/>
  <c r="FR16" i="112"/>
  <c r="FQ16" i="112"/>
  <c r="FP16" i="112"/>
  <c r="FO16" i="112"/>
  <c r="FN16" i="112"/>
  <c r="FM16" i="112"/>
  <c r="FL16" i="112"/>
  <c r="FK16" i="112"/>
  <c r="FJ16" i="112"/>
  <c r="FI16" i="112"/>
  <c r="FH16" i="112"/>
  <c r="FG16" i="112"/>
  <c r="FF16" i="112"/>
  <c r="FE16" i="112"/>
  <c r="FD16" i="112"/>
  <c r="FC16" i="112"/>
  <c r="FB16" i="112"/>
  <c r="FA16" i="112"/>
  <c r="EZ16" i="112"/>
  <c r="EY16" i="112"/>
  <c r="EX16" i="112"/>
  <c r="EW16" i="112"/>
  <c r="EV16" i="112"/>
  <c r="EU16" i="112"/>
  <c r="ET16" i="112"/>
  <c r="ES16" i="112"/>
  <c r="ER16" i="112"/>
  <c r="EQ16" i="112"/>
  <c r="EP16" i="112"/>
  <c r="EO16" i="112"/>
  <c r="EN16" i="112"/>
  <c r="EM16" i="112"/>
  <c r="EL16" i="112"/>
  <c r="EK16" i="112"/>
  <c r="EJ16" i="112"/>
  <c r="EI16" i="112"/>
  <c r="EH16" i="112"/>
  <c r="EG16" i="112"/>
  <c r="EF16" i="112"/>
  <c r="EE16" i="112"/>
  <c r="ED16" i="112"/>
  <c r="EC16" i="112"/>
  <c r="EB16" i="112"/>
  <c r="EA16" i="112"/>
  <c r="DZ16" i="112"/>
  <c r="DY16" i="112"/>
  <c r="DX16" i="112"/>
  <c r="DW16" i="112"/>
  <c r="DV16" i="112"/>
  <c r="DU16" i="112"/>
  <c r="DT16" i="112"/>
  <c r="DS16" i="112"/>
  <c r="DR16" i="112"/>
  <c r="DQ16" i="112"/>
  <c r="DP16" i="112"/>
  <c r="DO16" i="112"/>
  <c r="DN16" i="112"/>
  <c r="DM16" i="112"/>
  <c r="DL16" i="112"/>
  <c r="DK16" i="112"/>
  <c r="DJ16" i="112"/>
  <c r="DI16" i="112"/>
  <c r="DH16" i="112"/>
  <c r="DG16" i="112"/>
  <c r="DF16" i="112"/>
  <c r="DE16" i="112"/>
  <c r="DD16" i="112"/>
  <c r="DC16" i="112"/>
  <c r="DB16" i="112"/>
  <c r="DA16" i="112"/>
  <c r="CZ16" i="112"/>
  <c r="CY16" i="112"/>
  <c r="CX16" i="112"/>
  <c r="CW16" i="112"/>
  <c r="CV16" i="112"/>
  <c r="CU16" i="112"/>
  <c r="CT16" i="112"/>
  <c r="CS16" i="112"/>
  <c r="CR16" i="112"/>
  <c r="CQ16" i="112"/>
  <c r="CP16" i="112"/>
  <c r="CO16" i="112"/>
  <c r="CN16" i="112"/>
  <c r="CM16" i="112"/>
  <c r="CL16" i="112"/>
  <c r="CK16" i="112"/>
  <c r="CJ16" i="112"/>
  <c r="CI16" i="112"/>
  <c r="CH16" i="112"/>
  <c r="CG16" i="112"/>
  <c r="CF16" i="112"/>
  <c r="CE16" i="112"/>
  <c r="CD16" i="112"/>
  <c r="CC16" i="112"/>
  <c r="CB16" i="112"/>
  <c r="CA16" i="112"/>
  <c r="BZ16" i="112"/>
  <c r="BY16" i="112"/>
  <c r="BX16" i="112"/>
  <c r="BW16" i="112"/>
  <c r="BV16" i="112"/>
  <c r="BU16" i="112"/>
  <c r="BT16" i="112"/>
  <c r="BS16" i="112"/>
  <c r="BR16" i="112"/>
  <c r="BQ16" i="112"/>
  <c r="BP16" i="112"/>
  <c r="BO16" i="112"/>
  <c r="BN16" i="112"/>
  <c r="BM16" i="112"/>
  <c r="BL16" i="112"/>
  <c r="BK16" i="112"/>
  <c r="BJ16" i="112"/>
  <c r="BI16" i="112"/>
  <c r="BH16" i="112"/>
  <c r="BG16" i="112"/>
  <c r="BF16" i="112"/>
  <c r="BE16" i="112"/>
  <c r="BD16" i="112"/>
  <c r="BC16" i="112"/>
  <c r="BB16" i="112"/>
  <c r="BA16" i="112"/>
  <c r="AZ16" i="112"/>
  <c r="AY16" i="112"/>
  <c r="AX16" i="112"/>
  <c r="AW16" i="112"/>
  <c r="AV16" i="112"/>
  <c r="AU16" i="112"/>
  <c r="AT16" i="112"/>
  <c r="AS16" i="112"/>
  <c r="AR16" i="112"/>
  <c r="AQ16" i="112"/>
  <c r="AP16" i="112"/>
  <c r="AO16" i="112"/>
  <c r="AN16" i="112"/>
  <c r="AM16" i="112"/>
  <c r="AL16" i="112"/>
  <c r="AK16" i="112"/>
  <c r="AJ16" i="112"/>
  <c r="AI16" i="112"/>
  <c r="AH16" i="112"/>
  <c r="AG16" i="112"/>
  <c r="AF16" i="112"/>
  <c r="AE16" i="112"/>
  <c r="AD16" i="112"/>
  <c r="AC16" i="112"/>
  <c r="AB16" i="112"/>
  <c r="AA16" i="112"/>
  <c r="Z16" i="112"/>
  <c r="Y16" i="112"/>
  <c r="X16" i="112"/>
  <c r="W16" i="112"/>
  <c r="V16" i="112"/>
  <c r="U16" i="112"/>
  <c r="T16" i="112"/>
  <c r="S16" i="112"/>
  <c r="R16" i="112"/>
  <c r="Q16" i="112"/>
  <c r="P16" i="112"/>
  <c r="O16" i="112"/>
  <c r="N16" i="112"/>
  <c r="M16" i="112"/>
  <c r="L16" i="112"/>
  <c r="K16" i="112"/>
  <c r="J16" i="112"/>
  <c r="I16" i="112"/>
  <c r="H16" i="112"/>
  <c r="G16" i="112"/>
  <c r="F16" i="112"/>
  <c r="E16" i="112"/>
  <c r="D16" i="112"/>
  <c r="C16" i="112"/>
  <c r="B16" i="112"/>
  <c r="GO15" i="112"/>
  <c r="GN15" i="112"/>
  <c r="GM15" i="112"/>
  <c r="GL15" i="112"/>
  <c r="GK15" i="112"/>
  <c r="GJ15" i="112"/>
  <c r="GI15" i="112"/>
  <c r="GH15" i="112"/>
  <c r="GG15" i="112"/>
  <c r="GF15" i="112"/>
  <c r="GE15" i="112"/>
  <c r="GD15" i="112"/>
  <c r="GC15" i="112"/>
  <c r="GB15" i="112"/>
  <c r="GA15" i="112"/>
  <c r="FZ15" i="112"/>
  <c r="FY15" i="112"/>
  <c r="FX15" i="112"/>
  <c r="FW15" i="112"/>
  <c r="FV15" i="112"/>
  <c r="FU15" i="112"/>
  <c r="FT15" i="112"/>
  <c r="FS15" i="112"/>
  <c r="FR15" i="112"/>
  <c r="FQ15" i="112"/>
  <c r="FP15" i="112"/>
  <c r="FO15" i="112"/>
  <c r="FN15" i="112"/>
  <c r="FM15" i="112"/>
  <c r="FL15" i="112"/>
  <c r="FK15" i="112"/>
  <c r="FJ15" i="112"/>
  <c r="FI15" i="112"/>
  <c r="FH15" i="112"/>
  <c r="FG15" i="112"/>
  <c r="FF15" i="112"/>
  <c r="FE15" i="112"/>
  <c r="FD15" i="112"/>
  <c r="FC15" i="112"/>
  <c r="FB15" i="112"/>
  <c r="FA15" i="112"/>
  <c r="EZ15" i="112"/>
  <c r="EY15" i="112"/>
  <c r="EX15" i="112"/>
  <c r="EW15" i="112"/>
  <c r="EV15" i="112"/>
  <c r="EU15" i="112"/>
  <c r="ET15" i="112"/>
  <c r="ES15" i="112"/>
  <c r="ER15" i="112"/>
  <c r="EQ15" i="112"/>
  <c r="EP15" i="112"/>
  <c r="EO15" i="112"/>
  <c r="EN15" i="112"/>
  <c r="EM15" i="112"/>
  <c r="EL15" i="112"/>
  <c r="EK15" i="112"/>
  <c r="EJ15" i="112"/>
  <c r="EI15" i="112"/>
  <c r="EH15" i="112"/>
  <c r="EG15" i="112"/>
  <c r="EF15" i="112"/>
  <c r="EE15" i="112"/>
  <c r="ED15" i="112"/>
  <c r="EC15" i="112"/>
  <c r="EB15" i="112"/>
  <c r="EA15" i="112"/>
  <c r="DZ15" i="112"/>
  <c r="DY15" i="112"/>
  <c r="DX15" i="112"/>
  <c r="DW15" i="112"/>
  <c r="DV15" i="112"/>
  <c r="DU15" i="112"/>
  <c r="DT15" i="112"/>
  <c r="DS15" i="112"/>
  <c r="DR15" i="112"/>
  <c r="DQ15" i="112"/>
  <c r="DP15" i="112"/>
  <c r="DO15" i="112"/>
  <c r="DN15" i="112"/>
  <c r="DM15" i="112"/>
  <c r="DL15" i="112"/>
  <c r="DK15" i="112"/>
  <c r="DJ15" i="112"/>
  <c r="DI15" i="112"/>
  <c r="DH15" i="112"/>
  <c r="DG15" i="112"/>
  <c r="DF15" i="112"/>
  <c r="DE15" i="112"/>
  <c r="DD15" i="112"/>
  <c r="DC15" i="112"/>
  <c r="DB15" i="112"/>
  <c r="DA15" i="112"/>
  <c r="CZ15" i="112"/>
  <c r="CY15" i="112"/>
  <c r="CX15" i="112"/>
  <c r="CW15" i="112"/>
  <c r="CV15" i="112"/>
  <c r="CU15" i="112"/>
  <c r="CT15" i="112"/>
  <c r="CS15" i="112"/>
  <c r="CR15" i="112"/>
  <c r="CQ15" i="112"/>
  <c r="CP15" i="112"/>
  <c r="CO15" i="112"/>
  <c r="CN15" i="112"/>
  <c r="CM15" i="112"/>
  <c r="CL15" i="112"/>
  <c r="CK15" i="112"/>
  <c r="CJ15" i="112"/>
  <c r="CI15" i="112"/>
  <c r="CH15" i="112"/>
  <c r="CG15" i="112"/>
  <c r="CF15" i="112"/>
  <c r="CE15" i="112"/>
  <c r="CD15" i="112"/>
  <c r="CC15" i="112"/>
  <c r="CB15" i="112"/>
  <c r="CA15" i="112"/>
  <c r="BZ15" i="112"/>
  <c r="BY15" i="112"/>
  <c r="BX15" i="112"/>
  <c r="BW15" i="112"/>
  <c r="BV15" i="112"/>
  <c r="BU15" i="112"/>
  <c r="BT15" i="112"/>
  <c r="BS15" i="112"/>
  <c r="BR15" i="112"/>
  <c r="BQ15" i="112"/>
  <c r="BP15" i="112"/>
  <c r="BO15" i="112"/>
  <c r="BN15" i="112"/>
  <c r="BM15" i="112"/>
  <c r="BL15" i="112"/>
  <c r="BK15" i="112"/>
  <c r="BJ15" i="112"/>
  <c r="BI15" i="112"/>
  <c r="BH15" i="112"/>
  <c r="BG15" i="112"/>
  <c r="BF15" i="112"/>
  <c r="BE15" i="112"/>
  <c r="BD15" i="112"/>
  <c r="BC15" i="112"/>
  <c r="BB15" i="112"/>
  <c r="BA15" i="112"/>
  <c r="AZ15" i="112"/>
  <c r="AY15" i="112"/>
  <c r="AX15" i="112"/>
  <c r="AW15" i="112"/>
  <c r="AV15" i="112"/>
  <c r="AU15" i="112"/>
  <c r="AT15" i="112"/>
  <c r="AS15" i="112"/>
  <c r="AR15" i="112"/>
  <c r="AQ15" i="112"/>
  <c r="AP15" i="112"/>
  <c r="AO15" i="112"/>
  <c r="AN15" i="112"/>
  <c r="AM15" i="112"/>
  <c r="AL15" i="112"/>
  <c r="AK15" i="112"/>
  <c r="AJ15" i="112"/>
  <c r="AI15" i="112"/>
  <c r="AH15" i="112"/>
  <c r="AG15" i="112"/>
  <c r="AF15" i="112"/>
  <c r="AE15" i="112"/>
  <c r="AD15" i="112"/>
  <c r="AC15" i="112"/>
  <c r="AB15" i="112"/>
  <c r="AA15" i="112"/>
  <c r="Z15" i="112"/>
  <c r="Y15" i="112"/>
  <c r="X15" i="112"/>
  <c r="W15" i="112"/>
  <c r="V15" i="112"/>
  <c r="U15" i="112"/>
  <c r="T15" i="112"/>
  <c r="S15" i="112"/>
  <c r="R15" i="112"/>
  <c r="Q15" i="112"/>
  <c r="P15" i="112"/>
  <c r="O15" i="112"/>
  <c r="N15" i="112"/>
  <c r="M15" i="112"/>
  <c r="L15" i="112"/>
  <c r="K15" i="112"/>
  <c r="J15" i="112"/>
  <c r="I15" i="112"/>
  <c r="H15" i="112"/>
  <c r="G15" i="112"/>
  <c r="F15" i="112"/>
  <c r="E15" i="112"/>
  <c r="D15" i="112"/>
  <c r="C15" i="112"/>
  <c r="B15" i="112"/>
  <c r="GO14" i="112"/>
  <c r="GN14" i="112"/>
  <c r="GM14" i="112"/>
  <c r="GL14" i="112"/>
  <c r="GK14" i="112"/>
  <c r="GJ14" i="112"/>
  <c r="GI14" i="112"/>
  <c r="GH14" i="112"/>
  <c r="GG14" i="112"/>
  <c r="GF14" i="112"/>
  <c r="GE14" i="112"/>
  <c r="GD14" i="112"/>
  <c r="GC14" i="112"/>
  <c r="GB14" i="112"/>
  <c r="GA14" i="112"/>
  <c r="FZ14" i="112"/>
  <c r="FY14" i="112"/>
  <c r="FX14" i="112"/>
  <c r="FW14" i="112"/>
  <c r="FV14" i="112"/>
  <c r="FU14" i="112"/>
  <c r="FT14" i="112"/>
  <c r="FS14" i="112"/>
  <c r="FR14" i="112"/>
  <c r="FQ14" i="112"/>
  <c r="FP14" i="112"/>
  <c r="FO14" i="112"/>
  <c r="FN14" i="112"/>
  <c r="FM14" i="112"/>
  <c r="FL14" i="112"/>
  <c r="FK14" i="112"/>
  <c r="FJ14" i="112"/>
  <c r="FI14" i="112"/>
  <c r="FH14" i="112"/>
  <c r="FG14" i="112"/>
  <c r="FF14" i="112"/>
  <c r="FE14" i="112"/>
  <c r="FD14" i="112"/>
  <c r="FC14" i="112"/>
  <c r="FB14" i="112"/>
  <c r="FA14" i="112"/>
  <c r="EZ14" i="112"/>
  <c r="EY14" i="112"/>
  <c r="EX14" i="112"/>
  <c r="EW14" i="112"/>
  <c r="EV14" i="112"/>
  <c r="EU14" i="112"/>
  <c r="ET14" i="112"/>
  <c r="ES14" i="112"/>
  <c r="ER14" i="112"/>
  <c r="EQ14" i="112"/>
  <c r="EP14" i="112"/>
  <c r="EO14" i="112"/>
  <c r="EN14" i="112"/>
  <c r="EM14" i="112"/>
  <c r="EL14" i="112"/>
  <c r="EK14" i="112"/>
  <c r="EJ14" i="112"/>
  <c r="EI14" i="112"/>
  <c r="EH14" i="112"/>
  <c r="EG14" i="112"/>
  <c r="EF14" i="112"/>
  <c r="EE14" i="112"/>
  <c r="ED14" i="112"/>
  <c r="EC14" i="112"/>
  <c r="EB14" i="112"/>
  <c r="EA14" i="112"/>
  <c r="DZ14" i="112"/>
  <c r="DY14" i="112"/>
  <c r="DX14" i="112"/>
  <c r="DW14" i="112"/>
  <c r="DV14" i="112"/>
  <c r="DU14" i="112"/>
  <c r="DT14" i="112"/>
  <c r="DS14" i="112"/>
  <c r="DR14" i="112"/>
  <c r="DQ14" i="112"/>
  <c r="DP14" i="112"/>
  <c r="DO14" i="112"/>
  <c r="DN14" i="112"/>
  <c r="DM14" i="112"/>
  <c r="DL14" i="112"/>
  <c r="DK14" i="112"/>
  <c r="DJ14" i="112"/>
  <c r="DI14" i="112"/>
  <c r="DH14" i="112"/>
  <c r="DG14" i="112"/>
  <c r="DF14" i="112"/>
  <c r="DE14" i="112"/>
  <c r="DD14" i="112"/>
  <c r="DC14" i="112"/>
  <c r="DB14" i="112"/>
  <c r="DA14" i="112"/>
  <c r="CZ14" i="112"/>
  <c r="CY14" i="112"/>
  <c r="CX14" i="112"/>
  <c r="CW14" i="112"/>
  <c r="CV14" i="112"/>
  <c r="CU14" i="112"/>
  <c r="CT14" i="112"/>
  <c r="CS14" i="112"/>
  <c r="CR14" i="112"/>
  <c r="CQ14" i="112"/>
  <c r="CP14" i="112"/>
  <c r="CO14" i="112"/>
  <c r="CN14" i="112"/>
  <c r="CM14" i="112"/>
  <c r="CL14" i="112"/>
  <c r="CK14" i="112"/>
  <c r="CJ14" i="112"/>
  <c r="CI14" i="112"/>
  <c r="CH14" i="112"/>
  <c r="CG14" i="112"/>
  <c r="CF14" i="112"/>
  <c r="CE14" i="112"/>
  <c r="CD14" i="112"/>
  <c r="CC14" i="112"/>
  <c r="CB14" i="112"/>
  <c r="CA14" i="112"/>
  <c r="BZ14" i="112"/>
  <c r="BY14" i="112"/>
  <c r="BX14" i="112"/>
  <c r="BW14" i="112"/>
  <c r="BV14" i="112"/>
  <c r="BU14" i="112"/>
  <c r="BT14" i="112"/>
  <c r="BS14" i="112"/>
  <c r="BR14" i="112"/>
  <c r="BQ14" i="112"/>
  <c r="BP14" i="112"/>
  <c r="BO14" i="112"/>
  <c r="BN14" i="112"/>
  <c r="BM14" i="112"/>
  <c r="BL14" i="112"/>
  <c r="BK14" i="112"/>
  <c r="BJ14" i="112"/>
  <c r="BI14" i="112"/>
  <c r="BH14" i="112"/>
  <c r="BG14" i="112"/>
  <c r="BF14" i="112"/>
  <c r="BE14" i="112"/>
  <c r="BD14" i="112"/>
  <c r="BC14" i="112"/>
  <c r="BB14" i="112"/>
  <c r="BA14" i="112"/>
  <c r="AZ14" i="112"/>
  <c r="AY14" i="112"/>
  <c r="AX14" i="112"/>
  <c r="AW14" i="112"/>
  <c r="AV14" i="112"/>
  <c r="AU14" i="112"/>
  <c r="AT14" i="112"/>
  <c r="AS14" i="112"/>
  <c r="AR14" i="112"/>
  <c r="AQ14" i="112"/>
  <c r="AP14" i="112"/>
  <c r="AO14" i="112"/>
  <c r="AN14" i="112"/>
  <c r="AM14" i="112"/>
  <c r="AL14" i="112"/>
  <c r="AK14" i="112"/>
  <c r="AJ14" i="112"/>
  <c r="AI14" i="112"/>
  <c r="AH14" i="112"/>
  <c r="AG14" i="112"/>
  <c r="AF14" i="112"/>
  <c r="AE14" i="112"/>
  <c r="AD14" i="112"/>
  <c r="AC14" i="112"/>
  <c r="AB14" i="112"/>
  <c r="AA14" i="112"/>
  <c r="Z14" i="112"/>
  <c r="Y14" i="112"/>
  <c r="X14" i="112"/>
  <c r="W14" i="112"/>
  <c r="V14" i="112"/>
  <c r="U14" i="112"/>
  <c r="T14" i="112"/>
  <c r="S14" i="112"/>
  <c r="R14" i="112"/>
  <c r="Q14" i="112"/>
  <c r="P14" i="112"/>
  <c r="O14" i="112"/>
  <c r="N14" i="112"/>
  <c r="M14" i="112"/>
  <c r="L14" i="112"/>
  <c r="K14" i="112"/>
  <c r="J14" i="112"/>
  <c r="I14" i="112"/>
  <c r="H14" i="112"/>
  <c r="G14" i="112"/>
  <c r="F14" i="112"/>
  <c r="E14" i="112"/>
  <c r="D14" i="112"/>
  <c r="C14" i="112"/>
  <c r="B14" i="112"/>
  <c r="GO13" i="112"/>
  <c r="GN13" i="112"/>
  <c r="GM13" i="112"/>
  <c r="GL13" i="112"/>
  <c r="GK13" i="112"/>
  <c r="GJ13" i="112"/>
  <c r="GI13" i="112"/>
  <c r="GH13" i="112"/>
  <c r="GG13" i="112"/>
  <c r="GF13" i="112"/>
  <c r="GE13" i="112"/>
  <c r="GD13" i="112"/>
  <c r="GC13" i="112"/>
  <c r="GB13" i="112"/>
  <c r="GA13" i="112"/>
  <c r="FZ13" i="112"/>
  <c r="FY13" i="112"/>
  <c r="FX13" i="112"/>
  <c r="FW13" i="112"/>
  <c r="FV13" i="112"/>
  <c r="FU13" i="112"/>
  <c r="FT13" i="112"/>
  <c r="FS13" i="112"/>
  <c r="FR13" i="112"/>
  <c r="FQ13" i="112"/>
  <c r="FP13" i="112"/>
  <c r="FO13" i="112"/>
  <c r="FN13" i="112"/>
  <c r="FM13" i="112"/>
  <c r="FL13" i="112"/>
  <c r="FK13" i="112"/>
  <c r="FJ13" i="112"/>
  <c r="FI13" i="112"/>
  <c r="FH13" i="112"/>
  <c r="FG13" i="112"/>
  <c r="FF13" i="112"/>
  <c r="FE13" i="112"/>
  <c r="FD13" i="112"/>
  <c r="FC13" i="112"/>
  <c r="FB13" i="112"/>
  <c r="FA13" i="112"/>
  <c r="EZ13" i="112"/>
  <c r="EY13" i="112"/>
  <c r="EX13" i="112"/>
  <c r="EW13" i="112"/>
  <c r="EV13" i="112"/>
  <c r="EU13" i="112"/>
  <c r="ET13" i="112"/>
  <c r="ES13" i="112"/>
  <c r="ER13" i="112"/>
  <c r="EQ13" i="112"/>
  <c r="EP13" i="112"/>
  <c r="EO13" i="112"/>
  <c r="EN13" i="112"/>
  <c r="EM13" i="112"/>
  <c r="EL13" i="112"/>
  <c r="EK13" i="112"/>
  <c r="EJ13" i="112"/>
  <c r="EI13" i="112"/>
  <c r="EH13" i="112"/>
  <c r="EG13" i="112"/>
  <c r="EF13" i="112"/>
  <c r="EE13" i="112"/>
  <c r="ED13" i="112"/>
  <c r="EC13" i="112"/>
  <c r="EB13" i="112"/>
  <c r="EA13" i="112"/>
  <c r="DZ13" i="112"/>
  <c r="DY13" i="112"/>
  <c r="DX13" i="112"/>
  <c r="DW13" i="112"/>
  <c r="DV13" i="112"/>
  <c r="DU13" i="112"/>
  <c r="DT13" i="112"/>
  <c r="DS13" i="112"/>
  <c r="DR13" i="112"/>
  <c r="DQ13" i="112"/>
  <c r="DP13" i="112"/>
  <c r="DO13" i="112"/>
  <c r="DN13" i="112"/>
  <c r="DM13" i="112"/>
  <c r="DL13" i="112"/>
  <c r="DK13" i="112"/>
  <c r="DJ13" i="112"/>
  <c r="DI13" i="112"/>
  <c r="DH13" i="112"/>
  <c r="DG13" i="112"/>
  <c r="DF13" i="112"/>
  <c r="DE13" i="112"/>
  <c r="DD13" i="112"/>
  <c r="DC13" i="112"/>
  <c r="DB13" i="112"/>
  <c r="DA13" i="112"/>
  <c r="CZ13" i="112"/>
  <c r="CY13" i="112"/>
  <c r="CX13" i="112"/>
  <c r="CW13" i="112"/>
  <c r="CV13" i="112"/>
  <c r="CU13" i="112"/>
  <c r="CT13" i="112"/>
  <c r="CS13" i="112"/>
  <c r="CR13" i="112"/>
  <c r="CQ13" i="112"/>
  <c r="CP13" i="112"/>
  <c r="CO13" i="112"/>
  <c r="CN13" i="112"/>
  <c r="CM13" i="112"/>
  <c r="CL13" i="112"/>
  <c r="CK13" i="112"/>
  <c r="CJ13" i="112"/>
  <c r="CI13" i="112"/>
  <c r="CH13" i="112"/>
  <c r="CG13" i="112"/>
  <c r="CF13" i="112"/>
  <c r="CE13" i="112"/>
  <c r="CD13" i="112"/>
  <c r="CC13" i="112"/>
  <c r="CB13" i="112"/>
  <c r="CA13" i="112"/>
  <c r="BZ13" i="112"/>
  <c r="BY13" i="112"/>
  <c r="BX13" i="112"/>
  <c r="BW13" i="112"/>
  <c r="BV13" i="112"/>
  <c r="BU13" i="112"/>
  <c r="BT13" i="112"/>
  <c r="BS13" i="112"/>
  <c r="BR13" i="112"/>
  <c r="BQ13" i="112"/>
  <c r="BP13" i="112"/>
  <c r="BO13" i="112"/>
  <c r="BN13" i="112"/>
  <c r="BM13" i="112"/>
  <c r="BL13" i="112"/>
  <c r="BK13" i="112"/>
  <c r="BJ13" i="112"/>
  <c r="BI13" i="112"/>
  <c r="BH13" i="112"/>
  <c r="BG13" i="112"/>
  <c r="BF13" i="112"/>
  <c r="BE13" i="112"/>
  <c r="BD13" i="112"/>
  <c r="BC13" i="112"/>
  <c r="BB13" i="112"/>
  <c r="BA13" i="112"/>
  <c r="AZ13" i="112"/>
  <c r="AY13" i="112"/>
  <c r="AX13" i="112"/>
  <c r="AW13" i="112"/>
  <c r="AV13" i="112"/>
  <c r="AU13" i="112"/>
  <c r="AT13" i="112"/>
  <c r="AS13" i="112"/>
  <c r="AR13" i="112"/>
  <c r="AQ13" i="112"/>
  <c r="AP13" i="112"/>
  <c r="AO13" i="112"/>
  <c r="AN13" i="112"/>
  <c r="AM13" i="112"/>
  <c r="AL13" i="112"/>
  <c r="AK13" i="112"/>
  <c r="AJ13" i="112"/>
  <c r="AI13" i="112"/>
  <c r="AH13" i="112"/>
  <c r="AG13" i="112"/>
  <c r="AF13" i="112"/>
  <c r="AE13" i="112"/>
  <c r="AD13" i="112"/>
  <c r="AC13" i="112"/>
  <c r="AB13" i="112"/>
  <c r="AA13" i="112"/>
  <c r="Z13" i="112"/>
  <c r="Y13" i="112"/>
  <c r="X13" i="112"/>
  <c r="W13" i="112"/>
  <c r="V13" i="112"/>
  <c r="U13" i="112"/>
  <c r="T13" i="112"/>
  <c r="S13" i="112"/>
  <c r="R13" i="112"/>
  <c r="Q13" i="112"/>
  <c r="P13" i="112"/>
  <c r="O13" i="112"/>
  <c r="N13" i="112"/>
  <c r="M13" i="112"/>
  <c r="L13" i="112"/>
  <c r="K13" i="112"/>
  <c r="J13" i="112"/>
  <c r="I13" i="112"/>
  <c r="H13" i="112"/>
  <c r="G13" i="112"/>
  <c r="F13" i="112"/>
  <c r="E13" i="112"/>
  <c r="D13" i="112"/>
  <c r="C13" i="112"/>
  <c r="B13" i="112"/>
  <c r="GO12" i="112"/>
  <c r="GN12" i="112"/>
  <c r="GM12" i="112"/>
  <c r="GL12" i="112"/>
  <c r="GK12" i="112"/>
  <c r="GJ12" i="112"/>
  <c r="GI12" i="112"/>
  <c r="GH12" i="112"/>
  <c r="GG12" i="112"/>
  <c r="GF12" i="112"/>
  <c r="GE12" i="112"/>
  <c r="GD12" i="112"/>
  <c r="GC12" i="112"/>
  <c r="GB12" i="112"/>
  <c r="GA12" i="112"/>
  <c r="FZ12" i="112"/>
  <c r="FY12" i="112"/>
  <c r="FX12" i="112"/>
  <c r="FW12" i="112"/>
  <c r="FV12" i="112"/>
  <c r="FU12" i="112"/>
  <c r="FT12" i="112"/>
  <c r="FS12" i="112"/>
  <c r="FR12" i="112"/>
  <c r="FQ12" i="112"/>
  <c r="FP12" i="112"/>
  <c r="FO12" i="112"/>
  <c r="FN12" i="112"/>
  <c r="FM12" i="112"/>
  <c r="FL12" i="112"/>
  <c r="FK12" i="112"/>
  <c r="FJ12" i="112"/>
  <c r="FI12" i="112"/>
  <c r="FH12" i="112"/>
  <c r="FG12" i="112"/>
  <c r="FF12" i="112"/>
  <c r="FE12" i="112"/>
  <c r="FD12" i="112"/>
  <c r="FC12" i="112"/>
  <c r="FB12" i="112"/>
  <c r="FA12" i="112"/>
  <c r="EZ12" i="112"/>
  <c r="EY12" i="112"/>
  <c r="EX12" i="112"/>
  <c r="EW12" i="112"/>
  <c r="EV12" i="112"/>
  <c r="EU12" i="112"/>
  <c r="ET12" i="112"/>
  <c r="ES12" i="112"/>
  <c r="ER12" i="112"/>
  <c r="EQ12" i="112"/>
  <c r="EP12" i="112"/>
  <c r="EO12" i="112"/>
  <c r="EN12" i="112"/>
  <c r="EM12" i="112"/>
  <c r="EL12" i="112"/>
  <c r="EK12" i="112"/>
  <c r="EJ12" i="112"/>
  <c r="EI12" i="112"/>
  <c r="EH12" i="112"/>
  <c r="EG12" i="112"/>
  <c r="EF12" i="112"/>
  <c r="EE12" i="112"/>
  <c r="ED12" i="112"/>
  <c r="EC12" i="112"/>
  <c r="EB12" i="112"/>
  <c r="EA12" i="112"/>
  <c r="DZ12" i="112"/>
  <c r="DY12" i="112"/>
  <c r="DX12" i="112"/>
  <c r="DW12" i="112"/>
  <c r="DV12" i="112"/>
  <c r="DU12" i="112"/>
  <c r="DT12" i="112"/>
  <c r="DS12" i="112"/>
  <c r="DR12" i="112"/>
  <c r="DQ12" i="112"/>
  <c r="DP12" i="112"/>
  <c r="DO12" i="112"/>
  <c r="DN12" i="112"/>
  <c r="DM12" i="112"/>
  <c r="DL12" i="112"/>
  <c r="DK12" i="112"/>
  <c r="DJ12" i="112"/>
  <c r="DI12" i="112"/>
  <c r="DH12" i="112"/>
  <c r="DG12" i="112"/>
  <c r="DF12" i="112"/>
  <c r="DE12" i="112"/>
  <c r="DD12" i="112"/>
  <c r="DC12" i="112"/>
  <c r="DB12" i="112"/>
  <c r="DA12" i="112"/>
  <c r="CZ12" i="112"/>
  <c r="CY12" i="112"/>
  <c r="CX12" i="112"/>
  <c r="CW12" i="112"/>
  <c r="CV12" i="112"/>
  <c r="CU12" i="112"/>
  <c r="CT12" i="112"/>
  <c r="CS12" i="112"/>
  <c r="CR12" i="112"/>
  <c r="CQ12" i="112"/>
  <c r="CP12" i="112"/>
  <c r="CO12" i="112"/>
  <c r="CN12" i="112"/>
  <c r="CM12" i="112"/>
  <c r="CL12" i="112"/>
  <c r="CK12" i="112"/>
  <c r="CJ12" i="112"/>
  <c r="CI12" i="112"/>
  <c r="CH12" i="112"/>
  <c r="CG12" i="112"/>
  <c r="CF12" i="112"/>
  <c r="CE12" i="112"/>
  <c r="CD12" i="112"/>
  <c r="CC12" i="112"/>
  <c r="CB12" i="112"/>
  <c r="CA12" i="112"/>
  <c r="BZ12" i="112"/>
  <c r="BY12" i="112"/>
  <c r="BX12" i="112"/>
  <c r="BW12" i="112"/>
  <c r="BV12" i="112"/>
  <c r="BU12" i="112"/>
  <c r="BT12" i="112"/>
  <c r="BS12" i="112"/>
  <c r="BR12" i="112"/>
  <c r="BQ12" i="112"/>
  <c r="BP12" i="112"/>
  <c r="BO12" i="112"/>
  <c r="BN12" i="112"/>
  <c r="BM12" i="112"/>
  <c r="BL12" i="112"/>
  <c r="BK12" i="112"/>
  <c r="BJ12" i="112"/>
  <c r="BI12" i="112"/>
  <c r="BH12" i="112"/>
  <c r="BG12" i="112"/>
  <c r="BF12" i="112"/>
  <c r="BE12" i="112"/>
  <c r="BD12" i="112"/>
  <c r="BC12" i="112"/>
  <c r="BB12" i="112"/>
  <c r="BA12" i="112"/>
  <c r="AZ12" i="112"/>
  <c r="AY12" i="112"/>
  <c r="AX12" i="112"/>
  <c r="AW12" i="112"/>
  <c r="AV12" i="112"/>
  <c r="AU12" i="112"/>
  <c r="AT12" i="112"/>
  <c r="AS12" i="112"/>
  <c r="AR12" i="112"/>
  <c r="AQ12" i="112"/>
  <c r="AP12" i="112"/>
  <c r="AO12" i="112"/>
  <c r="AN12" i="112"/>
  <c r="AM12" i="112"/>
  <c r="AL12" i="112"/>
  <c r="AK12" i="112"/>
  <c r="AJ12" i="112"/>
  <c r="AI12" i="112"/>
  <c r="AH12" i="112"/>
  <c r="AG12" i="112"/>
  <c r="AF12" i="112"/>
  <c r="AE12" i="112"/>
  <c r="AD12" i="112"/>
  <c r="AC12" i="112"/>
  <c r="AB12" i="112"/>
  <c r="AA12" i="112"/>
  <c r="Z12" i="112"/>
  <c r="Y12" i="112"/>
  <c r="X12" i="112"/>
  <c r="W12" i="112"/>
  <c r="V12" i="112"/>
  <c r="U12" i="112"/>
  <c r="T12" i="112"/>
  <c r="S12" i="112"/>
  <c r="R12" i="112"/>
  <c r="Q12" i="112"/>
  <c r="P12" i="112"/>
  <c r="O12" i="112"/>
  <c r="N12" i="112"/>
  <c r="M12" i="112"/>
  <c r="L12" i="112"/>
  <c r="K12" i="112"/>
  <c r="J12" i="112"/>
  <c r="I12" i="112"/>
  <c r="H12" i="112"/>
  <c r="G12" i="112"/>
  <c r="F12" i="112"/>
  <c r="E12" i="112"/>
  <c r="D12" i="112"/>
  <c r="C12" i="112"/>
  <c r="B12" i="112"/>
  <c r="GO11" i="112"/>
  <c r="GN11" i="112"/>
  <c r="GM11" i="112"/>
  <c r="GL11" i="112"/>
  <c r="GK11" i="112"/>
  <c r="GJ11" i="112"/>
  <c r="GI11" i="112"/>
  <c r="GH11" i="112"/>
  <c r="GG11" i="112"/>
  <c r="GF11" i="112"/>
  <c r="GE11" i="112"/>
  <c r="GD11" i="112"/>
  <c r="GC11" i="112"/>
  <c r="GB11" i="112"/>
  <c r="GA11" i="112"/>
  <c r="FZ11" i="112"/>
  <c r="FY11" i="112"/>
  <c r="FX11" i="112"/>
  <c r="FW11" i="112"/>
  <c r="FV11" i="112"/>
  <c r="FU11" i="112"/>
  <c r="FT11" i="112"/>
  <c r="FS11" i="112"/>
  <c r="FR11" i="112"/>
  <c r="FQ11" i="112"/>
  <c r="FP11" i="112"/>
  <c r="FO11" i="112"/>
  <c r="FN11" i="112"/>
  <c r="FM11" i="112"/>
  <c r="FL11" i="112"/>
  <c r="FK11" i="112"/>
  <c r="FJ11" i="112"/>
  <c r="FI11" i="112"/>
  <c r="FH11" i="112"/>
  <c r="FG11" i="112"/>
  <c r="FF11" i="112"/>
  <c r="FE11" i="112"/>
  <c r="FD11" i="112"/>
  <c r="FC11" i="112"/>
  <c r="FB11" i="112"/>
  <c r="FA11" i="112"/>
  <c r="EZ11" i="112"/>
  <c r="EY11" i="112"/>
  <c r="EX11" i="112"/>
  <c r="EW11" i="112"/>
  <c r="EV11" i="112"/>
  <c r="EU11" i="112"/>
  <c r="ET11" i="112"/>
  <c r="ES11" i="112"/>
  <c r="ER11" i="112"/>
  <c r="EQ11" i="112"/>
  <c r="EP11" i="112"/>
  <c r="EO11" i="112"/>
  <c r="EN11" i="112"/>
  <c r="EM11" i="112"/>
  <c r="EL11" i="112"/>
  <c r="EK11" i="112"/>
  <c r="EJ11" i="112"/>
  <c r="EI11" i="112"/>
  <c r="EH11" i="112"/>
  <c r="EG11" i="112"/>
  <c r="EF11" i="112"/>
  <c r="EE11" i="112"/>
  <c r="ED11" i="112"/>
  <c r="EC11" i="112"/>
  <c r="EB11" i="112"/>
  <c r="EA11" i="112"/>
  <c r="DZ11" i="112"/>
  <c r="DY11" i="112"/>
  <c r="DX11" i="112"/>
  <c r="DW11" i="112"/>
  <c r="DV11" i="112"/>
  <c r="DU11" i="112"/>
  <c r="DT11" i="112"/>
  <c r="DS11" i="112"/>
  <c r="DR11" i="112"/>
  <c r="DQ11" i="112"/>
  <c r="DP11" i="112"/>
  <c r="DO11" i="112"/>
  <c r="DN11" i="112"/>
  <c r="DM11" i="112"/>
  <c r="DL11" i="112"/>
  <c r="DK11" i="112"/>
  <c r="DJ11" i="112"/>
  <c r="DI11" i="112"/>
  <c r="DH11" i="112"/>
  <c r="DG11" i="112"/>
  <c r="DF11" i="112"/>
  <c r="DE11" i="112"/>
  <c r="DD11" i="112"/>
  <c r="DC11" i="112"/>
  <c r="DB11" i="112"/>
  <c r="DA11" i="112"/>
  <c r="CZ11" i="112"/>
  <c r="CY11" i="112"/>
  <c r="CX11" i="112"/>
  <c r="CW11" i="112"/>
  <c r="CV11" i="112"/>
  <c r="CU11" i="112"/>
  <c r="CT11" i="112"/>
  <c r="CS11" i="112"/>
  <c r="CR11" i="112"/>
  <c r="CQ11" i="112"/>
  <c r="CP11" i="112"/>
  <c r="CO11" i="112"/>
  <c r="CN11" i="112"/>
  <c r="CM11" i="112"/>
  <c r="CL11" i="112"/>
  <c r="CK11" i="112"/>
  <c r="CJ11" i="112"/>
  <c r="CI11" i="112"/>
  <c r="CH11" i="112"/>
  <c r="CG11" i="112"/>
  <c r="CF11" i="112"/>
  <c r="CE11" i="112"/>
  <c r="CD11" i="112"/>
  <c r="CC11" i="112"/>
  <c r="CB11" i="112"/>
  <c r="CA11" i="112"/>
  <c r="BZ11" i="112"/>
  <c r="BY11" i="112"/>
  <c r="BX11" i="112"/>
  <c r="BW11" i="112"/>
  <c r="BV11" i="112"/>
  <c r="BU11" i="112"/>
  <c r="BT11" i="112"/>
  <c r="BS11" i="112"/>
  <c r="BR11" i="112"/>
  <c r="BQ11" i="112"/>
  <c r="BP11" i="112"/>
  <c r="BO11" i="112"/>
  <c r="BN11" i="112"/>
  <c r="BM11" i="112"/>
  <c r="BL11" i="112"/>
  <c r="BK11" i="112"/>
  <c r="BJ11" i="112"/>
  <c r="BI11" i="112"/>
  <c r="BH11" i="112"/>
  <c r="BG11" i="112"/>
  <c r="BF11" i="112"/>
  <c r="BE11" i="112"/>
  <c r="BD11" i="112"/>
  <c r="BC11" i="112"/>
  <c r="BB11" i="112"/>
  <c r="BA11" i="112"/>
  <c r="AZ11" i="112"/>
  <c r="AY11" i="112"/>
  <c r="AX11" i="112"/>
  <c r="AW11" i="112"/>
  <c r="AV11" i="112"/>
  <c r="AU11" i="112"/>
  <c r="AT11" i="112"/>
  <c r="AS11" i="112"/>
  <c r="AR11" i="112"/>
  <c r="AQ11" i="112"/>
  <c r="AP11" i="112"/>
  <c r="AO11" i="112"/>
  <c r="AN11" i="112"/>
  <c r="AM11" i="112"/>
  <c r="AL11" i="112"/>
  <c r="AK11" i="112"/>
  <c r="AJ11" i="112"/>
  <c r="AI11" i="112"/>
  <c r="AH11" i="112"/>
  <c r="AG11" i="112"/>
  <c r="AF11" i="112"/>
  <c r="AE11" i="112"/>
  <c r="AD11" i="112"/>
  <c r="AC11" i="112"/>
  <c r="AB11" i="112"/>
  <c r="AA11" i="112"/>
  <c r="Z11" i="112"/>
  <c r="Y11" i="112"/>
  <c r="X11" i="112"/>
  <c r="W11" i="112"/>
  <c r="V11" i="112"/>
  <c r="U11" i="112"/>
  <c r="T11" i="112"/>
  <c r="S11" i="112"/>
  <c r="R11" i="112"/>
  <c r="Q11" i="112"/>
  <c r="P11" i="112"/>
  <c r="O11" i="112"/>
  <c r="N11" i="112"/>
  <c r="M11" i="112"/>
  <c r="L11" i="112"/>
  <c r="K11" i="112"/>
  <c r="J11" i="112"/>
  <c r="I11" i="112"/>
  <c r="H11" i="112"/>
  <c r="G11" i="112"/>
  <c r="F11" i="112"/>
  <c r="E11" i="112"/>
  <c r="D11" i="112"/>
  <c r="C11" i="112"/>
  <c r="B11" i="112"/>
  <c r="GO10" i="112"/>
  <c r="GN10" i="112"/>
  <c r="GM10" i="112"/>
  <c r="GL10" i="112"/>
  <c r="GK10" i="112"/>
  <c r="GJ10" i="112"/>
  <c r="GI10" i="112"/>
  <c r="GH10" i="112"/>
  <c r="GG10" i="112"/>
  <c r="GF10" i="112"/>
  <c r="GE10" i="112"/>
  <c r="GD10" i="112"/>
  <c r="GC10" i="112"/>
  <c r="GB10" i="112"/>
  <c r="GA10" i="112"/>
  <c r="FZ10" i="112"/>
  <c r="FY10" i="112"/>
  <c r="FX10" i="112"/>
  <c r="FW10" i="112"/>
  <c r="FV10" i="112"/>
  <c r="FU10" i="112"/>
  <c r="FT10" i="112"/>
  <c r="FS10" i="112"/>
  <c r="FR10" i="112"/>
  <c r="FQ10" i="112"/>
  <c r="FP10" i="112"/>
  <c r="FO10" i="112"/>
  <c r="FN10" i="112"/>
  <c r="FM10" i="112"/>
  <c r="FL10" i="112"/>
  <c r="FK10" i="112"/>
  <c r="FJ10" i="112"/>
  <c r="FI10" i="112"/>
  <c r="FH10" i="112"/>
  <c r="FG10" i="112"/>
  <c r="FF10" i="112"/>
  <c r="FE10" i="112"/>
  <c r="FD10" i="112"/>
  <c r="FC10" i="112"/>
  <c r="FB10" i="112"/>
  <c r="FA10" i="112"/>
  <c r="EZ10" i="112"/>
  <c r="EY10" i="112"/>
  <c r="EX10" i="112"/>
  <c r="EW10" i="112"/>
  <c r="EV10" i="112"/>
  <c r="EU10" i="112"/>
  <c r="ET10" i="112"/>
  <c r="ES10" i="112"/>
  <c r="ER10" i="112"/>
  <c r="EQ10" i="112"/>
  <c r="EP10" i="112"/>
  <c r="EO10" i="112"/>
  <c r="EN10" i="112"/>
  <c r="EM10" i="112"/>
  <c r="EL10" i="112"/>
  <c r="EK10" i="112"/>
  <c r="EJ10" i="112"/>
  <c r="EI10" i="112"/>
  <c r="EH10" i="112"/>
  <c r="EG10" i="112"/>
  <c r="EF10" i="112"/>
  <c r="EE10" i="112"/>
  <c r="ED10" i="112"/>
  <c r="EC10" i="112"/>
  <c r="EB10" i="112"/>
  <c r="EA10" i="112"/>
  <c r="DZ10" i="112"/>
  <c r="DY10" i="112"/>
  <c r="DX10" i="112"/>
  <c r="DW10" i="112"/>
  <c r="DV10" i="112"/>
  <c r="DU10" i="112"/>
  <c r="DT10" i="112"/>
  <c r="DS10" i="112"/>
  <c r="DR10" i="112"/>
  <c r="DQ10" i="112"/>
  <c r="DP10" i="112"/>
  <c r="DO10" i="112"/>
  <c r="DN10" i="112"/>
  <c r="DM10" i="112"/>
  <c r="DL10" i="112"/>
  <c r="DK10" i="112"/>
  <c r="DJ10" i="112"/>
  <c r="DI10" i="112"/>
  <c r="DH10" i="112"/>
  <c r="DG10" i="112"/>
  <c r="DF10" i="112"/>
  <c r="DE10" i="112"/>
  <c r="DD10" i="112"/>
  <c r="DC10" i="112"/>
  <c r="DB10" i="112"/>
  <c r="DA10" i="112"/>
  <c r="CZ10" i="112"/>
  <c r="CY10" i="112"/>
  <c r="CX10" i="112"/>
  <c r="CW10" i="112"/>
  <c r="CV10" i="112"/>
  <c r="CU10" i="112"/>
  <c r="CT10" i="112"/>
  <c r="CS10" i="112"/>
  <c r="CR10" i="112"/>
  <c r="CQ10" i="112"/>
  <c r="CP10" i="112"/>
  <c r="CO10" i="112"/>
  <c r="CN10" i="112"/>
  <c r="CM10" i="112"/>
  <c r="CL10" i="112"/>
  <c r="CK10" i="112"/>
  <c r="CJ10" i="112"/>
  <c r="CI10" i="112"/>
  <c r="CH10" i="112"/>
  <c r="CG10" i="112"/>
  <c r="CF10" i="112"/>
  <c r="CE10" i="112"/>
  <c r="CD10" i="112"/>
  <c r="CC10" i="112"/>
  <c r="CB10" i="112"/>
  <c r="CA10" i="112"/>
  <c r="BZ10" i="112"/>
  <c r="BY10" i="112"/>
  <c r="BX10" i="112"/>
  <c r="BW10" i="112"/>
  <c r="BV10" i="112"/>
  <c r="BU10" i="112"/>
  <c r="BT10" i="112"/>
  <c r="BS10" i="112"/>
  <c r="BR10" i="112"/>
  <c r="BQ10" i="112"/>
  <c r="BP10" i="112"/>
  <c r="BO10" i="112"/>
  <c r="BN10" i="112"/>
  <c r="BM10" i="112"/>
  <c r="BL10" i="112"/>
  <c r="BK10" i="112"/>
  <c r="BJ10" i="112"/>
  <c r="BI10" i="112"/>
  <c r="BH10" i="112"/>
  <c r="BG10" i="112"/>
  <c r="BF10" i="112"/>
  <c r="BE10" i="112"/>
  <c r="BD10" i="112"/>
  <c r="BC10" i="112"/>
  <c r="BB10" i="112"/>
  <c r="BA10" i="112"/>
  <c r="AZ10" i="112"/>
  <c r="AY10" i="112"/>
  <c r="AX10" i="112"/>
  <c r="AW10" i="112"/>
  <c r="AV10" i="112"/>
  <c r="AU10" i="112"/>
  <c r="AT10" i="112"/>
  <c r="AS10" i="112"/>
  <c r="AR10" i="112"/>
  <c r="AQ10" i="112"/>
  <c r="AP10" i="112"/>
  <c r="AO10" i="112"/>
  <c r="AN10" i="112"/>
  <c r="AM10" i="112"/>
  <c r="AL10" i="112"/>
  <c r="AK10" i="112"/>
  <c r="AJ10" i="112"/>
  <c r="AI10" i="112"/>
  <c r="AH10" i="112"/>
  <c r="AG10" i="112"/>
  <c r="AF10" i="112"/>
  <c r="AE10" i="112"/>
  <c r="AD10" i="112"/>
  <c r="AC10" i="112"/>
  <c r="AB10" i="112"/>
  <c r="AA10" i="112"/>
  <c r="Z10" i="112"/>
  <c r="Y10" i="112"/>
  <c r="X10" i="112"/>
  <c r="W10" i="112"/>
  <c r="V10" i="112"/>
  <c r="U10" i="112"/>
  <c r="T10" i="112"/>
  <c r="S10" i="112"/>
  <c r="R10" i="112"/>
  <c r="Q10" i="112"/>
  <c r="P10" i="112"/>
  <c r="O10" i="112"/>
  <c r="N10" i="112"/>
  <c r="M10" i="112"/>
  <c r="L10" i="112"/>
  <c r="K10" i="112"/>
  <c r="J10" i="112"/>
  <c r="I10" i="112"/>
  <c r="H10" i="112"/>
  <c r="G10" i="112"/>
  <c r="F10" i="112"/>
  <c r="E10" i="112"/>
  <c r="D10" i="112"/>
  <c r="C10" i="112"/>
  <c r="B10" i="112"/>
  <c r="GO9" i="112"/>
  <c r="GN9" i="112"/>
  <c r="GM9" i="112"/>
  <c r="GL9" i="112"/>
  <c r="GK9" i="112"/>
  <c r="GJ9" i="112"/>
  <c r="GI9" i="112"/>
  <c r="GH9" i="112"/>
  <c r="GG9" i="112"/>
  <c r="GF9" i="112"/>
  <c r="GE9" i="112"/>
  <c r="GD9" i="112"/>
  <c r="GC9" i="112"/>
  <c r="GB9" i="112"/>
  <c r="GA9" i="112"/>
  <c r="FZ9" i="112"/>
  <c r="FY9" i="112"/>
  <c r="FX9" i="112"/>
  <c r="FW9" i="112"/>
  <c r="FV9" i="112"/>
  <c r="FU9" i="112"/>
  <c r="FT9" i="112"/>
  <c r="FS9" i="112"/>
  <c r="FR9" i="112"/>
  <c r="FQ9" i="112"/>
  <c r="FP9" i="112"/>
  <c r="FO9" i="112"/>
  <c r="FN9" i="112"/>
  <c r="FM9" i="112"/>
  <c r="FL9" i="112"/>
  <c r="FK9" i="112"/>
  <c r="FJ9" i="112"/>
  <c r="FI9" i="112"/>
  <c r="FH9" i="112"/>
  <c r="FG9" i="112"/>
  <c r="FF9" i="112"/>
  <c r="FE9" i="112"/>
  <c r="FD9" i="112"/>
  <c r="FC9" i="112"/>
  <c r="FB9" i="112"/>
  <c r="FA9" i="112"/>
  <c r="EZ9" i="112"/>
  <c r="EY9" i="112"/>
  <c r="EX9" i="112"/>
  <c r="EW9" i="112"/>
  <c r="EV9" i="112"/>
  <c r="EU9" i="112"/>
  <c r="ET9" i="112"/>
  <c r="ES9" i="112"/>
  <c r="ER9" i="112"/>
  <c r="EQ9" i="112"/>
  <c r="EP9" i="112"/>
  <c r="EO9" i="112"/>
  <c r="EN9" i="112"/>
  <c r="EM9" i="112"/>
  <c r="EL9" i="112"/>
  <c r="EK9" i="112"/>
  <c r="EJ9" i="112"/>
  <c r="EI9" i="112"/>
  <c r="EH9" i="112"/>
  <c r="EG9" i="112"/>
  <c r="EF9" i="112"/>
  <c r="EE9" i="112"/>
  <c r="ED9" i="112"/>
  <c r="EC9" i="112"/>
  <c r="EB9" i="112"/>
  <c r="EA9" i="112"/>
  <c r="DZ9" i="112"/>
  <c r="DY9" i="112"/>
  <c r="DX9" i="112"/>
  <c r="DW9" i="112"/>
  <c r="DV9" i="112"/>
  <c r="DU9" i="112"/>
  <c r="DT9" i="112"/>
  <c r="DS9" i="112"/>
  <c r="DR9" i="112"/>
  <c r="DQ9" i="112"/>
  <c r="DP9" i="112"/>
  <c r="DO9" i="112"/>
  <c r="DN9" i="112"/>
  <c r="DM9" i="112"/>
  <c r="DL9" i="112"/>
  <c r="DK9" i="112"/>
  <c r="DJ9" i="112"/>
  <c r="DI9" i="112"/>
  <c r="DH9" i="112"/>
  <c r="DG9" i="112"/>
  <c r="DF9" i="112"/>
  <c r="DE9" i="112"/>
  <c r="DD9" i="112"/>
  <c r="DC9" i="112"/>
  <c r="DB9" i="112"/>
  <c r="DA9" i="112"/>
  <c r="CZ9" i="112"/>
  <c r="CY9" i="112"/>
  <c r="CX9" i="112"/>
  <c r="CW9" i="112"/>
  <c r="CV9" i="112"/>
  <c r="CU9" i="112"/>
  <c r="CT9" i="112"/>
  <c r="CS9" i="112"/>
  <c r="CR9" i="112"/>
  <c r="CQ9" i="112"/>
  <c r="CP9" i="112"/>
  <c r="CO9" i="112"/>
  <c r="CN9" i="112"/>
  <c r="CM9" i="112"/>
  <c r="CL9" i="112"/>
  <c r="CK9" i="112"/>
  <c r="CJ9" i="112"/>
  <c r="CI9" i="112"/>
  <c r="CH9" i="112"/>
  <c r="CG9" i="112"/>
  <c r="CF9" i="112"/>
  <c r="CE9" i="112"/>
  <c r="CD9" i="112"/>
  <c r="CC9" i="112"/>
  <c r="CB9" i="112"/>
  <c r="CA9" i="112"/>
  <c r="BZ9" i="112"/>
  <c r="BY9" i="112"/>
  <c r="BX9" i="112"/>
  <c r="BW9" i="112"/>
  <c r="BV9" i="112"/>
  <c r="BU9" i="112"/>
  <c r="BT9" i="112"/>
  <c r="BS9" i="112"/>
  <c r="BR9" i="112"/>
  <c r="BQ9" i="112"/>
  <c r="BP9" i="112"/>
  <c r="BO9" i="112"/>
  <c r="BN9" i="112"/>
  <c r="BM9" i="112"/>
  <c r="BL9" i="112"/>
  <c r="BK9" i="112"/>
  <c r="BJ9" i="112"/>
  <c r="BI9" i="112"/>
  <c r="BH9" i="112"/>
  <c r="BG9" i="112"/>
  <c r="BF9" i="112"/>
  <c r="BE9" i="112"/>
  <c r="BD9" i="112"/>
  <c r="BC9" i="112"/>
  <c r="BB9" i="112"/>
  <c r="BA9" i="112"/>
  <c r="AZ9" i="112"/>
  <c r="AY9" i="112"/>
  <c r="AX9" i="112"/>
  <c r="AW9" i="112"/>
  <c r="AV9" i="112"/>
  <c r="AU9" i="112"/>
  <c r="AT9" i="112"/>
  <c r="AS9" i="112"/>
  <c r="AR9" i="112"/>
  <c r="AQ9" i="112"/>
  <c r="AP9" i="112"/>
  <c r="AO9" i="112"/>
  <c r="AN9" i="112"/>
  <c r="AM9" i="112"/>
  <c r="AL9" i="112"/>
  <c r="AK9" i="112"/>
  <c r="AJ9" i="112"/>
  <c r="AI9" i="112"/>
  <c r="AH9" i="112"/>
  <c r="AG9" i="112"/>
  <c r="AF9" i="112"/>
  <c r="AE9" i="112"/>
  <c r="AD9" i="112"/>
  <c r="AC9" i="112"/>
  <c r="AB9" i="112"/>
  <c r="AA9" i="112"/>
  <c r="Z9" i="112"/>
  <c r="Y9" i="112"/>
  <c r="X9" i="112"/>
  <c r="W9" i="112"/>
  <c r="V9" i="112"/>
  <c r="U9" i="112"/>
  <c r="T9" i="112"/>
  <c r="S9" i="112"/>
  <c r="R9" i="112"/>
  <c r="Q9" i="112"/>
  <c r="P9" i="112"/>
  <c r="O9" i="112"/>
  <c r="N9" i="112"/>
  <c r="M9" i="112"/>
  <c r="L9" i="112"/>
  <c r="K9" i="112"/>
  <c r="J9" i="112"/>
  <c r="I9" i="112"/>
  <c r="H9" i="112"/>
  <c r="G9" i="112"/>
  <c r="F9" i="112"/>
  <c r="E9" i="112"/>
  <c r="D9" i="112"/>
  <c r="C9" i="112"/>
  <c r="B9" i="112"/>
  <c r="GO8" i="112"/>
  <c r="GN8" i="112"/>
  <c r="GM8" i="112"/>
  <c r="GL8" i="112"/>
  <c r="GK8" i="112"/>
  <c r="GJ8" i="112"/>
  <c r="GI8" i="112"/>
  <c r="GH8" i="112"/>
  <c r="GG8" i="112"/>
  <c r="GF8" i="112"/>
  <c r="GE8" i="112"/>
  <c r="GD8" i="112"/>
  <c r="GC8" i="112"/>
  <c r="GB8" i="112"/>
  <c r="GA8" i="112"/>
  <c r="FZ8" i="112"/>
  <c r="FY8" i="112"/>
  <c r="FX8" i="112"/>
  <c r="FW8" i="112"/>
  <c r="FV8" i="112"/>
  <c r="FU8" i="112"/>
  <c r="FT8" i="112"/>
  <c r="FS8" i="112"/>
  <c r="FR8" i="112"/>
  <c r="FQ8" i="112"/>
  <c r="FP8" i="112"/>
  <c r="FO8" i="112"/>
  <c r="FN8" i="112"/>
  <c r="FM8" i="112"/>
  <c r="FL8" i="112"/>
  <c r="FK8" i="112"/>
  <c r="FJ8" i="112"/>
  <c r="FI8" i="112"/>
  <c r="FH8" i="112"/>
  <c r="FG8" i="112"/>
  <c r="FF8" i="112"/>
  <c r="FE8" i="112"/>
  <c r="FD8" i="112"/>
  <c r="FC8" i="112"/>
  <c r="FB8" i="112"/>
  <c r="FA8" i="112"/>
  <c r="EZ8" i="112"/>
  <c r="EY8" i="112"/>
  <c r="EX8" i="112"/>
  <c r="EW8" i="112"/>
  <c r="EV8" i="112"/>
  <c r="EU8" i="112"/>
  <c r="ET8" i="112"/>
  <c r="ES8" i="112"/>
  <c r="ER8" i="112"/>
  <c r="EQ8" i="112"/>
  <c r="EP8" i="112"/>
  <c r="EO8" i="112"/>
  <c r="EN8" i="112"/>
  <c r="EM8" i="112"/>
  <c r="EL8" i="112"/>
  <c r="EK8" i="112"/>
  <c r="EJ8" i="112"/>
  <c r="EI8" i="112"/>
  <c r="EH8" i="112"/>
  <c r="EG8" i="112"/>
  <c r="EF8" i="112"/>
  <c r="EE8" i="112"/>
  <c r="ED8" i="112"/>
  <c r="EC8" i="112"/>
  <c r="EB8" i="112"/>
  <c r="EA8" i="112"/>
  <c r="DZ8" i="112"/>
  <c r="DY8" i="112"/>
  <c r="DX8" i="112"/>
  <c r="DW8" i="112"/>
  <c r="DV8" i="112"/>
  <c r="DU8" i="112"/>
  <c r="DT8" i="112"/>
  <c r="DS8" i="112"/>
  <c r="DR8" i="112"/>
  <c r="DQ8" i="112"/>
  <c r="DP8" i="112"/>
  <c r="DO8" i="112"/>
  <c r="DN8" i="112"/>
  <c r="DM8" i="112"/>
  <c r="DL8" i="112"/>
  <c r="DK8" i="112"/>
  <c r="DJ8" i="112"/>
  <c r="DI8" i="112"/>
  <c r="DH8" i="112"/>
  <c r="DG8" i="112"/>
  <c r="DF8" i="112"/>
  <c r="DE8" i="112"/>
  <c r="DD8" i="112"/>
  <c r="DC8" i="112"/>
  <c r="DB8" i="112"/>
  <c r="DA8" i="112"/>
  <c r="CZ8" i="112"/>
  <c r="CY8" i="112"/>
  <c r="CX8" i="112"/>
  <c r="CW8" i="112"/>
  <c r="CV8" i="112"/>
  <c r="CU8" i="112"/>
  <c r="CT8" i="112"/>
  <c r="CS8" i="112"/>
  <c r="CR8" i="112"/>
  <c r="CQ8" i="112"/>
  <c r="CP8" i="112"/>
  <c r="CO8" i="112"/>
  <c r="CN8" i="112"/>
  <c r="CM8" i="112"/>
  <c r="CL8" i="112"/>
  <c r="CK8" i="112"/>
  <c r="CJ8" i="112"/>
  <c r="CI8" i="112"/>
  <c r="CH8" i="112"/>
  <c r="CG8" i="112"/>
  <c r="CF8" i="112"/>
  <c r="CE8" i="112"/>
  <c r="CD8" i="112"/>
  <c r="CC8" i="112"/>
  <c r="CB8" i="112"/>
  <c r="CA8" i="112"/>
  <c r="BZ8" i="112"/>
  <c r="BY8" i="112"/>
  <c r="BX8" i="112"/>
  <c r="BW8" i="112"/>
  <c r="BV8" i="112"/>
  <c r="BU8" i="112"/>
  <c r="BT8" i="112"/>
  <c r="BS8" i="112"/>
  <c r="BR8" i="112"/>
  <c r="BQ8" i="112"/>
  <c r="BP8" i="112"/>
  <c r="BO8" i="112"/>
  <c r="BN8" i="112"/>
  <c r="BM8" i="112"/>
  <c r="BL8" i="112"/>
  <c r="BK8" i="112"/>
  <c r="BJ8" i="112"/>
  <c r="BI8" i="112"/>
  <c r="BH8" i="112"/>
  <c r="BG8" i="112"/>
  <c r="BF8" i="112"/>
  <c r="BE8" i="112"/>
  <c r="BD8" i="112"/>
  <c r="BC8" i="112"/>
  <c r="BB8" i="112"/>
  <c r="BA8" i="112"/>
  <c r="AZ8" i="112"/>
  <c r="AY8" i="112"/>
  <c r="AX8" i="112"/>
  <c r="AW8" i="112"/>
  <c r="AV8" i="112"/>
  <c r="AU8" i="112"/>
  <c r="AT8" i="112"/>
  <c r="AS8" i="112"/>
  <c r="AR8" i="112"/>
  <c r="AQ8" i="112"/>
  <c r="AP8" i="112"/>
  <c r="AO8" i="112"/>
  <c r="AN8" i="112"/>
  <c r="AM8" i="112"/>
  <c r="AL8" i="112"/>
  <c r="AK8" i="112"/>
  <c r="AJ8" i="112"/>
  <c r="AI8" i="112"/>
  <c r="AH8" i="112"/>
  <c r="AG8" i="112"/>
  <c r="AF8" i="112"/>
  <c r="AE8" i="112"/>
  <c r="AD8" i="112"/>
  <c r="AC8" i="112"/>
  <c r="AB8" i="112"/>
  <c r="AA8" i="112"/>
  <c r="Z8" i="112"/>
  <c r="Y8" i="112"/>
  <c r="X8" i="112"/>
  <c r="W8" i="112"/>
  <c r="V8" i="112"/>
  <c r="U8" i="112"/>
  <c r="T8" i="112"/>
  <c r="S8" i="112"/>
  <c r="R8" i="112"/>
  <c r="Q8" i="112"/>
  <c r="P8" i="112"/>
  <c r="O8" i="112"/>
  <c r="N8" i="112"/>
  <c r="M8" i="112"/>
  <c r="L8" i="112"/>
  <c r="K8" i="112"/>
  <c r="J8" i="112"/>
  <c r="I8" i="112"/>
  <c r="H8" i="112"/>
  <c r="G8" i="112"/>
  <c r="F8" i="112"/>
  <c r="E8" i="112"/>
  <c r="D8" i="112"/>
  <c r="C8" i="112"/>
  <c r="B8" i="112"/>
  <c r="L5" i="141"/>
  <c r="L9" i="141"/>
  <c r="L20" i="141"/>
  <c r="K29" i="141"/>
  <c r="K37" i="141"/>
  <c r="K39" i="141"/>
  <c r="L42" i="141"/>
  <c r="L46" i="141"/>
  <c r="A33" i="141"/>
  <c r="A34" i="141"/>
  <c r="A35" i="141"/>
  <c r="A36" i="141"/>
  <c r="A37" i="141"/>
  <c r="A38" i="141"/>
  <c r="A39" i="141"/>
  <c r="A40" i="141"/>
  <c r="A41" i="141"/>
  <c r="B54" i="114" a="1"/>
  <c r="B55" i="114" a="1"/>
  <c r="B56" i="114" a="1"/>
  <c r="B57" i="114" a="1"/>
  <c r="B54" i="115" a="1"/>
  <c r="B55" i="115" a="1"/>
  <c r="B56" i="115" a="1"/>
  <c r="B57" i="115" a="1"/>
  <c r="Y46" i="57"/>
  <c r="V44" i="113"/>
  <c r="Q42" i="115"/>
  <c r="Q42" i="113"/>
  <c r="Y39" i="115"/>
  <c r="Y39" i="57"/>
  <c r="S38" i="115"/>
  <c r="S38" i="57"/>
  <c r="U36" i="115"/>
  <c r="U36" i="57"/>
  <c r="U34" i="115"/>
  <c r="V32" i="115"/>
  <c r="V32" i="57"/>
  <c r="W30" i="115"/>
  <c r="W30" i="57"/>
  <c r="Y28" i="115"/>
  <c r="Z26" i="115"/>
  <c r="S25" i="115"/>
  <c r="S25" i="57"/>
  <c r="X23" i="115"/>
  <c r="X23" i="57"/>
  <c r="S22" i="115"/>
  <c r="S22" i="57"/>
  <c r="Z20" i="115"/>
  <c r="Z20" i="57"/>
  <c r="U19" i="115"/>
  <c r="P18" i="115"/>
  <c r="P18" i="113"/>
  <c r="V16" i="115"/>
  <c r="R15" i="115"/>
  <c r="R15" i="113"/>
  <c r="X13" i="115"/>
  <c r="X13" i="57"/>
  <c r="S12" i="115"/>
  <c r="S12" i="57"/>
  <c r="Y10" i="115"/>
  <c r="Y10" i="113"/>
  <c r="U9" i="57"/>
  <c r="K55" i="125"/>
  <c r="C55" i="126"/>
  <c r="G55" i="126"/>
  <c r="L55" i="126"/>
  <c r="P55" i="126"/>
  <c r="E56" i="126"/>
  <c r="J56" i="126"/>
  <c r="N56" i="126"/>
  <c r="J57" i="126"/>
  <c r="N57" i="126"/>
  <c r="L54" i="126"/>
  <c r="E54" i="126"/>
  <c r="B54" i="126"/>
  <c r="A37" i="126"/>
  <c r="A38" i="126"/>
  <c r="A39" i="126"/>
  <c r="A40" i="126"/>
  <c r="A41" i="126"/>
  <c r="A42" i="126"/>
  <c r="A43" i="126"/>
  <c r="A44" i="126"/>
  <c r="A45" i="126"/>
  <c r="A46" i="126"/>
  <c r="A47" i="126"/>
  <c r="A48" i="126"/>
  <c r="A49" i="126"/>
  <c r="A37" i="125"/>
  <c r="A38" i="125"/>
  <c r="A39" i="125"/>
  <c r="A40" i="125"/>
  <c r="A41" i="125"/>
  <c r="A42" i="125"/>
  <c r="A43" i="125"/>
  <c r="A44" i="125"/>
  <c r="A45" i="125"/>
  <c r="A46" i="125"/>
  <c r="A47" i="125"/>
  <c r="A48" i="125"/>
  <c r="A49" i="125"/>
  <c r="T43" i="125"/>
  <c r="Z41" i="125"/>
  <c r="U40" i="125"/>
  <c r="P39" i="125"/>
  <c r="V37" i="125"/>
  <c r="Q36" i="125"/>
  <c r="W34" i="125"/>
  <c r="R33" i="125"/>
  <c r="X31" i="125"/>
  <c r="S30" i="125"/>
  <c r="Y28" i="125"/>
  <c r="T27" i="125"/>
  <c r="Z25" i="125"/>
  <c r="U24" i="125"/>
  <c r="P23" i="125"/>
  <c r="V21" i="125"/>
  <c r="Q20" i="125"/>
  <c r="W18" i="125"/>
  <c r="R17" i="125"/>
  <c r="X15" i="125"/>
  <c r="S14" i="125"/>
  <c r="Y12" i="125"/>
  <c r="T11" i="125"/>
  <c r="Z9" i="125"/>
  <c r="U8" i="125"/>
  <c r="A45" i="118"/>
  <c r="A46" i="118"/>
  <c r="A47" i="118"/>
  <c r="A48" i="118"/>
  <c r="A45" i="116"/>
  <c r="A46" i="116"/>
  <c r="A47" i="116"/>
  <c r="A48" i="116"/>
  <c r="L11" i="57"/>
  <c r="H15" i="57"/>
  <c r="I15" i="57"/>
  <c r="L15" i="57"/>
  <c r="M15" i="57"/>
  <c r="H19" i="57"/>
  <c r="L19" i="57"/>
  <c r="K23" i="57"/>
  <c r="L23" i="57"/>
  <c r="I27" i="57"/>
  <c r="L27" i="57"/>
  <c r="M27" i="57"/>
  <c r="L31" i="57"/>
  <c r="H35" i="57"/>
  <c r="L35" i="57"/>
  <c r="H39" i="57"/>
  <c r="L39" i="57"/>
  <c r="K43" i="57"/>
  <c r="F49" i="57"/>
  <c r="A37" i="115"/>
  <c r="A38" i="115"/>
  <c r="A39" i="115"/>
  <c r="A40" i="115"/>
  <c r="A41" i="115"/>
  <c r="A42" i="115"/>
  <c r="A43" i="115"/>
  <c r="A44" i="115"/>
  <c r="A45" i="115"/>
  <c r="A46" i="115"/>
  <c r="A47" i="115"/>
  <c r="A48" i="115"/>
  <c r="A49" i="115"/>
  <c r="A37" i="114"/>
  <c r="A38" i="114"/>
  <c r="A39" i="114"/>
  <c r="A40" i="114"/>
  <c r="A41" i="114"/>
  <c r="A42" i="114"/>
  <c r="A43" i="114"/>
  <c r="A44" i="114"/>
  <c r="A45" i="114"/>
  <c r="A46" i="114"/>
  <c r="A47" i="114"/>
  <c r="A48" i="114"/>
  <c r="A49" i="114"/>
  <c r="A37" i="113"/>
  <c r="A38" i="113"/>
  <c r="A39" i="113"/>
  <c r="A40" i="113"/>
  <c r="A41" i="113"/>
  <c r="A42" i="113"/>
  <c r="A43" i="113"/>
  <c r="A44" i="113"/>
  <c r="A45" i="113"/>
  <c r="A46" i="113"/>
  <c r="A47" i="113"/>
  <c r="A48" i="113"/>
  <c r="A49" i="113"/>
  <c r="A45" i="112"/>
  <c r="A46" i="112"/>
  <c r="A47" i="112"/>
  <c r="A48" i="112"/>
  <c r="A45" i="111"/>
  <c r="A46" i="111"/>
  <c r="A47" i="111"/>
  <c r="A48" i="111"/>
  <c r="AZ4" i="110"/>
  <c r="A8" i="110"/>
  <c r="A9" i="110"/>
  <c r="A10" i="110"/>
  <c r="A11" i="110"/>
  <c r="A12" i="110"/>
  <c r="A13" i="110"/>
  <c r="A14" i="110"/>
  <c r="A15" i="110"/>
  <c r="A16" i="110"/>
  <c r="A17" i="110"/>
  <c r="A18" i="110"/>
  <c r="A19" i="110"/>
  <c r="A20" i="110"/>
  <c r="A21" i="110"/>
  <c r="A22" i="110"/>
  <c r="A23" i="110"/>
  <c r="A24" i="110"/>
  <c r="A25" i="110"/>
  <c r="A26" i="110"/>
  <c r="A27" i="110"/>
  <c r="A28" i="110"/>
  <c r="A29" i="110"/>
  <c r="A30" i="110"/>
  <c r="A31" i="110"/>
  <c r="A32" i="110"/>
  <c r="A33" i="110"/>
  <c r="A34" i="110"/>
  <c r="A35" i="110"/>
  <c r="A36" i="110"/>
  <c r="A37" i="110"/>
  <c r="A38" i="110"/>
  <c r="A39" i="110"/>
  <c r="A40" i="110"/>
  <c r="A41" i="110"/>
  <c r="A42" i="110"/>
  <c r="A43" i="110"/>
  <c r="A44" i="110"/>
  <c r="A45" i="110"/>
  <c r="A46" i="110"/>
  <c r="A47" i="110"/>
  <c r="A48" i="110"/>
  <c r="A49" i="110"/>
  <c r="A8" i="109"/>
  <c r="A9" i="109"/>
  <c r="A10" i="109"/>
  <c r="A11" i="109"/>
  <c r="A12" i="109"/>
  <c r="A13" i="109"/>
  <c r="A14" i="109"/>
  <c r="A15" i="109"/>
  <c r="A16" i="109"/>
  <c r="A17" i="109"/>
  <c r="A18" i="109"/>
  <c r="A19" i="109"/>
  <c r="A20" i="109"/>
  <c r="A21" i="109"/>
  <c r="A22" i="109"/>
  <c r="A23" i="109"/>
  <c r="A24" i="109"/>
  <c r="A25" i="109"/>
  <c r="A26" i="109"/>
  <c r="A27" i="109"/>
  <c r="A28" i="109"/>
  <c r="A29" i="109"/>
  <c r="A30" i="109"/>
  <c r="A31" i="109"/>
  <c r="A32" i="109"/>
  <c r="A33" i="109"/>
  <c r="A34" i="109"/>
  <c r="A35" i="109"/>
  <c r="A36" i="109"/>
  <c r="A37" i="109"/>
  <c r="A38" i="109"/>
  <c r="A39" i="109"/>
  <c r="A40" i="109"/>
  <c r="A41" i="109"/>
  <c r="A42" i="109"/>
  <c r="A43" i="109"/>
  <c r="A44" i="109"/>
  <c r="A45" i="109"/>
  <c r="A46" i="109"/>
  <c r="A47" i="109"/>
  <c r="A48" i="109"/>
  <c r="A49" i="109"/>
  <c r="A50" i="109"/>
  <c r="A51" i="109"/>
  <c r="A37" i="59"/>
  <c r="A38" i="59"/>
  <c r="A39" i="59"/>
  <c r="A40" i="59"/>
  <c r="A41" i="59"/>
  <c r="A42" i="59"/>
  <c r="A43" i="59"/>
  <c r="A44" i="59"/>
  <c r="A45" i="59"/>
  <c r="A46" i="59"/>
  <c r="A47" i="59"/>
  <c r="A48" i="59"/>
  <c r="A49" i="59"/>
  <c r="A37" i="58"/>
  <c r="A38" i="58"/>
  <c r="A39" i="58"/>
  <c r="A40" i="58"/>
  <c r="A41" i="58"/>
  <c r="A42" i="58"/>
  <c r="A43" i="58"/>
  <c r="A44" i="58"/>
  <c r="A45" i="58"/>
  <c r="A46" i="58"/>
  <c r="A47" i="58"/>
  <c r="A48" i="58"/>
  <c r="A49" i="58"/>
  <c r="A37" i="57"/>
  <c r="A38" i="57"/>
  <c r="A39" i="57"/>
  <c r="A40" i="57"/>
  <c r="A41" i="57"/>
  <c r="A42" i="57"/>
  <c r="A43" i="57"/>
  <c r="A44" i="57"/>
  <c r="A45" i="57"/>
  <c r="A46" i="57"/>
  <c r="A47" i="57"/>
  <c r="A48" i="57"/>
  <c r="A49" i="57"/>
  <c r="F11" i="113"/>
  <c r="C55" i="59" a="1"/>
  <c r="C55" i="59"/>
  <c r="C54" i="59" a="1"/>
  <c r="C54" i="59"/>
  <c r="C57" i="59" a="1"/>
  <c r="C56" i="59" a="1"/>
  <c r="I57" i="59" a="1"/>
  <c r="G56" i="59" a="1"/>
  <c r="M55" i="59" a="1"/>
  <c r="D55" i="58" a="1"/>
  <c r="M54" i="58" a="1"/>
  <c r="H57" i="58" a="1"/>
  <c r="H56" i="58" a="1"/>
  <c r="H56" i="58"/>
  <c r="L55" i="58" a="1"/>
  <c r="M54" i="114" a="1"/>
  <c r="M54" i="114"/>
  <c r="C54" i="114" a="1"/>
  <c r="M57" i="114" a="1"/>
  <c r="G57" i="114" a="1"/>
  <c r="M56" i="114" a="1"/>
  <c r="G56" i="114" a="1"/>
  <c r="M55" i="114" a="1"/>
  <c r="M55" i="114"/>
  <c r="G55" i="114" a="1"/>
  <c r="M54" i="59" a="1"/>
  <c r="E57" i="59" a="1"/>
  <c r="E57" i="59"/>
  <c r="K56" i="59" a="1"/>
  <c r="K56" i="59"/>
  <c r="E55" i="59" a="1"/>
  <c r="E54" i="58" a="1"/>
  <c r="F56" i="58" a="1"/>
  <c r="F56" i="58"/>
  <c r="I54" i="58" a="1"/>
  <c r="L57" i="58" a="1"/>
  <c r="L56" i="58" a="1"/>
  <c r="H55" i="58" a="1"/>
  <c r="K54" i="114" a="1"/>
  <c r="E54" i="114" a="1"/>
  <c r="I57" i="114" a="1"/>
  <c r="I57" i="114"/>
  <c r="C57" i="114" a="1"/>
  <c r="K56" i="114" a="1"/>
  <c r="E56" i="114" a="1"/>
  <c r="I55" i="114" a="1"/>
  <c r="E55" i="114" a="1"/>
  <c r="E55" i="114"/>
  <c r="E54" i="59" a="1"/>
  <c r="L54" i="59" a="1"/>
  <c r="L57" i="59" a="1"/>
  <c r="H57" i="59" a="1"/>
  <c r="D57" i="59" a="1"/>
  <c r="D57" i="59"/>
  <c r="J56" i="59" a="1"/>
  <c r="J56" i="59"/>
  <c r="F56" i="59" a="1"/>
  <c r="F56" i="59"/>
  <c r="L55" i="59" a="1"/>
  <c r="L55" i="59"/>
  <c r="H18" i="57"/>
  <c r="H55" i="59" a="1"/>
  <c r="D55" i="59" a="1"/>
  <c r="D55" i="59"/>
  <c r="C54" i="58" a="1"/>
  <c r="D54" i="58" a="1"/>
  <c r="G57" i="58" a="1"/>
  <c r="C57" i="58" a="1"/>
  <c r="E56" i="58" a="1"/>
  <c r="G55" i="58" a="1"/>
  <c r="C55" i="58" a="1"/>
  <c r="C55" i="58"/>
  <c r="L54" i="58" a="1"/>
  <c r="K57" i="58" a="1"/>
  <c r="K56" i="58" a="1"/>
  <c r="K55" i="58" a="1"/>
  <c r="L54" i="115" a="1"/>
  <c r="J54" i="115" a="1"/>
  <c r="H54" i="115" a="1"/>
  <c r="F54" i="115" a="1"/>
  <c r="D54" i="115" a="1"/>
  <c r="L57" i="115" a="1"/>
  <c r="J57" i="115" a="1"/>
  <c r="H57" i="115" a="1"/>
  <c r="F57" i="115" a="1"/>
  <c r="D57" i="115" a="1"/>
  <c r="L56" i="115" a="1"/>
  <c r="J56" i="115" a="1"/>
  <c r="H56" i="115" a="1"/>
  <c r="H56" i="115"/>
  <c r="F56" i="115" a="1"/>
  <c r="D56" i="115" a="1"/>
  <c r="L55" i="115" a="1"/>
  <c r="J55" i="115" a="1"/>
  <c r="H55" i="115" a="1"/>
  <c r="F55" i="115" a="1"/>
  <c r="D55" i="115" a="1"/>
  <c r="F54" i="59" a="1"/>
  <c r="F54" i="59"/>
  <c r="I54" i="59" a="1"/>
  <c r="M57" i="59" a="1"/>
  <c r="M57" i="59"/>
  <c r="I55" i="59" a="1"/>
  <c r="D57" i="58" a="1"/>
  <c r="I54" i="114" a="1"/>
  <c r="G54" i="114" a="1"/>
  <c r="K57" i="114" a="1"/>
  <c r="E57" i="114" a="1"/>
  <c r="I56" i="114" a="1"/>
  <c r="C56" i="114" a="1"/>
  <c r="K55" i="114" a="1"/>
  <c r="K55" i="114"/>
  <c r="C55" i="114" a="1"/>
  <c r="D54" i="59" a="1"/>
  <c r="K54" i="59" a="1"/>
  <c r="K54" i="59"/>
  <c r="K57" i="59" a="1"/>
  <c r="G57" i="59" a="1"/>
  <c r="M56" i="59" a="1"/>
  <c r="I56" i="59" a="1"/>
  <c r="E56" i="59" a="1"/>
  <c r="K55" i="59" a="1"/>
  <c r="K55" i="59"/>
  <c r="G55" i="59" a="1"/>
  <c r="G54" i="58" a="1"/>
  <c r="G54" i="58"/>
  <c r="F57" i="58" a="1"/>
  <c r="D56" i="58" a="1"/>
  <c r="F55" i="58" a="1"/>
  <c r="K54" i="58" a="1"/>
  <c r="J57" i="58" a="1"/>
  <c r="J57" i="58"/>
  <c r="J56" i="58" a="1"/>
  <c r="J55" i="58" a="1"/>
  <c r="J55" i="58"/>
  <c r="L54" i="114" a="1"/>
  <c r="J54" i="114" a="1"/>
  <c r="H54" i="114" a="1"/>
  <c r="F54" i="114" a="1"/>
  <c r="D54" i="114" a="1"/>
  <c r="L57" i="114" a="1"/>
  <c r="J57" i="114" a="1"/>
  <c r="J57" i="114"/>
  <c r="H57" i="114" a="1"/>
  <c r="F57" i="114" a="1"/>
  <c r="D57" i="114" a="1"/>
  <c r="L56" i="114" a="1"/>
  <c r="J56" i="114" a="1"/>
  <c r="H56" i="114" a="1"/>
  <c r="F56" i="114" a="1"/>
  <c r="D56" i="114" a="1"/>
  <c r="L55" i="114" a="1"/>
  <c r="J55" i="114" a="1"/>
  <c r="H55" i="114" a="1"/>
  <c r="H55" i="114"/>
  <c r="F55" i="114" a="1"/>
  <c r="D55" i="114" a="1"/>
  <c r="G54" i="59" a="1"/>
  <c r="H54" i="59" a="1"/>
  <c r="J54" i="59" a="1"/>
  <c r="J57" i="59" a="1"/>
  <c r="F57" i="59" a="1"/>
  <c r="F57" i="59"/>
  <c r="L56" i="59" a="1"/>
  <c r="H56" i="59" a="1"/>
  <c r="H56" i="59"/>
  <c r="D56" i="59" a="1"/>
  <c r="J55" i="59" a="1"/>
  <c r="F55" i="59" a="1"/>
  <c r="F54" i="58" a="1"/>
  <c r="E57" i="58" a="1"/>
  <c r="E57" i="58"/>
  <c r="G56" i="58" a="1"/>
  <c r="C56" i="58" a="1"/>
  <c r="E55" i="58" a="1"/>
  <c r="E55" i="58"/>
  <c r="H54" i="58" a="1"/>
  <c r="J54" i="58" a="1"/>
  <c r="M57" i="58" a="1"/>
  <c r="I57" i="58" a="1"/>
  <c r="M56" i="58" a="1"/>
  <c r="I56" i="58" a="1"/>
  <c r="M55" i="58" a="1"/>
  <c r="I55" i="58" a="1"/>
  <c r="M54" i="115" a="1"/>
  <c r="K54" i="115" a="1"/>
  <c r="I54" i="115" a="1"/>
  <c r="G54" i="115" a="1"/>
  <c r="E54" i="115" a="1"/>
  <c r="C54" i="115" a="1"/>
  <c r="M57" i="115" a="1"/>
  <c r="K57" i="115" a="1"/>
  <c r="I57" i="115" a="1"/>
  <c r="G57" i="115" a="1"/>
  <c r="G57" i="115"/>
  <c r="E57" i="115" a="1"/>
  <c r="C57" i="115" a="1"/>
  <c r="M56" i="115" a="1"/>
  <c r="K56" i="115" a="1"/>
  <c r="I56" i="115" a="1"/>
  <c r="I56" i="115"/>
  <c r="G56" i="115" a="1"/>
  <c r="E56" i="115" a="1"/>
  <c r="E56" i="115"/>
  <c r="C56" i="115" a="1"/>
  <c r="M55" i="115" a="1"/>
  <c r="K55" i="115" a="1"/>
  <c r="I55" i="115" a="1"/>
  <c r="G55" i="115" a="1"/>
  <c r="E55" i="115" a="1"/>
  <c r="C55" i="115" a="1"/>
  <c r="G47" i="57"/>
  <c r="L40" i="57"/>
  <c r="H32" i="57"/>
  <c r="H24" i="57"/>
  <c r="L16" i="57"/>
  <c r="J48" i="57"/>
  <c r="E39" i="57"/>
  <c r="C29" i="57"/>
  <c r="J20" i="57"/>
  <c r="J16" i="57"/>
  <c r="C9" i="57"/>
  <c r="F44" i="57"/>
  <c r="D14" i="57"/>
  <c r="L46" i="57"/>
  <c r="H46" i="57"/>
  <c r="F36" i="57"/>
  <c r="L26" i="57"/>
  <c r="H26" i="57"/>
  <c r="H22" i="57"/>
  <c r="D22" i="57"/>
  <c r="L14" i="57"/>
  <c r="H14" i="57"/>
  <c r="H10" i="57"/>
  <c r="D10" i="57"/>
  <c r="J41" i="57"/>
  <c r="M40" i="57"/>
  <c r="M36" i="57"/>
  <c r="J33" i="57"/>
  <c r="M32" i="57"/>
  <c r="J25" i="57"/>
  <c r="M20" i="57"/>
  <c r="J17" i="57"/>
  <c r="J13" i="57"/>
  <c r="M12" i="57"/>
  <c r="J9" i="57"/>
  <c r="T9" i="58"/>
  <c r="R39" i="58"/>
  <c r="T13" i="58"/>
  <c r="Y43" i="58"/>
  <c r="W22" i="58"/>
  <c r="R22" i="58"/>
  <c r="W10" i="58"/>
  <c r="V32" i="58"/>
  <c r="C26" i="113"/>
  <c r="S36" i="58"/>
  <c r="Z12" i="58"/>
  <c r="W23" i="58"/>
  <c r="E48" i="113"/>
  <c r="J25" i="113"/>
  <c r="J13" i="113"/>
  <c r="L11" i="113"/>
  <c r="P30" i="58"/>
  <c r="Y11" i="58"/>
  <c r="V39" i="58"/>
  <c r="V23" i="58"/>
  <c r="F20" i="113"/>
  <c r="E44" i="57"/>
  <c r="G42" i="57"/>
  <c r="G26" i="57"/>
  <c r="E20" i="57"/>
  <c r="C18" i="57"/>
  <c r="K14" i="57"/>
  <c r="C14" i="57"/>
  <c r="E12" i="57"/>
  <c r="C10" i="57"/>
  <c r="G37" i="57"/>
  <c r="I49" i="113"/>
  <c r="K42" i="57"/>
  <c r="G34" i="57"/>
  <c r="G30" i="57"/>
  <c r="C22" i="57"/>
  <c r="G10" i="57"/>
  <c r="C17" i="57"/>
  <c r="E11" i="57"/>
  <c r="E49" i="113"/>
  <c r="M45" i="57"/>
  <c r="D32" i="57"/>
  <c r="J22" i="57"/>
  <c r="D46" i="113"/>
  <c r="E40" i="57"/>
  <c r="C38" i="57"/>
  <c r="E36" i="57"/>
  <c r="C34" i="57"/>
  <c r="E32" i="57"/>
  <c r="K30" i="57"/>
  <c r="G14" i="57"/>
  <c r="E35" i="57"/>
  <c r="G17" i="57"/>
  <c r="G9" i="57"/>
  <c r="M49" i="113"/>
  <c r="K40" i="57"/>
  <c r="H39" i="113"/>
  <c r="D39" i="113"/>
  <c r="D25" i="113"/>
  <c r="C24" i="113"/>
  <c r="K29" i="57"/>
  <c r="K25" i="57"/>
  <c r="K17" i="57"/>
  <c r="K49" i="57"/>
  <c r="M44" i="113"/>
  <c r="K44" i="113"/>
  <c r="H43" i="113"/>
  <c r="F43" i="113"/>
  <c r="L35" i="113"/>
  <c r="C29" i="113"/>
  <c r="F10" i="113"/>
  <c r="C8" i="57"/>
  <c r="D8" i="57"/>
  <c r="K38" i="57"/>
  <c r="M28" i="57"/>
  <c r="E28" i="57"/>
  <c r="K18" i="57"/>
  <c r="F48" i="57"/>
  <c r="G8" i="57"/>
  <c r="F38" i="57"/>
  <c r="C56" i="58"/>
  <c r="C28" i="113"/>
  <c r="M8" i="57"/>
  <c r="L45" i="57"/>
  <c r="L17" i="57"/>
  <c r="L9" i="57"/>
  <c r="F23" i="113"/>
  <c r="H21" i="113"/>
  <c r="L14" i="113"/>
  <c r="G23" i="113"/>
  <c r="H15" i="113"/>
  <c r="K28" i="113"/>
  <c r="G29" i="57"/>
  <c r="E47" i="113"/>
  <c r="E42" i="113"/>
  <c r="I40" i="113"/>
  <c r="C40" i="113"/>
  <c r="C49" i="57"/>
  <c r="C48" i="57"/>
  <c r="G44" i="57"/>
  <c r="C44" i="57"/>
  <c r="C40" i="57"/>
  <c r="I34" i="57"/>
  <c r="I30" i="57"/>
  <c r="I18" i="57"/>
  <c r="E18" i="57"/>
  <c r="I14" i="57"/>
  <c r="E14" i="57"/>
  <c r="I10" i="57"/>
  <c r="E8" i="113"/>
  <c r="M43" i="113"/>
  <c r="H34" i="113"/>
  <c r="M19" i="113"/>
  <c r="D9" i="113"/>
  <c r="I47" i="57"/>
  <c r="I11" i="57"/>
  <c r="H47" i="113"/>
  <c r="E44" i="113"/>
  <c r="I37" i="113"/>
  <c r="D21" i="113"/>
  <c r="L19" i="113"/>
  <c r="H49" i="57"/>
  <c r="I25" i="57"/>
  <c r="C8" i="113"/>
  <c r="F49" i="113"/>
  <c r="C49" i="113"/>
  <c r="I45" i="113"/>
  <c r="J43" i="113"/>
  <c r="I42" i="113"/>
  <c r="G42" i="113"/>
  <c r="J37" i="113"/>
  <c r="I32" i="113"/>
  <c r="F29" i="113"/>
  <c r="D29" i="113"/>
  <c r="L25" i="113"/>
  <c r="G24" i="113"/>
  <c r="H23" i="113"/>
  <c r="F17" i="113"/>
  <c r="C16" i="113"/>
  <c r="G15" i="113"/>
  <c r="D14" i="113"/>
  <c r="H13" i="113"/>
  <c r="D13" i="113"/>
  <c r="H9" i="113"/>
  <c r="F43" i="57"/>
  <c r="F11" i="57"/>
  <c r="F41" i="57"/>
  <c r="F33" i="57"/>
  <c r="F25" i="57"/>
  <c r="F17" i="57"/>
  <c r="F9" i="57"/>
  <c r="I40" i="57"/>
  <c r="I32" i="57"/>
  <c r="I24" i="57"/>
  <c r="I16" i="57"/>
  <c r="H8" i="113"/>
  <c r="F48" i="113"/>
  <c r="M46" i="113"/>
  <c r="K46" i="113"/>
  <c r="H45" i="113"/>
  <c r="F44" i="113"/>
  <c r="C41" i="113"/>
  <c r="D38" i="113"/>
  <c r="G29" i="113"/>
  <c r="L27" i="113"/>
  <c r="F27" i="113"/>
  <c r="D27" i="113"/>
  <c r="L26" i="113"/>
  <c r="D22" i="113"/>
  <c r="J21" i="113"/>
  <c r="E20" i="113"/>
  <c r="G16" i="113"/>
  <c r="G12" i="113"/>
  <c r="E12" i="113"/>
  <c r="G9" i="113"/>
  <c r="K22" i="113"/>
  <c r="L8" i="113"/>
  <c r="E10" i="57"/>
  <c r="D47" i="57"/>
  <c r="D39" i="57"/>
  <c r="F37" i="57"/>
  <c r="I36" i="57"/>
  <c r="D35" i="57"/>
  <c r="D31" i="57"/>
  <c r="F29" i="57"/>
  <c r="I28" i="57"/>
  <c r="D27" i="57"/>
  <c r="D23" i="57"/>
  <c r="F21" i="57"/>
  <c r="D19" i="57"/>
  <c r="D15" i="57"/>
  <c r="F13" i="57"/>
  <c r="D11" i="57"/>
  <c r="J49" i="113"/>
  <c r="L48" i="113"/>
  <c r="J8" i="57"/>
  <c r="D33" i="57"/>
  <c r="D21" i="57"/>
  <c r="D17" i="57"/>
  <c r="H45" i="57"/>
  <c r="H41" i="57"/>
  <c r="H29" i="57"/>
  <c r="M40" i="113"/>
  <c r="K35" i="113"/>
  <c r="F35" i="113"/>
  <c r="E28" i="113"/>
  <c r="G26" i="113"/>
  <c r="F16" i="113"/>
  <c r="K10" i="113"/>
  <c r="I10" i="113"/>
  <c r="L9" i="113"/>
  <c r="J9" i="113"/>
  <c r="F39" i="113"/>
  <c r="E38" i="113"/>
  <c r="D37" i="113"/>
  <c r="I36" i="113"/>
  <c r="D30" i="113"/>
  <c r="J22" i="113"/>
  <c r="F19" i="113"/>
  <c r="D19" i="113"/>
  <c r="I14" i="113"/>
  <c r="L13" i="113"/>
  <c r="I13" i="113"/>
  <c r="G40" i="113"/>
  <c r="L37" i="113"/>
  <c r="J35" i="113"/>
  <c r="H35" i="113"/>
  <c r="C34" i="113"/>
  <c r="L33" i="113"/>
  <c r="C33" i="113"/>
  <c r="E32" i="113"/>
  <c r="C32" i="113"/>
  <c r="G30" i="113"/>
  <c r="M26" i="113"/>
  <c r="D26" i="113"/>
  <c r="G22" i="113"/>
  <c r="C22" i="113"/>
  <c r="F21" i="113"/>
  <c r="I20" i="113"/>
  <c r="G18" i="113"/>
  <c r="C18" i="113"/>
  <c r="E16" i="113"/>
  <c r="E13" i="113"/>
  <c r="H12" i="113"/>
  <c r="F12" i="113"/>
  <c r="D11" i="113"/>
  <c r="M10" i="113"/>
  <c r="K31" i="113"/>
  <c r="H9" i="57"/>
  <c r="I28" i="113"/>
  <c r="E23" i="113"/>
  <c r="M18" i="113"/>
  <c r="I12" i="113"/>
  <c r="I8" i="113"/>
  <c r="H48" i="113"/>
  <c r="L45" i="113"/>
  <c r="L43" i="113"/>
  <c r="D43" i="113"/>
  <c r="D41" i="113"/>
  <c r="J10" i="113"/>
  <c r="M9" i="113"/>
  <c r="G38" i="113"/>
  <c r="J26" i="113"/>
  <c r="I24" i="113"/>
  <c r="F9" i="113"/>
  <c r="I35" i="113"/>
  <c r="E34" i="113"/>
  <c r="M32" i="113"/>
  <c r="M28" i="113"/>
  <c r="E22" i="113"/>
  <c r="I19" i="113"/>
  <c r="E18" i="113"/>
  <c r="M16" i="113"/>
  <c r="M12" i="113"/>
  <c r="I34" i="113"/>
  <c r="E33" i="113"/>
  <c r="M23" i="113"/>
  <c r="I22" i="113"/>
  <c r="C31" i="57"/>
  <c r="C32" i="57"/>
  <c r="C35" i="57"/>
  <c r="C56" i="57" a="1"/>
  <c r="F38" i="113"/>
  <c r="F40" i="113"/>
  <c r="F41" i="113"/>
  <c r="F45" i="113"/>
  <c r="F47" i="113"/>
  <c r="F57" i="113" a="1"/>
  <c r="E19" i="57"/>
  <c r="E23" i="57"/>
  <c r="E24" i="57"/>
  <c r="E25" i="57"/>
  <c r="E26" i="57"/>
  <c r="E27" i="57"/>
  <c r="E55" i="57" a="1"/>
  <c r="H28" i="113"/>
  <c r="H29" i="113"/>
  <c r="H30" i="113"/>
  <c r="H33" i="113"/>
  <c r="H36" i="113"/>
  <c r="H37" i="113"/>
  <c r="H56" i="113" a="1"/>
  <c r="C38" i="113"/>
  <c r="C39" i="113"/>
  <c r="C42" i="113"/>
  <c r="C44" i="113"/>
  <c r="C45" i="113"/>
  <c r="C46" i="113"/>
  <c r="C57" i="113" a="1"/>
  <c r="J38" i="57"/>
  <c r="J39" i="57"/>
  <c r="J42" i="57"/>
  <c r="J43" i="57"/>
  <c r="J46" i="57"/>
  <c r="J47" i="57"/>
  <c r="J57" i="57" a="1"/>
  <c r="G28" i="113"/>
  <c r="G32" i="113"/>
  <c r="G33" i="113"/>
  <c r="G34" i="113"/>
  <c r="G36" i="113"/>
  <c r="G37" i="113"/>
  <c r="G56" i="113" a="1"/>
  <c r="H18" i="113"/>
  <c r="H19" i="113"/>
  <c r="H20" i="113"/>
  <c r="H22" i="113"/>
  <c r="H25" i="113"/>
  <c r="H27" i="113"/>
  <c r="H55" i="113" a="1"/>
  <c r="M18" i="57"/>
  <c r="M19" i="57"/>
  <c r="M21" i="57"/>
  <c r="M23" i="57"/>
  <c r="M24" i="57"/>
  <c r="M25" i="57"/>
  <c r="M26" i="57"/>
  <c r="M55" i="57" a="1"/>
  <c r="M38" i="57"/>
  <c r="M39" i="57"/>
  <c r="M41" i="57"/>
  <c r="M42" i="57"/>
  <c r="M47" i="57"/>
  <c r="M57" i="57" a="1"/>
  <c r="E19" i="113"/>
  <c r="E24" i="113"/>
  <c r="E25" i="113"/>
  <c r="E26" i="113"/>
  <c r="E55" i="113" a="1"/>
  <c r="E38" i="57"/>
  <c r="E41" i="57"/>
  <c r="E42" i="57"/>
  <c r="E45" i="57"/>
  <c r="E46" i="57"/>
  <c r="E47" i="57"/>
  <c r="E57" i="57" a="1"/>
  <c r="G20" i="57"/>
  <c r="G24" i="57"/>
  <c r="G25" i="57"/>
  <c r="G55" i="57" a="1"/>
  <c r="E29" i="57"/>
  <c r="E30" i="57"/>
  <c r="E31" i="57"/>
  <c r="E33" i="57"/>
  <c r="E34" i="57"/>
  <c r="E56" i="57" a="1"/>
  <c r="M30" i="113"/>
  <c r="M34" i="113"/>
  <c r="M35" i="113"/>
  <c r="M36" i="113"/>
  <c r="M56" i="113" a="1"/>
  <c r="G39" i="113"/>
  <c r="G41" i="113"/>
  <c r="G44" i="113"/>
  <c r="G46" i="113"/>
  <c r="G57" i="113" a="1"/>
  <c r="J19" i="57"/>
  <c r="J21" i="57"/>
  <c r="J23" i="57"/>
  <c r="J24" i="57"/>
  <c r="J27" i="57"/>
  <c r="J55" i="57" a="1"/>
  <c r="K8" i="113"/>
  <c r="K9" i="113"/>
  <c r="K11" i="113"/>
  <c r="K12" i="113"/>
  <c r="K14" i="113"/>
  <c r="K15" i="113"/>
  <c r="K16" i="113"/>
  <c r="K17" i="113"/>
  <c r="K54" i="113" a="1"/>
  <c r="I15" i="113"/>
  <c r="I54" i="113" a="1"/>
  <c r="J19" i="113"/>
  <c r="J23" i="113"/>
  <c r="J24" i="113"/>
  <c r="J27" i="113"/>
  <c r="J55" i="113" a="1"/>
  <c r="I30" i="113"/>
  <c r="I31" i="113"/>
  <c r="I56" i="113" a="1"/>
  <c r="I18" i="113"/>
  <c r="I21" i="113"/>
  <c r="I23" i="113"/>
  <c r="I26" i="113"/>
  <c r="I55" i="113" a="1"/>
  <c r="F28" i="113"/>
  <c r="F31" i="113"/>
  <c r="F33" i="113"/>
  <c r="F36" i="113"/>
  <c r="F37" i="113"/>
  <c r="F56" i="113" a="1"/>
  <c r="J10" i="57"/>
  <c r="J12" i="57"/>
  <c r="J14" i="57"/>
  <c r="J15" i="57"/>
  <c r="J54" i="57" a="1"/>
  <c r="L38" i="113"/>
  <c r="L39" i="113"/>
  <c r="L41" i="113"/>
  <c r="L42" i="113"/>
  <c r="L47" i="113"/>
  <c r="L57" i="113" a="1"/>
  <c r="L28" i="113"/>
  <c r="L29" i="113"/>
  <c r="L30" i="113"/>
  <c r="L31" i="113"/>
  <c r="L56" i="113" a="1"/>
  <c r="K19" i="113"/>
  <c r="K20" i="113"/>
  <c r="K24" i="113"/>
  <c r="K25" i="113"/>
  <c r="K26" i="113"/>
  <c r="K55" i="113" a="1"/>
  <c r="J12" i="113"/>
  <c r="J14" i="113"/>
  <c r="J15" i="113"/>
  <c r="J17" i="113"/>
  <c r="J54" i="113" a="1"/>
  <c r="F24" i="113"/>
  <c r="F25" i="113"/>
  <c r="F55" i="113" a="1"/>
  <c r="K28" i="57"/>
  <c r="K31" i="57"/>
  <c r="K32" i="57"/>
  <c r="K33" i="57"/>
  <c r="K36" i="57"/>
  <c r="K56" i="57" a="1"/>
  <c r="C30" i="113"/>
  <c r="C36" i="113"/>
  <c r="C37" i="113"/>
  <c r="C56" i="113" a="1"/>
  <c r="H28" i="57"/>
  <c r="H33" i="57"/>
  <c r="H36" i="57"/>
  <c r="H37" i="57"/>
  <c r="H56" i="57" a="1"/>
  <c r="F39" i="57"/>
  <c r="F47" i="57"/>
  <c r="F57" i="57" a="1"/>
  <c r="G13" i="57"/>
  <c r="G15" i="57"/>
  <c r="G16" i="57"/>
  <c r="G54" i="57" a="1"/>
  <c r="D8" i="113"/>
  <c r="D10" i="113"/>
  <c r="D12" i="113"/>
  <c r="D17" i="113"/>
  <c r="D54" i="113" a="1"/>
  <c r="H21" i="57"/>
  <c r="H23" i="57"/>
  <c r="H25" i="57"/>
  <c r="H55" i="57" a="1"/>
  <c r="H11" i="113"/>
  <c r="H14" i="113"/>
  <c r="H17" i="113"/>
  <c r="H54" i="113" a="1"/>
  <c r="E10" i="113"/>
  <c r="E14" i="113"/>
  <c r="E15" i="113"/>
  <c r="E54" i="113" a="1"/>
  <c r="M13" i="57"/>
  <c r="M54" i="57" a="1"/>
  <c r="J28" i="57"/>
  <c r="J31" i="57"/>
  <c r="J32" i="57"/>
  <c r="J34" i="57"/>
  <c r="J35" i="57"/>
  <c r="J56" i="57" a="1"/>
  <c r="K8" i="57"/>
  <c r="K11" i="57"/>
  <c r="K12" i="57"/>
  <c r="K13" i="57"/>
  <c r="K15" i="57"/>
  <c r="K54" i="57" a="1"/>
  <c r="D9" i="57"/>
  <c r="D16" i="57"/>
  <c r="D54" i="57" a="1"/>
  <c r="L8" i="57"/>
  <c r="L10" i="57"/>
  <c r="L54" i="57" a="1"/>
  <c r="C19" i="57"/>
  <c r="C20" i="57"/>
  <c r="C21" i="57"/>
  <c r="C23" i="57"/>
  <c r="C24" i="57"/>
  <c r="C25" i="57"/>
  <c r="C26" i="57"/>
  <c r="C55" i="57" a="1"/>
  <c r="I38" i="113"/>
  <c r="I39" i="113"/>
  <c r="I41" i="113"/>
  <c r="I44" i="113"/>
  <c r="I46" i="113"/>
  <c r="I57" i="113" a="1"/>
  <c r="L18" i="113"/>
  <c r="L21" i="113"/>
  <c r="L22" i="113"/>
  <c r="L23" i="113"/>
  <c r="L55" i="113" a="1"/>
  <c r="C20" i="113"/>
  <c r="C21" i="113"/>
  <c r="C25" i="113"/>
  <c r="C55" i="113" a="1"/>
  <c r="D33" i="113"/>
  <c r="D35" i="113"/>
  <c r="D56" i="113" a="1"/>
  <c r="E39" i="113"/>
  <c r="E40" i="113"/>
  <c r="E43" i="113"/>
  <c r="E46" i="113"/>
  <c r="E57" i="113" a="1"/>
  <c r="H38" i="113"/>
  <c r="H41" i="113"/>
  <c r="H42" i="113"/>
  <c r="H46" i="113"/>
  <c r="H57" i="113" a="1"/>
  <c r="C11" i="113"/>
  <c r="C14" i="113"/>
  <c r="C15" i="113"/>
  <c r="C17" i="113"/>
  <c r="C54" i="113" a="1"/>
  <c r="I19" i="57"/>
  <c r="I21" i="57"/>
  <c r="I22" i="57"/>
  <c r="I23" i="57"/>
  <c r="I55" i="57" a="1"/>
  <c r="K29" i="113"/>
  <c r="K30" i="113"/>
  <c r="K32" i="113"/>
  <c r="K33" i="113"/>
  <c r="K34" i="113"/>
  <c r="K36" i="113"/>
  <c r="K37" i="113"/>
  <c r="K56" i="113" a="1"/>
  <c r="I38" i="57"/>
  <c r="I39" i="57"/>
  <c r="I41" i="57"/>
  <c r="I42" i="57"/>
  <c r="I45" i="57"/>
  <c r="I46" i="57"/>
  <c r="I57" i="57" a="1"/>
  <c r="F19" i="57"/>
  <c r="F20" i="57"/>
  <c r="F22" i="57"/>
  <c r="F24" i="57"/>
  <c r="F26" i="57"/>
  <c r="F55" i="57" a="1"/>
  <c r="D28" i="57"/>
  <c r="D29" i="57"/>
  <c r="D30" i="57"/>
  <c r="D36" i="57"/>
  <c r="D56" i="57" a="1"/>
  <c r="L29" i="57"/>
  <c r="L32" i="57"/>
  <c r="L33" i="57"/>
  <c r="L34" i="57"/>
  <c r="L36" i="57"/>
  <c r="L37" i="57"/>
  <c r="L56" i="57" a="1"/>
  <c r="K20" i="57"/>
  <c r="K21" i="57"/>
  <c r="K22" i="57"/>
  <c r="K24" i="57"/>
  <c r="K27" i="57"/>
  <c r="K55" i="57" a="1"/>
  <c r="G39" i="57"/>
  <c r="G40" i="57"/>
  <c r="G43" i="57"/>
  <c r="G57" i="57" a="1"/>
  <c r="L38" i="57"/>
  <c r="L41" i="57"/>
  <c r="L57" i="57" a="1"/>
  <c r="D38" i="57"/>
  <c r="D40" i="57"/>
  <c r="D41" i="57"/>
  <c r="D44" i="57"/>
  <c r="D45" i="57"/>
  <c r="D57" i="57" a="1"/>
  <c r="M20" i="113"/>
  <c r="M21" i="113"/>
  <c r="M22" i="113"/>
  <c r="M24" i="113"/>
  <c r="M55" i="113" a="1"/>
  <c r="D40" i="113"/>
  <c r="D42" i="113"/>
  <c r="D45" i="113"/>
  <c r="D47" i="113"/>
  <c r="D57" i="113" a="1"/>
  <c r="K38" i="113"/>
  <c r="K39" i="113"/>
  <c r="K40" i="113"/>
  <c r="K41" i="113"/>
  <c r="K42" i="113"/>
  <c r="K45" i="113"/>
  <c r="K57" i="113" a="1"/>
  <c r="M11" i="113"/>
  <c r="M13" i="113"/>
  <c r="M14" i="113"/>
  <c r="M15" i="113"/>
  <c r="M54" i="113" a="1"/>
  <c r="G20" i="113"/>
  <c r="G25" i="113"/>
  <c r="G55" i="113" a="1"/>
  <c r="E30" i="113"/>
  <c r="E31" i="113"/>
  <c r="E36" i="113"/>
  <c r="E56" i="113" a="1"/>
  <c r="I29" i="57"/>
  <c r="I33" i="57"/>
  <c r="I37" i="57"/>
  <c r="I56" i="57" a="1"/>
  <c r="L12" i="113"/>
  <c r="L15" i="113"/>
  <c r="L17" i="113"/>
  <c r="L54" i="113" a="1"/>
  <c r="J38" i="113"/>
  <c r="J39" i="113"/>
  <c r="J40" i="113"/>
  <c r="J41" i="113"/>
  <c r="J44" i="113"/>
  <c r="J45" i="113"/>
  <c r="J47" i="113"/>
  <c r="J57" i="113" a="1"/>
  <c r="M38" i="113"/>
  <c r="M39" i="113"/>
  <c r="M42" i="113"/>
  <c r="M57" i="113" a="1"/>
  <c r="G8" i="113"/>
  <c r="G10" i="113"/>
  <c r="G11" i="113"/>
  <c r="G13" i="113"/>
  <c r="G17" i="113"/>
  <c r="G54" i="113" a="1"/>
  <c r="D18" i="113"/>
  <c r="D23" i="113"/>
  <c r="D55" i="113" a="1"/>
  <c r="G28" i="57"/>
  <c r="G32" i="57"/>
  <c r="G36" i="57"/>
  <c r="G56" i="57" a="1"/>
  <c r="F8" i="57"/>
  <c r="F10" i="57"/>
  <c r="F12" i="57"/>
  <c r="F14" i="57"/>
  <c r="F16" i="57"/>
  <c r="F54" i="57" a="1"/>
  <c r="H8" i="57"/>
  <c r="H12" i="57"/>
  <c r="H13" i="57"/>
  <c r="H16" i="57"/>
  <c r="H17" i="57"/>
  <c r="H54" i="57" a="1"/>
  <c r="I8" i="57"/>
  <c r="I9" i="57"/>
  <c r="I54" i="57" a="1"/>
  <c r="F8" i="113"/>
  <c r="F13" i="113"/>
  <c r="F15" i="113"/>
  <c r="F54" i="113" a="1"/>
  <c r="M29" i="57"/>
  <c r="M30" i="57"/>
  <c r="M31" i="57"/>
  <c r="M33" i="57"/>
  <c r="M34" i="57"/>
  <c r="M35" i="57"/>
  <c r="M37" i="57"/>
  <c r="M56" i="57" a="1"/>
  <c r="K39" i="57"/>
  <c r="K44" i="57"/>
  <c r="K57" i="57" a="1"/>
  <c r="C11" i="57"/>
  <c r="C12" i="57"/>
  <c r="C16" i="57"/>
  <c r="C54" i="57" a="1"/>
  <c r="J28" i="113"/>
  <c r="J31" i="113"/>
  <c r="J33" i="113"/>
  <c r="J36" i="113"/>
  <c r="J56" i="113" a="1"/>
  <c r="L18" i="57"/>
  <c r="L21" i="57"/>
  <c r="L22" i="57"/>
  <c r="L24" i="57"/>
  <c r="L25" i="57"/>
  <c r="L55" i="57" a="1"/>
  <c r="C45" i="57"/>
  <c r="C47" i="57"/>
  <c r="C57" i="57" a="1"/>
  <c r="F28" i="57"/>
  <c r="F30" i="57"/>
  <c r="F31" i="57"/>
  <c r="F32" i="57"/>
  <c r="F34" i="57"/>
  <c r="F35" i="57"/>
  <c r="F56" i="57" a="1"/>
  <c r="H38" i="57"/>
  <c r="H40" i="57"/>
  <c r="H57" i="57" a="1"/>
  <c r="E15" i="57"/>
  <c r="E17" i="57"/>
  <c r="E54" i="57" a="1"/>
  <c r="D18" i="57"/>
  <c r="D20" i="57"/>
  <c r="D24" i="57"/>
  <c r="D25" i="57"/>
  <c r="D26" i="57"/>
  <c r="D55" i="57" a="1"/>
  <c r="B32" i="113"/>
  <c r="B23" i="113"/>
  <c r="B23" i="57"/>
  <c r="B36" i="57"/>
  <c r="B35" i="113"/>
  <c r="B35" i="57"/>
  <c r="B11" i="113"/>
  <c r="B11" i="57"/>
  <c r="B28" i="113"/>
  <c r="B31" i="113"/>
  <c r="B31" i="57"/>
  <c r="B46" i="113"/>
  <c r="B15" i="113"/>
  <c r="B17" i="57"/>
  <c r="B22" i="113"/>
  <c r="B24" i="57"/>
  <c r="B47" i="113"/>
  <c r="B47" i="57"/>
  <c r="B10" i="113"/>
  <c r="B14" i="113"/>
  <c r="B56" i="59" a="1"/>
  <c r="B56" i="59"/>
  <c r="B40" i="57"/>
  <c r="B27" i="57"/>
  <c r="B27" i="113"/>
  <c r="B54" i="58" a="1"/>
  <c r="B55" i="59" a="1"/>
  <c r="B55" i="59"/>
  <c r="B55" i="58" a="1"/>
  <c r="B57" i="58" a="1"/>
  <c r="B57" i="59" a="1"/>
  <c r="B54" i="59" a="1"/>
  <c r="B56" i="58" a="1"/>
  <c r="B43" i="57"/>
  <c r="B43" i="113"/>
  <c r="B8" i="57"/>
  <c r="B38" i="113"/>
  <c r="B18" i="57"/>
  <c r="B39" i="57"/>
  <c r="B39" i="113"/>
  <c r="B41" i="113"/>
  <c r="B45" i="113"/>
  <c r="B57" i="113" a="1"/>
  <c r="B9" i="113"/>
  <c r="B13" i="113"/>
  <c r="B16" i="113"/>
  <c r="B17" i="113"/>
  <c r="B54" i="113" a="1"/>
  <c r="B18" i="113"/>
  <c r="B19" i="113"/>
  <c r="B20" i="113"/>
  <c r="B24" i="113"/>
  <c r="B25" i="113"/>
  <c r="B55" i="113" a="1"/>
  <c r="B29" i="113"/>
  <c r="B30" i="113"/>
  <c r="B33" i="113"/>
  <c r="B36" i="113"/>
  <c r="B56" i="113" a="1"/>
  <c r="B38" i="57"/>
  <c r="B45" i="57"/>
  <c r="B57" i="57" a="1"/>
  <c r="B28" i="57"/>
  <c r="B29" i="57"/>
  <c r="B32" i="57"/>
  <c r="B33" i="57"/>
  <c r="B37" i="57"/>
  <c r="B56" i="57" a="1"/>
  <c r="B21" i="57"/>
  <c r="B25" i="57"/>
  <c r="B55" i="57" a="1"/>
  <c r="B57" i="59"/>
  <c r="B57" i="58"/>
  <c r="L39" i="141"/>
  <c r="L35" i="141"/>
  <c r="L31" i="141"/>
  <c r="H56" i="114"/>
  <c r="E56" i="59"/>
  <c r="Z43" i="113"/>
  <c r="X18" i="58"/>
  <c r="V29" i="58"/>
  <c r="X42" i="58"/>
  <c r="Y9" i="58"/>
  <c r="Q25" i="58"/>
  <c r="P38" i="58"/>
  <c r="Q12" i="58"/>
  <c r="Y26" i="58"/>
  <c r="T15" i="58"/>
  <c r="S28" i="58"/>
  <c r="V38" i="58"/>
  <c r="S13" i="58"/>
  <c r="S8" i="58"/>
  <c r="W18" i="58"/>
  <c r="Y41" i="58"/>
  <c r="R27" i="58"/>
  <c r="T8" i="58"/>
  <c r="J54" i="59"/>
  <c r="K57" i="114"/>
  <c r="K55" i="58"/>
  <c r="C57" i="59"/>
  <c r="S9" i="125"/>
  <c r="X10" i="125"/>
  <c r="R12" i="125"/>
  <c r="R32" i="125"/>
  <c r="D54" i="126"/>
  <c r="J54" i="126"/>
  <c r="G56" i="125"/>
  <c r="Y8" i="113"/>
  <c r="S10" i="115"/>
  <c r="S10" i="57"/>
  <c r="P12" i="115"/>
  <c r="P12" i="57"/>
  <c r="W15" i="115"/>
  <c r="W15" i="57"/>
  <c r="X21" i="115"/>
  <c r="X21" i="57"/>
  <c r="W24" i="115"/>
  <c r="W24" i="57"/>
  <c r="U29" i="115"/>
  <c r="U29" i="57"/>
  <c r="W32" i="115"/>
  <c r="W32" i="57"/>
  <c r="Q37" i="115"/>
  <c r="Q37" i="57"/>
  <c r="Q44" i="113"/>
  <c r="L11" i="141"/>
  <c r="H42" i="141"/>
  <c r="G37" i="141"/>
  <c r="F32" i="141"/>
  <c r="L32" i="141"/>
  <c r="H26" i="141"/>
  <c r="F22" i="141"/>
  <c r="L22" i="141"/>
  <c r="F13" i="141"/>
  <c r="L13" i="141"/>
  <c r="J8" i="141"/>
  <c r="I46" i="141"/>
  <c r="I42" i="141"/>
  <c r="I38" i="141"/>
  <c r="I34" i="141"/>
  <c r="I30" i="141"/>
  <c r="I26" i="141"/>
  <c r="I22" i="141"/>
  <c r="K22" i="141"/>
  <c r="I18" i="141"/>
  <c r="K18" i="141"/>
  <c r="I14" i="141"/>
  <c r="K14" i="141"/>
  <c r="I10" i="141"/>
  <c r="K10" i="141"/>
  <c r="I6" i="141"/>
  <c r="K6" i="141"/>
  <c r="L56" i="58"/>
  <c r="K56" i="58"/>
  <c r="Z13" i="58"/>
  <c r="Q29" i="58"/>
  <c r="Q11" i="58"/>
  <c r="Y32" i="58"/>
  <c r="T19" i="58"/>
  <c r="U11" i="58"/>
  <c r="S12" i="58"/>
  <c r="R31" i="58"/>
  <c r="W8" i="125"/>
  <c r="Q10" i="125"/>
  <c r="Z11" i="125"/>
  <c r="Q42" i="125"/>
  <c r="C54" i="126"/>
  <c r="R8" i="115"/>
  <c r="R8" i="57"/>
  <c r="W9" i="115"/>
  <c r="W9" i="57"/>
  <c r="W25" i="115"/>
  <c r="W25" i="57"/>
  <c r="S32" i="115"/>
  <c r="S32" i="57"/>
  <c r="R36" i="115"/>
  <c r="R36" i="57"/>
  <c r="L38" i="141"/>
  <c r="L34" i="141"/>
  <c r="L30" i="141"/>
  <c r="L26" i="141"/>
  <c r="K8" i="141"/>
  <c r="T25" i="115"/>
  <c r="T25" i="57"/>
  <c r="U26" i="115"/>
  <c r="U26" i="57"/>
  <c r="Z27" i="115"/>
  <c r="Z27" i="113"/>
  <c r="P29" i="115"/>
  <c r="P29" i="57"/>
  <c r="W35" i="115"/>
  <c r="Y37" i="115"/>
  <c r="Y37" i="113"/>
  <c r="W40" i="115"/>
  <c r="W40" i="113"/>
  <c r="X44" i="57"/>
  <c r="S47" i="57"/>
  <c r="Y49" i="57"/>
  <c r="C10" i="140"/>
  <c r="L43" i="141"/>
  <c r="L27" i="141"/>
  <c r="K24" i="141"/>
  <c r="L37" i="141"/>
  <c r="P8" i="113"/>
  <c r="X31" i="115"/>
  <c r="X31" i="57"/>
  <c r="Q31" i="115"/>
  <c r="Q31" i="57"/>
  <c r="P35" i="115"/>
  <c r="T32" i="115"/>
  <c r="T32" i="113"/>
  <c r="Z35" i="115"/>
  <c r="Z35" i="113"/>
  <c r="V39" i="115"/>
  <c r="T43" i="115"/>
  <c r="T43" i="113"/>
  <c r="U42" i="115"/>
  <c r="U42" i="113"/>
  <c r="Z42" i="115"/>
  <c r="Z42" i="57"/>
  <c r="W45" i="57"/>
  <c r="P45" i="113"/>
  <c r="R49" i="57"/>
  <c r="Z46" i="113"/>
  <c r="F8" i="140"/>
  <c r="I57" i="126"/>
  <c r="I56" i="126"/>
  <c r="I55" i="126"/>
  <c r="T19" i="57"/>
  <c r="X33" i="113"/>
  <c r="W28" i="57"/>
  <c r="W40" i="57"/>
  <c r="Z35" i="57"/>
  <c r="W45" i="113"/>
  <c r="V39" i="113"/>
  <c r="B10" i="140"/>
  <c r="B10" i="57"/>
  <c r="B14" i="57"/>
  <c r="P16" i="57"/>
  <c r="P16" i="113"/>
  <c r="V23" i="113"/>
  <c r="V23" i="57"/>
  <c r="X28" i="57"/>
  <c r="X28" i="113"/>
  <c r="W37" i="57"/>
  <c r="W37" i="113"/>
  <c r="R41" i="113"/>
  <c r="R41" i="57"/>
  <c r="V42" i="113"/>
  <c r="V42" i="57"/>
  <c r="T8" i="57"/>
  <c r="T8" i="113"/>
  <c r="U35" i="57"/>
  <c r="U35" i="113"/>
  <c r="H54" i="59"/>
  <c r="U16" i="57"/>
  <c r="U25" i="57"/>
  <c r="X37" i="57"/>
  <c r="S40" i="57"/>
  <c r="F9" i="140"/>
  <c r="P45" i="57"/>
  <c r="Y49" i="113"/>
  <c r="W15" i="113"/>
  <c r="P23" i="113"/>
  <c r="P29" i="113"/>
  <c r="F7" i="140"/>
  <c r="W46" i="113"/>
  <c r="U41" i="115"/>
  <c r="V41" i="115"/>
  <c r="V41" i="57"/>
  <c r="T33" i="115"/>
  <c r="T33" i="57"/>
  <c r="Y48" i="57"/>
  <c r="S39" i="115"/>
  <c r="X32" i="115"/>
  <c r="X32" i="57"/>
  <c r="V27" i="115"/>
  <c r="P25" i="115"/>
  <c r="P30" i="115"/>
  <c r="P30" i="57"/>
  <c r="W10" i="115"/>
  <c r="W10" i="57"/>
  <c r="S9" i="115"/>
  <c r="W32" i="125"/>
  <c r="V11" i="125"/>
  <c r="X9" i="125"/>
  <c r="S8" i="125"/>
  <c r="R10" i="58"/>
  <c r="W43" i="58"/>
  <c r="K57" i="59"/>
  <c r="E7" i="140"/>
  <c r="Y42" i="115"/>
  <c r="R32" i="115"/>
  <c r="R32" i="57"/>
  <c r="R14" i="115"/>
  <c r="I54" i="125"/>
  <c r="P22" i="125"/>
  <c r="Y11" i="125"/>
  <c r="T10" i="125"/>
  <c r="Z8" i="125"/>
  <c r="J57" i="115"/>
  <c r="I56" i="59"/>
  <c r="C54" i="58"/>
  <c r="V10" i="125"/>
  <c r="U13" i="125"/>
  <c r="Y17" i="125"/>
  <c r="S19" i="125"/>
  <c r="R22" i="125"/>
  <c r="Q25" i="125"/>
  <c r="P28" i="125"/>
  <c r="Z30" i="125"/>
  <c r="Y33" i="125"/>
  <c r="X36" i="125"/>
  <c r="R38" i="125"/>
  <c r="V42" i="125"/>
  <c r="K54" i="125"/>
  <c r="Q11" i="115"/>
  <c r="P14" i="115"/>
  <c r="P14" i="57"/>
  <c r="R17" i="115"/>
  <c r="R17" i="113"/>
  <c r="X22" i="115"/>
  <c r="X22" i="57"/>
  <c r="Z25" i="115"/>
  <c r="Z25" i="57"/>
  <c r="S29" i="115"/>
  <c r="S29" i="57"/>
  <c r="U33" i="115"/>
  <c r="U33" i="113"/>
  <c r="S37" i="115"/>
  <c r="X40" i="115"/>
  <c r="S45" i="113"/>
  <c r="X47" i="57"/>
  <c r="I57" i="59"/>
  <c r="G57" i="59"/>
  <c r="B7" i="140"/>
  <c r="M56" i="114"/>
  <c r="V17" i="57"/>
  <c r="S18" i="57"/>
  <c r="Y34" i="57"/>
  <c r="Y43" i="57"/>
  <c r="V39" i="57"/>
  <c r="V41" i="113"/>
  <c r="P42" i="115"/>
  <c r="Z36" i="115"/>
  <c r="W33" i="115"/>
  <c r="W33" i="113"/>
  <c r="Q49" i="57"/>
  <c r="U38" i="115"/>
  <c r="U38" i="57"/>
  <c r="X11" i="58"/>
  <c r="W12" i="58"/>
  <c r="S16" i="58"/>
  <c r="Z37" i="58"/>
  <c r="Y46" i="113"/>
  <c r="W36" i="115"/>
  <c r="Z28" i="115"/>
  <c r="T21" i="115"/>
  <c r="W11" i="115"/>
  <c r="W11" i="57"/>
  <c r="Z9" i="115"/>
  <c r="Z9" i="57"/>
  <c r="U8" i="115"/>
  <c r="H55" i="58"/>
  <c r="I55" i="58"/>
  <c r="R11" i="58"/>
  <c r="X8" i="58"/>
  <c r="W36" i="58"/>
  <c r="Y15" i="58"/>
  <c r="U12" i="58"/>
  <c r="Q45" i="113"/>
  <c r="R41" i="58"/>
  <c r="Z10" i="58"/>
  <c r="Y42" i="58"/>
  <c r="T34" i="58"/>
  <c r="P22" i="58"/>
  <c r="Y8" i="58"/>
  <c r="C57" i="58"/>
  <c r="D55" i="58"/>
  <c r="V17" i="113"/>
  <c r="B54" i="59"/>
  <c r="M54" i="58"/>
  <c r="Z41" i="115"/>
  <c r="Z41" i="113"/>
  <c r="V25" i="58"/>
  <c r="T14" i="58"/>
  <c r="P34" i="58"/>
  <c r="W33" i="58"/>
  <c r="Z11" i="58"/>
  <c r="V18" i="58"/>
  <c r="X39" i="58"/>
  <c r="U8" i="58"/>
  <c r="R19" i="58"/>
  <c r="J56" i="114"/>
  <c r="H57" i="115"/>
  <c r="Q9" i="125"/>
  <c r="P12" i="125"/>
  <c r="Z14" i="125"/>
  <c r="T16" i="125"/>
  <c r="X20" i="125"/>
  <c r="W23" i="125"/>
  <c r="V26" i="125"/>
  <c r="U29" i="125"/>
  <c r="T32" i="125"/>
  <c r="S35" i="125"/>
  <c r="W39" i="125"/>
  <c r="Q41" i="125"/>
  <c r="X9" i="115"/>
  <c r="X9" i="57"/>
  <c r="V12" i="115"/>
  <c r="U15" i="115"/>
  <c r="U15" i="57"/>
  <c r="T18" i="115"/>
  <c r="T18" i="57"/>
  <c r="R21" i="115"/>
  <c r="R21" i="57"/>
  <c r="R24" i="115"/>
  <c r="R24" i="57"/>
  <c r="X27" i="115"/>
  <c r="X27" i="57"/>
  <c r="S31" i="115"/>
  <c r="T35" i="115"/>
  <c r="Y38" i="115"/>
  <c r="Y38" i="57"/>
  <c r="R43" i="115"/>
  <c r="R43" i="57"/>
  <c r="R36" i="113"/>
  <c r="W31" i="113"/>
  <c r="V11" i="113"/>
  <c r="D8" i="140"/>
  <c r="V48" i="113"/>
  <c r="T44" i="113"/>
  <c r="P44" i="57"/>
  <c r="R42" i="115"/>
  <c r="R42" i="113"/>
  <c r="P43" i="115"/>
  <c r="S35" i="115"/>
  <c r="S35" i="113"/>
  <c r="V36" i="115"/>
  <c r="P33" i="115"/>
  <c r="P33" i="57"/>
  <c r="W34" i="115"/>
  <c r="W34" i="57"/>
  <c r="X29" i="115"/>
  <c r="X29" i="57"/>
  <c r="U45" i="57"/>
  <c r="Y41" i="115"/>
  <c r="Y41" i="57"/>
  <c r="Z39" i="115"/>
  <c r="Z39" i="57"/>
  <c r="Q38" i="115"/>
  <c r="U30" i="115"/>
  <c r="S28" i="115"/>
  <c r="X25" i="115"/>
  <c r="Q39" i="115"/>
  <c r="X34" i="115"/>
  <c r="V28" i="115"/>
  <c r="T10" i="115"/>
  <c r="Z8" i="115"/>
  <c r="Z43" i="125"/>
  <c r="Y10" i="125"/>
  <c r="T9" i="125"/>
  <c r="M57" i="115"/>
  <c r="R9" i="58"/>
  <c r="S17" i="58"/>
  <c r="Q42" i="58"/>
  <c r="Y40" i="58"/>
  <c r="Y24" i="58"/>
  <c r="Z29" i="58"/>
  <c r="J54" i="58"/>
  <c r="U20" i="113"/>
  <c r="U39" i="115"/>
  <c r="Q35" i="115"/>
  <c r="Y31" i="115"/>
  <c r="U27" i="115"/>
  <c r="U27" i="57"/>
  <c r="R23" i="115"/>
  <c r="W20" i="115"/>
  <c r="X12" i="115"/>
  <c r="X12" i="57"/>
  <c r="S11" i="115"/>
  <c r="S11" i="57"/>
  <c r="V9" i="115"/>
  <c r="Q8" i="115"/>
  <c r="Q8" i="57"/>
  <c r="E55" i="125"/>
  <c r="H57" i="125"/>
  <c r="U11" i="125"/>
  <c r="P10" i="125"/>
  <c r="V8" i="125"/>
  <c r="E54" i="59"/>
  <c r="S41" i="58"/>
  <c r="Q22" i="58"/>
  <c r="Z9" i="58"/>
  <c r="P12" i="58"/>
  <c r="S31" i="58"/>
  <c r="V13" i="58"/>
  <c r="Y34" i="113"/>
  <c r="L55" i="58"/>
  <c r="J48" i="113"/>
  <c r="H57" i="59"/>
  <c r="U34" i="58"/>
  <c r="U10" i="58"/>
  <c r="U33" i="58"/>
  <c r="S26" i="58"/>
  <c r="W10" i="125"/>
  <c r="Q12" i="125"/>
  <c r="V13" i="125"/>
  <c r="P15" i="125"/>
  <c r="U16" i="125"/>
  <c r="S22" i="125"/>
  <c r="U32" i="125"/>
  <c r="P13" i="115"/>
  <c r="P13" i="113"/>
  <c r="U14" i="115"/>
  <c r="Z15" i="115"/>
  <c r="Z15" i="113"/>
  <c r="V31" i="115"/>
  <c r="T37" i="115"/>
  <c r="R39" i="115"/>
  <c r="E8" i="140"/>
  <c r="G55" i="114"/>
  <c r="F54" i="126"/>
  <c r="K54" i="126"/>
  <c r="F55" i="126"/>
  <c r="O55" i="126"/>
  <c r="K56" i="126"/>
  <c r="D57" i="126"/>
  <c r="M57" i="126"/>
  <c r="U42" i="57"/>
  <c r="T19" i="113"/>
  <c r="Y10" i="57"/>
  <c r="W24" i="113"/>
  <c r="D7" i="140"/>
  <c r="Z48" i="57"/>
  <c r="V49" i="113"/>
  <c r="W44" i="113"/>
  <c r="S43" i="115"/>
  <c r="R45" i="57"/>
  <c r="P41" i="115"/>
  <c r="P41" i="113"/>
  <c r="S36" i="115"/>
  <c r="S36" i="113"/>
  <c r="Q30" i="115"/>
  <c r="X30" i="115"/>
  <c r="C7" i="140"/>
  <c r="Z27" i="57"/>
  <c r="T25" i="113"/>
  <c r="S33" i="115"/>
  <c r="S33" i="57"/>
  <c r="P10" i="115"/>
  <c r="V8" i="115"/>
  <c r="V8" i="57"/>
  <c r="P9" i="125"/>
  <c r="T11" i="58"/>
  <c r="S16" i="113"/>
  <c r="P23" i="58"/>
  <c r="K46" i="141"/>
  <c r="T42" i="125"/>
  <c r="V12" i="125"/>
  <c r="Q11" i="125"/>
  <c r="S30" i="58"/>
  <c r="S18" i="113"/>
  <c r="P32" i="113"/>
  <c r="V8" i="58"/>
  <c r="U32" i="58"/>
  <c r="P11" i="58"/>
  <c r="Q41" i="58"/>
  <c r="S48" i="113"/>
  <c r="Y38" i="58"/>
  <c r="T10" i="58"/>
  <c r="Y9" i="125"/>
  <c r="S11" i="125"/>
  <c r="U21" i="125"/>
  <c r="Z22" i="125"/>
  <c r="T40" i="125"/>
  <c r="P9" i="115"/>
  <c r="U10" i="115"/>
  <c r="U10" i="57"/>
  <c r="S13" i="115"/>
  <c r="Z17" i="115"/>
  <c r="Z17" i="113"/>
  <c r="U23" i="115"/>
  <c r="X26" i="115"/>
  <c r="X26" i="113"/>
  <c r="U32" i="115"/>
  <c r="U32" i="113"/>
  <c r="T34" i="115"/>
  <c r="T34" i="57"/>
  <c r="X39" i="115"/>
  <c r="Z41" i="57"/>
  <c r="S44" i="57"/>
  <c r="P49" i="57"/>
  <c r="U21" i="58"/>
  <c r="Y21" i="58"/>
  <c r="R17" i="58"/>
  <c r="V16" i="58"/>
  <c r="W17" i="58"/>
  <c r="P16" i="58"/>
  <c r="T24" i="58"/>
  <c r="Q18" i="58"/>
  <c r="Z25" i="58"/>
  <c r="S25" i="58"/>
  <c r="X28" i="58"/>
  <c r="U26" i="58"/>
  <c r="Z27" i="58"/>
  <c r="P29" i="58"/>
  <c r="Y30" i="58"/>
  <c r="S33" i="58"/>
  <c r="W32" i="58"/>
  <c r="T36" i="58"/>
  <c r="X36" i="58"/>
  <c r="R35" i="58"/>
  <c r="W39" i="58"/>
  <c r="P40" i="58"/>
  <c r="T39" i="58"/>
  <c r="X38" i="58"/>
  <c r="U41" i="58"/>
  <c r="Z41" i="58"/>
  <c r="K57" i="58"/>
  <c r="U42" i="58"/>
  <c r="Z43" i="58"/>
  <c r="E55" i="113"/>
  <c r="M57" i="113"/>
  <c r="K4" i="141"/>
  <c r="K21" i="141"/>
  <c r="M55" i="58"/>
  <c r="Z20" i="58"/>
  <c r="Z18" i="58"/>
  <c r="S21" i="58"/>
  <c r="S22" i="58"/>
  <c r="S20" i="58"/>
  <c r="F55" i="58"/>
  <c r="X22" i="58"/>
  <c r="X20" i="58"/>
  <c r="U25" i="58"/>
  <c r="R23" i="58"/>
  <c r="R24" i="58"/>
  <c r="V26" i="58"/>
  <c r="V24" i="58"/>
  <c r="W24" i="58"/>
  <c r="W25" i="58"/>
  <c r="P28" i="58"/>
  <c r="P27" i="58"/>
  <c r="T27" i="58"/>
  <c r="T26" i="58"/>
  <c r="Y29" i="58"/>
  <c r="W30" i="58"/>
  <c r="W31" i="58"/>
  <c r="T29" i="58"/>
  <c r="T30" i="58"/>
  <c r="G56" i="58"/>
  <c r="X31" i="58"/>
  <c r="X29" i="58"/>
  <c r="D56" i="58"/>
  <c r="Q33" i="58"/>
  <c r="Q31" i="58"/>
  <c r="E56" i="58"/>
  <c r="R33" i="58"/>
  <c r="V33" i="58"/>
  <c r="V31" i="58"/>
  <c r="M56" i="58"/>
  <c r="Z34" i="58"/>
  <c r="Q36" i="58"/>
  <c r="Q34" i="58"/>
  <c r="Q37" i="58"/>
  <c r="U35" i="58"/>
  <c r="U36" i="58"/>
  <c r="Y35" i="58"/>
  <c r="Y36" i="58"/>
  <c r="Z36" i="58"/>
  <c r="S39" i="58"/>
  <c r="S37" i="58"/>
  <c r="V42" i="58"/>
  <c r="V40" i="58"/>
  <c r="S42" i="58"/>
  <c r="S40" i="58"/>
  <c r="S43" i="58"/>
  <c r="W40" i="58"/>
  <c r="W41" i="58"/>
  <c r="P43" i="58"/>
  <c r="T43" i="58"/>
  <c r="T41" i="58"/>
  <c r="L57" i="58"/>
  <c r="I54" i="114"/>
  <c r="G54" i="114"/>
  <c r="F54" i="113"/>
  <c r="K23" i="141"/>
  <c r="T44" i="57"/>
  <c r="R9" i="113"/>
  <c r="X23" i="113"/>
  <c r="S22" i="113"/>
  <c r="Q22" i="113"/>
  <c r="H54" i="113"/>
  <c r="R43" i="113"/>
  <c r="I54" i="59"/>
  <c r="Q10" i="58"/>
  <c r="D54" i="58"/>
  <c r="Q8" i="58"/>
  <c r="Y10" i="58"/>
  <c r="R12" i="58"/>
  <c r="E54" i="58"/>
  <c r="R8" i="58"/>
  <c r="V10" i="58"/>
  <c r="I54" i="58"/>
  <c r="V11" i="58"/>
  <c r="S11" i="58"/>
  <c r="S9" i="58"/>
  <c r="W11" i="58"/>
  <c r="W14" i="58"/>
  <c r="W9" i="58"/>
  <c r="P15" i="58"/>
  <c r="P14" i="58"/>
  <c r="P8" i="58"/>
  <c r="K54" i="58"/>
  <c r="X9" i="58"/>
  <c r="X15" i="58"/>
  <c r="X10" i="58"/>
  <c r="X13" i="58"/>
  <c r="Q15" i="58"/>
  <c r="Q16" i="58"/>
  <c r="Q14" i="58"/>
  <c r="U15" i="58"/>
  <c r="Y14" i="58"/>
  <c r="V17" i="58"/>
  <c r="V15" i="58"/>
  <c r="W15" i="58"/>
  <c r="P17" i="58"/>
  <c r="P18" i="58"/>
  <c r="D54" i="57"/>
  <c r="Q19" i="58"/>
  <c r="U19" i="58"/>
  <c r="U20" i="58"/>
  <c r="Y19" i="58"/>
  <c r="Y20" i="58"/>
  <c r="R21" i="58"/>
  <c r="R20" i="58"/>
  <c r="W12" i="115"/>
  <c r="W8" i="115"/>
  <c r="T9" i="115"/>
  <c r="T9" i="113"/>
  <c r="T13" i="115"/>
  <c r="T13" i="57"/>
  <c r="X10" i="115"/>
  <c r="X10" i="57"/>
  <c r="X8" i="115"/>
  <c r="Q10" i="115"/>
  <c r="Q10" i="57"/>
  <c r="Q14" i="115"/>
  <c r="Q14" i="57"/>
  <c r="Q9" i="115"/>
  <c r="Y14" i="115"/>
  <c r="Y14" i="57"/>
  <c r="Y9" i="115"/>
  <c r="Y9" i="113"/>
  <c r="R12" i="115"/>
  <c r="R12" i="57"/>
  <c r="R11" i="115"/>
  <c r="V15" i="115"/>
  <c r="V10" i="115"/>
  <c r="Z12" i="115"/>
  <c r="Z12" i="113"/>
  <c r="Z11" i="115"/>
  <c r="Z11" i="57"/>
  <c r="W13" i="115"/>
  <c r="W13" i="57"/>
  <c r="T14" i="115"/>
  <c r="T14" i="57"/>
  <c r="Y15" i="115"/>
  <c r="Y16" i="115"/>
  <c r="X18" i="115"/>
  <c r="Q20" i="115"/>
  <c r="Q19" i="115"/>
  <c r="U22" i="115"/>
  <c r="Y20" i="115"/>
  <c r="Y19" i="115"/>
  <c r="Y19" i="113"/>
  <c r="V20" i="115"/>
  <c r="Z21" i="115"/>
  <c r="Z21" i="57"/>
  <c r="S21" i="113"/>
  <c r="S21" i="57"/>
  <c r="W22" i="115"/>
  <c r="W21" i="115"/>
  <c r="W21" i="57"/>
  <c r="T23" i="115"/>
  <c r="T23" i="113"/>
  <c r="T22" i="115"/>
  <c r="T22" i="57"/>
  <c r="Q24" i="115"/>
  <c r="Q23" i="115"/>
  <c r="Q23" i="57"/>
  <c r="Y25" i="115"/>
  <c r="Y24" i="115"/>
  <c r="Y24" i="57"/>
  <c r="Y23" i="115"/>
  <c r="Y23" i="57"/>
  <c r="V24" i="57"/>
  <c r="S27" i="57"/>
  <c r="S27" i="113"/>
  <c r="T28" i="115"/>
  <c r="T27" i="115"/>
  <c r="T27" i="57"/>
  <c r="T26" i="115"/>
  <c r="T26" i="113"/>
  <c r="Y30" i="115"/>
  <c r="Y30" i="57"/>
  <c r="Y29" i="115"/>
  <c r="R31" i="115"/>
  <c r="R30" i="115"/>
  <c r="R29" i="115"/>
  <c r="R29" i="57"/>
  <c r="R28" i="115"/>
  <c r="R28" i="57"/>
  <c r="Q34" i="115"/>
  <c r="Q33" i="115"/>
  <c r="Z34" i="115"/>
  <c r="Z34" i="113"/>
  <c r="M56" i="115"/>
  <c r="Z33" i="115"/>
  <c r="Z33" i="57"/>
  <c r="Z32" i="115"/>
  <c r="P37" i="115"/>
  <c r="P37" i="57"/>
  <c r="P36" i="115"/>
  <c r="P36" i="57"/>
  <c r="Y36" i="115"/>
  <c r="Y35" i="115"/>
  <c r="Y35" i="57"/>
  <c r="T41" i="115"/>
  <c r="T39" i="115"/>
  <c r="T38" i="115"/>
  <c r="T38" i="113"/>
  <c r="R40" i="115"/>
  <c r="R40" i="57"/>
  <c r="Z43" i="57"/>
  <c r="X42" i="115"/>
  <c r="X42" i="57"/>
  <c r="K57" i="115"/>
  <c r="P47" i="113"/>
  <c r="T49" i="113"/>
  <c r="U47" i="57"/>
  <c r="W49" i="57"/>
  <c r="H54" i="125"/>
  <c r="U12" i="125"/>
  <c r="U9" i="125"/>
  <c r="E54" i="125"/>
  <c r="R13" i="125"/>
  <c r="R10" i="125"/>
  <c r="Z13" i="125"/>
  <c r="Z10" i="125"/>
  <c r="W14" i="125"/>
  <c r="W11" i="125"/>
  <c r="P11" i="125"/>
  <c r="P8" i="125"/>
  <c r="T15" i="125"/>
  <c r="G54" i="125"/>
  <c r="T12" i="125"/>
  <c r="X11" i="125"/>
  <c r="X8" i="125"/>
  <c r="Q16" i="125"/>
  <c r="Q13" i="125"/>
  <c r="Y16" i="125"/>
  <c r="Y13" i="125"/>
  <c r="V17" i="125"/>
  <c r="V14" i="125"/>
  <c r="S18" i="125"/>
  <c r="S15" i="125"/>
  <c r="P19" i="125"/>
  <c r="P16" i="125"/>
  <c r="X19" i="125"/>
  <c r="X16" i="125"/>
  <c r="U20" i="125"/>
  <c r="U17" i="125"/>
  <c r="R21" i="125"/>
  <c r="R18" i="125"/>
  <c r="Z21" i="125"/>
  <c r="Z18" i="125"/>
  <c r="W22" i="125"/>
  <c r="W19" i="125"/>
  <c r="G55" i="125"/>
  <c r="T23" i="125"/>
  <c r="T20" i="125"/>
  <c r="Q24" i="125"/>
  <c r="Q21" i="125"/>
  <c r="Y24" i="125"/>
  <c r="Y21" i="125"/>
  <c r="V25" i="125"/>
  <c r="V22" i="125"/>
  <c r="S26" i="125"/>
  <c r="S23" i="125"/>
  <c r="P27" i="125"/>
  <c r="P24" i="125"/>
  <c r="X27" i="125"/>
  <c r="X24" i="125"/>
  <c r="U28" i="125"/>
  <c r="U25" i="125"/>
  <c r="R29" i="125"/>
  <c r="R26" i="125"/>
  <c r="Z29" i="125"/>
  <c r="Z26" i="125"/>
  <c r="W30" i="125"/>
  <c r="W27" i="125"/>
  <c r="T31" i="125"/>
  <c r="T28" i="125"/>
  <c r="Q32" i="125"/>
  <c r="Q29" i="125"/>
  <c r="Y32" i="125"/>
  <c r="Y29" i="125"/>
  <c r="V33" i="125"/>
  <c r="I56" i="125"/>
  <c r="V30" i="125"/>
  <c r="S34" i="125"/>
  <c r="F10" i="140"/>
  <c r="S31" i="125"/>
  <c r="P35" i="125"/>
  <c r="P32" i="125"/>
  <c r="X35" i="125"/>
  <c r="X32" i="125"/>
  <c r="U36" i="125"/>
  <c r="U33" i="125"/>
  <c r="R37" i="125"/>
  <c r="R34" i="125"/>
  <c r="Z37" i="125"/>
  <c r="Z34" i="125"/>
  <c r="W38" i="125"/>
  <c r="W35" i="125"/>
  <c r="T39" i="125"/>
  <c r="T36" i="125"/>
  <c r="Q40" i="125"/>
  <c r="Q37" i="125"/>
  <c r="Y40" i="125"/>
  <c r="Y37" i="125"/>
  <c r="V41" i="125"/>
  <c r="V38" i="125"/>
  <c r="S42" i="125"/>
  <c r="S39" i="125"/>
  <c r="J57" i="125"/>
  <c r="P43" i="125"/>
  <c r="P40" i="125"/>
  <c r="X43" i="125"/>
  <c r="X40" i="125"/>
  <c r="U41" i="125"/>
  <c r="R42" i="125"/>
  <c r="Z42" i="125"/>
  <c r="W43" i="125"/>
  <c r="P44" i="113"/>
  <c r="U29" i="113"/>
  <c r="P33" i="113"/>
  <c r="W46" i="57"/>
  <c r="P34" i="57"/>
  <c r="X44" i="113"/>
  <c r="U26" i="113"/>
  <c r="T12" i="113"/>
  <c r="W25" i="113"/>
  <c r="R32" i="113"/>
  <c r="R8" i="113"/>
  <c r="P12" i="113"/>
  <c r="Q37" i="113"/>
  <c r="X13" i="113"/>
  <c r="X29" i="113"/>
  <c r="Y26" i="57"/>
  <c r="K26" i="141"/>
  <c r="G55" i="58"/>
  <c r="Z17" i="58"/>
  <c r="Q21" i="58"/>
  <c r="U28" i="58"/>
  <c r="Q30" i="58"/>
  <c r="X23" i="58"/>
  <c r="V34" i="58"/>
  <c r="Y17" i="58"/>
  <c r="Y27" i="58"/>
  <c r="W38" i="58"/>
  <c r="Q20" i="58"/>
  <c r="P33" i="58"/>
  <c r="M57" i="58"/>
  <c r="H54" i="58"/>
  <c r="V48" i="57"/>
  <c r="X43" i="113"/>
  <c r="S12" i="113"/>
  <c r="T30" i="57"/>
  <c r="Y38" i="113"/>
  <c r="U10" i="113"/>
  <c r="C54" i="113"/>
  <c r="Z19" i="58"/>
  <c r="X30" i="58"/>
  <c r="V41" i="58"/>
  <c r="S23" i="58"/>
  <c r="R36" i="58"/>
  <c r="U18" i="58"/>
  <c r="Y28" i="58"/>
  <c r="P31" i="58"/>
  <c r="Z26" i="58"/>
  <c r="X37" i="58"/>
  <c r="T40" i="58"/>
  <c r="U43" i="58"/>
  <c r="T25" i="58"/>
  <c r="S38" i="58"/>
  <c r="L54" i="59"/>
  <c r="Z24" i="57"/>
  <c r="X26" i="57"/>
  <c r="T36" i="57"/>
  <c r="M55" i="59"/>
  <c r="J55" i="59"/>
  <c r="E56" i="114"/>
  <c r="M54" i="57"/>
  <c r="G56" i="57"/>
  <c r="C57" i="126"/>
  <c r="P57" i="126"/>
  <c r="B13" i="57"/>
  <c r="B54" i="58"/>
  <c r="B54" i="57"/>
  <c r="G48" i="57"/>
  <c r="K48" i="57"/>
  <c r="D49" i="57"/>
  <c r="L49" i="57"/>
  <c r="P42" i="58"/>
  <c r="I48" i="113"/>
  <c r="M48" i="113"/>
  <c r="H56" i="126"/>
  <c r="M56" i="126"/>
  <c r="Z14" i="58"/>
  <c r="P20" i="58"/>
  <c r="P25" i="58"/>
  <c r="U30" i="58"/>
  <c r="Z31" i="58"/>
  <c r="X40" i="58"/>
  <c r="H57" i="58"/>
  <c r="R43" i="58"/>
  <c r="Z9" i="113"/>
  <c r="S26" i="113"/>
  <c r="P37" i="58"/>
  <c r="T32" i="58"/>
  <c r="V35" i="58"/>
  <c r="W44" i="57"/>
  <c r="Q49" i="113"/>
  <c r="Q10" i="113"/>
  <c r="X37" i="113"/>
  <c r="V49" i="57"/>
  <c r="T43" i="57"/>
  <c r="Z42" i="113"/>
  <c r="R49" i="113"/>
  <c r="T40" i="57"/>
  <c r="Z48" i="113"/>
  <c r="X31" i="113"/>
  <c r="V37" i="57"/>
  <c r="Y37" i="57"/>
  <c r="Y41" i="113"/>
  <c r="S36" i="57"/>
  <c r="Y48" i="113"/>
  <c r="U45" i="113"/>
  <c r="U37" i="113"/>
  <c r="S32" i="113"/>
  <c r="W18" i="113"/>
  <c r="S11" i="113"/>
  <c r="Y14" i="113"/>
  <c r="R10" i="57"/>
  <c r="R40" i="113"/>
  <c r="K34" i="141"/>
  <c r="K30" i="141"/>
  <c r="R21" i="113"/>
  <c r="X10" i="113"/>
  <c r="W30" i="113"/>
  <c r="P37" i="113"/>
  <c r="X47" i="113"/>
  <c r="X22" i="113"/>
  <c r="U25" i="113"/>
  <c r="T34" i="113"/>
  <c r="E54" i="57"/>
  <c r="Y16" i="58"/>
  <c r="X24" i="58"/>
  <c r="R26" i="58"/>
  <c r="Z22" i="58"/>
  <c r="P21" i="58"/>
  <c r="U29" i="58"/>
  <c r="S32" i="125"/>
  <c r="X14" i="113"/>
  <c r="S44" i="113"/>
  <c r="V24" i="113"/>
  <c r="Q31" i="113"/>
  <c r="R45" i="113"/>
  <c r="Q27" i="113"/>
  <c r="P30" i="113"/>
  <c r="W9" i="113"/>
  <c r="P39" i="57"/>
  <c r="Q8" i="113"/>
  <c r="V21" i="113"/>
  <c r="Q44" i="57"/>
  <c r="U27" i="113"/>
  <c r="P36" i="113"/>
  <c r="R17" i="57"/>
  <c r="Y43" i="113"/>
  <c r="U15" i="113"/>
  <c r="Y35" i="113"/>
  <c r="X48" i="113"/>
  <c r="B57" i="113"/>
  <c r="M54" i="113"/>
  <c r="C55" i="113"/>
  <c r="F55" i="113"/>
  <c r="E57" i="113"/>
  <c r="I56" i="57"/>
  <c r="P49" i="113"/>
  <c r="T18" i="113"/>
  <c r="X19" i="113"/>
  <c r="U14" i="58"/>
  <c r="Z16" i="58"/>
  <c r="G54" i="59"/>
  <c r="L48" i="57"/>
  <c r="I49" i="57"/>
  <c r="M49" i="57"/>
  <c r="U23" i="58"/>
  <c r="Y23" i="58"/>
  <c r="R15" i="58"/>
  <c r="U31" i="58"/>
  <c r="Y31" i="58"/>
  <c r="I56" i="58"/>
  <c r="H57" i="114"/>
  <c r="T11" i="115"/>
  <c r="Y21" i="115"/>
  <c r="E56" i="113"/>
  <c r="K57" i="126"/>
  <c r="B55" i="58"/>
  <c r="L4" i="141"/>
  <c r="L14" i="141"/>
  <c r="L6" i="141"/>
  <c r="X24" i="115"/>
  <c r="B48" i="113"/>
  <c r="P28" i="115"/>
  <c r="P28" i="113"/>
  <c r="S42" i="115"/>
  <c r="T22" i="125"/>
  <c r="Q22" i="125"/>
  <c r="U26" i="125"/>
  <c r="S33" i="125"/>
  <c r="P34" i="125"/>
  <c r="X34" i="125"/>
  <c r="Z36" i="125"/>
  <c r="T38" i="125"/>
  <c r="Q39" i="125"/>
  <c r="Y39" i="125"/>
  <c r="V40" i="125"/>
  <c r="S41" i="125"/>
  <c r="G54" i="126"/>
  <c r="S35" i="57"/>
  <c r="Q32" i="113"/>
  <c r="Z47" i="113"/>
  <c r="Z39" i="113"/>
  <c r="Q26" i="113"/>
  <c r="W10" i="113"/>
  <c r="R16" i="113"/>
  <c r="R16" i="57"/>
  <c r="U19" i="113"/>
  <c r="U19" i="57"/>
  <c r="P22" i="57"/>
  <c r="P22" i="113"/>
  <c r="Q24" i="113"/>
  <c r="Q24" i="57"/>
  <c r="Z26" i="57"/>
  <c r="Z26" i="113"/>
  <c r="W29" i="113"/>
  <c r="W29" i="57"/>
  <c r="U43" i="113"/>
  <c r="U43" i="57"/>
  <c r="U46" i="57"/>
  <c r="U46" i="113"/>
  <c r="V15" i="57"/>
  <c r="V15" i="113"/>
  <c r="U34" i="57"/>
  <c r="U34" i="113"/>
  <c r="R42" i="57"/>
  <c r="W33" i="57"/>
  <c r="U38" i="113"/>
  <c r="R27" i="113"/>
  <c r="Q15" i="57"/>
  <c r="Q15" i="113"/>
  <c r="U49" i="113"/>
  <c r="U49" i="57"/>
  <c r="P26" i="113"/>
  <c r="P26" i="57"/>
  <c r="W12" i="113"/>
  <c r="W12" i="57"/>
  <c r="T12" i="58"/>
  <c r="T21" i="58"/>
  <c r="Q24" i="58"/>
  <c r="V27" i="58"/>
  <c r="Y34" i="58"/>
  <c r="V36" i="58"/>
  <c r="Z30" i="58"/>
  <c r="U28" i="115"/>
  <c r="U28" i="113"/>
  <c r="S34" i="115"/>
  <c r="V45" i="57"/>
  <c r="X19" i="58"/>
  <c r="K56" i="57"/>
  <c r="G55" i="113"/>
  <c r="J55" i="113"/>
  <c r="X21" i="113"/>
  <c r="G57" i="57"/>
  <c r="D55" i="113"/>
  <c r="T14" i="113"/>
  <c r="S38" i="113"/>
  <c r="U33" i="57"/>
  <c r="L54" i="57"/>
  <c r="G55" i="59"/>
  <c r="G56" i="59"/>
  <c r="C56" i="59"/>
  <c r="T49" i="57"/>
  <c r="G49" i="57"/>
  <c r="V12" i="58"/>
  <c r="R16" i="58"/>
  <c r="V19" i="58"/>
  <c r="Z24" i="58"/>
  <c r="W26" i="58"/>
  <c r="T33" i="58"/>
  <c r="R38" i="58"/>
  <c r="Z38" i="58"/>
  <c r="S34" i="58"/>
  <c r="Z14" i="115"/>
  <c r="Y17" i="115"/>
  <c r="T16" i="115"/>
  <c r="T20" i="115"/>
  <c r="U21" i="115"/>
  <c r="R26" i="115"/>
  <c r="V26" i="115"/>
  <c r="V26" i="113"/>
  <c r="V19" i="115"/>
  <c r="W27" i="115"/>
  <c r="U40" i="115"/>
  <c r="V40" i="115"/>
  <c r="V40" i="113"/>
  <c r="P41" i="125"/>
  <c r="K55" i="57"/>
  <c r="K38" i="141"/>
  <c r="K42" i="141"/>
  <c r="G54" i="113"/>
  <c r="I56" i="113"/>
  <c r="I54" i="113"/>
  <c r="V33" i="113"/>
  <c r="P13" i="57"/>
  <c r="U16" i="113"/>
  <c r="T23" i="57"/>
  <c r="U24" i="57"/>
  <c r="Q42" i="57"/>
  <c r="V44" i="57"/>
  <c r="S45" i="57"/>
  <c r="E55" i="59"/>
  <c r="F54" i="57"/>
  <c r="W16" i="58"/>
  <c r="S18" i="58"/>
  <c r="W19" i="58"/>
  <c r="V20" i="58"/>
  <c r="W21" i="58"/>
  <c r="W29" i="58"/>
  <c r="X32" i="58"/>
  <c r="X33" i="58"/>
  <c r="P32" i="58"/>
  <c r="W14" i="115"/>
  <c r="W14" i="113"/>
  <c r="T15" i="115"/>
  <c r="T15" i="113"/>
  <c r="X11" i="115"/>
  <c r="X11" i="113"/>
  <c r="Q29" i="115"/>
  <c r="V30" i="115"/>
  <c r="Z29" i="115"/>
  <c r="Z29" i="113"/>
  <c r="P38" i="115"/>
  <c r="P38" i="113"/>
  <c r="Q36" i="115"/>
  <c r="H49" i="113"/>
  <c r="Z15" i="125"/>
  <c r="S13" i="125"/>
  <c r="Y18" i="125"/>
  <c r="R16" i="125"/>
  <c r="N55" i="126"/>
  <c r="J56" i="58"/>
  <c r="W37" i="58"/>
  <c r="P39" i="58"/>
  <c r="R42" i="58"/>
  <c r="K54" i="114"/>
  <c r="I55" i="114"/>
  <c r="G56" i="114"/>
  <c r="J56" i="113"/>
  <c r="U13" i="115"/>
  <c r="W16" i="115"/>
  <c r="Y18" i="115"/>
  <c r="S24" i="115"/>
  <c r="S24" i="113"/>
  <c r="V25" i="115"/>
  <c r="V25" i="113"/>
  <c r="P27" i="115"/>
  <c r="P27" i="113"/>
  <c r="R38" i="115"/>
  <c r="W41" i="115"/>
  <c r="W41" i="113"/>
  <c r="M54" i="125"/>
  <c r="U15" i="125"/>
  <c r="Y15" i="125"/>
  <c r="W17" i="125"/>
  <c r="P18" i="125"/>
  <c r="T18" i="125"/>
  <c r="X18" i="125"/>
  <c r="V20" i="125"/>
  <c r="S21" i="125"/>
  <c r="I55" i="125"/>
  <c r="C9" i="140"/>
  <c r="Q38" i="125"/>
  <c r="S40" i="125"/>
  <c r="B55" i="126"/>
  <c r="H55" i="126"/>
  <c r="D56" i="126"/>
  <c r="K12" i="141"/>
  <c r="B56" i="113"/>
  <c r="K28" i="141"/>
  <c r="I54" i="126"/>
  <c r="X25" i="58"/>
  <c r="R29" i="58"/>
  <c r="R32" i="58"/>
  <c r="W42" i="58"/>
  <c r="T38" i="58"/>
  <c r="L56" i="113"/>
  <c r="D56" i="113"/>
  <c r="K56" i="114"/>
  <c r="E57" i="114"/>
  <c r="Y13" i="115"/>
  <c r="Y13" i="113"/>
  <c r="R13" i="115"/>
  <c r="R13" i="113"/>
  <c r="V14" i="115"/>
  <c r="P11" i="115"/>
  <c r="P11" i="113"/>
  <c r="U17" i="115"/>
  <c r="Q16" i="115"/>
  <c r="Q16" i="113"/>
  <c r="U18" i="115"/>
  <c r="U18" i="113"/>
  <c r="Z22" i="115"/>
  <c r="J56" i="115"/>
  <c r="T17" i="125"/>
  <c r="V19" i="125"/>
  <c r="S20" i="125"/>
  <c r="P42" i="125"/>
  <c r="N54" i="126"/>
  <c r="C56" i="126"/>
  <c r="P56" i="126"/>
  <c r="G56" i="126"/>
  <c r="F57" i="126"/>
  <c r="O57" i="126"/>
  <c r="K16" i="141"/>
  <c r="V28" i="58"/>
  <c r="T28" i="58"/>
  <c r="Q35" i="58"/>
  <c r="X35" i="58"/>
  <c r="Q38" i="58"/>
  <c r="U37" i="58"/>
  <c r="Z40" i="58"/>
  <c r="P41" i="58"/>
  <c r="X43" i="58"/>
  <c r="E54" i="114"/>
  <c r="I56" i="114"/>
  <c r="F57" i="113"/>
  <c r="V13" i="115"/>
  <c r="V13" i="113"/>
  <c r="X20" i="115"/>
  <c r="P31" i="115"/>
  <c r="P31" i="113"/>
  <c r="R37" i="115"/>
  <c r="Q40" i="115"/>
  <c r="Q40" i="113"/>
  <c r="W43" i="115"/>
  <c r="Q19" i="125"/>
  <c r="Q23" i="125"/>
  <c r="X26" i="125"/>
  <c r="U27" i="125"/>
  <c r="R28" i="125"/>
  <c r="Z28" i="125"/>
  <c r="W29" i="125"/>
  <c r="L57" i="126"/>
  <c r="L8" i="141"/>
  <c r="X30" i="57"/>
  <c r="X30" i="113"/>
  <c r="U8" i="57"/>
  <c r="U8" i="113"/>
  <c r="Q30" i="57"/>
  <c r="Q30" i="113"/>
  <c r="V28" i="57"/>
  <c r="V28" i="113"/>
  <c r="W36" i="57"/>
  <c r="W36" i="113"/>
  <c r="R14" i="57"/>
  <c r="R14" i="113"/>
  <c r="D54" i="113"/>
  <c r="S28" i="113"/>
  <c r="S28" i="57"/>
  <c r="S33" i="113"/>
  <c r="W20" i="113"/>
  <c r="W20" i="57"/>
  <c r="W32" i="113"/>
  <c r="S46" i="113"/>
  <c r="S46" i="57"/>
  <c r="U44" i="113"/>
  <c r="U44" i="57"/>
  <c r="P43" i="57"/>
  <c r="P43" i="113"/>
  <c r="Z36" i="113"/>
  <c r="Z36" i="57"/>
  <c r="W47" i="57"/>
  <c r="W47" i="113"/>
  <c r="W35" i="57"/>
  <c r="W35" i="113"/>
  <c r="T29" i="57"/>
  <c r="T29" i="113"/>
  <c r="P25" i="57"/>
  <c r="P25" i="113"/>
  <c r="K57" i="113"/>
  <c r="V9" i="113"/>
  <c r="V9" i="57"/>
  <c r="V27" i="113"/>
  <c r="V27" i="57"/>
  <c r="Q47" i="57"/>
  <c r="Q47" i="113"/>
  <c r="K54" i="57"/>
  <c r="Z46" i="57"/>
  <c r="W11" i="113"/>
  <c r="P35" i="57"/>
  <c r="P35" i="113"/>
  <c r="C56" i="113"/>
  <c r="T32" i="57"/>
  <c r="T47" i="113"/>
  <c r="T47" i="57"/>
  <c r="Z8" i="57"/>
  <c r="Z8" i="113"/>
  <c r="Z10" i="57"/>
  <c r="Z10" i="113"/>
  <c r="H57" i="57"/>
  <c r="X45" i="57"/>
  <c r="X45" i="113"/>
  <c r="Q11" i="57"/>
  <c r="Q11" i="113"/>
  <c r="P19" i="57"/>
  <c r="P19" i="113"/>
  <c r="S47" i="113"/>
  <c r="X32" i="113"/>
  <c r="X12" i="113"/>
  <c r="V8" i="113"/>
  <c r="S10" i="113"/>
  <c r="Z15" i="57"/>
  <c r="T33" i="113"/>
  <c r="D57" i="113"/>
  <c r="S8" i="113"/>
  <c r="Y9" i="57"/>
  <c r="S17" i="113"/>
  <c r="T13" i="113"/>
  <c r="S29" i="113"/>
  <c r="R15" i="57"/>
  <c r="V16" i="57"/>
  <c r="V16" i="113"/>
  <c r="V20" i="57"/>
  <c r="V20" i="113"/>
  <c r="U23" i="57"/>
  <c r="U23" i="113"/>
  <c r="Y28" i="57"/>
  <c r="Y28" i="113"/>
  <c r="Y40" i="57"/>
  <c r="R48" i="57"/>
  <c r="U36" i="113"/>
  <c r="S40" i="113"/>
  <c r="T35" i="57"/>
  <c r="T35" i="113"/>
  <c r="Z11" i="113"/>
  <c r="V32" i="113"/>
  <c r="U47" i="113"/>
  <c r="R20" i="57"/>
  <c r="R20" i="113"/>
  <c r="Q23" i="113"/>
  <c r="S30" i="57"/>
  <c r="S30" i="113"/>
  <c r="U11" i="57"/>
  <c r="U11" i="113"/>
  <c r="W13" i="113"/>
  <c r="P14" i="113"/>
  <c r="W21" i="113"/>
  <c r="Z24" i="113"/>
  <c r="S25" i="113"/>
  <c r="R28" i="113"/>
  <c r="S41" i="113"/>
  <c r="W42" i="113"/>
  <c r="W49" i="113"/>
  <c r="Q18" i="115"/>
  <c r="X35" i="115"/>
  <c r="K56" i="115"/>
  <c r="Q40" i="57"/>
  <c r="Z40" i="115"/>
  <c r="M56" i="113"/>
  <c r="X22" i="125"/>
  <c r="X21" i="125"/>
  <c r="U23" i="125"/>
  <c r="U22" i="125"/>
  <c r="R24" i="125"/>
  <c r="R23" i="125"/>
  <c r="W33" i="125"/>
  <c r="J56" i="125"/>
  <c r="T34" i="125"/>
  <c r="T33" i="125"/>
  <c r="Q35" i="125"/>
  <c r="Q34" i="125"/>
  <c r="Y35" i="125"/>
  <c r="Y34" i="125"/>
  <c r="U39" i="125"/>
  <c r="U38" i="125"/>
  <c r="R40" i="125"/>
  <c r="R39" i="125"/>
  <c r="W41" i="125"/>
  <c r="W40" i="125"/>
  <c r="D54" i="59"/>
  <c r="M54" i="59"/>
  <c r="P11" i="57"/>
  <c r="T11" i="57"/>
  <c r="H55" i="59"/>
  <c r="D56" i="59"/>
  <c r="Z29" i="57"/>
  <c r="L57" i="59"/>
  <c r="X12" i="58"/>
  <c r="W13" i="58"/>
  <c r="T16" i="58"/>
  <c r="X16" i="58"/>
  <c r="W20" i="58"/>
  <c r="Y18" i="58"/>
  <c r="U22" i="58"/>
  <c r="Q28" i="58"/>
  <c r="X27" i="58"/>
  <c r="S29" i="58"/>
  <c r="W28" i="58"/>
  <c r="S32" i="58"/>
  <c r="W34" i="58"/>
  <c r="U38" i="58"/>
  <c r="U39" i="58"/>
  <c r="X41" i="58"/>
  <c r="F57" i="58"/>
  <c r="I57" i="58"/>
  <c r="H54" i="114"/>
  <c r="K54" i="113"/>
  <c r="Z20" i="113"/>
  <c r="T22" i="113"/>
  <c r="X27" i="113"/>
  <c r="M57" i="114"/>
  <c r="Q12" i="115"/>
  <c r="Q12" i="113"/>
  <c r="R22" i="115"/>
  <c r="W26" i="115"/>
  <c r="T31" i="115"/>
  <c r="G56" i="115"/>
  <c r="K56" i="113"/>
  <c r="T29" i="125"/>
  <c r="Y30" i="125"/>
  <c r="V31" i="125"/>
  <c r="V32" i="125"/>
  <c r="Z12" i="57"/>
  <c r="P18" i="57"/>
  <c r="X38" i="57"/>
  <c r="T15" i="57"/>
  <c r="I55" i="59"/>
  <c r="L56" i="59"/>
  <c r="J57" i="59"/>
  <c r="F54" i="58"/>
  <c r="L54" i="58"/>
  <c r="S14" i="58"/>
  <c r="U16" i="58"/>
  <c r="T17" i="58"/>
  <c r="T20" i="58"/>
  <c r="Z32" i="58"/>
  <c r="T37" i="58"/>
  <c r="Q39" i="58"/>
  <c r="D57" i="58"/>
  <c r="G57" i="58"/>
  <c r="V43" i="58"/>
  <c r="Y11" i="113"/>
  <c r="Z16" i="113"/>
  <c r="W17" i="113"/>
  <c r="Z33" i="113"/>
  <c r="G57" i="114"/>
  <c r="Y39" i="113"/>
  <c r="U12" i="115"/>
  <c r="U12" i="113"/>
  <c r="Q13" i="115"/>
  <c r="S14" i="115"/>
  <c r="X15" i="115"/>
  <c r="X15" i="57"/>
  <c r="Z18" i="115"/>
  <c r="R19" i="115"/>
  <c r="R18" i="115"/>
  <c r="Z19" i="115"/>
  <c r="Z19" i="113"/>
  <c r="Q21" i="115"/>
  <c r="U31" i="115"/>
  <c r="Y32" i="115"/>
  <c r="Y32" i="113"/>
  <c r="V34" i="115"/>
  <c r="Y33" i="115"/>
  <c r="Y33" i="113"/>
  <c r="V38" i="115"/>
  <c r="Z38" i="115"/>
  <c r="V43" i="115"/>
  <c r="X46" i="113"/>
  <c r="X41" i="115"/>
  <c r="U48" i="113"/>
  <c r="R11" i="125"/>
  <c r="X14" i="125"/>
  <c r="Y23" i="125"/>
  <c r="Y27" i="125"/>
  <c r="Y26" i="125"/>
  <c r="V28" i="125"/>
  <c r="V27" i="125"/>
  <c r="S29" i="125"/>
  <c r="S28" i="125"/>
  <c r="P30" i="125"/>
  <c r="P29" i="125"/>
  <c r="U35" i="125"/>
  <c r="J55" i="126"/>
  <c r="F55" i="59"/>
  <c r="M56" i="59"/>
  <c r="P31" i="57"/>
  <c r="C56" i="57"/>
  <c r="H48" i="57"/>
  <c r="P10" i="58"/>
  <c r="X17" i="58"/>
  <c r="T22" i="58"/>
  <c r="Q26" i="58"/>
  <c r="P24" i="58"/>
  <c r="P26" i="58"/>
  <c r="T35" i="58"/>
  <c r="P36" i="58"/>
  <c r="Y39" i="58"/>
  <c r="J54" i="114"/>
  <c r="T11" i="113"/>
  <c r="J55" i="114"/>
  <c r="Z21" i="113"/>
  <c r="M55" i="113"/>
  <c r="Y23" i="113"/>
  <c r="R24" i="113"/>
  <c r="Z25" i="113"/>
  <c r="Y27" i="113"/>
  <c r="R29" i="113"/>
  <c r="Y12" i="115"/>
  <c r="Y12" i="113"/>
  <c r="Q17" i="115"/>
  <c r="X17" i="115"/>
  <c r="X16" i="115"/>
  <c r="X16" i="113"/>
  <c r="T17" i="115"/>
  <c r="S19" i="115"/>
  <c r="W19" i="115"/>
  <c r="W23" i="115"/>
  <c r="R25" i="115"/>
  <c r="R25" i="113"/>
  <c r="W38" i="115"/>
  <c r="W16" i="125"/>
  <c r="P17" i="125"/>
  <c r="P25" i="125"/>
  <c r="X25" i="125"/>
  <c r="R35" i="125"/>
  <c r="W36" i="125"/>
  <c r="T37" i="125"/>
  <c r="R47" i="57"/>
  <c r="F56" i="113"/>
  <c r="P15" i="115"/>
  <c r="P15" i="113"/>
  <c r="P17" i="115"/>
  <c r="V18" i="115"/>
  <c r="P20" i="115"/>
  <c r="S20" i="115"/>
  <c r="P21" i="115"/>
  <c r="V22" i="115"/>
  <c r="Y22" i="115"/>
  <c r="P24" i="115"/>
  <c r="T24" i="115"/>
  <c r="Q28" i="115"/>
  <c r="E57" i="115"/>
  <c r="I57" i="115"/>
  <c r="Q43" i="115"/>
  <c r="Q15" i="125"/>
  <c r="Z20" i="125"/>
  <c r="W21" i="125"/>
  <c r="V24" i="125"/>
  <c r="S25" i="125"/>
  <c r="P26" i="125"/>
  <c r="Z24" i="125"/>
  <c r="Z23" i="125"/>
  <c r="W25" i="125"/>
  <c r="W24" i="125"/>
  <c r="T26" i="125"/>
  <c r="T25" i="125"/>
  <c r="Q27" i="125"/>
  <c r="Q26" i="125"/>
  <c r="T30" i="125"/>
  <c r="Q31" i="125"/>
  <c r="Y31" i="125"/>
  <c r="X30" i="125"/>
  <c r="X29" i="125"/>
  <c r="U31" i="125"/>
  <c r="U30" i="125"/>
  <c r="E56" i="125"/>
  <c r="R31" i="125"/>
  <c r="Z32" i="125"/>
  <c r="Z31" i="125"/>
  <c r="R36" i="125"/>
  <c r="W37" i="125"/>
  <c r="V36" i="125"/>
  <c r="V35" i="125"/>
  <c r="S37" i="125"/>
  <c r="S36" i="125"/>
  <c r="P38" i="125"/>
  <c r="P37" i="125"/>
  <c r="X38" i="125"/>
  <c r="X37" i="125"/>
  <c r="K57" i="125"/>
  <c r="Q43" i="125"/>
  <c r="R43" i="125"/>
  <c r="Y13" i="57"/>
  <c r="L55" i="113"/>
  <c r="Z37" i="113"/>
  <c r="Z13" i="115"/>
  <c r="Z13" i="113"/>
  <c r="S15" i="115"/>
  <c r="Z23" i="115"/>
  <c r="Q25" i="115"/>
  <c r="Q25" i="113"/>
  <c r="V35" i="115"/>
  <c r="V35" i="113"/>
  <c r="X36" i="115"/>
  <c r="T42" i="115"/>
  <c r="X13" i="125"/>
  <c r="Q14" i="125"/>
  <c r="P13" i="125"/>
  <c r="Z19" i="125"/>
  <c r="Y22" i="125"/>
  <c r="Z27" i="125"/>
  <c r="W28" i="125"/>
  <c r="X33" i="125"/>
  <c r="U34" i="125"/>
  <c r="V39" i="125"/>
  <c r="T41" i="125"/>
  <c r="M54" i="126"/>
  <c r="S23" i="115"/>
  <c r="Z30" i="115"/>
  <c r="R33" i="115"/>
  <c r="R33" i="113"/>
  <c r="P40" i="115"/>
  <c r="Q41" i="115"/>
  <c r="R44" i="113"/>
  <c r="S12" i="125"/>
  <c r="W12" i="125"/>
  <c r="R15" i="125"/>
  <c r="V15" i="125"/>
  <c r="Q18" i="125"/>
  <c r="U18" i="125"/>
  <c r="P21" i="125"/>
  <c r="T21" i="125"/>
  <c r="S24" i="125"/>
  <c r="R27" i="125"/>
  <c r="Q30" i="125"/>
  <c r="P33" i="125"/>
  <c r="Z35" i="125"/>
  <c r="Y38" i="125"/>
  <c r="X41" i="125"/>
  <c r="Y42" i="125"/>
  <c r="U43" i="125"/>
  <c r="D55" i="126"/>
  <c r="K36" i="141"/>
  <c r="K32" i="141"/>
  <c r="V29" i="115"/>
  <c r="V29" i="113"/>
  <c r="Z31" i="115"/>
  <c r="R34" i="115"/>
  <c r="W39" i="115"/>
  <c r="W39" i="113"/>
  <c r="W13" i="125"/>
  <c r="P14" i="125"/>
  <c r="T14" i="125"/>
  <c r="V16" i="125"/>
  <c r="Z16" i="125"/>
  <c r="S17" i="125"/>
  <c r="U19" i="125"/>
  <c r="Y19" i="125"/>
  <c r="R20" i="125"/>
  <c r="Z40" i="125"/>
  <c r="Z39" i="125"/>
  <c r="L17" i="141"/>
  <c r="B56" i="58"/>
  <c r="G57" i="125"/>
  <c r="Y43" i="125"/>
  <c r="M55" i="126"/>
  <c r="G57" i="126"/>
  <c r="T13" i="125"/>
  <c r="Y14" i="125"/>
  <c r="S16" i="125"/>
  <c r="X17" i="125"/>
  <c r="R19" i="125"/>
  <c r="W20" i="125"/>
  <c r="V43" i="125"/>
  <c r="L56" i="126"/>
  <c r="B9" i="140"/>
  <c r="B55" i="57"/>
  <c r="X42" i="113"/>
  <c r="Y19" i="57"/>
  <c r="J54" i="113"/>
  <c r="Q14" i="113"/>
  <c r="V31" i="57"/>
  <c r="V31" i="113"/>
  <c r="Q35" i="57"/>
  <c r="Q35" i="113"/>
  <c r="T10" i="113"/>
  <c r="T10" i="57"/>
  <c r="Q38" i="113"/>
  <c r="Q38" i="57"/>
  <c r="T48" i="57"/>
  <c r="T48" i="113"/>
  <c r="V36" i="57"/>
  <c r="V36" i="113"/>
  <c r="S13" i="57"/>
  <c r="S13" i="113"/>
  <c r="G54" i="57"/>
  <c r="T27" i="113"/>
  <c r="T38" i="57"/>
  <c r="H56" i="57"/>
  <c r="F55" i="57"/>
  <c r="U32" i="57"/>
  <c r="H55" i="113"/>
  <c r="I55" i="57"/>
  <c r="T9" i="57"/>
  <c r="R12" i="113"/>
  <c r="D56" i="57"/>
  <c r="Z34" i="57"/>
  <c r="Y24" i="113"/>
  <c r="Y30" i="113"/>
  <c r="I57" i="57"/>
  <c r="M57" i="57"/>
  <c r="M55" i="57"/>
  <c r="P41" i="57"/>
  <c r="I54" i="57"/>
  <c r="X39" i="57"/>
  <c r="X39" i="113"/>
  <c r="P9" i="113"/>
  <c r="P9" i="57"/>
  <c r="S43" i="57"/>
  <c r="S43" i="113"/>
  <c r="R39" i="57"/>
  <c r="R39" i="113"/>
  <c r="U14" i="57"/>
  <c r="U14" i="113"/>
  <c r="X34" i="57"/>
  <c r="X34" i="113"/>
  <c r="P46" i="113"/>
  <c r="P46" i="57"/>
  <c r="S37" i="57"/>
  <c r="S37" i="113"/>
  <c r="S39" i="113"/>
  <c r="S39" i="57"/>
  <c r="U41" i="57"/>
  <c r="U41" i="113"/>
  <c r="J55" i="57"/>
  <c r="T37" i="57"/>
  <c r="T37" i="113"/>
  <c r="Y31" i="113"/>
  <c r="Y31" i="57"/>
  <c r="Q39" i="113"/>
  <c r="Q39" i="57"/>
  <c r="U30" i="57"/>
  <c r="U30" i="113"/>
  <c r="W34" i="113"/>
  <c r="S31" i="57"/>
  <c r="S31" i="113"/>
  <c r="V47" i="57"/>
  <c r="V47" i="113"/>
  <c r="H57" i="113"/>
  <c r="T21" i="57"/>
  <c r="T21" i="113"/>
  <c r="P42" i="57"/>
  <c r="P42" i="113"/>
  <c r="Z17" i="57"/>
  <c r="S9" i="57"/>
  <c r="S9" i="113"/>
  <c r="R46" i="57"/>
  <c r="R46" i="113"/>
  <c r="X9" i="113"/>
  <c r="P10" i="57"/>
  <c r="P10" i="113"/>
  <c r="Q48" i="57"/>
  <c r="Q48" i="113"/>
  <c r="R23" i="57"/>
  <c r="R23" i="113"/>
  <c r="U39" i="57"/>
  <c r="U39" i="113"/>
  <c r="X25" i="57"/>
  <c r="X25" i="113"/>
  <c r="V12" i="57"/>
  <c r="V12" i="113"/>
  <c r="Z28" i="57"/>
  <c r="Z28" i="113"/>
  <c r="Z45" i="113"/>
  <c r="Z45" i="57"/>
  <c r="X40" i="57"/>
  <c r="X40" i="113"/>
  <c r="Y42" i="113"/>
  <c r="Y42" i="57"/>
  <c r="L57" i="113"/>
  <c r="T46" i="57"/>
  <c r="T46" i="113"/>
  <c r="Z32" i="57"/>
  <c r="Z32" i="113"/>
  <c r="Q33" i="113"/>
  <c r="Q33" i="57"/>
  <c r="R30" i="57"/>
  <c r="R30" i="113"/>
  <c r="Y25" i="57"/>
  <c r="Y25" i="113"/>
  <c r="U22" i="113"/>
  <c r="U22" i="57"/>
  <c r="X18" i="57"/>
  <c r="X18" i="113"/>
  <c r="R11" i="57"/>
  <c r="R11" i="113"/>
  <c r="Q9" i="113"/>
  <c r="Q9" i="57"/>
  <c r="L56" i="57"/>
  <c r="B55" i="113"/>
  <c r="U18" i="57"/>
  <c r="F57" i="57"/>
  <c r="Y36" i="57"/>
  <c r="Y36" i="113"/>
  <c r="Q34" i="57"/>
  <c r="Q34" i="113"/>
  <c r="R31" i="57"/>
  <c r="R31" i="113"/>
  <c r="Q19" i="113"/>
  <c r="Q19" i="57"/>
  <c r="Y16" i="57"/>
  <c r="Y16" i="113"/>
  <c r="X8" i="57"/>
  <c r="X8" i="113"/>
  <c r="K55" i="113"/>
  <c r="J56" i="57"/>
  <c r="L55" i="57"/>
  <c r="M56" i="57"/>
  <c r="B57" i="57"/>
  <c r="G55" i="57"/>
  <c r="T26" i="57"/>
  <c r="T39" i="113"/>
  <c r="T39" i="57"/>
  <c r="Y29" i="113"/>
  <c r="Y29" i="57"/>
  <c r="T28" i="113"/>
  <c r="T28" i="57"/>
  <c r="W22" i="57"/>
  <c r="W22" i="113"/>
  <c r="Y20" i="57"/>
  <c r="Y20" i="113"/>
  <c r="Q20" i="113"/>
  <c r="Q20" i="57"/>
  <c r="Y15" i="57"/>
  <c r="Y15" i="113"/>
  <c r="V10" i="57"/>
  <c r="V10" i="113"/>
  <c r="W8" i="57"/>
  <c r="W8" i="113"/>
  <c r="H55" i="57"/>
  <c r="T41" i="57"/>
  <c r="T41" i="113"/>
  <c r="W14" i="57"/>
  <c r="Y33" i="57"/>
  <c r="X24" i="57"/>
  <c r="X24" i="113"/>
  <c r="S49" i="57"/>
  <c r="S49" i="113"/>
  <c r="Y21" i="57"/>
  <c r="Y21" i="113"/>
  <c r="K57" i="57"/>
  <c r="L57" i="57"/>
  <c r="P28" i="57"/>
  <c r="P48" i="57"/>
  <c r="P48" i="113"/>
  <c r="V40" i="57"/>
  <c r="V25" i="57"/>
  <c r="Q16" i="57"/>
  <c r="W41" i="57"/>
  <c r="E55" i="57"/>
  <c r="S42" i="57"/>
  <c r="S42" i="113"/>
  <c r="C55" i="57"/>
  <c r="W48" i="113"/>
  <c r="W48" i="57"/>
  <c r="R37" i="57"/>
  <c r="R37" i="113"/>
  <c r="D57" i="57"/>
  <c r="R38" i="57"/>
  <c r="R38" i="113"/>
  <c r="U13" i="113"/>
  <c r="U13" i="57"/>
  <c r="V19" i="57"/>
  <c r="V19" i="113"/>
  <c r="T20" i="57"/>
  <c r="T20" i="113"/>
  <c r="S24" i="57"/>
  <c r="V29" i="57"/>
  <c r="W43" i="113"/>
  <c r="W43" i="57"/>
  <c r="U17" i="113"/>
  <c r="U17" i="57"/>
  <c r="T16" i="57"/>
  <c r="T16" i="113"/>
  <c r="P27" i="57"/>
  <c r="V13" i="57"/>
  <c r="S34" i="113"/>
  <c r="S34" i="57"/>
  <c r="I57" i="113"/>
  <c r="V35" i="57"/>
  <c r="Z19" i="57"/>
  <c r="Y12" i="57"/>
  <c r="J57" i="57"/>
  <c r="X20" i="57"/>
  <c r="X20" i="113"/>
  <c r="Z22" i="57"/>
  <c r="Z22" i="113"/>
  <c r="H56" i="113"/>
  <c r="Y18" i="57"/>
  <c r="Y18" i="113"/>
  <c r="V30" i="113"/>
  <c r="V30" i="57"/>
  <c r="U40" i="113"/>
  <c r="U40" i="57"/>
  <c r="R26" i="57"/>
  <c r="R26" i="113"/>
  <c r="Y17" i="57"/>
  <c r="Y17" i="113"/>
  <c r="G57" i="113"/>
  <c r="B56" i="57"/>
  <c r="R13" i="57"/>
  <c r="X11" i="57"/>
  <c r="R25" i="57"/>
  <c r="X16" i="57"/>
  <c r="Z49" i="113"/>
  <c r="Z49" i="57"/>
  <c r="V14" i="57"/>
  <c r="V14" i="113"/>
  <c r="W16" i="57"/>
  <c r="W16" i="113"/>
  <c r="Q36" i="57"/>
  <c r="Q36" i="113"/>
  <c r="Q29" i="57"/>
  <c r="Q29" i="113"/>
  <c r="P38" i="57"/>
  <c r="T45" i="113"/>
  <c r="T45" i="57"/>
  <c r="W27" i="113"/>
  <c r="W27" i="57"/>
  <c r="U21" i="113"/>
  <c r="U21" i="57"/>
  <c r="Z14" i="57"/>
  <c r="Z14" i="113"/>
  <c r="V26" i="57"/>
  <c r="U28" i="57"/>
  <c r="Z44" i="57"/>
  <c r="Z44" i="113"/>
  <c r="Z23" i="57"/>
  <c r="Z23" i="113"/>
  <c r="X41" i="57"/>
  <c r="X41" i="113"/>
  <c r="U31" i="57"/>
  <c r="U31" i="113"/>
  <c r="S14" i="57"/>
  <c r="S14" i="113"/>
  <c r="L54" i="113"/>
  <c r="C54" i="57"/>
  <c r="X36" i="57"/>
  <c r="X36" i="113"/>
  <c r="Y45" i="57"/>
  <c r="Y45" i="113"/>
  <c r="Y22" i="57"/>
  <c r="Y22" i="113"/>
  <c r="P20" i="57"/>
  <c r="P20" i="113"/>
  <c r="Q25" i="57"/>
  <c r="W38" i="57"/>
  <c r="W38" i="113"/>
  <c r="S19" i="57"/>
  <c r="S19" i="113"/>
  <c r="Q17" i="57"/>
  <c r="Q17" i="113"/>
  <c r="R33" i="57"/>
  <c r="R19" i="113"/>
  <c r="R19" i="57"/>
  <c r="Q13" i="57"/>
  <c r="Q13" i="113"/>
  <c r="C57" i="113"/>
  <c r="Q12" i="57"/>
  <c r="T31" i="57"/>
  <c r="T31" i="113"/>
  <c r="X35" i="57"/>
  <c r="X35" i="113"/>
  <c r="U48" i="57"/>
  <c r="P15" i="57"/>
  <c r="E57" i="57"/>
  <c r="S20" i="113"/>
  <c r="S20" i="57"/>
  <c r="W19" i="57"/>
  <c r="W19" i="113"/>
  <c r="X17" i="57"/>
  <c r="X17" i="113"/>
  <c r="V38" i="113"/>
  <c r="V38" i="57"/>
  <c r="R18" i="113"/>
  <c r="R18" i="57"/>
  <c r="B54" i="113"/>
  <c r="X49" i="57"/>
  <c r="X49" i="113"/>
  <c r="Q41" i="57"/>
  <c r="Q41" i="113"/>
  <c r="Z30" i="57"/>
  <c r="Z30" i="113"/>
  <c r="S15" i="57"/>
  <c r="S15" i="113"/>
  <c r="E54" i="113"/>
  <c r="Y44" i="57"/>
  <c r="Y44" i="113"/>
  <c r="Q28" i="57"/>
  <c r="Q28" i="113"/>
  <c r="V22" i="113"/>
  <c r="V22" i="57"/>
  <c r="V18" i="57"/>
  <c r="V18" i="113"/>
  <c r="T17" i="57"/>
  <c r="T17" i="113"/>
  <c r="V43" i="57"/>
  <c r="V43" i="113"/>
  <c r="V34" i="57"/>
  <c r="V34" i="113"/>
  <c r="Q21" i="113"/>
  <c r="Q21" i="57"/>
  <c r="Z18" i="113"/>
  <c r="Z18" i="57"/>
  <c r="Y32" i="57"/>
  <c r="W26" i="57"/>
  <c r="W26" i="113"/>
  <c r="J57" i="113"/>
  <c r="X46" i="57"/>
  <c r="D55" i="57"/>
  <c r="J54" i="57"/>
  <c r="Z40" i="57"/>
  <c r="Z40" i="113"/>
  <c r="Q18" i="113"/>
  <c r="Q18" i="57"/>
  <c r="R44" i="57"/>
  <c r="U12" i="57"/>
  <c r="G56" i="113"/>
  <c r="Z31" i="57"/>
  <c r="Z31" i="113"/>
  <c r="T42" i="57"/>
  <c r="T42" i="113"/>
  <c r="V46" i="57"/>
  <c r="V46" i="113"/>
  <c r="P24" i="57"/>
  <c r="P24" i="113"/>
  <c r="I55" i="113"/>
  <c r="E56" i="57"/>
  <c r="R34" i="57"/>
  <c r="R34" i="113"/>
  <c r="Q46" i="57"/>
  <c r="Q46" i="113"/>
  <c r="P40" i="113"/>
  <c r="P40" i="57"/>
  <c r="S23" i="113"/>
  <c r="S23" i="57"/>
  <c r="Y47" i="57"/>
  <c r="Y47" i="113"/>
  <c r="Q43" i="57"/>
  <c r="Q43" i="113"/>
  <c r="T24" i="57"/>
  <c r="T24" i="113"/>
  <c r="P21" i="113"/>
  <c r="P21" i="57"/>
  <c r="P17" i="57"/>
  <c r="P17" i="113"/>
  <c r="W23" i="57"/>
  <c r="W23" i="113"/>
  <c r="W39" i="57"/>
  <c r="Z38" i="57"/>
  <c r="Z38" i="113"/>
  <c r="C57" i="57"/>
  <c r="H54" i="57"/>
  <c r="R22" i="57"/>
  <c r="R22" i="113"/>
  <c r="X15" i="113"/>
  <c r="F56" i="57"/>
  <c r="Z13" i="57"/>
  <c r="B54" i="114"/>
  <c r="B8" i="139"/>
  <c r="B57" i="114"/>
  <c r="B11" i="139"/>
  <c r="B56" i="114"/>
  <c r="B10" i="139"/>
  <c r="B55" i="114"/>
  <c r="B9" i="139"/>
  <c r="B59" i="114"/>
  <c r="B7" i="139"/>
  <c r="M54" i="115"/>
  <c r="M55" i="115"/>
  <c r="Z51" i="115"/>
  <c r="Z51" i="57"/>
  <c r="K54" i="115"/>
  <c r="K55" i="115"/>
  <c r="X51" i="115"/>
  <c r="X51" i="57"/>
  <c r="J54" i="115"/>
  <c r="J55" i="115"/>
  <c r="W51" i="115"/>
  <c r="W51" i="57"/>
  <c r="I54" i="115"/>
  <c r="I55" i="115"/>
  <c r="V51" i="115"/>
  <c r="V51" i="57"/>
  <c r="H54" i="115"/>
  <c r="H55" i="115"/>
  <c r="U51" i="115"/>
  <c r="U51" i="57"/>
  <c r="G54" i="115"/>
  <c r="G55" i="115"/>
  <c r="T51" i="115"/>
  <c r="T51" i="57"/>
  <c r="E54" i="115"/>
  <c r="E55" i="115"/>
  <c r="R51" i="115"/>
  <c r="R51" i="57"/>
  <c r="Z50" i="115"/>
  <c r="Z50" i="57"/>
  <c r="X50" i="115"/>
  <c r="X50" i="57"/>
  <c r="W50" i="115"/>
  <c r="W50" i="57"/>
  <c r="V50" i="115"/>
  <c r="V50" i="57"/>
  <c r="U50" i="115"/>
  <c r="U50" i="57"/>
  <c r="T50" i="115"/>
  <c r="T50" i="57"/>
  <c r="R50" i="115"/>
  <c r="R50" i="57"/>
  <c r="Z51" i="113"/>
  <c r="X51" i="113"/>
  <c r="W51" i="113"/>
  <c r="V51" i="113"/>
  <c r="U51" i="113"/>
  <c r="T51" i="113"/>
  <c r="R51" i="113"/>
  <c r="Z50" i="113"/>
  <c r="X50" i="113"/>
  <c r="W50" i="113"/>
  <c r="V50" i="113"/>
  <c r="U50" i="113"/>
  <c r="T50" i="113"/>
  <c r="R50" i="113"/>
  <c r="B59" i="115"/>
  <c r="B7" i="138"/>
  <c r="B54" i="115"/>
  <c r="B8" i="138"/>
  <c r="B55" i="115"/>
  <c r="B9" i="138"/>
  <c r="B56" i="115"/>
  <c r="B10" i="138"/>
  <c r="B57" i="115"/>
  <c r="B11" i="138"/>
  <c r="B58" i="115"/>
  <c r="F57" i="115"/>
  <c r="F11" i="138"/>
  <c r="L57" i="115"/>
  <c r="E11" i="138"/>
  <c r="D57" i="115"/>
  <c r="D11" i="138"/>
  <c r="C57" i="115"/>
  <c r="C11" i="138"/>
  <c r="F56" i="115"/>
  <c r="F10" i="138"/>
  <c r="L56" i="115"/>
  <c r="E10" i="138"/>
  <c r="D56" i="115"/>
  <c r="D10" i="138"/>
  <c r="C56" i="115"/>
  <c r="C10" i="138"/>
  <c r="F55" i="115"/>
  <c r="F9" i="138"/>
  <c r="L55" i="115"/>
  <c r="E9" i="138"/>
  <c r="D55" i="115"/>
  <c r="D9" i="138"/>
  <c r="C55" i="115"/>
  <c r="C9" i="138"/>
  <c r="F54" i="115"/>
  <c r="F8" i="138"/>
  <c r="L54" i="115"/>
  <c r="E8" i="138"/>
  <c r="D54" i="115"/>
  <c r="D8" i="138"/>
  <c r="C54" i="115"/>
  <c r="C8" i="138"/>
  <c r="F59" i="115"/>
  <c r="F7" i="138"/>
  <c r="L59" i="115"/>
  <c r="E7" i="138"/>
  <c r="D59" i="115"/>
  <c r="D7" i="138"/>
  <c r="C59" i="115"/>
  <c r="C7" i="138"/>
  <c r="P50" i="115"/>
  <c r="P50" i="113"/>
  <c r="Q50" i="115"/>
  <c r="Q50" i="113"/>
  <c r="S50" i="115"/>
  <c r="S50" i="113"/>
  <c r="Y50" i="115"/>
  <c r="Y50" i="113"/>
  <c r="P51" i="115"/>
  <c r="P51" i="113"/>
  <c r="Q51" i="115"/>
  <c r="Q51" i="113"/>
  <c r="S51" i="115"/>
  <c r="S51" i="113"/>
  <c r="Y51" i="115"/>
  <c r="Y51" i="113"/>
  <c r="P50" i="57"/>
  <c r="Q50" i="57"/>
  <c r="S50" i="57"/>
  <c r="Y50" i="57"/>
  <c r="P51" i="57"/>
  <c r="Q51" i="57"/>
  <c r="S51" i="57"/>
  <c r="Y51" i="57"/>
  <c r="F57" i="114"/>
  <c r="F11" i="139"/>
  <c r="L56" i="114"/>
  <c r="E10" i="139"/>
  <c r="D59" i="114"/>
  <c r="D7" i="139"/>
  <c r="F59" i="114"/>
  <c r="F7" i="139"/>
  <c r="C56" i="114"/>
  <c r="C10" i="139"/>
  <c r="F54" i="114"/>
  <c r="F8" i="139"/>
  <c r="D57" i="114"/>
  <c r="D11" i="139"/>
  <c r="L59" i="114"/>
  <c r="E7" i="139"/>
  <c r="L57" i="114"/>
  <c r="E11" i="139"/>
  <c r="D54" i="114"/>
  <c r="D8" i="139"/>
  <c r="C59" i="114"/>
  <c r="C7" i="139"/>
  <c r="C55" i="114"/>
  <c r="C9" i="139"/>
  <c r="F56" i="114"/>
  <c r="F10" i="139"/>
  <c r="C57" i="114"/>
  <c r="C11" i="139"/>
  <c r="C54" i="114"/>
  <c r="C8" i="139"/>
  <c r="F55" i="114"/>
  <c r="F9" i="139"/>
  <c r="L55" i="114"/>
  <c r="E9" i="139"/>
  <c r="L54" i="114"/>
  <c r="E8" i="139"/>
  <c r="D55" i="114"/>
  <c r="D9" i="139"/>
  <c r="D56" i="114"/>
  <c r="D10" i="139"/>
  <c r="L58" i="115"/>
  <c r="F58" i="115"/>
  <c r="C58" i="114"/>
  <c r="L58" i="114"/>
  <c r="F58" i="114"/>
  <c r="D58" i="115"/>
  <c r="D58" i="114"/>
  <c r="C58" i="115"/>
  <c r="B58" i="59" a="1"/>
  <c r="B58" i="59"/>
  <c r="B59" i="59" a="1"/>
  <c r="B59" i="59"/>
  <c r="B58" i="58" a="1"/>
  <c r="B58" i="58"/>
  <c r="B59" i="58" a="1"/>
  <c r="B59" i="58"/>
  <c r="B58" i="57" a="1"/>
  <c r="B58" i="57"/>
  <c r="B59" i="57" a="1"/>
  <c r="B59" i="57"/>
  <c r="M59" i="57" a="1"/>
  <c r="M59" i="57"/>
  <c r="L59" i="57" a="1"/>
  <c r="L59" i="57"/>
  <c r="K59" i="57" a="1"/>
  <c r="K59" i="57"/>
  <c r="J59" i="57" a="1"/>
  <c r="J59" i="57"/>
  <c r="I59" i="57" a="1"/>
  <c r="I59" i="57"/>
  <c r="H59" i="57" a="1"/>
  <c r="H59" i="57"/>
  <c r="G59" i="57" a="1"/>
  <c r="G59" i="57"/>
  <c r="F59" i="57" a="1"/>
  <c r="F59" i="57"/>
  <c r="E59" i="57" a="1"/>
  <c r="E59" i="57"/>
  <c r="D59" i="57" a="1"/>
  <c r="D59" i="57"/>
  <c r="C59" i="57" a="1"/>
  <c r="C59" i="57"/>
  <c r="M58" i="57" a="1"/>
  <c r="M58" i="57"/>
  <c r="L58" i="57" a="1"/>
  <c r="L58" i="57"/>
  <c r="K58" i="57" a="1"/>
  <c r="K58" i="57"/>
  <c r="J58" i="57" a="1"/>
  <c r="J58" i="57"/>
  <c r="I58" i="57" a="1"/>
  <c r="I58" i="57"/>
  <c r="H58" i="57" a="1"/>
  <c r="H58" i="57"/>
  <c r="G58" i="57" a="1"/>
  <c r="G58" i="57"/>
  <c r="F58" i="57" a="1"/>
  <c r="F58" i="57"/>
  <c r="E58" i="57" a="1"/>
  <c r="E58" i="57"/>
  <c r="D58" i="57" a="1"/>
  <c r="D58" i="57"/>
  <c r="C58" i="57" a="1"/>
  <c r="C58" i="57"/>
  <c r="B58" i="113" a="1"/>
  <c r="B58" i="113"/>
  <c r="B59" i="113" a="1"/>
  <c r="B59" i="113"/>
  <c r="M59" i="113" a="1"/>
  <c r="M59" i="113"/>
  <c r="L59" i="113" a="1"/>
  <c r="L59" i="113"/>
  <c r="K59" i="113" a="1"/>
  <c r="K59" i="113"/>
  <c r="J59" i="113" a="1"/>
  <c r="J59" i="113"/>
  <c r="I59" i="113" a="1"/>
  <c r="I59" i="113"/>
  <c r="H59" i="113" a="1"/>
  <c r="H59" i="113"/>
  <c r="G59" i="113" a="1"/>
  <c r="G59" i="113"/>
  <c r="F59" i="113" a="1"/>
  <c r="F59" i="113"/>
  <c r="E59" i="113" a="1"/>
  <c r="E59" i="113"/>
  <c r="D59" i="113" a="1"/>
  <c r="D59" i="113"/>
  <c r="C59" i="113" a="1"/>
  <c r="C59" i="113"/>
  <c r="M58" i="113" a="1"/>
  <c r="M58" i="113"/>
  <c r="L58" i="113" a="1"/>
  <c r="L58" i="113"/>
  <c r="K58" i="113" a="1"/>
  <c r="K58" i="113"/>
  <c r="J58" i="113" a="1"/>
  <c r="J58" i="113"/>
  <c r="I58" i="113" a="1"/>
  <c r="I58" i="113"/>
  <c r="H58" i="113" a="1"/>
  <c r="H58" i="113"/>
  <c r="G58" i="113" a="1"/>
  <c r="G58" i="113"/>
  <c r="F58" i="113" a="1"/>
  <c r="F58" i="113"/>
  <c r="E58" i="113" a="1"/>
  <c r="E58" i="113"/>
  <c r="D58" i="113" a="1"/>
  <c r="D58" i="113"/>
  <c r="C58" i="113" a="1"/>
  <c r="C58" i="113"/>
  <c r="B58" i="114" a="1"/>
  <c r="B58" i="114"/>
  <c r="B12" i="139" a="1"/>
  <c r="B12" i="139"/>
  <c r="B12" i="138" a="1"/>
  <c r="B12" i="138"/>
  <c r="C12" i="138" a="1"/>
  <c r="C12" i="138"/>
  <c r="D12" i="138" a="1"/>
  <c r="D12" i="138"/>
  <c r="E12" i="138" a="1"/>
  <c r="E12" i="138"/>
  <c r="F12" i="138" a="1"/>
  <c r="F12" i="138"/>
  <c r="F12" i="139" a="1"/>
  <c r="F12" i="139"/>
  <c r="D12" i="139" a="1"/>
  <c r="D12" i="139"/>
  <c r="C12" i="139" a="1"/>
  <c r="C12" i="139"/>
  <c r="E12" i="139" a="1"/>
  <c r="E12" i="139"/>
</calcChain>
</file>

<file path=xl/sharedStrings.xml><?xml version="1.0" encoding="utf-8"?>
<sst xmlns="http://schemas.openxmlformats.org/spreadsheetml/2006/main" count="1413" uniqueCount="319">
  <si>
    <t>Middle 40%</t>
  </si>
  <si>
    <t>Bottom 50%</t>
  </si>
  <si>
    <t>Top 0.1%</t>
  </si>
  <si>
    <t>Top 1%</t>
  </si>
  <si>
    <t>Top 10%</t>
  </si>
  <si>
    <t>Back to index</t>
  </si>
  <si>
    <t>Equities</t>
  </si>
  <si>
    <t>Financial assets</t>
  </si>
  <si>
    <t>Business assets</t>
  </si>
  <si>
    <t>All</t>
  </si>
  <si>
    <t>Top 5%-1%</t>
  </si>
  <si>
    <t>Top 10%-5%</t>
  </si>
  <si>
    <t>P90-100</t>
  </si>
  <si>
    <t>P99-100</t>
  </si>
  <si>
    <t>P99.5-100</t>
  </si>
  <si>
    <t>P99.9-100</t>
  </si>
  <si>
    <t>b90</t>
  </si>
  <si>
    <t>b99</t>
  </si>
  <si>
    <t>b999</t>
  </si>
  <si>
    <t xml:space="preserve">Average adult wealth </t>
  </si>
  <si>
    <t>P0-50</t>
  </si>
  <si>
    <t>P50-90</t>
  </si>
  <si>
    <t>P99.99-100</t>
  </si>
  <si>
    <t>P99.999-100</t>
  </si>
  <si>
    <t>P10</t>
  </si>
  <si>
    <t>P50</t>
  </si>
  <si>
    <t>P90</t>
  </si>
  <si>
    <t>P99</t>
  </si>
  <si>
    <t>P99.9</t>
  </si>
  <si>
    <t>P99.99</t>
  </si>
  <si>
    <t>P99.999</t>
  </si>
  <si>
    <t>(current francs or euros post-1949)</t>
  </si>
  <si>
    <t>(wealth share)</t>
  </si>
  <si>
    <t>(% average wealth)</t>
  </si>
  <si>
    <t>(inverted Pareto coefficient)</t>
  </si>
  <si>
    <t>wmean</t>
  </si>
  <si>
    <t>bottom50</t>
  </si>
  <si>
    <t>middle40</t>
  </si>
  <si>
    <t>top10</t>
  </si>
  <si>
    <t>top1</t>
  </si>
  <si>
    <t>top01</t>
  </si>
  <si>
    <t>top001</t>
  </si>
  <si>
    <t>top0001</t>
  </si>
  <si>
    <t>p10</t>
  </si>
  <si>
    <t>p50</t>
  </si>
  <si>
    <t>p90</t>
  </si>
  <si>
    <t>p99</t>
  </si>
  <si>
    <t>p999</t>
  </si>
  <si>
    <t>p9999</t>
  </si>
  <si>
    <t>p99999</t>
  </si>
  <si>
    <t>b10</t>
  </si>
  <si>
    <t>b50</t>
  </si>
  <si>
    <t>b9999</t>
  </si>
  <si>
    <t>b99999</t>
  </si>
  <si>
    <t>Percentile p of net wealth</t>
  </si>
  <si>
    <t>Wealth threshold w(p)</t>
  </si>
  <si>
    <t>Average wealth E(w | w≥w(p))</t>
  </si>
  <si>
    <t>Inverted Pareto coeff. b(p)</t>
  </si>
  <si>
    <t>Table B1. Summary statistics for the distribution of wealth 1970-2014 (net individual wealth among adults)</t>
  </si>
  <si>
    <t>20-39 years old</t>
  </si>
  <si>
    <t>40-59 years old</t>
  </si>
  <si>
    <t xml:space="preserve">Average 20-39 years old wealth </t>
  </si>
  <si>
    <t>P99.5</t>
  </si>
  <si>
    <t xml:space="preserve">Average 40-59 years old wealth </t>
  </si>
  <si>
    <t xml:space="preserve">Average +60 yo wealth </t>
  </si>
  <si>
    <t>(current euros)</t>
  </si>
  <si>
    <t>(threshold in value)</t>
  </si>
  <si>
    <t>(threshold in % average 40-59 y.o wealth)</t>
  </si>
  <si>
    <t>(threshold in % average +60 y.o wealth)</t>
  </si>
  <si>
    <t>(threshold in % average 20-39 y.o wealth)</t>
  </si>
  <si>
    <t>Non-Financial assets</t>
  </si>
  <si>
    <t>Gross Housing</t>
  </si>
  <si>
    <t>Life insurance and pension funds</t>
  </si>
  <si>
    <t>Deposits and bonds</t>
  </si>
  <si>
    <t>incl.
Deposits</t>
  </si>
  <si>
    <t>incl.
Bonds</t>
  </si>
  <si>
    <t>Debt</t>
  </si>
  <si>
    <t>P95-99 wealth share</t>
  </si>
  <si>
    <t>P0-10 wealth share</t>
  </si>
  <si>
    <t>P10-20 wealth share</t>
  </si>
  <si>
    <t>P20-30 wealth share</t>
  </si>
  <si>
    <t>P30-40 wealth share</t>
  </si>
  <si>
    <t>P40-50 wealth share</t>
  </si>
  <si>
    <t>P50-60 wealth share</t>
  </si>
  <si>
    <t>P60-70 wealth share</t>
  </si>
  <si>
    <t>P70-80 wealth share</t>
  </si>
  <si>
    <t>P80-90 wealth share</t>
  </si>
  <si>
    <t>P90-95 wealth share</t>
  </si>
  <si>
    <t>P99-99.5 wealth share</t>
  </si>
  <si>
    <t>P99.5-99.9 wealth share</t>
  </si>
  <si>
    <t>P99.9-100 wealth share</t>
  </si>
  <si>
    <t>Top 1-0.5%</t>
  </si>
  <si>
    <t>Top 0.5-0,1%</t>
  </si>
  <si>
    <t>1970-79</t>
  </si>
  <si>
    <t>1980-89</t>
  </si>
  <si>
    <t>1990-99</t>
  </si>
  <si>
    <t>2000-09</t>
  </si>
  <si>
    <t>Top 10-1%</t>
  </si>
  <si>
    <t>Top 1-0,1%</t>
  </si>
  <si>
    <t>Table B6b: Flow return by wealth group (gross of all taxes)</t>
  </si>
  <si>
    <t>Table B7b: Real capital gains by wealth group from t to t+1 (gross of all taxes)</t>
  </si>
  <si>
    <t>Table B6a: Flow return by wealth group (gross of all taxes)</t>
  </si>
  <si>
    <t>Table B7a: Real capital gains by wealth group from t to t+1 (gross of all taxes)</t>
  </si>
  <si>
    <t>Gross Non-Financial assets</t>
  </si>
  <si>
    <t>Net
 Housing</t>
  </si>
  <si>
    <t>Bottom 50% wealth composition (in % of wealth share)</t>
  </si>
  <si>
    <t>Bottom 50% wealth share</t>
  </si>
  <si>
    <t>Middle 40% wealth share</t>
  </si>
  <si>
    <t>Middle 40% wealth composition (in % of wealth share)</t>
  </si>
  <si>
    <t>Top 10% wealth composition (in % of wealth share)</t>
  </si>
  <si>
    <t>Top 1% wealth composition (in % of wealth share)</t>
  </si>
  <si>
    <t>Top 0.1% wealth (in % of wealth share)</t>
  </si>
  <si>
    <t>Top 0.1% wealth
share</t>
  </si>
  <si>
    <t>Top 1% wealth share</t>
  </si>
  <si>
    <t>Top 10% wealth share</t>
  </si>
  <si>
    <t>Top 10-1% wealth (in % of wealth share)</t>
  </si>
  <si>
    <t>Top 10-1% wealth
share</t>
  </si>
  <si>
    <t>Top 1-0.1% wealth
share</t>
  </si>
  <si>
    <t>Top 1-0.1% wealth (in % of wealth share)</t>
  </si>
  <si>
    <t>P0-10 wealth composition  (in % of wealth share)</t>
  </si>
  <si>
    <t>P10-20 wealth composition  (in % of wealth share)</t>
  </si>
  <si>
    <t>P20-30 wealth composition  (in % of wealth share)</t>
  </si>
  <si>
    <t>P30-40 wealth composition  (in % of wealth share)</t>
  </si>
  <si>
    <t>P40-50 wealth composition  (in % of wealth share)</t>
  </si>
  <si>
    <t>P50-60 wealth composition  (in % of wealth share)</t>
  </si>
  <si>
    <t>P60-70 wealth composition  (in % of wealth share)</t>
  </si>
  <si>
    <t>P70-80 wealth composition  (in % of wealth share)</t>
  </si>
  <si>
    <t>P80-90 wealth composition  (in % of wealth share)</t>
  </si>
  <si>
    <t>P90-95 wealth composition  (in % of wealth share)</t>
  </si>
  <si>
    <t>P95-99 wealth composition  (in % of wealth share)</t>
  </si>
  <si>
    <t>P99-99.5 wealth composition  (in % of wealth share)</t>
  </si>
  <si>
    <t>P99.5-99.9 wealth composition  (in % of wealth share)</t>
  </si>
  <si>
    <t>P99.9-100 wealth composition  (in % of wealth share)</t>
  </si>
  <si>
    <t>Bottom 50% wealth composition (in % of total wealth)</t>
  </si>
  <si>
    <t>Middle 40% wealth composition (in % of total wealth)</t>
  </si>
  <si>
    <t>Top 10% wealth composition (in % of total wealth)</t>
  </si>
  <si>
    <t>Top 1% wealth composition (in % of total wealth)</t>
  </si>
  <si>
    <t>Top 0.1% wealth (in % of total wealth)</t>
  </si>
  <si>
    <t>Top 10-1% wealth (in % of total wealth)</t>
  </si>
  <si>
    <t>Top 1-0.1% wealth (in % of total wealth)</t>
  </si>
  <si>
    <t>P0-10 wealth composition  (in % of total wealth)</t>
  </si>
  <si>
    <t>P10-20 wealth composition  (in % of total wealth)</t>
  </si>
  <si>
    <t>P20-30 wealth composition  (in % of total wealth)</t>
  </si>
  <si>
    <t>P30-40 wealth composition  (in % of total wealth)</t>
  </si>
  <si>
    <t>P40-50 wealth composition  (in % of total wealth)</t>
  </si>
  <si>
    <t>P50-60 wealth composition  (in % of total wealth)</t>
  </si>
  <si>
    <t>P60-70 wealth composition  (in % of total wealth)</t>
  </si>
  <si>
    <t>P70-80 wealth composition  (in % of total wealth)</t>
  </si>
  <si>
    <t>P80-90 wealth composition  (in % of total wealth)</t>
  </si>
  <si>
    <t>P90-95 wealth composition  (in % of total wealth)</t>
  </si>
  <si>
    <t>P95-99 wealth composition  (in % of total wealth)</t>
  </si>
  <si>
    <t>P99-99.5 wealth composition  (in % of total wealth)</t>
  </si>
  <si>
    <t>P99.5-99.9 wealth composition  (in % of total wealth)</t>
  </si>
  <si>
    <t>P99.9-100 wealth composition  (in % of total wealth)</t>
  </si>
  <si>
    <t xml:space="preserve">Ten-year average  real capital gains on personal wealth by asset class from t to t+1  </t>
  </si>
  <si>
    <t>%  y=0</t>
  </si>
  <si>
    <t>P0-10</t>
  </si>
  <si>
    <t>Table B9: Distribution of national income, labor income and capital income ranked by wealth</t>
  </si>
  <si>
    <t>Income shares (in % national income)</t>
  </si>
  <si>
    <t>Labor income shares (in % labor national income)</t>
  </si>
  <si>
    <t>Capital income shares (in % capital national income)</t>
  </si>
  <si>
    <t>This database supports our paper "Wealth Concentration in France 1800-2014: Methods, Estimates and Simulations"</t>
  </si>
  <si>
    <t>Appendix B Tables:</t>
  </si>
  <si>
    <t>Table B2. Detailed series for distribution of wealth 1970-2014</t>
  </si>
  <si>
    <t>Table B1. Summary statistics for the distribution of wealth 1970-2014</t>
  </si>
  <si>
    <t>Table B3a. Summary wealth composition in % of wealth share (bottom 50%, middle 40%, top 10%, top 1%, top 0.1%, top 10-1%, top 1-0.1%)</t>
  </si>
  <si>
    <t>Table B3b. Summary wealth composition in % of total wealth (bottom 50%, middle 40%, top 10%, top 1%, top 0.1%, top 10-1%, top 1-0.1%)</t>
  </si>
  <si>
    <t>Table B4a. Summary wealth composition in % of wealth share (P0-10,…,P80-90, P90-95, P95-99, P99-99.5, P99.5-99.9, P99.9-100)</t>
  </si>
  <si>
    <t>Table B4b. Summary wealth composition in % of total wealth  (P0-10,…,P80-90, P90-95, P95-99, P99-99.5, P99.5-99.9, P99.9-100)</t>
  </si>
  <si>
    <t>Table B3b: Summary wealth composition in % of total wealth (bottom 50%, middle 40%, top 10%, top 1%, top 0.1%, top 10-1%, top 1-0.1%)</t>
  </si>
  <si>
    <t>Table B4a: Detailed wealth composition in % of wealth share (P0-10,…,P80-90, P90-95, P95-99, P99-99.5, P99.5-99.9, P99.9-100)</t>
  </si>
  <si>
    <t>Table B4b: Detailed wealth composition in % of total wealth (P0-10,…,P80-90, P90-95, P95-99, P99-99.5, P99.5-99.9, P99.9-100)</t>
  </si>
  <si>
    <t>Part A: Wealth share and wealth composition</t>
  </si>
  <si>
    <t>Part B: Determinants of wealth inequality by wealth groups (rates of return, real rates of capital gains, savings rate, labor income share)</t>
  </si>
  <si>
    <r>
      <rPr>
        <b/>
        <sz val="10"/>
        <rFont val="Arial"/>
        <family val="2"/>
      </rPr>
      <t>Note:</t>
    </r>
    <r>
      <rPr>
        <sz val="10"/>
        <rFont val="Arial"/>
        <family val="2"/>
      </rPr>
      <t xml:space="preserve"> 
For housing assets, computation is made on housing (net of debts) in scenario a
and separatly on gross housing and debts in scenario b.</t>
    </r>
  </si>
  <si>
    <r>
      <t xml:space="preserve">Table B5a: Total real returns on wealth by wealth group (gross of all taxes)
</t>
    </r>
    <r>
      <rPr>
        <sz val="11"/>
        <rFont val="Arial"/>
        <family val="2"/>
      </rPr>
      <t xml:space="preserve">Total real return = flow return + real rate of capital gains </t>
    </r>
  </si>
  <si>
    <r>
      <t xml:space="preserve">Table B5b: Total real returns on wealth by wealth group (gross of all taxes)
</t>
    </r>
    <r>
      <rPr>
        <sz val="11"/>
        <rFont val="Arial"/>
        <family val="2"/>
      </rPr>
      <t xml:space="preserve">Total real return = flow return + real rate of capital gains </t>
    </r>
  </si>
  <si>
    <t xml:space="preserve">Total real return with ten-year average for real capital gains </t>
  </si>
  <si>
    <t xml:space="preserve">Ten-year average savings rate from t to t+1  </t>
  </si>
  <si>
    <t xml:space="preserve">Ten-year average real capital gains on personal wealth by asset class from t to t+1  </t>
  </si>
  <si>
    <t>Table B9. Distribution of national income, labor income and capital income ranked by wealth</t>
  </si>
  <si>
    <t>Table B8: Savings rates by wealth groups from t to t+1 (gross of all taxes)</t>
  </si>
  <si>
    <t>Table B8. Savings rates by wealth groups</t>
  </si>
  <si>
    <t>Table B7a. and B7b. Real capital gains by wealth groups</t>
  </si>
  <si>
    <t>Table B6a. and B6b. Flow return by wealth groups</t>
  </si>
  <si>
    <t>Table B5a. and B5b. Total real returns on wealth by wealth groups</t>
  </si>
  <si>
    <t>Table B20. Summary statistics for the distribution of wealth by age groups (20-39, 40-59, +60 y.o)</t>
  </si>
  <si>
    <t>GARBINTI, GOUPILLE-LEBRET and PIKETTY 2016 Wealth APPENDIX DATA</t>
  </si>
  <si>
    <t>Supplemental figures on Pareto coefficients</t>
  </si>
  <si>
    <t>Souces: Table A23a from GGP2016DINAAppendixA</t>
  </si>
  <si>
    <t>Deposits</t>
  </si>
  <si>
    <t xml:space="preserve">Financial assets (excl. Deposits) </t>
  </si>
  <si>
    <t>Net personal wealth</t>
  </si>
  <si>
    <t>2010-14</t>
  </si>
  <si>
    <t>1970-2014</t>
  </si>
  <si>
    <r>
      <t>Total return</t>
    </r>
    <r>
      <rPr>
        <sz val="16"/>
        <rFont val="Arial"/>
        <family val="2"/>
      </rPr>
      <t xml:space="preserve"> (flow return + real capital gains)</t>
    </r>
  </si>
  <si>
    <t>Average annual rates of return over the different subperiods (before all taxes, but after dedction of capital depreciation (cfc))</t>
  </si>
  <si>
    <t>Sources: Wealth Appendix B, Table B7b</t>
  </si>
  <si>
    <t>Notes: Real capital gains (asset price inflation, in excess of consumer price inflation)</t>
  </si>
  <si>
    <t>Sources: Wealth Appendix B, Table B6b</t>
  </si>
  <si>
    <t>Notes: Average annual rates of return over the different subperiods (before all taxes, but after deduction of capital depreciation (cfc))</t>
  </si>
  <si>
    <t>Sources: Wealth Appendix B, Table B8</t>
  </si>
  <si>
    <t>Notes: The synthetic saving rates is based on pre-tax income and include all the saving made by households, either directly or indirectly
through the corporations they own.</t>
  </si>
  <si>
    <t>Appendix B Figures:</t>
  </si>
  <si>
    <t>Part D: Other series on wealth inequality</t>
  </si>
  <si>
    <t>Part C: Rates of return, rates of capital gain, saving rates</t>
  </si>
  <si>
    <t>Flow return to housing in France</t>
  </si>
  <si>
    <t>source:</t>
  </si>
  <si>
    <t>DinaAppendixA, table 24a</t>
  </si>
  <si>
    <t>DinaAppendixA, table 23a</t>
  </si>
  <si>
    <t>P90-99</t>
  </si>
  <si>
    <t>P0-90</t>
  </si>
  <si>
    <t>Figure B3. Flow return to housing in France, 1970-2014</t>
  </si>
  <si>
    <t>Housing assets (gross of debt)</t>
  </si>
  <si>
    <t>Table B3a: Summary wealth composition in % of wealth share (bottom 50%, middle 40%, top 10%, top 1%, top 0.1%, top 10-1%, top 1-0.1%)</t>
  </si>
  <si>
    <t>Table B10. Total rates of return by asset categories and subperiods in France, 1970-2014</t>
  </si>
  <si>
    <t>Table B11. Average annual real rates of capital gains by wealth groups in France, 1970-2014</t>
  </si>
  <si>
    <t>Table B12. Average annual rates of return by wealth groups in France, 1970-2014</t>
  </si>
  <si>
    <t>ratio1970</t>
  </si>
  <si>
    <t>ratio1975</t>
  </si>
  <si>
    <t>ratio1979</t>
  </si>
  <si>
    <t>ratio1984</t>
  </si>
  <si>
    <t>ratio1988</t>
  </si>
  <si>
    <t>ratio1990</t>
  </si>
  <si>
    <t>ratio1991</t>
  </si>
  <si>
    <t>ratio1992</t>
  </si>
  <si>
    <t>ratio1993</t>
  </si>
  <si>
    <t>ratio1994</t>
  </si>
  <si>
    <t>ratio1995</t>
  </si>
  <si>
    <t>ratio1996</t>
  </si>
  <si>
    <t>ratio1997</t>
  </si>
  <si>
    <t>ratio1998</t>
  </si>
  <si>
    <t>ratio1999</t>
  </si>
  <si>
    <t>ratio2000</t>
  </si>
  <si>
    <t>ratio2001</t>
  </si>
  <si>
    <t>ratio2002</t>
  </si>
  <si>
    <t>ratio2003</t>
  </si>
  <si>
    <t>ratio2004</t>
  </si>
  <si>
    <t>ratio2005</t>
  </si>
  <si>
    <t>ratio2006</t>
  </si>
  <si>
    <t>ratio2007</t>
  </si>
  <si>
    <t>ratio2008</t>
  </si>
  <si>
    <t>ratio2009</t>
  </si>
  <si>
    <t>ratio2010</t>
  </si>
  <si>
    <t>ratio2011</t>
  </si>
  <si>
    <t>ratio2012</t>
  </si>
  <si>
    <t>Table B21. Age-wealth profile by year (in % of average wealth),  1970-2012</t>
  </si>
  <si>
    <t>Age</t>
  </si>
  <si>
    <t>Table B22.Robustness checks on wealth series,  1970-2012</t>
  </si>
  <si>
    <t>Year</t>
  </si>
  <si>
    <t>Main specification</t>
  </si>
  <si>
    <t>P99-99.9</t>
  </si>
  <si>
    <t>Capitalize separately interests and dividends</t>
  </si>
  <si>
    <t>Use a unique capitalization factor for all financial assets</t>
  </si>
  <si>
    <t>Using Housing surveys (1970-2012) for
 imputation of owner-occupied housing assets</t>
  </si>
  <si>
    <t>Use wealth surveys (1992-2012) with  simplified
 imputation parameters  for owner-occupied housing assets</t>
  </si>
  <si>
    <t>Part A: Wealth concentration</t>
  </si>
  <si>
    <t>Part B: Returns and capital gains</t>
  </si>
  <si>
    <t>Part C: Robustness checks</t>
  </si>
  <si>
    <t>Figure B7. Robustness checks for owner-occupied housing assets: Top 1% wealth share</t>
  </si>
  <si>
    <t>Figure B8. Robustness checks for owner-occupied housing assets: Middle 40% wealth share</t>
  </si>
  <si>
    <t>Figure B9. Robustness checks for owner-occupied housing assets: Bottom 50% wealth share</t>
  </si>
  <si>
    <t>Figure B10. Robustness checks for financial assets: Top 1% wealth share</t>
  </si>
  <si>
    <t>Figure B11. Robustness checks for financial assets: Middle 40% wealth share</t>
  </si>
  <si>
    <t>Figure B12. Robustness checks for financial assets: Bottom 50% wealth share</t>
  </si>
  <si>
    <t>incl. 
Gross
 owner-occupied housing</t>
  </si>
  <si>
    <t>incl.
Gross tenant-occupied housing</t>
  </si>
  <si>
    <t>Table B22. Robustness checks on wealth series, 1970-2012</t>
  </si>
  <si>
    <t>Imputation of life insurance proportionally to taxable interest and dividends</t>
  </si>
  <si>
    <t>Last updated: January, 18th 2017 ; Linked to DINA AppendixA and exportresults_wealthcap</t>
  </si>
  <si>
    <r>
      <t xml:space="preserve">Table B2. Detailed series for distribution of wealth 1970-2014 (net individual wealth among adults) </t>
    </r>
    <r>
      <rPr>
        <sz val="12"/>
        <color theme="1"/>
        <rFont val="Arial"/>
        <family val="2"/>
      </rPr>
      <t>(current euros)</t>
    </r>
  </si>
  <si>
    <t>2000-14</t>
  </si>
  <si>
    <t>2000-2014</t>
  </si>
  <si>
    <t>Table B13. Average annual saving rate by wealth groups in France, 1970-2014</t>
  </si>
  <si>
    <t>Table B20. Summary statistics for the distribution of wealth by age groups (20-39, 40-59, +60 y.o),  1970-2012 (net individual wealth among adults)</t>
  </si>
  <si>
    <t>Figure B1. Top wealth shares in France, 1970-2014 (wealth shares, % total wealth)</t>
  </si>
  <si>
    <t>Figure B2. Wealth concentration in France, 1970-2014</t>
  </si>
  <si>
    <r>
      <t xml:space="preserve">Wealth shares by asset categories (in % of total wealth)
</t>
    </r>
    <r>
      <rPr>
        <sz val="12"/>
        <rFont val="Arial"/>
        <family val="2"/>
      </rPr>
      <t>(Wealth, Appendix B, Table B3b)</t>
    </r>
  </si>
  <si>
    <t>Housing 
(net of debt)</t>
  </si>
  <si>
    <t>Business
assets</t>
  </si>
  <si>
    <t>Financial assets, except Deposits and  saving accounts</t>
  </si>
  <si>
    <t xml:space="preserve">Deposits and savings accounts </t>
  </si>
  <si>
    <t>Figure B30. Pareto curves: b(p) as a function of percentile p, 1970-1990</t>
  </si>
  <si>
    <t>Figure B31. Pareto curves: b(p) as a function of percentile p, 1990-2000</t>
  </si>
  <si>
    <t>Figure B32. Pareto curves: b(p) as a function of percentile p, 2000-2012</t>
  </si>
  <si>
    <t>Figure B33. Pareto curves among top 10%, 2000-2012</t>
  </si>
  <si>
    <t>Figure B34. Pareto curves among top 1%, 2000-2012</t>
  </si>
  <si>
    <t>Figure B35. Pareto curves among top 0.1%, 2000-2012</t>
  </si>
  <si>
    <t>Part D: Wealth composition</t>
  </si>
  <si>
    <t>Figure B20. Asset composition by wealth level, France 2012</t>
  </si>
  <si>
    <t>Figure B21. Asset composition by wealth level, France 1970</t>
  </si>
  <si>
    <t>Figure B22. Asset composition by wealth level, France 1984</t>
  </si>
  <si>
    <t>Figure B23. Asset composition by wealth level, France 2000</t>
  </si>
  <si>
    <t>Figure B24. Decomposition of bottom 50% wealth share (% aggregate wealth)</t>
  </si>
  <si>
    <t>Figure B25. Decomposition of middle 40% wealth share (% aggregate wealth)</t>
  </si>
  <si>
    <t>Figure B26. Decomposition of top 10% wealth share (% aggregate wealth)</t>
  </si>
  <si>
    <t>Figure B27. Decomposition of top 10-1% wealth share (% aggregate wealth)</t>
  </si>
  <si>
    <t>Figure B28. Decomposition of top 1% wealth share (% aggregate wealth)</t>
  </si>
  <si>
    <t>P10-20</t>
  </si>
  <si>
    <t>P20-30</t>
  </si>
  <si>
    <t>P30-40</t>
  </si>
  <si>
    <t>P40-50</t>
  </si>
  <si>
    <t>P50-60</t>
  </si>
  <si>
    <t>P60-70</t>
  </si>
  <si>
    <t>P70-80</t>
  </si>
  <si>
    <t>P80-90</t>
  </si>
  <si>
    <t>P90-95</t>
  </si>
  <si>
    <t>P95-99</t>
  </si>
  <si>
    <t>P99-99.5</t>
  </si>
  <si>
    <t>P99.5-99.9</t>
  </si>
  <si>
    <t>X-Axis for Figures FB20 to FB23</t>
  </si>
  <si>
    <t>Index: Appendix B (Detailed series using income capitalization method)</t>
  </si>
  <si>
    <t>P99,9-100</t>
  </si>
  <si>
    <t>Wealth share</t>
  </si>
  <si>
    <t>verif</t>
  </si>
  <si>
    <t>Figure B6. Labor income inequality by wealth groups</t>
  </si>
  <si>
    <t>Figure B3b. Total return to housing in France, 1970-2014</t>
  </si>
  <si>
    <t xml:space="preserve">Figure B4. Real capital gains by wealth group (10-year moving average) </t>
  </si>
  <si>
    <t>Figure B5. Total return (flow return + capital gains) by wealth group (10-year moving average)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</si>
</sst>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43" formatCode="_-* #,##0.00\ _€_-;\-* #,##0.00\ _€_-;_-* &quot;-&quot;??\ _€_-;_-@_-"/>
    <numFmt numFmtId="164" formatCode="0.0%"/>
    <numFmt numFmtId="165" formatCode="_-* #,##0\ _€_-;\-* #,##0\ _€_-;_-* &quot;-&quot;??\ _€_-;_-@_-"/>
    <numFmt numFmtId="166" formatCode="0.0"/>
    <numFmt numFmtId="167" formatCode="General_)"/>
    <numFmt numFmtId="168" formatCode="#,##0.000"/>
    <numFmt numFmtId="169" formatCode="#,##0.0"/>
    <numFmt numFmtId="170" formatCode="#,##0.00__;\-#,##0.00__;#,##0.00__;@__"/>
    <numFmt numFmtId="171" formatCode="&quot;$&quot;#,##0_);\(&quot;$&quot;#,##0\)"/>
    <numFmt numFmtId="172" formatCode="_ * #,##0.00_ ;_ * \-#,##0.00_ ;_ * &quot;-&quot;??_ ;_ @_ "/>
    <numFmt numFmtId="173" formatCode="_ * #,##0.00_)\ _€_ ;_ * \(#,##0.00\)\ _€_ ;_ * &quot;-&quot;??_)\ _€_ ;_ @_ "/>
    <numFmt numFmtId="174" formatCode="\$#,##0\ ;\(\$#,##0\)"/>
    <numFmt numFmtId="175" formatCode="_-* #,##0.0\ _€_-;\-* #,##0.0\ _€_-;_-* &quot;-&quot;??\ _€_-;_-@_-"/>
    <numFmt numFmtId="176" formatCode="0.000"/>
    <numFmt numFmtId="177" formatCode="&quot;$&quot;#,##0"/>
    <numFmt numFmtId="178" formatCode="0.000%"/>
  </numFmts>
  <fonts count="69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2"/>
      <color theme="1"/>
      <name val="Arial"/>
      <family val="2"/>
    </font>
    <font>
      <sz val="12"/>
      <name val="Arial"/>
      <family val="2"/>
    </font>
    <font>
      <sz val="11"/>
      <name val="Arial"/>
      <family val="2"/>
    </font>
    <font>
      <b/>
      <sz val="20"/>
      <name val="Arial"/>
      <family val="2"/>
    </font>
    <font>
      <sz val="10"/>
      <color rgb="FF000000"/>
      <name val="Arial"/>
      <family val="2"/>
    </font>
    <font>
      <b/>
      <sz val="12"/>
      <color theme="1"/>
      <name val="Arial"/>
      <family val="2"/>
    </font>
    <font>
      <u/>
      <sz val="12"/>
      <color indexed="12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4"/>
      <name val="Arial"/>
      <family val="2"/>
    </font>
    <font>
      <sz val="11"/>
      <color indexed="17"/>
      <name val="Calibri"/>
      <family val="2"/>
    </font>
    <font>
      <sz val="9"/>
      <color indexed="9"/>
      <name val="Times"/>
      <family val="1"/>
    </font>
    <font>
      <sz val="9"/>
      <color indexed="8"/>
      <name val="Times"/>
      <family val="1"/>
    </font>
    <font>
      <sz val="12"/>
      <color indexed="24"/>
      <name val="Arial"/>
      <family val="2"/>
    </font>
    <font>
      <sz val="8"/>
      <name val="Helvetica"/>
      <family val="2"/>
    </font>
    <font>
      <b/>
      <sz val="8"/>
      <color indexed="24"/>
      <name val="Times New Roman"/>
      <family val="1"/>
    </font>
    <font>
      <sz val="8"/>
      <color indexed="24"/>
      <name val="Times New Roman"/>
      <family val="1"/>
    </font>
    <font>
      <u/>
      <sz val="12"/>
      <color indexed="12"/>
      <name val="Calibri"/>
      <family val="2"/>
    </font>
    <font>
      <sz val="10"/>
      <name val="Verdana"/>
      <family val="2"/>
    </font>
    <font>
      <sz val="12"/>
      <color theme="1"/>
      <name val="Calibri"/>
      <family val="2"/>
      <scheme val="minor"/>
    </font>
    <font>
      <sz val="9"/>
      <name val="Times New Roman"/>
      <family val="1"/>
    </font>
    <font>
      <sz val="10"/>
      <color indexed="8"/>
      <name val="Times"/>
      <family val="1"/>
    </font>
    <font>
      <sz val="9"/>
      <name val="Times"/>
      <family val="1"/>
    </font>
    <font>
      <sz val="12"/>
      <name val="Arial CE"/>
    </font>
    <font>
      <sz val="12"/>
      <color indexed="8"/>
      <name val="Calibri"/>
      <family val="2"/>
    </font>
    <font>
      <sz val="11"/>
      <name val="Calibri"/>
      <family val="2"/>
    </font>
    <font>
      <sz val="7"/>
      <name val="Helvetic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0"/>
      <name val="Times"/>
      <family val="1"/>
    </font>
    <font>
      <b/>
      <sz val="11"/>
      <color theme="1"/>
      <name val="Arial"/>
      <family val="2"/>
    </font>
    <font>
      <sz val="9"/>
      <color theme="1"/>
      <name val="Arial Narrow"/>
      <family val="2"/>
    </font>
    <font>
      <sz val="11"/>
      <color theme="1"/>
      <name val="Arial"/>
      <family val="2"/>
    </font>
    <font>
      <sz val="8"/>
      <color theme="1"/>
      <name val="Arial Narrow"/>
      <family val="2"/>
    </font>
    <font>
      <b/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sz val="11"/>
      <color indexed="10"/>
      <name val="Calibri"/>
      <family val="2"/>
    </font>
    <font>
      <b/>
      <sz val="24"/>
      <name val="Arial"/>
      <family val="2"/>
    </font>
    <font>
      <sz val="14"/>
      <name val="Arial"/>
      <family val="2"/>
    </font>
    <font>
      <b/>
      <sz val="11"/>
      <name val="Arial"/>
      <family val="2"/>
    </font>
    <font>
      <i/>
      <sz val="10"/>
      <name val="Arial"/>
      <family val="2"/>
    </font>
    <font>
      <b/>
      <sz val="8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13"/>
      <name val="Arial"/>
      <family val="2"/>
    </font>
    <font>
      <sz val="16"/>
      <color indexed="24"/>
      <name val="Arial"/>
      <family val="2"/>
    </font>
    <font>
      <sz val="16"/>
      <color rgb="FFC00000"/>
      <name val="Arial"/>
      <family val="2"/>
    </font>
    <font>
      <sz val="16"/>
      <color theme="0"/>
      <name val="Arial"/>
      <family val="2"/>
    </font>
    <font>
      <u/>
      <sz val="10"/>
      <color theme="10"/>
      <name val="Arial"/>
      <family val="2"/>
    </font>
    <font>
      <b/>
      <sz val="14"/>
      <color rgb="FF000000"/>
      <name val="Arial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42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5F9FC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11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 style="thick">
        <color indexed="64"/>
      </left>
      <right/>
      <top/>
      <bottom style="dashed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thick">
        <color indexed="64"/>
      </top>
      <bottom/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 style="thick">
        <color indexed="64"/>
      </left>
      <right/>
      <top style="dashed">
        <color indexed="64"/>
      </top>
      <bottom/>
      <diagonal/>
    </border>
    <border>
      <left style="medium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ck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ck">
        <color rgb="FF000000"/>
      </right>
      <top style="medium">
        <color rgb="FF000000"/>
      </top>
      <bottom/>
      <diagonal/>
    </border>
    <border>
      <left style="medium">
        <color rgb="FF000000"/>
      </left>
      <right style="thick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thick">
        <color rgb="FF000000"/>
      </right>
      <top/>
      <bottom style="medium">
        <color rgb="FF00000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rgb="FF000000"/>
      </left>
      <right style="medium">
        <color indexed="64"/>
      </right>
      <top/>
      <bottom/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 style="medium">
        <color indexed="64"/>
      </right>
      <top style="medium">
        <color rgb="FF000000"/>
      </top>
      <bottom/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/>
      <top/>
      <bottom/>
      <diagonal/>
    </border>
    <border>
      <left/>
      <right style="thick">
        <color rgb="FF000000"/>
      </right>
      <top/>
      <bottom/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/>
      <bottom style="medium">
        <color rgb="FF000000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dashed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 style="double">
        <color auto="1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dashed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dashed">
        <color auto="1"/>
      </bottom>
      <diagonal/>
    </border>
    <border>
      <left/>
      <right style="thick">
        <color auto="1"/>
      </right>
      <top/>
      <bottom style="thin">
        <color auto="1"/>
      </bottom>
      <diagonal/>
    </border>
    <border>
      <left style="thick">
        <color auto="1"/>
      </left>
      <right/>
      <top/>
      <bottom style="thin">
        <color auto="1"/>
      </bottom>
      <diagonal/>
    </border>
  </borders>
  <cellStyleXfs count="124">
    <xf numFmtId="0" fontId="0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4" fillId="0" borderId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4" fillId="0" borderId="0"/>
    <xf numFmtId="0" fontId="4" fillId="0" borderId="0"/>
    <xf numFmtId="0" fontId="3" fillId="0" borderId="0"/>
    <xf numFmtId="0" fontId="4" fillId="0" borderId="0"/>
    <xf numFmtId="0" fontId="16" fillId="3" borderId="0" applyNumberFormat="0" applyBorder="0" applyAlignment="0" applyProtection="0"/>
    <xf numFmtId="167" fontId="17" fillId="0" borderId="0">
      <alignment vertical="top"/>
    </xf>
    <xf numFmtId="3" fontId="18" fillId="0" borderId="0" applyFill="0" applyBorder="0">
      <alignment horizontal="right" vertical="top"/>
    </xf>
    <xf numFmtId="168" fontId="18" fillId="0" borderId="0" applyFill="0" applyBorder="0">
      <alignment horizontal="right" vertical="top"/>
    </xf>
    <xf numFmtId="3" fontId="18" fillId="0" borderId="0" applyFill="0" applyBorder="0">
      <alignment horizontal="right" vertical="top"/>
    </xf>
    <xf numFmtId="169" fontId="17" fillId="0" borderId="0" applyFont="0" applyFill="0" applyBorder="0">
      <alignment horizontal="right" vertical="top"/>
    </xf>
    <xf numFmtId="170" fontId="18" fillId="0" borderId="0" applyFont="0" applyFill="0" applyBorder="0" applyAlignment="0" applyProtection="0">
      <alignment horizontal="right" vertical="top"/>
    </xf>
    <xf numFmtId="168" fontId="18" fillId="0" borderId="0">
      <alignment horizontal="right" vertical="top"/>
    </xf>
    <xf numFmtId="3" fontId="4" fillId="0" borderId="0" applyFont="0" applyFill="0" applyBorder="0" applyAlignment="0" applyProtection="0"/>
    <xf numFmtId="171" fontId="4" fillId="0" borderId="0" applyFont="0" applyFill="0" applyBorder="0" applyAlignment="0" applyProtection="0"/>
    <xf numFmtId="0" fontId="19" fillId="0" borderId="0" applyFont="0" applyFill="0" applyBorder="0" applyAlignment="0" applyProtection="0"/>
    <xf numFmtId="172" fontId="20" fillId="0" borderId="0" applyFon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3" fontId="19" fillId="0" borderId="0" applyFont="0" applyFill="0" applyBorder="0" applyAlignment="0" applyProtection="0"/>
    <xf numFmtId="2" fontId="4" fillId="0" borderId="0" applyFont="0" applyFill="0" applyBorder="0" applyAlignment="0" applyProtection="0"/>
    <xf numFmtId="0" fontId="23" fillId="0" borderId="0" applyNumberFormat="0" applyFill="0" applyBorder="0" applyAlignment="0" applyProtection="0"/>
    <xf numFmtId="173" fontId="6" fillId="0" borderId="0" applyFont="0" applyFill="0" applyBorder="0" applyAlignment="0" applyProtection="0"/>
    <xf numFmtId="174" fontId="19" fillId="0" borderId="0" applyFont="0" applyFill="0" applyBorder="0" applyAlignment="0" applyProtection="0"/>
    <xf numFmtId="0" fontId="4" fillId="0" borderId="0"/>
    <xf numFmtId="0" fontId="4" fillId="0" borderId="0"/>
    <xf numFmtId="0" fontId="6" fillId="0" borderId="0"/>
    <xf numFmtId="0" fontId="6" fillId="0" borderId="0"/>
    <xf numFmtId="0" fontId="4" fillId="0" borderId="0"/>
    <xf numFmtId="0" fontId="19" fillId="0" borderId="0"/>
    <xf numFmtId="0" fontId="4" fillId="0" borderId="0"/>
    <xf numFmtId="0" fontId="6" fillId="0" borderId="0"/>
    <xf numFmtId="0" fontId="6" fillId="0" borderId="0"/>
    <xf numFmtId="0" fontId="24" fillId="0" borderId="0"/>
    <xf numFmtId="0" fontId="4" fillId="0" borderId="0"/>
    <xf numFmtId="0" fontId="25" fillId="0" borderId="0"/>
    <xf numFmtId="0" fontId="4" fillId="0" borderId="0"/>
    <xf numFmtId="0" fontId="25" fillId="0" borderId="0"/>
    <xf numFmtId="0" fontId="6" fillId="0" borderId="0"/>
    <xf numFmtId="0" fontId="6" fillId="0" borderId="0"/>
    <xf numFmtId="0" fontId="6" fillId="0" borderId="0"/>
    <xf numFmtId="0" fontId="26" fillId="0" borderId="36" applyNumberFormat="0" applyFill="0" applyAlignment="0" applyProtection="0"/>
    <xf numFmtId="1" fontId="17" fillId="0" borderId="0">
      <alignment vertical="top" wrapText="1"/>
    </xf>
    <xf numFmtId="1" fontId="27" fillId="0" borderId="0" applyFill="0" applyBorder="0" applyProtection="0"/>
    <xf numFmtId="1" fontId="26" fillId="0" borderId="0" applyFont="0" applyFill="0" applyBorder="0" applyProtection="0">
      <alignment vertical="center"/>
    </xf>
    <xf numFmtId="1" fontId="28" fillId="0" borderId="0">
      <alignment horizontal="right" vertical="top"/>
    </xf>
    <xf numFmtId="0" fontId="29" fillId="0" borderId="0"/>
    <xf numFmtId="1" fontId="18" fillId="0" borderId="0" applyNumberFormat="0" applyFill="0" applyBorder="0">
      <alignment vertical="top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4" fillId="0" borderId="0"/>
    <xf numFmtId="0" fontId="4" fillId="0" borderId="0"/>
    <xf numFmtId="2" fontId="4" fillId="0" borderId="0" applyFont="0" applyFill="0" applyBorder="0" applyProtection="0">
      <alignment horizontal="right"/>
    </xf>
    <xf numFmtId="2" fontId="4" fillId="0" borderId="0" applyFont="0" applyFill="0" applyBorder="0" applyProtection="0">
      <alignment horizontal="right"/>
    </xf>
    <xf numFmtId="0" fontId="32" fillId="0" borderId="20">
      <alignment horizontal="center"/>
    </xf>
    <xf numFmtId="49" fontId="18" fillId="0" borderId="0" applyFill="0" applyBorder="0" applyAlignment="0" applyProtection="0">
      <alignment vertical="top"/>
    </xf>
    <xf numFmtId="0" fontId="33" fillId="0" borderId="37" applyNumberFormat="0" applyFill="0" applyAlignment="0" applyProtection="0"/>
    <xf numFmtId="0" fontId="34" fillId="0" borderId="38" applyNumberFormat="0" applyFill="0" applyAlignment="0" applyProtection="0"/>
    <xf numFmtId="0" fontId="35" fillId="0" borderId="39" applyNumberFormat="0" applyFill="0" applyAlignment="0" applyProtection="0"/>
    <xf numFmtId="0" fontId="35" fillId="0" borderId="0" applyNumberFormat="0" applyFill="0" applyBorder="0" applyAlignment="0" applyProtection="0"/>
    <xf numFmtId="2" fontId="19" fillId="0" borderId="0" applyFont="0" applyFill="0" applyBorder="0" applyAlignment="0" applyProtection="0"/>
    <xf numFmtId="1" fontId="36" fillId="0" borderId="0">
      <alignment vertical="top" wrapText="1"/>
    </xf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42" fillId="6" borderId="0" applyNumberFormat="0" applyBorder="0" applyAlignment="0" applyProtection="0"/>
    <xf numFmtId="0" fontId="42" fillId="7" borderId="0" applyNumberFormat="0" applyBorder="0" applyAlignment="0" applyProtection="0"/>
    <xf numFmtId="0" fontId="42" fillId="3" borderId="0" applyNumberFormat="0" applyBorder="0" applyAlignment="0" applyProtection="0"/>
    <xf numFmtId="0" fontId="42" fillId="8" borderId="0" applyNumberFormat="0" applyBorder="0" applyAlignment="0" applyProtection="0"/>
    <xf numFmtId="0" fontId="42" fillId="9" borderId="0" applyNumberFormat="0" applyBorder="0" applyAlignment="0" applyProtection="0"/>
    <xf numFmtId="0" fontId="42" fillId="10" borderId="0" applyNumberFormat="0" applyBorder="0" applyAlignment="0" applyProtection="0"/>
    <xf numFmtId="0" fontId="42" fillId="11" borderId="0" applyNumberFormat="0" applyBorder="0" applyAlignment="0" applyProtection="0"/>
    <xf numFmtId="0" fontId="42" fillId="12" borderId="0" applyNumberFormat="0" applyBorder="0" applyAlignment="0" applyProtection="0"/>
    <xf numFmtId="0" fontId="42" fillId="13" borderId="0" applyNumberFormat="0" applyBorder="0" applyAlignment="0" applyProtection="0"/>
    <xf numFmtId="0" fontId="42" fillId="8" borderId="0" applyNumberFormat="0" applyBorder="0" applyAlignment="0" applyProtection="0"/>
    <xf numFmtId="0" fontId="42" fillId="11" borderId="0" applyNumberFormat="0" applyBorder="0" applyAlignment="0" applyProtection="0"/>
    <xf numFmtId="0" fontId="42" fillId="14" borderId="0" applyNumberFormat="0" applyBorder="0" applyAlignment="0" applyProtection="0"/>
    <xf numFmtId="0" fontId="43" fillId="15" borderId="0" applyNumberFormat="0" applyBorder="0" applyAlignment="0" applyProtection="0"/>
    <xf numFmtId="0" fontId="43" fillId="12" borderId="0" applyNumberFormat="0" applyBorder="0" applyAlignment="0" applyProtection="0"/>
    <xf numFmtId="0" fontId="43" fillId="13" borderId="0" applyNumberFormat="0" applyBorder="0" applyAlignment="0" applyProtection="0"/>
    <xf numFmtId="0" fontId="43" fillId="16" borderId="0" applyNumberFormat="0" applyBorder="0" applyAlignment="0" applyProtection="0"/>
    <xf numFmtId="0" fontId="43" fillId="17" borderId="0" applyNumberFormat="0" applyBorder="0" applyAlignment="0" applyProtection="0"/>
    <xf numFmtId="0" fontId="43" fillId="18" borderId="0" applyNumberFormat="0" applyBorder="0" applyAlignment="0" applyProtection="0"/>
    <xf numFmtId="0" fontId="44" fillId="7" borderId="0" applyNumberFormat="0" applyBorder="0" applyAlignment="0" applyProtection="0"/>
    <xf numFmtId="0" fontId="45" fillId="19" borderId="70" applyNumberFormat="0" applyAlignment="0" applyProtection="0"/>
    <xf numFmtId="0" fontId="46" fillId="20" borderId="71" applyNumberFormat="0" applyAlignment="0" applyProtection="0"/>
    <xf numFmtId="0" fontId="47" fillId="0" borderId="0" applyNumberFormat="0" applyFill="0" applyBorder="0" applyAlignment="0" applyProtection="0"/>
    <xf numFmtId="0" fontId="16" fillId="3" borderId="0" applyNumberFormat="0" applyBorder="0" applyAlignment="0" applyProtection="0"/>
    <xf numFmtId="0" fontId="33" fillId="0" borderId="37" applyNumberFormat="0" applyFill="0" applyAlignment="0" applyProtection="0"/>
    <xf numFmtId="0" fontId="34" fillId="0" borderId="38" applyNumberFormat="0" applyFill="0" applyAlignment="0" applyProtection="0"/>
    <xf numFmtId="0" fontId="35" fillId="0" borderId="39" applyNumberFormat="0" applyFill="0" applyAlignment="0" applyProtection="0"/>
    <xf numFmtId="0" fontId="35" fillId="0" borderId="0" applyNumberFormat="0" applyFill="0" applyBorder="0" applyAlignment="0" applyProtection="0"/>
    <xf numFmtId="0" fontId="48" fillId="10" borderId="70" applyNumberFormat="0" applyAlignment="0" applyProtection="0"/>
    <xf numFmtId="0" fontId="49" fillId="0" borderId="72" applyNumberFormat="0" applyFill="0" applyAlignment="0" applyProtection="0"/>
    <xf numFmtId="0" fontId="50" fillId="21" borderId="0" applyNumberFormat="0" applyBorder="0" applyAlignment="0" applyProtection="0"/>
    <xf numFmtId="0" fontId="4" fillId="22" borderId="73" applyNumberFormat="0" applyFont="0" applyAlignment="0" applyProtection="0"/>
    <xf numFmtId="0" fontId="51" fillId="19" borderId="74" applyNumberFormat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1" fillId="0" borderId="0"/>
    <xf numFmtId="0" fontId="65" fillId="0" borderId="0" applyNumberFormat="0" applyFill="0" applyBorder="0" applyAlignment="0" applyProtection="0"/>
  </cellStyleXfs>
  <cellXfs count="529">
    <xf numFmtId="0" fontId="0" fillId="0" borderId="0" xfId="0"/>
    <xf numFmtId="0" fontId="4" fillId="0" borderId="0" xfId="5"/>
    <xf numFmtId="0" fontId="4" fillId="0" borderId="8" xfId="5" applyFont="1" applyFill="1" applyBorder="1" applyAlignment="1">
      <alignment horizontal="center"/>
    </xf>
    <xf numFmtId="0" fontId="4" fillId="0" borderId="0" xfId="5" applyFont="1"/>
    <xf numFmtId="164" fontId="4" fillId="0" borderId="0" xfId="5" applyNumberFormat="1" applyFont="1"/>
    <xf numFmtId="0" fontId="12" fillId="0" borderId="0" xfId="1" applyFont="1" applyAlignment="1" applyProtection="1"/>
    <xf numFmtId="0" fontId="4" fillId="0" borderId="0" xfId="6"/>
    <xf numFmtId="164" fontId="4" fillId="0" borderId="4" xfId="4" applyNumberFormat="1" applyFont="1" applyFill="1" applyBorder="1" applyAlignment="1">
      <alignment horizontal="center" vertical="center"/>
    </xf>
    <xf numFmtId="0" fontId="4" fillId="0" borderId="0" xfId="6" applyAlignment="1">
      <alignment horizontal="center" vertical="center"/>
    </xf>
    <xf numFmtId="0" fontId="7" fillId="0" borderId="8" xfId="6" applyFont="1" applyBorder="1" applyAlignment="1">
      <alignment horizontal="center" vertical="center"/>
    </xf>
    <xf numFmtId="0" fontId="11" fillId="0" borderId="0" xfId="6" applyFont="1" applyAlignment="1">
      <alignment vertical="center"/>
    </xf>
    <xf numFmtId="0" fontId="4" fillId="0" borderId="0" xfId="5" applyFill="1"/>
    <xf numFmtId="3" fontId="4" fillId="0" borderId="0" xfId="5" applyNumberFormat="1" applyFill="1"/>
    <xf numFmtId="164" fontId="4" fillId="0" borderId="0" xfId="3" applyNumberFormat="1" applyFont="1" applyFill="1"/>
    <xf numFmtId="164" fontId="4" fillId="0" borderId="0" xfId="3" applyNumberFormat="1" applyFont="1" applyFill="1" applyAlignment="1">
      <alignment horizontal="center"/>
    </xf>
    <xf numFmtId="164" fontId="4" fillId="0" borderId="0" xfId="5" applyNumberFormat="1" applyFill="1" applyAlignment="1">
      <alignment horizontal="center"/>
    </xf>
    <xf numFmtId="0" fontId="4" fillId="0" borderId="0" xfId="5" applyFill="1" applyAlignment="1">
      <alignment horizontal="center"/>
    </xf>
    <xf numFmtId="0" fontId="4" fillId="0" borderId="0" xfId="5" applyFill="1" applyBorder="1"/>
    <xf numFmtId="3" fontId="4" fillId="0" borderId="0" xfId="5" applyNumberFormat="1" applyFill="1" applyBorder="1"/>
    <xf numFmtId="0" fontId="4" fillId="0" borderId="0" xfId="5" applyBorder="1"/>
    <xf numFmtId="0" fontId="4" fillId="0" borderId="18" xfId="5" applyBorder="1"/>
    <xf numFmtId="0" fontId="4" fillId="0" borderId="0" xfId="5" applyFont="1" applyFill="1"/>
    <xf numFmtId="0" fontId="4" fillId="0" borderId="19" xfId="5" applyFont="1" applyFill="1" applyBorder="1" applyAlignment="1">
      <alignment horizontal="center"/>
    </xf>
    <xf numFmtId="164" fontId="4" fillId="0" borderId="0" xfId="4" applyNumberFormat="1" applyFont="1" applyFill="1" applyBorder="1" applyAlignment="1">
      <alignment horizontal="center"/>
    </xf>
    <xf numFmtId="0" fontId="4" fillId="0" borderId="21" xfId="5" applyFont="1" applyFill="1" applyBorder="1" applyAlignment="1">
      <alignment horizontal="center"/>
    </xf>
    <xf numFmtId="0" fontId="4" fillId="0" borderId="8" xfId="5" applyFont="1" applyFill="1" applyBorder="1" applyAlignment="1">
      <alignment horizontal="center" vertical="justify"/>
    </xf>
    <xf numFmtId="0" fontId="4" fillId="0" borderId="21" xfId="5" applyFont="1" applyFill="1" applyBorder="1" applyAlignment="1">
      <alignment horizontal="center" vertical="justify"/>
    </xf>
    <xf numFmtId="0" fontId="4" fillId="0" borderId="0" xfId="5" applyFont="1" applyFill="1" applyAlignment="1">
      <alignment horizontal="center" vertical="center" wrapText="1"/>
    </xf>
    <xf numFmtId="0" fontId="4" fillId="0" borderId="8" xfId="5" applyFont="1" applyFill="1" applyBorder="1"/>
    <xf numFmtId="0" fontId="4" fillId="0" borderId="8" xfId="5" applyFill="1" applyBorder="1"/>
    <xf numFmtId="0" fontId="13" fillId="0" borderId="0" xfId="5" applyFont="1" applyFill="1"/>
    <xf numFmtId="0" fontId="4" fillId="0" borderId="8" xfId="5" applyBorder="1"/>
    <xf numFmtId="0" fontId="4" fillId="0" borderId="4" xfId="5" applyFont="1" applyFill="1" applyBorder="1" applyAlignment="1">
      <alignment horizontal="center"/>
    </xf>
    <xf numFmtId="0" fontId="4" fillId="0" borderId="22" xfId="5" applyFont="1" applyFill="1" applyBorder="1" applyAlignment="1">
      <alignment horizontal="center"/>
    </xf>
    <xf numFmtId="0" fontId="4" fillId="0" borderId="4" xfId="5" applyFont="1" applyFill="1" applyBorder="1" applyAlignment="1">
      <alignment horizontal="center" vertical="justify"/>
    </xf>
    <xf numFmtId="0" fontId="4" fillId="0" borderId="22" xfId="5" applyFont="1" applyFill="1" applyBorder="1" applyAlignment="1">
      <alignment horizontal="center" vertical="justify"/>
    </xf>
    <xf numFmtId="0" fontId="4" fillId="0" borderId="7" xfId="5" applyFont="1" applyFill="1" applyBorder="1"/>
    <xf numFmtId="0" fontId="4" fillId="0" borderId="4" xfId="5" applyFont="1" applyFill="1" applyBorder="1"/>
    <xf numFmtId="164" fontId="4" fillId="0" borderId="30" xfId="5" applyNumberFormat="1" applyFont="1" applyFill="1" applyBorder="1" applyAlignment="1">
      <alignment horizontal="center"/>
    </xf>
    <xf numFmtId="164" fontId="4" fillId="0" borderId="30" xfId="4" applyNumberFormat="1" applyFont="1" applyFill="1" applyBorder="1" applyAlignment="1">
      <alignment horizontal="center" vertical="center"/>
    </xf>
    <xf numFmtId="164" fontId="4" fillId="0" borderId="31" xfId="4" applyNumberFormat="1" applyFont="1" applyFill="1" applyBorder="1" applyAlignment="1">
      <alignment horizontal="center" vertical="center"/>
    </xf>
    <xf numFmtId="164" fontId="4" fillId="0" borderId="32" xfId="4" applyNumberFormat="1" applyFont="1" applyFill="1" applyBorder="1" applyAlignment="1">
      <alignment horizontal="center" vertical="center"/>
    </xf>
    <xf numFmtId="164" fontId="4" fillId="0" borderId="34" xfId="4" applyNumberFormat="1" applyFont="1" applyFill="1" applyBorder="1" applyAlignment="1">
      <alignment horizontal="center" vertical="center"/>
    </xf>
    <xf numFmtId="0" fontId="4" fillId="0" borderId="0" xfId="6" applyAlignment="1">
      <alignment wrapText="1"/>
    </xf>
    <xf numFmtId="0" fontId="4" fillId="0" borderId="8" xfId="6" applyFont="1" applyBorder="1" applyAlignment="1">
      <alignment horizontal="center" vertical="center"/>
    </xf>
    <xf numFmtId="0" fontId="7" fillId="0" borderId="0" xfId="2" applyFont="1"/>
    <xf numFmtId="0" fontId="4" fillId="0" borderId="0" xfId="2"/>
    <xf numFmtId="0" fontId="8" fillId="0" borderId="0" xfId="2" applyFont="1"/>
    <xf numFmtId="0" fontId="3" fillId="0" borderId="0" xfId="10"/>
    <xf numFmtId="165" fontId="38" fillId="0" borderId="50" xfId="83" applyNumberFormat="1" applyFont="1" applyBorder="1" applyAlignment="1">
      <alignment horizontal="center" vertical="center" wrapText="1"/>
    </xf>
    <xf numFmtId="165" fontId="38" fillId="0" borderId="51" xfId="83" applyNumberFormat="1" applyFont="1" applyBorder="1" applyAlignment="1">
      <alignment horizontal="center" vertical="center" wrapText="1"/>
    </xf>
    <xf numFmtId="0" fontId="39" fillId="0" borderId="0" xfId="10" applyFont="1"/>
    <xf numFmtId="0" fontId="40" fillId="0" borderId="0" xfId="10" applyFont="1" applyAlignment="1">
      <alignment horizontal="center"/>
    </xf>
    <xf numFmtId="165" fontId="38" fillId="0" borderId="54" xfId="83" applyNumberFormat="1" applyFont="1" applyBorder="1" applyAlignment="1">
      <alignment horizontal="center" vertical="center" wrapText="1"/>
    </xf>
    <xf numFmtId="0" fontId="4" fillId="0" borderId="0" xfId="2" applyBorder="1"/>
    <xf numFmtId="0" fontId="11" fillId="0" borderId="0" xfId="6" applyFont="1" applyAlignment="1">
      <alignment horizontal="center" vertical="center"/>
    </xf>
    <xf numFmtId="0" fontId="4" fillId="0" borderId="9" xfId="6" applyFont="1" applyBorder="1" applyAlignment="1">
      <alignment horizontal="center" vertical="center"/>
    </xf>
    <xf numFmtId="0" fontId="4" fillId="0" borderId="58" xfId="0" applyFont="1" applyBorder="1" applyAlignment="1">
      <alignment horizontal="center" vertical="center" wrapText="1"/>
    </xf>
    <xf numFmtId="164" fontId="4" fillId="0" borderId="59" xfId="4" applyNumberFormat="1" applyFont="1" applyFill="1" applyBorder="1" applyAlignment="1">
      <alignment horizontal="center" vertical="center"/>
    </xf>
    <xf numFmtId="0" fontId="4" fillId="0" borderId="4" xfId="5" applyFill="1" applyBorder="1"/>
    <xf numFmtId="164" fontId="4" fillId="0" borderId="33" xfId="5" applyNumberFormat="1" applyFont="1" applyFill="1" applyBorder="1" applyAlignment="1">
      <alignment horizontal="center"/>
    </xf>
    <xf numFmtId="164" fontId="10" fillId="0" borderId="0" xfId="4" applyNumberFormat="1" applyFont="1" applyBorder="1" applyAlignment="1">
      <alignment horizontal="center" vertical="center"/>
    </xf>
    <xf numFmtId="164" fontId="4" fillId="0" borderId="0" xfId="4" applyNumberFormat="1" applyBorder="1" applyAlignment="1">
      <alignment horizontal="center" vertical="center"/>
    </xf>
    <xf numFmtId="164" fontId="41" fillId="0" borderId="2" xfId="4" applyNumberFormat="1" applyFont="1" applyBorder="1" applyAlignment="1">
      <alignment horizontal="center" vertical="center"/>
    </xf>
    <xf numFmtId="164" fontId="4" fillId="0" borderId="5" xfId="4" applyNumberFormat="1" applyBorder="1" applyAlignment="1">
      <alignment horizontal="center" vertical="center"/>
    </xf>
    <xf numFmtId="0" fontId="4" fillId="0" borderId="7" xfId="5" applyFill="1" applyBorder="1"/>
    <xf numFmtId="0" fontId="0" fillId="0" borderId="0" xfId="6" applyFont="1"/>
    <xf numFmtId="0" fontId="0" fillId="0" borderId="0" xfId="5" applyFont="1" applyFill="1"/>
    <xf numFmtId="3" fontId="0" fillId="0" borderId="0" xfId="5" applyNumberFormat="1" applyFont="1" applyFill="1"/>
    <xf numFmtId="164" fontId="4" fillId="0" borderId="0" xfId="6" applyNumberFormat="1"/>
    <xf numFmtId="0" fontId="4" fillId="5" borderId="0" xfId="5" applyFont="1" applyFill="1"/>
    <xf numFmtId="165" fontId="7" fillId="0" borderId="0" xfId="85" applyNumberFormat="1" applyFont="1"/>
    <xf numFmtId="164" fontId="4" fillId="0" borderId="0" xfId="5" applyNumberFormat="1" applyFill="1"/>
    <xf numFmtId="0" fontId="54" fillId="23" borderId="0" xfId="37" applyFont="1" applyFill="1" applyBorder="1" applyAlignment="1">
      <alignment horizontal="center"/>
    </xf>
    <xf numFmtId="0" fontId="55" fillId="23" borderId="0" xfId="37" applyFont="1" applyFill="1" applyAlignment="1">
      <alignment horizontal="center"/>
    </xf>
    <xf numFmtId="0" fontId="4" fillId="0" borderId="0" xfId="9"/>
    <xf numFmtId="0" fontId="9" fillId="2" borderId="76" xfId="0" applyFont="1" applyFill="1" applyBorder="1" applyAlignment="1">
      <alignment horizontal="center" vertical="center"/>
    </xf>
    <xf numFmtId="0" fontId="8" fillId="0" borderId="0" xfId="9" applyFont="1" applyAlignment="1">
      <alignment horizontal="center" vertical="center"/>
    </xf>
    <xf numFmtId="0" fontId="9" fillId="2" borderId="1" xfId="9" applyFont="1" applyFill="1" applyBorder="1" applyAlignment="1">
      <alignment horizontal="center"/>
    </xf>
    <xf numFmtId="0" fontId="15" fillId="0" borderId="0" xfId="2" applyFont="1" applyBorder="1" applyAlignment="1">
      <alignment vertical="center" wrapText="1"/>
    </xf>
    <xf numFmtId="0" fontId="7" fillId="0" borderId="0" xfId="2" applyFont="1" applyBorder="1"/>
    <xf numFmtId="0" fontId="8" fillId="0" borderId="8" xfId="2" applyFont="1" applyBorder="1"/>
    <xf numFmtId="0" fontId="8" fillId="0" borderId="77" xfId="2" applyFont="1" applyBorder="1" applyAlignment="1">
      <alignment horizontal="center" vertical="center" wrapText="1"/>
    </xf>
    <xf numFmtId="0" fontId="8" fillId="0" borderId="66" xfId="2" applyFont="1" applyBorder="1" applyAlignment="1">
      <alignment horizontal="center" vertical="center" wrapText="1"/>
    </xf>
    <xf numFmtId="0" fontId="8" fillId="0" borderId="11" xfId="2" applyFont="1" applyBorder="1" applyAlignment="1">
      <alignment horizontal="center" vertical="center" wrapText="1"/>
    </xf>
    <xf numFmtId="0" fontId="8" fillId="0" borderId="67" xfId="2" applyFont="1" applyBorder="1" applyAlignment="1">
      <alignment horizontal="center" vertical="center" wrapText="1"/>
    </xf>
    <xf numFmtId="0" fontId="8" fillId="0" borderId="29" xfId="2" applyFont="1" applyBorder="1" applyAlignment="1">
      <alignment horizontal="center" vertical="center" wrapText="1"/>
    </xf>
    <xf numFmtId="0" fontId="8" fillId="0" borderId="10" xfId="2" applyFont="1" applyBorder="1" applyAlignment="1">
      <alignment horizontal="center" vertical="center" wrapText="1"/>
    </xf>
    <xf numFmtId="0" fontId="8" fillId="0" borderId="32" xfId="2" applyFont="1" applyBorder="1" applyAlignment="1">
      <alignment horizontal="center" vertical="center" wrapText="1"/>
    </xf>
    <xf numFmtId="0" fontId="8" fillId="0" borderId="17" xfId="2" applyFont="1" applyBorder="1" applyAlignment="1">
      <alignment horizontal="center" vertical="center" wrapText="1"/>
    </xf>
    <xf numFmtId="0" fontId="8" fillId="0" borderId="20" xfId="2" applyFont="1" applyBorder="1" applyAlignment="1">
      <alignment horizontal="center" vertical="center" wrapText="1"/>
    </xf>
    <xf numFmtId="0" fontId="8" fillId="0" borderId="65" xfId="2" applyFont="1" applyBorder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8" fillId="0" borderId="8" xfId="11" applyFont="1" applyBorder="1" applyAlignment="1">
      <alignment horizontal="center" vertical="justify"/>
    </xf>
    <xf numFmtId="3" fontId="8" fillId="0" borderId="17" xfId="2" applyNumberFormat="1" applyFont="1" applyBorder="1" applyAlignment="1">
      <alignment horizontal="center" vertical="center"/>
    </xf>
    <xf numFmtId="164" fontId="8" fillId="0" borderId="20" xfId="4" applyNumberFormat="1" applyFont="1" applyBorder="1" applyAlignment="1">
      <alignment horizontal="center" vertical="center"/>
    </xf>
    <xf numFmtId="9" fontId="8" fillId="0" borderId="0" xfId="2" applyNumberFormat="1" applyFont="1" applyBorder="1" applyAlignment="1">
      <alignment horizontal="center" vertical="center"/>
    </xf>
    <xf numFmtId="164" fontId="8" fillId="0" borderId="32" xfId="2" applyNumberFormat="1" applyFont="1" applyBorder="1" applyAlignment="1">
      <alignment horizontal="center" vertical="center"/>
    </xf>
    <xf numFmtId="9" fontId="8" fillId="0" borderId="20" xfId="2" applyNumberFormat="1" applyFont="1" applyBorder="1" applyAlignment="1">
      <alignment horizontal="center" vertical="center"/>
    </xf>
    <xf numFmtId="175" fontId="8" fillId="0" borderId="0" xfId="85" applyNumberFormat="1" applyFont="1" applyBorder="1" applyAlignment="1">
      <alignment horizontal="center" vertical="center"/>
    </xf>
    <xf numFmtId="165" fontId="8" fillId="0" borderId="0" xfId="85" applyNumberFormat="1" applyFont="1" applyBorder="1" applyAlignment="1">
      <alignment horizontal="center" vertical="center"/>
    </xf>
    <xf numFmtId="165" fontId="8" fillId="0" borderId="65" xfId="85" applyNumberFormat="1" applyFont="1" applyBorder="1" applyAlignment="1">
      <alignment horizontal="center" vertical="center"/>
    </xf>
    <xf numFmtId="165" fontId="8" fillId="0" borderId="20" xfId="85" applyNumberFormat="1" applyFont="1" applyBorder="1" applyAlignment="1">
      <alignment horizontal="center" vertical="center"/>
    </xf>
    <xf numFmtId="175" fontId="8" fillId="0" borderId="7" xfId="85" applyNumberFormat="1" applyFont="1" applyBorder="1" applyAlignment="1">
      <alignment horizontal="center" vertical="center"/>
    </xf>
    <xf numFmtId="0" fontId="8" fillId="0" borderId="0" xfId="2" applyFont="1" applyAlignment="1">
      <alignment horizontal="center"/>
    </xf>
    <xf numFmtId="165" fontId="8" fillId="0" borderId="2" xfId="85" applyNumberFormat="1" applyFont="1" applyBorder="1" applyAlignment="1">
      <alignment horizontal="center" vertical="center"/>
    </xf>
    <xf numFmtId="9" fontId="8" fillId="0" borderId="2" xfId="2" applyNumberFormat="1" applyFont="1" applyBorder="1" applyAlignment="1">
      <alignment horizontal="center" vertical="center"/>
    </xf>
    <xf numFmtId="0" fontId="8" fillId="0" borderId="36" xfId="2" applyFont="1" applyFill="1" applyBorder="1" applyAlignment="1">
      <alignment horizontal="center" vertical="center" wrapText="1"/>
    </xf>
    <xf numFmtId="0" fontId="4" fillId="0" borderId="16" xfId="2" applyFill="1" applyBorder="1"/>
    <xf numFmtId="3" fontId="8" fillId="0" borderId="61" xfId="2" applyNumberFormat="1" applyFont="1" applyBorder="1" applyAlignment="1">
      <alignment horizontal="center" vertical="center"/>
    </xf>
    <xf numFmtId="176" fontId="38" fillId="0" borderId="50" xfId="83" applyNumberFormat="1" applyFont="1" applyBorder="1" applyAlignment="1">
      <alignment horizontal="center" vertical="center" wrapText="1"/>
    </xf>
    <xf numFmtId="176" fontId="38" fillId="0" borderId="51" xfId="83" applyNumberFormat="1" applyFont="1" applyBorder="1" applyAlignment="1">
      <alignment horizontal="center" vertical="center" wrapText="1"/>
    </xf>
    <xf numFmtId="176" fontId="38" fillId="0" borderId="54" xfId="83" applyNumberFormat="1" applyFont="1" applyBorder="1" applyAlignment="1">
      <alignment horizontal="center" vertical="center" wrapText="1"/>
    </xf>
    <xf numFmtId="176" fontId="3" fillId="0" borderId="0" xfId="10" applyNumberFormat="1" applyAlignment="1">
      <alignment horizontal="center" vertical="center"/>
    </xf>
    <xf numFmtId="176" fontId="3" fillId="0" borderId="0" xfId="10" applyNumberFormat="1"/>
    <xf numFmtId="0" fontId="37" fillId="4" borderId="78" xfId="10" applyFont="1" applyFill="1" applyBorder="1" applyAlignment="1">
      <alignment horizontal="center" vertical="center" wrapText="1"/>
    </xf>
    <xf numFmtId="0" fontId="37" fillId="4" borderId="78" xfId="10" applyFont="1" applyFill="1" applyBorder="1" applyAlignment="1">
      <alignment horizontal="center" wrapText="1"/>
    </xf>
    <xf numFmtId="0" fontId="37" fillId="4" borderId="42" xfId="10" applyFont="1" applyFill="1" applyBorder="1" applyAlignment="1">
      <alignment horizontal="center" wrapText="1"/>
    </xf>
    <xf numFmtId="0" fontId="37" fillId="4" borderId="44" xfId="10" applyFont="1" applyFill="1" applyBorder="1" applyAlignment="1">
      <alignment horizontal="center" wrapText="1"/>
    </xf>
    <xf numFmtId="0" fontId="39" fillId="0" borderId="4" xfId="10" applyFont="1" applyBorder="1"/>
    <xf numFmtId="0" fontId="39" fillId="0" borderId="0" xfId="10" applyFont="1" applyBorder="1"/>
    <xf numFmtId="176" fontId="39" fillId="0" borderId="0" xfId="10" applyNumberFormat="1" applyFont="1" applyBorder="1"/>
    <xf numFmtId="176" fontId="39" fillId="0" borderId="0" xfId="10" applyNumberFormat="1" applyFont="1" applyBorder="1" applyAlignment="1">
      <alignment horizontal="center" vertical="center"/>
    </xf>
    <xf numFmtId="176" fontId="39" fillId="0" borderId="7" xfId="10" applyNumberFormat="1" applyFont="1" applyBorder="1" applyAlignment="1">
      <alignment horizontal="center" vertical="center"/>
    </xf>
    <xf numFmtId="165" fontId="38" fillId="0" borderId="57" xfId="83" applyNumberFormat="1" applyFont="1" applyBorder="1" applyAlignment="1">
      <alignment horizontal="center" vertical="center" wrapText="1"/>
    </xf>
    <xf numFmtId="176" fontId="38" fillId="0" borderId="57" xfId="83" applyNumberFormat="1" applyFont="1" applyBorder="1" applyAlignment="1">
      <alignment horizontal="center" vertical="center" wrapText="1"/>
    </xf>
    <xf numFmtId="0" fontId="12" fillId="0" borderId="0" xfId="1" applyFont="1" applyAlignment="1" applyProtection="1">
      <alignment horizontal="left" vertical="center"/>
    </xf>
    <xf numFmtId="0" fontId="8" fillId="0" borderId="0" xfId="0" applyFont="1" applyAlignment="1">
      <alignment horizontal="left"/>
    </xf>
    <xf numFmtId="0" fontId="39" fillId="0" borderId="0" xfId="9" applyFont="1" applyBorder="1" applyAlignment="1">
      <alignment horizontal="left"/>
    </xf>
    <xf numFmtId="164" fontId="4" fillId="0" borderId="3" xfId="4" applyNumberFormat="1" applyFont="1" applyFill="1" applyBorder="1" applyAlignment="1">
      <alignment horizontal="center" vertical="center"/>
    </xf>
    <xf numFmtId="164" fontId="4" fillId="0" borderId="56" xfId="4" applyNumberFormat="1" applyFont="1" applyFill="1" applyBorder="1" applyAlignment="1">
      <alignment horizontal="center" vertical="center"/>
    </xf>
    <xf numFmtId="164" fontId="4" fillId="0" borderId="86" xfId="4" applyNumberFormat="1" applyFont="1" applyFill="1" applyBorder="1" applyAlignment="1">
      <alignment horizontal="center" vertical="center"/>
    </xf>
    <xf numFmtId="164" fontId="4" fillId="0" borderId="28" xfId="4" applyNumberFormat="1" applyFont="1" applyFill="1" applyBorder="1" applyAlignment="1">
      <alignment horizontal="center" vertical="center"/>
    </xf>
    <xf numFmtId="164" fontId="4" fillId="0" borderId="55" xfId="4" applyNumberFormat="1" applyFont="1" applyFill="1" applyBorder="1" applyAlignment="1">
      <alignment horizontal="center" vertical="center"/>
    </xf>
    <xf numFmtId="164" fontId="4" fillId="0" borderId="87" xfId="4" applyNumberFormat="1" applyFont="1" applyFill="1" applyBorder="1" applyAlignment="1">
      <alignment horizontal="center" vertical="center"/>
    </xf>
    <xf numFmtId="164" fontId="13" fillId="0" borderId="58" xfId="4" applyNumberFormat="1" applyFont="1" applyFill="1" applyBorder="1" applyAlignment="1">
      <alignment horizontal="center" vertical="center" wrapText="1"/>
    </xf>
    <xf numFmtId="0" fontId="10" fillId="0" borderId="58" xfId="0" applyFont="1" applyBorder="1" applyAlignment="1">
      <alignment horizontal="center" vertical="center" wrapText="1"/>
    </xf>
    <xf numFmtId="0" fontId="10" fillId="0" borderId="58" xfId="0" applyFont="1" applyFill="1" applyBorder="1" applyAlignment="1">
      <alignment horizontal="center" vertical="center" wrapText="1"/>
    </xf>
    <xf numFmtId="0" fontId="13" fillId="0" borderId="93" xfId="6" applyFont="1" applyBorder="1" applyAlignment="1">
      <alignment horizontal="center" vertical="center"/>
    </xf>
    <xf numFmtId="164" fontId="4" fillId="0" borderId="89" xfId="4" applyNumberFormat="1" applyFont="1" applyFill="1" applyBorder="1" applyAlignment="1">
      <alignment horizontal="center" vertical="center" wrapText="1"/>
    </xf>
    <xf numFmtId="0" fontId="4" fillId="0" borderId="91" xfId="6" applyFont="1" applyBorder="1" applyAlignment="1">
      <alignment horizontal="center" vertical="center" wrapText="1"/>
    </xf>
    <xf numFmtId="164" fontId="4" fillId="0" borderId="92" xfId="4" applyNumberFormat="1" applyFont="1" applyFill="1" applyBorder="1" applyAlignment="1">
      <alignment horizontal="center" vertical="center" wrapText="1"/>
    </xf>
    <xf numFmtId="0" fontId="4" fillId="0" borderId="0" xfId="6" applyFont="1" applyAlignment="1">
      <alignment horizontal="center" vertical="center"/>
    </xf>
    <xf numFmtId="0" fontId="57" fillId="0" borderId="90" xfId="6" applyFont="1" applyBorder="1" applyAlignment="1">
      <alignment horizontal="center" vertical="center" wrapText="1"/>
    </xf>
    <xf numFmtId="0" fontId="57" fillId="0" borderId="58" xfId="0" applyFont="1" applyBorder="1" applyAlignment="1">
      <alignment horizontal="center" vertical="center" wrapText="1"/>
    </xf>
    <xf numFmtId="0" fontId="4" fillId="0" borderId="0" xfId="6" applyFont="1"/>
    <xf numFmtId="0" fontId="4" fillId="0" borderId="0" xfId="6" applyFont="1" applyAlignment="1">
      <alignment wrapText="1"/>
    </xf>
    <xf numFmtId="0" fontId="9" fillId="2" borderId="0" xfId="9" applyFont="1" applyFill="1" applyBorder="1" applyAlignment="1">
      <alignment horizontal="center"/>
    </xf>
    <xf numFmtId="0" fontId="56" fillId="0" borderId="0" xfId="9" applyFont="1" applyFill="1" applyBorder="1" applyAlignment="1">
      <alignment horizontal="left"/>
    </xf>
    <xf numFmtId="164" fontId="4" fillId="0" borderId="94" xfId="5" applyNumberFormat="1" applyFont="1" applyFill="1" applyBorder="1" applyAlignment="1">
      <alignment horizontal="center"/>
    </xf>
    <xf numFmtId="164" fontId="13" fillId="0" borderId="17" xfId="5" applyNumberFormat="1" applyFont="1" applyFill="1" applyBorder="1" applyAlignment="1">
      <alignment horizontal="center"/>
    </xf>
    <xf numFmtId="0" fontId="4" fillId="0" borderId="103" xfId="2" applyBorder="1"/>
    <xf numFmtId="0" fontId="4" fillId="0" borderId="17" xfId="2" applyBorder="1"/>
    <xf numFmtId="0" fontId="0" fillId="0" borderId="17" xfId="2" applyFont="1" applyBorder="1"/>
    <xf numFmtId="164" fontId="4" fillId="0" borderId="13" xfId="4" applyNumberFormat="1" applyBorder="1" applyAlignment="1">
      <alignment horizontal="center" vertical="center"/>
    </xf>
    <xf numFmtId="164" fontId="10" fillId="0" borderId="7" xfId="4" applyNumberFormat="1" applyFont="1" applyBorder="1" applyAlignment="1">
      <alignment horizontal="center" vertical="center"/>
    </xf>
    <xf numFmtId="164" fontId="4" fillId="0" borderId="7" xfId="4" applyNumberFormat="1" applyFont="1" applyFill="1" applyBorder="1" applyAlignment="1">
      <alignment horizontal="center"/>
    </xf>
    <xf numFmtId="164" fontId="4" fillId="0" borderId="7" xfId="4" applyNumberFormat="1" applyBorder="1" applyAlignment="1">
      <alignment horizontal="center" vertical="center"/>
    </xf>
    <xf numFmtId="164" fontId="41" fillId="0" borderId="12" xfId="4" applyNumberFormat="1" applyFont="1" applyBorder="1" applyAlignment="1">
      <alignment horizontal="center" vertical="center"/>
    </xf>
    <xf numFmtId="0" fontId="13" fillId="0" borderId="61" xfId="2" applyFont="1" applyBorder="1"/>
    <xf numFmtId="0" fontId="14" fillId="0" borderId="4" xfId="5" applyFont="1" applyFill="1" applyBorder="1" applyAlignment="1">
      <alignment vertical="center" wrapText="1"/>
    </xf>
    <xf numFmtId="164" fontId="4" fillId="0" borderId="33" xfId="4" applyNumberFormat="1" applyFont="1" applyFill="1" applyBorder="1" applyAlignment="1">
      <alignment horizontal="center" vertical="center"/>
    </xf>
    <xf numFmtId="0" fontId="8" fillId="24" borderId="0" xfId="0" applyFont="1" applyFill="1" applyAlignment="1">
      <alignment horizontal="left"/>
    </xf>
    <xf numFmtId="0" fontId="39" fillId="24" borderId="0" xfId="9" applyFont="1" applyFill="1" applyBorder="1" applyAlignment="1">
      <alignment horizontal="left"/>
    </xf>
    <xf numFmtId="0" fontId="4" fillId="0" borderId="105" xfId="5" applyFont="1" applyFill="1" applyBorder="1" applyAlignment="1">
      <alignment horizontal="center" vertical="center" wrapText="1"/>
    </xf>
    <xf numFmtId="0" fontId="4" fillId="0" borderId="90" xfId="5" applyFont="1" applyFill="1" applyBorder="1" applyAlignment="1">
      <alignment horizontal="center" vertical="center" wrapText="1"/>
    </xf>
    <xf numFmtId="0" fontId="0" fillId="0" borderId="90" xfId="5" applyFont="1" applyFill="1" applyBorder="1" applyAlignment="1">
      <alignment horizontal="center" vertical="center" wrapText="1"/>
    </xf>
    <xf numFmtId="0" fontId="0" fillId="0" borderId="106" xfId="5" applyFont="1" applyFill="1" applyBorder="1" applyAlignment="1">
      <alignment horizontal="center" vertical="center" wrapText="1"/>
    </xf>
    <xf numFmtId="164" fontId="4" fillId="0" borderId="35" xfId="4" applyNumberFormat="1" applyFont="1" applyFill="1" applyBorder="1" applyAlignment="1">
      <alignment horizontal="center" vertical="center"/>
    </xf>
    <xf numFmtId="164" fontId="4" fillId="0" borderId="63" xfId="4" applyNumberFormat="1" applyFont="1" applyFill="1" applyBorder="1" applyAlignment="1">
      <alignment horizontal="center" vertical="center"/>
    </xf>
    <xf numFmtId="164" fontId="4" fillId="0" borderId="27" xfId="4" applyNumberFormat="1" applyFont="1" applyFill="1" applyBorder="1" applyAlignment="1">
      <alignment horizontal="center" vertical="center"/>
    </xf>
    <xf numFmtId="9" fontId="4" fillId="0" borderId="35" xfId="5" applyNumberFormat="1" applyFont="1" applyFill="1" applyBorder="1" applyAlignment="1">
      <alignment horizontal="center" vertical="center"/>
    </xf>
    <xf numFmtId="9" fontId="4" fillId="0" borderId="30" xfId="5" applyNumberFormat="1" applyFont="1" applyFill="1" applyBorder="1" applyAlignment="1">
      <alignment horizontal="center" vertical="center"/>
    </xf>
    <xf numFmtId="9" fontId="4" fillId="0" borderId="33" xfId="5" applyNumberFormat="1" applyFont="1" applyFill="1" applyBorder="1" applyAlignment="1">
      <alignment horizontal="center" vertical="center"/>
    </xf>
    <xf numFmtId="9" fontId="4" fillId="0" borderId="63" xfId="5" applyNumberFormat="1" applyFont="1" applyFill="1" applyBorder="1" applyAlignment="1">
      <alignment horizontal="center" vertical="center"/>
    </xf>
    <xf numFmtId="9" fontId="4" fillId="0" borderId="28" xfId="5" applyNumberFormat="1" applyFont="1" applyFill="1" applyBorder="1" applyAlignment="1">
      <alignment horizontal="center" vertical="center"/>
    </xf>
    <xf numFmtId="9" fontId="4" fillId="0" borderId="27" xfId="5" applyNumberFormat="1" applyFont="1" applyFill="1" applyBorder="1" applyAlignment="1">
      <alignment horizontal="center" vertical="center"/>
    </xf>
    <xf numFmtId="164" fontId="4" fillId="0" borderId="5" xfId="4" applyNumberFormat="1" applyBorder="1"/>
    <xf numFmtId="164" fontId="4" fillId="0" borderId="0" xfId="4" applyNumberFormat="1" applyBorder="1"/>
    <xf numFmtId="0" fontId="5" fillId="24" borderId="0" xfId="1" applyFill="1" applyAlignment="1" applyProtection="1">
      <alignment horizontal="left"/>
    </xf>
    <xf numFmtId="0" fontId="5" fillId="25" borderId="0" xfId="1" applyFill="1" applyAlignment="1" applyProtection="1"/>
    <xf numFmtId="0" fontId="8" fillId="0" borderId="4" xfId="2" applyFont="1" applyBorder="1"/>
    <xf numFmtId="0" fontId="8" fillId="0" borderId="6" xfId="5" applyFont="1" applyBorder="1" applyAlignment="1">
      <alignment horizontal="center" vertical="center" wrapText="1"/>
    </xf>
    <xf numFmtId="0" fontId="8" fillId="0" borderId="5" xfId="5" applyFont="1" applyBorder="1" applyAlignment="1">
      <alignment horizontal="center" vertical="center" wrapText="1"/>
    </xf>
    <xf numFmtId="0" fontId="8" fillId="0" borderId="13" xfId="5" applyFont="1" applyBorder="1" applyAlignment="1">
      <alignment horizontal="center" vertical="center" wrapText="1"/>
    </xf>
    <xf numFmtId="0" fontId="8" fillId="0" borderId="51" xfId="5" applyFont="1" applyBorder="1" applyAlignment="1">
      <alignment horizontal="center" vertical="center" wrapText="1"/>
    </xf>
    <xf numFmtId="0" fontId="8" fillId="0" borderId="4" xfId="11" applyFont="1" applyBorder="1" applyAlignment="1">
      <alignment horizontal="center" vertical="justify"/>
    </xf>
    <xf numFmtId="3" fontId="8" fillId="0" borderId="4" xfId="2" applyNumberFormat="1" applyFont="1" applyBorder="1" applyAlignment="1">
      <alignment horizontal="center" vertical="center"/>
    </xf>
    <xf numFmtId="9" fontId="8" fillId="0" borderId="4" xfId="4" applyFont="1" applyBorder="1" applyAlignment="1">
      <alignment horizontal="center" vertical="center"/>
    </xf>
    <xf numFmtId="9" fontId="8" fillId="0" borderId="0" xfId="4" applyFont="1" applyBorder="1" applyAlignment="1">
      <alignment horizontal="center" vertical="center"/>
    </xf>
    <xf numFmtId="9" fontId="8" fillId="0" borderId="7" xfId="4" applyFont="1" applyBorder="1" applyAlignment="1">
      <alignment horizontal="center" vertical="center"/>
    </xf>
    <xf numFmtId="3" fontId="8" fillId="0" borderId="0" xfId="2" applyNumberFormat="1" applyFont="1" applyBorder="1" applyAlignment="1">
      <alignment horizontal="center" vertical="center"/>
    </xf>
    <xf numFmtId="3" fontId="8" fillId="0" borderId="7" xfId="2" applyNumberFormat="1" applyFont="1" applyBorder="1" applyAlignment="1">
      <alignment horizontal="center" vertical="center"/>
    </xf>
    <xf numFmtId="169" fontId="8" fillId="0" borderId="4" xfId="2" applyNumberFormat="1" applyFont="1" applyBorder="1" applyAlignment="1">
      <alignment horizontal="center" vertical="center"/>
    </xf>
    <xf numFmtId="169" fontId="8" fillId="0" borderId="0" xfId="2" applyNumberFormat="1" applyFont="1" applyBorder="1" applyAlignment="1">
      <alignment horizontal="center" vertical="center"/>
    </xf>
    <xf numFmtId="169" fontId="8" fillId="0" borderId="7" xfId="2" applyNumberFormat="1" applyFont="1" applyBorder="1" applyAlignment="1">
      <alignment horizontal="center" vertical="center"/>
    </xf>
    <xf numFmtId="3" fontId="8" fillId="0" borderId="51" xfId="2" applyNumberFormat="1" applyFont="1" applyBorder="1" applyAlignment="1">
      <alignment horizontal="center" vertical="center"/>
    </xf>
    <xf numFmtId="0" fontId="8" fillId="0" borderId="4" xfId="2" applyFont="1" applyBorder="1" applyAlignment="1">
      <alignment horizontal="center"/>
    </xf>
    <xf numFmtId="0" fontId="8" fillId="0" borderId="3" xfId="2" applyFont="1" applyBorder="1" applyAlignment="1">
      <alignment horizontal="center"/>
    </xf>
    <xf numFmtId="3" fontId="8" fillId="0" borderId="3" xfId="2" applyNumberFormat="1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50" xfId="5" applyFont="1" applyBorder="1" applyAlignment="1">
      <alignment horizontal="center" vertical="center" wrapText="1"/>
    </xf>
    <xf numFmtId="0" fontId="4" fillId="0" borderId="0" xfId="2" applyAlignment="1">
      <alignment horizontal="center" vertical="center"/>
    </xf>
    <xf numFmtId="0" fontId="56" fillId="0" borderId="0" xfId="0" applyFont="1"/>
    <xf numFmtId="0" fontId="5" fillId="26" borderId="0" xfId="1" applyFill="1" applyAlignment="1" applyProtection="1"/>
    <xf numFmtId="0" fontId="0" fillId="0" borderId="0" xfId="0" applyFont="1" applyAlignment="1">
      <alignment horizontal="left"/>
    </xf>
    <xf numFmtId="0" fontId="10" fillId="0" borderId="0" xfId="0" applyFont="1" applyAlignment="1">
      <alignment horizontal="left" vertical="center"/>
    </xf>
    <xf numFmtId="0" fontId="13" fillId="0" borderId="0" xfId="0" applyFont="1"/>
    <xf numFmtId="0" fontId="19" fillId="0" borderId="0" xfId="36"/>
    <xf numFmtId="3" fontId="4" fillId="0" borderId="0" xfId="36" quotePrefix="1" applyNumberFormat="1" applyFont="1" applyBorder="1" applyAlignment="1">
      <alignment horizontal="center" wrapText="1"/>
    </xf>
    <xf numFmtId="177" fontId="4" fillId="0" borderId="0" xfId="36" quotePrefix="1" applyNumberFormat="1" applyFont="1" applyBorder="1" applyAlignment="1">
      <alignment horizontal="center"/>
    </xf>
    <xf numFmtId="3" fontId="4" fillId="0" borderId="0" xfId="36" applyNumberFormat="1" applyFont="1" applyBorder="1" applyAlignment="1">
      <alignment horizontal="center"/>
    </xf>
    <xf numFmtId="177" fontId="4" fillId="0" borderId="0" xfId="36" quotePrefix="1" applyNumberFormat="1" applyFont="1" applyAlignment="1">
      <alignment horizontal="center"/>
    </xf>
    <xf numFmtId="3" fontId="4" fillId="0" borderId="0" xfId="36" applyNumberFormat="1" applyFont="1" applyAlignment="1">
      <alignment horizontal="center"/>
    </xf>
    <xf numFmtId="3" fontId="4" fillId="0" borderId="0" xfId="36" applyNumberFormat="1" applyFont="1" applyAlignment="1">
      <alignment horizontal="left"/>
    </xf>
    <xf numFmtId="0" fontId="58" fillId="0" borderId="0" xfId="36" applyFont="1" applyAlignment="1">
      <alignment horizontal="left"/>
    </xf>
    <xf numFmtId="166" fontId="19" fillId="0" borderId="0" xfId="36" applyNumberFormat="1"/>
    <xf numFmtId="177" fontId="59" fillId="0" borderId="0" xfId="36" quotePrefix="1" applyNumberFormat="1" applyFont="1" applyBorder="1" applyAlignment="1">
      <alignment horizontal="center"/>
    </xf>
    <xf numFmtId="3" fontId="59" fillId="0" borderId="0" xfId="36" quotePrefix="1" applyNumberFormat="1" applyFont="1" applyBorder="1" applyAlignment="1">
      <alignment horizontal="center" wrapText="1"/>
    </xf>
    <xf numFmtId="3" fontId="59" fillId="0" borderId="0" xfId="36" applyNumberFormat="1" applyFont="1" applyBorder="1" applyAlignment="1">
      <alignment horizontal="center"/>
    </xf>
    <xf numFmtId="164" fontId="60" fillId="0" borderId="0" xfId="36" quotePrefix="1" applyNumberFormat="1" applyFont="1" applyBorder="1" applyAlignment="1">
      <alignment horizontal="center"/>
    </xf>
    <xf numFmtId="164" fontId="59" fillId="0" borderId="0" xfId="36" quotePrefix="1" applyNumberFormat="1" applyFont="1" applyBorder="1" applyAlignment="1">
      <alignment horizontal="center" wrapText="1"/>
    </xf>
    <xf numFmtId="164" fontId="60" fillId="0" borderId="0" xfId="36" quotePrefix="1" applyNumberFormat="1" applyFont="1" applyBorder="1" applyAlignment="1">
      <alignment horizontal="center" wrapText="1"/>
    </xf>
    <xf numFmtId="3" fontId="60" fillId="0" borderId="0" xfId="36" applyNumberFormat="1" applyFont="1" applyBorder="1" applyAlignment="1">
      <alignment horizontal="left"/>
    </xf>
    <xf numFmtId="0" fontId="60" fillId="0" borderId="0" xfId="36" applyFont="1" applyBorder="1" applyAlignment="1">
      <alignment horizontal="left" wrapText="1"/>
    </xf>
    <xf numFmtId="164" fontId="59" fillId="0" borderId="0" xfId="36" quotePrefix="1" applyNumberFormat="1" applyFont="1" applyBorder="1" applyAlignment="1">
      <alignment horizontal="center"/>
    </xf>
    <xf numFmtId="0" fontId="19" fillId="0" borderId="0" xfId="36" applyAlignment="1">
      <alignment vertical="center"/>
    </xf>
    <xf numFmtId="0" fontId="59" fillId="0" borderId="0" xfId="36" applyFont="1" applyBorder="1" applyAlignment="1">
      <alignment horizontal="center" vertical="center" wrapText="1"/>
    </xf>
    <xf numFmtId="0" fontId="60" fillId="0" borderId="0" xfId="36" applyFont="1" applyBorder="1" applyAlignment="1">
      <alignment horizontal="center" vertical="center" wrapText="1"/>
    </xf>
    <xf numFmtId="0" fontId="62" fillId="0" borderId="0" xfId="36" applyFont="1" applyBorder="1"/>
    <xf numFmtId="0" fontId="62" fillId="0" borderId="0" xfId="36" applyFont="1"/>
    <xf numFmtId="0" fontId="7" fillId="0" borderId="0" xfId="36" quotePrefix="1" applyFont="1" applyBorder="1" applyAlignment="1">
      <alignment vertical="center" wrapText="1"/>
    </xf>
    <xf numFmtId="0" fontId="4" fillId="0" borderId="0" xfId="36" applyFont="1" applyBorder="1" applyAlignment="1">
      <alignment horizontal="left" vertical="center" wrapText="1"/>
    </xf>
    <xf numFmtId="164" fontId="59" fillId="0" borderId="0" xfId="36" quotePrefix="1" applyNumberFormat="1" applyFont="1" applyBorder="1" applyAlignment="1">
      <alignment horizontal="center" vertical="center"/>
    </xf>
    <xf numFmtId="164" fontId="63" fillId="0" borderId="0" xfId="36" quotePrefix="1" applyNumberFormat="1" applyFont="1" applyBorder="1" applyAlignment="1">
      <alignment horizontal="center" vertical="center"/>
    </xf>
    <xf numFmtId="0" fontId="60" fillId="0" borderId="0" xfId="36" applyFont="1" applyAlignment="1">
      <alignment horizontal="center" vertical="center"/>
    </xf>
    <xf numFmtId="0" fontId="60" fillId="0" borderId="109" xfId="36" applyFont="1" applyBorder="1" applyAlignment="1">
      <alignment horizontal="center" vertical="center" wrapText="1"/>
    </xf>
    <xf numFmtId="0" fontId="61" fillId="0" borderId="109" xfId="36" applyFont="1" applyBorder="1" applyAlignment="1">
      <alignment horizontal="center" vertical="center" wrapText="1"/>
    </xf>
    <xf numFmtId="0" fontId="64" fillId="4" borderId="0" xfId="36" applyFont="1" applyFill="1" applyBorder="1"/>
    <xf numFmtId="0" fontId="5" fillId="28" borderId="0" xfId="1" applyFill="1" applyAlignment="1" applyProtection="1"/>
    <xf numFmtId="0" fontId="5" fillId="28" borderId="0" xfId="1" quotePrefix="1" applyFill="1" applyAlignment="1" applyProtection="1"/>
    <xf numFmtId="164" fontId="0" fillId="0" borderId="0" xfId="0" applyNumberFormat="1" applyAlignment="1">
      <alignment horizontal="center" vertical="center"/>
    </xf>
    <xf numFmtId="0" fontId="8" fillId="0" borderId="5" xfId="2" applyFont="1" applyBorder="1" applyAlignment="1">
      <alignment horizontal="center" vertical="center" wrapText="1"/>
    </xf>
    <xf numFmtId="0" fontId="13" fillId="0" borderId="4" xfId="0" applyNumberFormat="1" applyFont="1" applyBorder="1" applyAlignment="1">
      <alignment horizontal="center" vertical="center" wrapText="1"/>
    </xf>
    <xf numFmtId="0" fontId="13" fillId="0" borderId="7" xfId="0" applyNumberFormat="1" applyFont="1" applyBorder="1" applyAlignment="1">
      <alignment horizontal="center" vertical="center" wrapText="1"/>
    </xf>
    <xf numFmtId="0" fontId="13" fillId="0" borderId="4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8" fillId="0" borderId="5" xfId="0" applyFont="1" applyBorder="1" applyAlignment="1">
      <alignment horizontal="center" vertical="center"/>
    </xf>
    <xf numFmtId="0" fontId="8" fillId="0" borderId="13" xfId="2" applyFont="1" applyBorder="1" applyAlignment="1">
      <alignment horizontal="center" vertical="center" wrapText="1"/>
    </xf>
    <xf numFmtId="164" fontId="0" fillId="0" borderId="5" xfId="0" applyNumberFormat="1" applyBorder="1" applyAlignment="1">
      <alignment horizontal="center" vertical="center"/>
    </xf>
    <xf numFmtId="9" fontId="0" fillId="0" borderId="5" xfId="0" applyNumberFormat="1" applyBorder="1" applyAlignment="1">
      <alignment horizontal="center" vertical="center"/>
    </xf>
    <xf numFmtId="9" fontId="0" fillId="0" borderId="13" xfId="0" applyNumberFormat="1" applyBorder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9" fontId="0" fillId="0" borderId="0" xfId="0" applyNumberFormat="1" applyBorder="1" applyAlignment="1">
      <alignment horizontal="center" vertical="center"/>
    </xf>
    <xf numFmtId="9" fontId="0" fillId="0" borderId="7" xfId="0" applyNumberFormat="1" applyBorder="1" applyAlignment="1">
      <alignment horizontal="center" vertical="center"/>
    </xf>
    <xf numFmtId="0" fontId="4" fillId="0" borderId="50" xfId="2" applyFont="1" applyFill="1" applyBorder="1" applyAlignment="1">
      <alignment horizontal="center" vertical="justify"/>
    </xf>
    <xf numFmtId="0" fontId="4" fillId="0" borderId="51" xfId="2" applyFont="1" applyFill="1" applyBorder="1" applyAlignment="1">
      <alignment horizontal="center" vertical="justify"/>
    </xf>
    <xf numFmtId="0" fontId="4" fillId="0" borderId="111" xfId="2" applyFont="1" applyFill="1" applyBorder="1" applyAlignment="1">
      <alignment horizontal="center" vertical="justify"/>
    </xf>
    <xf numFmtId="0" fontId="4" fillId="0" borderId="51" xfId="2" applyFont="1" applyFill="1" applyBorder="1" applyAlignment="1">
      <alignment horizontal="center"/>
    </xf>
    <xf numFmtId="0" fontId="4" fillId="0" borderId="111" xfId="2" applyFont="1" applyFill="1" applyBorder="1" applyAlignment="1">
      <alignment horizontal="center"/>
    </xf>
    <xf numFmtId="0" fontId="4" fillId="0" borderId="112" xfId="2" applyFont="1" applyFill="1" applyBorder="1" applyAlignment="1">
      <alignment horizontal="center"/>
    </xf>
    <xf numFmtId="0" fontId="4" fillId="0" borderId="57" xfId="2" applyFont="1" applyFill="1" applyBorder="1" applyAlignment="1">
      <alignment horizontal="center"/>
    </xf>
    <xf numFmtId="0" fontId="13" fillId="0" borderId="0" xfId="0" applyFont="1" applyAlignment="1">
      <alignment wrapText="1"/>
    </xf>
    <xf numFmtId="0" fontId="0" fillId="29" borderId="0" xfId="0" applyFill="1"/>
    <xf numFmtId="0" fontId="0" fillId="30" borderId="0" xfId="0" applyFill="1"/>
    <xf numFmtId="0" fontId="0" fillId="30" borderId="0" xfId="0" applyFill="1" applyAlignment="1">
      <alignment wrapText="1"/>
    </xf>
    <xf numFmtId="0" fontId="65" fillId="0" borderId="0" xfId="123"/>
    <xf numFmtId="0" fontId="0" fillId="0" borderId="0" xfId="0" applyBorder="1"/>
    <xf numFmtId="0" fontId="14" fillId="0" borderId="0" xfId="2" applyFont="1" applyBorder="1" applyAlignment="1">
      <alignment vertical="center" wrapText="1"/>
    </xf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9" fontId="0" fillId="0" borderId="0" xfId="4" applyFont="1" applyBorder="1" applyAlignment="1">
      <alignment horizontal="center" vertical="center"/>
    </xf>
    <xf numFmtId="9" fontId="0" fillId="0" borderId="7" xfId="4" applyFont="1" applyBorder="1" applyAlignment="1">
      <alignment horizontal="center" vertical="center"/>
    </xf>
    <xf numFmtId="9" fontId="0" fillId="0" borderId="107" xfId="4" applyFont="1" applyBorder="1" applyAlignment="1">
      <alignment horizontal="center" vertical="center"/>
    </xf>
    <xf numFmtId="9" fontId="0" fillId="0" borderId="110" xfId="4" applyFont="1" applyBorder="1" applyAlignment="1">
      <alignment horizontal="center" vertical="center"/>
    </xf>
    <xf numFmtId="0" fontId="0" fillId="0" borderId="25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51" xfId="0" applyBorder="1" applyAlignment="1">
      <alignment horizontal="center"/>
    </xf>
    <xf numFmtId="0" fontId="0" fillId="0" borderId="57" xfId="0" applyBorder="1" applyAlignment="1">
      <alignment horizontal="center"/>
    </xf>
    <xf numFmtId="9" fontId="0" fillId="0" borderId="4" xfId="4" applyFont="1" applyBorder="1" applyAlignment="1">
      <alignment horizontal="center" vertical="center"/>
    </xf>
    <xf numFmtId="9" fontId="0" fillId="0" borderId="3" xfId="4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/>
    </xf>
    <xf numFmtId="0" fontId="0" fillId="0" borderId="25" xfId="0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66" fillId="0" borderId="0" xfId="0" applyFont="1" applyAlignment="1">
      <alignment horizontal="center" vertical="center" readingOrder="1"/>
    </xf>
    <xf numFmtId="0" fontId="0" fillId="0" borderId="0" xfId="0" applyFill="1"/>
    <xf numFmtId="0" fontId="0" fillId="0" borderId="0" xfId="0" applyFill="1" applyAlignment="1">
      <alignment wrapText="1"/>
    </xf>
    <xf numFmtId="0" fontId="10" fillId="31" borderId="0" xfId="0" applyFont="1" applyFill="1" applyAlignment="1">
      <alignment horizontal="left" vertical="center" readingOrder="1"/>
    </xf>
    <xf numFmtId="0" fontId="60" fillId="0" borderId="109" xfId="36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  <xf numFmtId="0" fontId="67" fillId="0" borderId="0" xfId="10" applyFont="1"/>
    <xf numFmtId="164" fontId="8" fillId="0" borderId="0" xfId="4" applyNumberFormat="1" applyFont="1" applyBorder="1" applyAlignment="1">
      <alignment horizontal="center" vertical="center"/>
    </xf>
    <xf numFmtId="164" fontId="8" fillId="0" borderId="65" xfId="4" applyNumberFormat="1" applyFont="1" applyBorder="1" applyAlignment="1">
      <alignment horizontal="center" vertical="center"/>
    </xf>
    <xf numFmtId="0" fontId="8" fillId="0" borderId="0" xfId="2" applyFont="1" applyBorder="1" applyAlignment="1">
      <alignment horizontal="center" vertical="center" wrapText="1"/>
    </xf>
    <xf numFmtId="0" fontId="8" fillId="0" borderId="4" xfId="5" applyFont="1" applyBorder="1" applyAlignment="1">
      <alignment horizontal="center" vertical="center" wrapText="1"/>
    </xf>
    <xf numFmtId="0" fontId="8" fillId="0" borderId="0" xfId="5" applyFont="1" applyBorder="1" applyAlignment="1">
      <alignment horizontal="center" vertical="center" wrapText="1"/>
    </xf>
    <xf numFmtId="0" fontId="8" fillId="0" borderId="7" xfId="5" applyFont="1" applyBorder="1" applyAlignment="1">
      <alignment horizontal="center" vertical="center" wrapText="1"/>
    </xf>
    <xf numFmtId="164" fontId="8" fillId="0" borderId="23" xfId="4" applyNumberFormat="1" applyFont="1" applyBorder="1" applyAlignment="1">
      <alignment horizontal="center" vertical="center"/>
    </xf>
    <xf numFmtId="164" fontId="8" fillId="0" borderId="2" xfId="4" applyNumberFormat="1" applyFont="1" applyBorder="1" applyAlignment="1">
      <alignment horizontal="center" vertical="center"/>
    </xf>
    <xf numFmtId="164" fontId="8" fillId="0" borderId="64" xfId="4" applyNumberFormat="1" applyFont="1" applyBorder="1" applyAlignment="1">
      <alignment horizontal="center" vertical="center"/>
    </xf>
    <xf numFmtId="164" fontId="8" fillId="0" borderId="56" xfId="2" applyNumberFormat="1" applyFont="1" applyBorder="1" applyAlignment="1">
      <alignment horizontal="center" vertical="center"/>
    </xf>
    <xf numFmtId="9" fontId="8" fillId="0" borderId="23" xfId="2" applyNumberFormat="1" applyFont="1" applyBorder="1" applyAlignment="1">
      <alignment horizontal="center" vertical="center"/>
    </xf>
    <xf numFmtId="175" fontId="8" fillId="0" borderId="2" xfId="85" applyNumberFormat="1" applyFont="1" applyBorder="1" applyAlignment="1">
      <alignment horizontal="center" vertical="center"/>
    </xf>
    <xf numFmtId="165" fontId="8" fillId="0" borderId="64" xfId="85" applyNumberFormat="1" applyFont="1" applyBorder="1" applyAlignment="1">
      <alignment horizontal="center" vertical="center"/>
    </xf>
    <xf numFmtId="165" fontId="8" fillId="0" borderId="23" xfId="85" applyNumberFormat="1" applyFont="1" applyBorder="1" applyAlignment="1">
      <alignment horizontal="center" vertical="center"/>
    </xf>
    <xf numFmtId="175" fontId="8" fillId="0" borderId="12" xfId="85" applyNumberFormat="1" applyFont="1" applyBorder="1" applyAlignment="1">
      <alignment horizontal="center" vertical="center"/>
    </xf>
    <xf numFmtId="164" fontId="13" fillId="0" borderId="61" xfId="5" applyNumberFormat="1" applyFont="1" applyFill="1" applyBorder="1" applyAlignment="1">
      <alignment horizontal="center"/>
    </xf>
    <xf numFmtId="164" fontId="4" fillId="0" borderId="95" xfId="5" applyNumberFormat="1" applyFont="1" applyFill="1" applyBorder="1" applyAlignment="1">
      <alignment horizontal="center"/>
    </xf>
    <xf numFmtId="164" fontId="4" fillId="0" borderId="28" xfId="5" applyNumberFormat="1" applyFont="1" applyFill="1" applyBorder="1" applyAlignment="1">
      <alignment horizontal="center"/>
    </xf>
    <xf numFmtId="164" fontId="4" fillId="0" borderId="27" xfId="5" applyNumberFormat="1" applyFont="1" applyFill="1" applyBorder="1" applyAlignment="1">
      <alignment horizontal="center"/>
    </xf>
    <xf numFmtId="0" fontId="4" fillId="0" borderId="2" xfId="5" applyBorder="1"/>
    <xf numFmtId="164" fontId="13" fillId="0" borderId="2" xfId="5" applyNumberFormat="1" applyFont="1" applyFill="1" applyBorder="1" applyAlignment="1">
      <alignment horizontal="center"/>
    </xf>
    <xf numFmtId="3" fontId="4" fillId="0" borderId="2" xfId="5" applyNumberFormat="1" applyFill="1" applyBorder="1"/>
    <xf numFmtId="164" fontId="13" fillId="0" borderId="17" xfId="5" applyNumberFormat="1" applyFont="1" applyFill="1" applyBorder="1" applyAlignment="1">
      <alignment horizontal="center" vertical="center"/>
    </xf>
    <xf numFmtId="164" fontId="13" fillId="0" borderId="94" xfId="5" applyNumberFormat="1" applyFont="1" applyFill="1" applyBorder="1" applyAlignment="1">
      <alignment horizontal="center" vertical="center"/>
    </xf>
    <xf numFmtId="164" fontId="4" fillId="0" borderId="30" xfId="5" applyNumberFormat="1" applyFont="1" applyFill="1" applyBorder="1" applyAlignment="1">
      <alignment horizontal="center" vertical="center"/>
    </xf>
    <xf numFmtId="164" fontId="4" fillId="0" borderId="33" xfId="5" applyNumberFormat="1" applyFont="1" applyFill="1" applyBorder="1" applyAlignment="1">
      <alignment horizontal="center" vertical="center"/>
    </xf>
    <xf numFmtId="0" fontId="4" fillId="0" borderId="8" xfId="5" applyFont="1" applyFill="1" applyBorder="1" applyAlignment="1">
      <alignment horizontal="center" vertical="center"/>
    </xf>
    <xf numFmtId="0" fontId="4" fillId="0" borderId="19" xfId="5" applyFont="1" applyFill="1" applyBorder="1" applyAlignment="1">
      <alignment horizontal="center" vertical="center"/>
    </xf>
    <xf numFmtId="164" fontId="13" fillId="0" borderId="61" xfId="5" applyNumberFormat="1" applyFont="1" applyFill="1" applyBorder="1" applyAlignment="1">
      <alignment horizontal="center" vertical="center"/>
    </xf>
    <xf numFmtId="164" fontId="13" fillId="0" borderId="95" xfId="5" applyNumberFormat="1" applyFont="1" applyFill="1" applyBorder="1" applyAlignment="1">
      <alignment horizontal="center" vertical="center"/>
    </xf>
    <xf numFmtId="164" fontId="4" fillId="0" borderId="28" xfId="5" applyNumberFormat="1" applyFont="1" applyFill="1" applyBorder="1" applyAlignment="1">
      <alignment horizontal="center" vertical="center"/>
    </xf>
    <xf numFmtId="164" fontId="4" fillId="0" borderId="27" xfId="5" applyNumberFormat="1" applyFont="1" applyFill="1" applyBorder="1" applyAlignment="1">
      <alignment horizontal="center" vertical="center"/>
    </xf>
    <xf numFmtId="0" fontId="0" fillId="0" borderId="0" xfId="36" applyFont="1" applyBorder="1" applyAlignment="1">
      <alignment horizontal="left" vertical="center" wrapText="1"/>
    </xf>
    <xf numFmtId="9" fontId="8" fillId="0" borderId="3" xfId="4" applyFont="1" applyBorder="1" applyAlignment="1">
      <alignment horizontal="center" vertical="center"/>
    </xf>
    <xf numFmtId="9" fontId="8" fillId="0" borderId="2" xfId="4" applyFont="1" applyBorder="1" applyAlignment="1">
      <alignment horizontal="center" vertical="center"/>
    </xf>
    <xf numFmtId="9" fontId="8" fillId="0" borderId="12" xfId="4" applyFont="1" applyBorder="1" applyAlignment="1">
      <alignment horizontal="center" vertical="center"/>
    </xf>
    <xf numFmtId="3" fontId="8" fillId="0" borderId="2" xfId="2" applyNumberFormat="1" applyFont="1" applyBorder="1" applyAlignment="1">
      <alignment horizontal="center" vertical="center"/>
    </xf>
    <xf numFmtId="3" fontId="8" fillId="0" borderId="12" xfId="2" applyNumberFormat="1" applyFont="1" applyBorder="1" applyAlignment="1">
      <alignment horizontal="center" vertical="center"/>
    </xf>
    <xf numFmtId="169" fontId="8" fillId="0" borderId="3" xfId="2" applyNumberFormat="1" applyFont="1" applyBorder="1" applyAlignment="1">
      <alignment horizontal="center" vertical="center"/>
    </xf>
    <xf numFmtId="169" fontId="8" fillId="0" borderId="2" xfId="2" applyNumberFormat="1" applyFont="1" applyBorder="1" applyAlignment="1">
      <alignment horizontal="center" vertical="center"/>
    </xf>
    <xf numFmtId="169" fontId="8" fillId="0" borderId="12" xfId="2" applyNumberFormat="1" applyFont="1" applyBorder="1" applyAlignment="1">
      <alignment horizontal="center" vertical="center"/>
    </xf>
    <xf numFmtId="3" fontId="8" fillId="0" borderId="57" xfId="2" applyNumberFormat="1" applyFont="1" applyBorder="1" applyAlignment="1">
      <alignment horizontal="center" vertical="center"/>
    </xf>
    <xf numFmtId="164" fontId="0" fillId="0" borderId="6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164" fontId="0" fillId="0" borderId="3" xfId="0" applyNumberFormat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9" fontId="0" fillId="0" borderId="2" xfId="0" applyNumberFormat="1" applyBorder="1" applyAlignment="1">
      <alignment horizontal="center" vertical="center"/>
    </xf>
    <xf numFmtId="9" fontId="0" fillId="0" borderId="12" xfId="0" applyNumberFormat="1" applyBorder="1" applyAlignment="1">
      <alignment horizontal="center" vertical="center"/>
    </xf>
    <xf numFmtId="165" fontId="8" fillId="0" borderId="0" xfId="85" applyNumberFormat="1" applyFont="1"/>
    <xf numFmtId="164" fontId="4" fillId="0" borderId="0" xfId="4" applyNumberFormat="1" applyFont="1" applyFill="1" applyBorder="1" applyAlignment="1">
      <alignment horizontal="center" vertical="center"/>
    </xf>
    <xf numFmtId="0" fontId="68" fillId="0" borderId="0" xfId="0" applyFont="1" applyBorder="1" applyAlignment="1">
      <alignment horizontal="center" vertical="center" wrapText="1"/>
    </xf>
    <xf numFmtId="0" fontId="68" fillId="0" borderId="7" xfId="0" applyFont="1" applyBorder="1" applyAlignment="1">
      <alignment horizontal="center" vertical="center" wrapText="1"/>
    </xf>
    <xf numFmtId="0" fontId="68" fillId="0" borderId="4" xfId="0" applyFont="1" applyBorder="1" applyAlignment="1">
      <alignment horizontal="center" vertical="center" wrapText="1"/>
    </xf>
    <xf numFmtId="164" fontId="7" fillId="0" borderId="0" xfId="2" applyNumberFormat="1" applyFont="1" applyAlignment="1">
      <alignment horizontal="center"/>
    </xf>
    <xf numFmtId="9" fontId="7" fillId="0" borderId="0" xfId="2" applyNumberFormat="1" applyFont="1" applyAlignment="1">
      <alignment horizontal="center"/>
    </xf>
    <xf numFmtId="9" fontId="7" fillId="0" borderId="0" xfId="4" applyFont="1" applyAlignment="1">
      <alignment horizontal="center" vertical="center"/>
    </xf>
    <xf numFmtId="9" fontId="7" fillId="0" borderId="0" xfId="4" applyFont="1" applyAlignment="1">
      <alignment horizontal="center"/>
    </xf>
    <xf numFmtId="9" fontId="7" fillId="0" borderId="0" xfId="4" applyNumberFormat="1" applyFont="1" applyAlignment="1">
      <alignment horizontal="center"/>
    </xf>
    <xf numFmtId="0" fontId="10" fillId="27" borderId="0" xfId="0" applyFont="1" applyFill="1" applyAlignment="1">
      <alignment horizontal="left" vertical="center" readingOrder="1"/>
    </xf>
    <xf numFmtId="0" fontId="10" fillId="32" borderId="0" xfId="0" applyFont="1" applyFill="1" applyAlignment="1">
      <alignment horizontal="left" vertical="center"/>
    </xf>
    <xf numFmtId="0" fontId="10" fillId="32" borderId="0" xfId="0" applyFont="1" applyFill="1" applyAlignment="1">
      <alignment horizontal="left" vertical="center" wrapText="1"/>
    </xf>
    <xf numFmtId="0" fontId="68" fillId="0" borderId="0" xfId="0" applyFont="1" applyFill="1" applyBorder="1" applyAlignment="1">
      <alignment horizontal="center" vertical="center" wrapText="1"/>
    </xf>
    <xf numFmtId="178" fontId="4" fillId="0" borderId="0" xfId="5" applyNumberFormat="1" applyFont="1" applyFill="1"/>
    <xf numFmtId="0" fontId="4" fillId="0" borderId="0" xfId="5" applyFill="1" applyAlignment="1">
      <alignment horizontal="center" vertical="center"/>
    </xf>
    <xf numFmtId="0" fontId="4" fillId="0" borderId="0" xfId="5" applyFont="1" applyFill="1" applyAlignment="1">
      <alignment horizontal="center" vertical="center"/>
    </xf>
    <xf numFmtId="0" fontId="0" fillId="0" borderId="0" xfId="5" applyFont="1" applyFill="1" applyAlignment="1">
      <alignment horizontal="center" vertical="center"/>
    </xf>
    <xf numFmtId="10" fontId="4" fillId="0" borderId="0" xfId="5" applyNumberFormat="1" applyFont="1" applyFill="1" applyAlignment="1">
      <alignment horizontal="center" vertical="center"/>
    </xf>
    <xf numFmtId="0" fontId="10" fillId="30" borderId="0" xfId="0" applyFont="1" applyFill="1" applyAlignment="1">
      <alignment horizontal="left" vertical="center" readingOrder="1"/>
    </xf>
    <xf numFmtId="0" fontId="5" fillId="24" borderId="0" xfId="1" applyFill="1" applyBorder="1" applyAlignment="1" applyProtection="1">
      <alignment horizontal="left" vertical="center"/>
    </xf>
    <xf numFmtId="0" fontId="5" fillId="24" borderId="0" xfId="1" applyFill="1" applyBorder="1" applyAlignment="1" applyProtection="1">
      <alignment horizontal="left"/>
    </xf>
    <xf numFmtId="0" fontId="8" fillId="0" borderId="68" xfId="2" applyFont="1" applyFill="1" applyBorder="1" applyAlignment="1">
      <alignment horizontal="center" vertical="center" wrapText="1"/>
    </xf>
    <xf numFmtId="0" fontId="8" fillId="0" borderId="15" xfId="2" applyFont="1" applyFill="1" applyBorder="1" applyAlignment="1">
      <alignment horizontal="center" vertical="center" wrapText="1"/>
    </xf>
    <xf numFmtId="0" fontId="8" fillId="0" borderId="69" xfId="2" applyFont="1" applyFill="1" applyBorder="1" applyAlignment="1">
      <alignment horizontal="center" vertical="center" wrapText="1"/>
    </xf>
    <xf numFmtId="0" fontId="8" fillId="0" borderId="14" xfId="2" applyFont="1" applyFill="1" applyBorder="1" applyAlignment="1">
      <alignment horizontal="center" vertical="center" wrapText="1"/>
    </xf>
    <xf numFmtId="0" fontId="14" fillId="0" borderId="26" xfId="2" applyFont="1" applyBorder="1" applyAlignment="1">
      <alignment horizontal="left" vertical="center" wrapText="1"/>
    </xf>
    <xf numFmtId="0" fontId="14" fillId="0" borderId="25" xfId="2" applyFont="1" applyBorder="1" applyAlignment="1">
      <alignment horizontal="left" vertical="center" wrapText="1"/>
    </xf>
    <xf numFmtId="0" fontId="14" fillId="0" borderId="24" xfId="2" applyFont="1" applyBorder="1" applyAlignment="1">
      <alignment horizontal="left" vertical="center" wrapText="1"/>
    </xf>
    <xf numFmtId="0" fontId="8" fillId="0" borderId="0" xfId="2" applyFont="1" applyBorder="1" applyAlignment="1">
      <alignment horizontal="center" vertical="center" wrapText="1"/>
    </xf>
    <xf numFmtId="0" fontId="37" fillId="0" borderId="78" xfId="10" applyFont="1" applyBorder="1" applyAlignment="1">
      <alignment horizontal="center" vertical="center" wrapText="1"/>
    </xf>
    <xf numFmtId="0" fontId="37" fillId="0" borderId="0" xfId="10" applyFont="1" applyBorder="1" applyAlignment="1">
      <alignment horizontal="center" vertical="center" wrapText="1"/>
    </xf>
    <xf numFmtId="0" fontId="37" fillId="0" borderId="7" xfId="10" applyFont="1" applyBorder="1" applyAlignment="1">
      <alignment horizontal="center" vertical="center" wrapText="1"/>
    </xf>
    <xf numFmtId="0" fontId="37" fillId="0" borderId="44" xfId="10" applyFont="1" applyBorder="1" applyAlignment="1">
      <alignment horizontal="center" vertical="center" wrapText="1"/>
    </xf>
    <xf numFmtId="0" fontId="37" fillId="0" borderId="40" xfId="10" applyFont="1" applyBorder="1" applyAlignment="1">
      <alignment horizontal="center" vertical="center" wrapText="1"/>
    </xf>
    <xf numFmtId="0" fontId="37" fillId="0" borderId="81" xfId="10" applyFont="1" applyBorder="1" applyAlignment="1">
      <alignment horizontal="center" vertical="center" wrapText="1"/>
    </xf>
    <xf numFmtId="0" fontId="11" fillId="0" borderId="6" xfId="10" applyFont="1" applyBorder="1" applyAlignment="1">
      <alignment horizontal="left" vertical="center" wrapText="1"/>
    </xf>
    <xf numFmtId="0" fontId="11" fillId="0" borderId="5" xfId="10" applyFont="1" applyBorder="1" applyAlignment="1">
      <alignment horizontal="left" vertical="center" wrapText="1"/>
    </xf>
    <xf numFmtId="0" fontId="11" fillId="0" borderId="13" xfId="10" applyFont="1" applyBorder="1" applyAlignment="1">
      <alignment horizontal="left" vertical="center" wrapText="1"/>
    </xf>
    <xf numFmtId="0" fontId="11" fillId="0" borderId="4" xfId="10" applyFont="1" applyBorder="1" applyAlignment="1">
      <alignment horizontal="left" vertical="center" wrapText="1"/>
    </xf>
    <xf numFmtId="0" fontId="11" fillId="0" borderId="0" xfId="10" applyFont="1" applyBorder="1" applyAlignment="1">
      <alignment horizontal="left" vertical="center" wrapText="1"/>
    </xf>
    <xf numFmtId="0" fontId="11" fillId="0" borderId="7" xfId="10" applyFont="1" applyBorder="1" applyAlignment="1">
      <alignment horizontal="left" vertical="center" wrapText="1"/>
    </xf>
    <xf numFmtId="0" fontId="11" fillId="0" borderId="3" xfId="10" applyFont="1" applyBorder="1" applyAlignment="1">
      <alignment horizontal="left" vertical="center" wrapText="1"/>
    </xf>
    <xf numFmtId="0" fontId="11" fillId="0" borderId="2" xfId="10" applyFont="1" applyBorder="1" applyAlignment="1">
      <alignment horizontal="left" vertical="center" wrapText="1"/>
    </xf>
    <xf numFmtId="0" fontId="11" fillId="0" borderId="12" xfId="10" applyFont="1" applyBorder="1" applyAlignment="1">
      <alignment horizontal="left" vertical="center" wrapText="1"/>
    </xf>
    <xf numFmtId="0" fontId="67" fillId="4" borderId="41" xfId="10" applyFont="1" applyFill="1" applyBorder="1" applyAlignment="1">
      <alignment horizontal="center" vertical="center" wrapText="1"/>
    </xf>
    <xf numFmtId="0" fontId="67" fillId="4" borderId="43" xfId="10" applyFont="1" applyFill="1" applyBorder="1" applyAlignment="1">
      <alignment horizontal="center" vertical="center" wrapText="1"/>
    </xf>
    <xf numFmtId="0" fontId="67" fillId="4" borderId="48" xfId="10" applyFont="1" applyFill="1" applyBorder="1" applyAlignment="1">
      <alignment horizontal="center" vertical="center" wrapText="1"/>
    </xf>
    <xf numFmtId="176" fontId="67" fillId="4" borderId="53" xfId="10" applyNumberFormat="1" applyFont="1" applyFill="1" applyBorder="1" applyAlignment="1">
      <alignment horizontal="center" vertical="center" wrapText="1"/>
    </xf>
    <xf numFmtId="176" fontId="67" fillId="4" borderId="52" xfId="10" applyNumberFormat="1" applyFont="1" applyFill="1" applyBorder="1" applyAlignment="1">
      <alignment horizontal="center" vertical="center" wrapText="1"/>
    </xf>
    <xf numFmtId="176" fontId="67" fillId="4" borderId="85" xfId="10" applyNumberFormat="1" applyFont="1" applyFill="1" applyBorder="1" applyAlignment="1">
      <alignment horizontal="center" vertical="center" wrapText="1"/>
    </xf>
    <xf numFmtId="176" fontId="67" fillId="4" borderId="46" xfId="10" applyNumberFormat="1" applyFont="1" applyFill="1" applyBorder="1" applyAlignment="1">
      <alignment horizontal="center" vertical="center" wrapText="1"/>
    </xf>
    <xf numFmtId="176" fontId="67" fillId="4" borderId="47" xfId="10" applyNumberFormat="1" applyFont="1" applyFill="1" applyBorder="1" applyAlignment="1">
      <alignment horizontal="center" vertical="center" wrapText="1"/>
    </xf>
    <xf numFmtId="176" fontId="67" fillId="4" borderId="49" xfId="10" applyNumberFormat="1" applyFont="1" applyFill="1" applyBorder="1" applyAlignment="1">
      <alignment horizontal="center" vertical="center" wrapText="1"/>
    </xf>
    <xf numFmtId="0" fontId="67" fillId="4" borderId="82" xfId="10" applyFont="1" applyFill="1" applyBorder="1" applyAlignment="1">
      <alignment horizontal="center" vertical="center" wrapText="1"/>
    </xf>
    <xf numFmtId="0" fontId="67" fillId="4" borderId="83" xfId="10" applyFont="1" applyFill="1" applyBorder="1" applyAlignment="1">
      <alignment horizontal="center" vertical="center" wrapText="1"/>
    </xf>
    <xf numFmtId="0" fontId="67" fillId="4" borderId="84" xfId="10" applyFont="1" applyFill="1" applyBorder="1" applyAlignment="1">
      <alignment horizontal="center" vertical="center" wrapText="1"/>
    </xf>
    <xf numFmtId="0" fontId="37" fillId="0" borderId="79" xfId="10" applyFont="1" applyBorder="1" applyAlignment="1">
      <alignment horizontal="center" vertical="center" wrapText="1"/>
    </xf>
    <xf numFmtId="0" fontId="37" fillId="0" borderId="45" xfId="10" applyFont="1" applyBorder="1" applyAlignment="1">
      <alignment horizontal="center" vertical="center" wrapText="1"/>
    </xf>
    <xf numFmtId="0" fontId="37" fillId="0" borderId="4" xfId="10" applyFont="1" applyBorder="1" applyAlignment="1">
      <alignment horizontal="center" vertical="center" wrapText="1"/>
    </xf>
    <xf numFmtId="0" fontId="37" fillId="0" borderId="80" xfId="10" applyFont="1" applyBorder="1" applyAlignment="1">
      <alignment horizontal="center" vertical="center" wrapText="1"/>
    </xf>
    <xf numFmtId="0" fontId="37" fillId="4" borderId="42" xfId="10" applyFont="1" applyFill="1" applyBorder="1" applyAlignment="1">
      <alignment horizontal="center" vertical="center" wrapText="1"/>
    </xf>
    <xf numFmtId="0" fontId="37" fillId="4" borderId="78" xfId="10" applyFont="1" applyFill="1" applyBorder="1" applyAlignment="1">
      <alignment horizontal="center" vertical="center" wrapText="1"/>
    </xf>
    <xf numFmtId="0" fontId="37" fillId="4" borderId="44" xfId="10" applyFont="1" applyFill="1" applyBorder="1" applyAlignment="1">
      <alignment horizontal="center" vertical="center" wrapText="1"/>
    </xf>
    <xf numFmtId="0" fontId="37" fillId="0" borderId="78" xfId="0" applyFont="1" applyBorder="1" applyAlignment="1">
      <alignment horizontal="center" vertical="center" wrapText="1"/>
    </xf>
    <xf numFmtId="0" fontId="37" fillId="0" borderId="0" xfId="0" applyFont="1" applyBorder="1" applyAlignment="1">
      <alignment horizontal="center" vertical="center" wrapText="1"/>
    </xf>
    <xf numFmtId="0" fontId="37" fillId="0" borderId="79" xfId="0" applyFont="1" applyBorder="1" applyAlignment="1">
      <alignment horizontal="center" vertical="center" wrapText="1"/>
    </xf>
    <xf numFmtId="0" fontId="37" fillId="0" borderId="44" xfId="0" applyFont="1" applyBorder="1" applyAlignment="1">
      <alignment horizontal="center" vertical="center" wrapText="1"/>
    </xf>
    <xf numFmtId="0" fontId="37" fillId="0" borderId="40" xfId="0" applyFont="1" applyBorder="1" applyAlignment="1">
      <alignment horizontal="center" vertical="center" wrapText="1"/>
    </xf>
    <xf numFmtId="0" fontId="37" fillId="0" borderId="45" xfId="0" applyFont="1" applyBorder="1" applyAlignment="1">
      <alignment horizontal="center" vertical="center" wrapText="1"/>
    </xf>
    <xf numFmtId="0" fontId="67" fillId="4" borderId="41" xfId="0" applyFont="1" applyFill="1" applyBorder="1" applyAlignment="1">
      <alignment horizontal="center" vertical="center" wrapText="1"/>
    </xf>
    <xf numFmtId="0" fontId="67" fillId="4" borderId="43" xfId="0" applyFont="1" applyFill="1" applyBorder="1" applyAlignment="1">
      <alignment horizontal="center" vertical="center" wrapText="1"/>
    </xf>
    <xf numFmtId="0" fontId="67" fillId="4" borderId="48" xfId="0" applyFont="1" applyFill="1" applyBorder="1" applyAlignment="1">
      <alignment horizontal="center" vertical="center" wrapText="1"/>
    </xf>
    <xf numFmtId="0" fontId="67" fillId="4" borderId="46" xfId="0" applyFont="1" applyFill="1" applyBorder="1" applyAlignment="1">
      <alignment horizontal="center" vertical="center" wrapText="1"/>
    </xf>
    <xf numFmtId="0" fontId="67" fillId="4" borderId="47" xfId="0" applyFont="1" applyFill="1" applyBorder="1" applyAlignment="1">
      <alignment horizontal="center" vertical="center" wrapText="1"/>
    </xf>
    <xf numFmtId="0" fontId="67" fillId="4" borderId="49" xfId="0" applyFont="1" applyFill="1" applyBorder="1" applyAlignment="1">
      <alignment horizontal="center" vertical="center" wrapText="1"/>
    </xf>
    <xf numFmtId="0" fontId="11" fillId="0" borderId="6" xfId="6" applyFont="1" applyBorder="1" applyAlignment="1">
      <alignment horizontal="left" vertical="center"/>
    </xf>
    <xf numFmtId="0" fontId="11" fillId="0" borderId="5" xfId="6" applyFont="1" applyBorder="1" applyAlignment="1">
      <alignment horizontal="left" vertical="center"/>
    </xf>
    <xf numFmtId="0" fontId="11" fillId="0" borderId="13" xfId="6" applyFont="1" applyBorder="1" applyAlignment="1">
      <alignment horizontal="left" vertical="center"/>
    </xf>
    <xf numFmtId="0" fontId="11" fillId="0" borderId="3" xfId="6" applyFont="1" applyBorder="1" applyAlignment="1">
      <alignment horizontal="left" vertical="center"/>
    </xf>
    <xf numFmtId="0" fontId="11" fillId="0" borderId="2" xfId="6" applyFont="1" applyBorder="1" applyAlignment="1">
      <alignment horizontal="left" vertical="center"/>
    </xf>
    <xf numFmtId="0" fontId="11" fillId="0" borderId="12" xfId="6" applyFont="1" applyBorder="1" applyAlignment="1">
      <alignment horizontal="left" vertical="center"/>
    </xf>
    <xf numFmtId="164" fontId="13" fillId="0" borderId="50" xfId="4" applyNumberFormat="1" applyFont="1" applyFill="1" applyBorder="1" applyAlignment="1">
      <alignment horizontal="center" vertical="center" wrapText="1"/>
    </xf>
    <xf numFmtId="164" fontId="13" fillId="0" borderId="88" xfId="4" applyNumberFormat="1" applyFont="1" applyFill="1" applyBorder="1" applyAlignment="1">
      <alignment horizontal="center" vertical="center" wrapText="1"/>
    </xf>
    <xf numFmtId="0" fontId="13" fillId="0" borderId="26" xfId="6" applyFont="1" applyBorder="1" applyAlignment="1">
      <alignment horizontal="center" vertical="center"/>
    </xf>
    <xf numFmtId="0" fontId="13" fillId="0" borderId="25" xfId="6" applyFont="1" applyBorder="1" applyAlignment="1">
      <alignment horizontal="center" vertical="center"/>
    </xf>
    <xf numFmtId="0" fontId="13" fillId="0" borderId="24" xfId="6" applyFont="1" applyBorder="1" applyAlignment="1">
      <alignment horizontal="center" vertical="center"/>
    </xf>
    <xf numFmtId="164" fontId="13" fillId="0" borderId="6" xfId="4" applyNumberFormat="1" applyFont="1" applyFill="1" applyBorder="1" applyAlignment="1">
      <alignment horizontal="center" vertical="center" wrapText="1"/>
    </xf>
    <xf numFmtId="3" fontId="0" fillId="0" borderId="6" xfId="5" applyNumberFormat="1" applyFont="1" applyFill="1" applyBorder="1" applyAlignment="1">
      <alignment horizontal="left" vertical="top" wrapText="1"/>
    </xf>
    <xf numFmtId="3" fontId="0" fillId="0" borderId="5" xfId="5" applyNumberFormat="1" applyFont="1" applyFill="1" applyBorder="1" applyAlignment="1">
      <alignment horizontal="left" vertical="top"/>
    </xf>
    <xf numFmtId="3" fontId="0" fillId="0" borderId="13" xfId="5" applyNumberFormat="1" applyFont="1" applyFill="1" applyBorder="1" applyAlignment="1">
      <alignment horizontal="left" vertical="top"/>
    </xf>
    <xf numFmtId="3" fontId="0" fillId="0" borderId="4" xfId="5" applyNumberFormat="1" applyFont="1" applyFill="1" applyBorder="1" applyAlignment="1">
      <alignment horizontal="left" vertical="top"/>
    </xf>
    <xf numFmtId="3" fontId="0" fillId="0" borderId="0" xfId="5" applyNumberFormat="1" applyFont="1" applyFill="1" applyBorder="1" applyAlignment="1">
      <alignment horizontal="left" vertical="top"/>
    </xf>
    <xf numFmtId="3" fontId="0" fillId="0" borderId="7" xfId="5" applyNumberFormat="1" applyFont="1" applyFill="1" applyBorder="1" applyAlignment="1">
      <alignment horizontal="left" vertical="top"/>
    </xf>
    <xf numFmtId="3" fontId="0" fillId="0" borderId="3" xfId="5" applyNumberFormat="1" applyFont="1" applyFill="1" applyBorder="1" applyAlignment="1">
      <alignment horizontal="left" vertical="top"/>
    </xf>
    <xf numFmtId="3" fontId="0" fillId="0" borderId="2" xfId="5" applyNumberFormat="1" applyFont="1" applyFill="1" applyBorder="1" applyAlignment="1">
      <alignment horizontal="left" vertical="top"/>
    </xf>
    <xf numFmtId="3" fontId="0" fillId="0" borderId="12" xfId="5" applyNumberFormat="1" applyFont="1" applyFill="1" applyBorder="1" applyAlignment="1">
      <alignment horizontal="left" vertical="top"/>
    </xf>
    <xf numFmtId="0" fontId="14" fillId="0" borderId="6" xfId="5" applyFont="1" applyFill="1" applyBorder="1" applyAlignment="1">
      <alignment horizontal="center" vertical="center" wrapText="1"/>
    </xf>
    <xf numFmtId="0" fontId="14" fillId="0" borderId="5" xfId="5" applyFont="1" applyFill="1" applyBorder="1" applyAlignment="1">
      <alignment horizontal="center" vertical="center" wrapText="1"/>
    </xf>
    <xf numFmtId="0" fontId="14" fillId="0" borderId="13" xfId="5" applyFont="1" applyFill="1" applyBorder="1" applyAlignment="1">
      <alignment horizontal="center" vertical="center" wrapText="1"/>
    </xf>
    <xf numFmtId="0" fontId="14" fillId="0" borderId="4" xfId="5" applyFont="1" applyFill="1" applyBorder="1" applyAlignment="1">
      <alignment horizontal="center" vertical="center" wrapText="1"/>
    </xf>
    <xf numFmtId="0" fontId="14" fillId="0" borderId="0" xfId="5" applyFont="1" applyFill="1" applyBorder="1" applyAlignment="1">
      <alignment horizontal="center" vertical="center" wrapText="1"/>
    </xf>
    <xf numFmtId="0" fontId="14" fillId="0" borderId="7" xfId="5" applyFont="1" applyFill="1" applyBorder="1" applyAlignment="1">
      <alignment horizontal="center" vertical="center" wrapText="1"/>
    </xf>
    <xf numFmtId="0" fontId="14" fillId="0" borderId="88" xfId="5" applyFont="1" applyFill="1" applyBorder="1" applyAlignment="1">
      <alignment horizontal="center" vertical="center" wrapText="1"/>
    </xf>
    <xf numFmtId="0" fontId="14" fillId="0" borderId="11" xfId="5" applyFont="1" applyFill="1" applyBorder="1" applyAlignment="1">
      <alignment horizontal="center" vertical="center" wrapText="1"/>
    </xf>
    <xf numFmtId="0" fontId="14" fillId="0" borderId="10" xfId="5" applyFont="1" applyFill="1" applyBorder="1" applyAlignment="1">
      <alignment horizontal="center" vertical="center" wrapText="1"/>
    </xf>
    <xf numFmtId="0" fontId="56" fillId="0" borderId="6" xfId="5" applyFont="1" applyBorder="1" applyAlignment="1">
      <alignment horizontal="center" vertical="center"/>
    </xf>
    <xf numFmtId="0" fontId="56" fillId="0" borderId="5" xfId="5" applyFont="1" applyBorder="1" applyAlignment="1">
      <alignment horizontal="center" vertical="center"/>
    </xf>
    <xf numFmtId="0" fontId="56" fillId="0" borderId="13" xfId="5" applyFont="1" applyBorder="1" applyAlignment="1">
      <alignment horizontal="center" vertical="center"/>
    </xf>
    <xf numFmtId="0" fontId="56" fillId="0" borderId="3" xfId="5" applyFont="1" applyBorder="1" applyAlignment="1">
      <alignment horizontal="center" vertical="center"/>
    </xf>
    <xf numFmtId="0" fontId="56" fillId="0" borderId="2" xfId="5" applyFont="1" applyBorder="1" applyAlignment="1">
      <alignment horizontal="center" vertical="center"/>
    </xf>
    <xf numFmtId="0" fontId="56" fillId="0" borderId="12" xfId="5" applyFont="1" applyBorder="1" applyAlignment="1">
      <alignment horizontal="center" vertical="center"/>
    </xf>
    <xf numFmtId="0" fontId="4" fillId="0" borderId="98" xfId="5" applyFont="1" applyFill="1" applyBorder="1" applyAlignment="1">
      <alignment horizontal="center" vertical="center" wrapText="1"/>
    </xf>
    <xf numFmtId="0" fontId="4" fillId="0" borderId="101" xfId="5" applyFont="1" applyFill="1" applyBorder="1" applyAlignment="1">
      <alignment horizontal="center" vertical="center" wrapText="1"/>
    </xf>
    <xf numFmtId="0" fontId="0" fillId="0" borderId="98" xfId="5" applyFont="1" applyFill="1" applyBorder="1" applyAlignment="1">
      <alignment horizontal="center" vertical="center" wrapText="1"/>
    </xf>
    <xf numFmtId="0" fontId="0" fillId="0" borderId="99" xfId="5" applyFont="1" applyFill="1" applyBorder="1" applyAlignment="1">
      <alignment horizontal="center" vertical="center" wrapText="1"/>
    </xf>
    <xf numFmtId="0" fontId="4" fillId="0" borderId="102" xfId="5" applyFont="1" applyFill="1" applyBorder="1" applyAlignment="1">
      <alignment horizontal="center" vertical="center" wrapText="1"/>
    </xf>
    <xf numFmtId="0" fontId="4" fillId="0" borderId="7" xfId="5" applyFont="1" applyFill="1" applyBorder="1" applyAlignment="1">
      <alignment horizontal="center" vertical="center" wrapText="1"/>
    </xf>
    <xf numFmtId="0" fontId="4" fillId="0" borderId="104" xfId="5" applyFont="1" applyFill="1" applyBorder="1" applyAlignment="1">
      <alignment horizontal="center" vertical="center" wrapText="1"/>
    </xf>
    <xf numFmtId="0" fontId="13" fillId="0" borderId="96" xfId="5" applyFont="1" applyFill="1" applyBorder="1" applyAlignment="1">
      <alignment horizontal="center" vertical="center" wrapText="1"/>
    </xf>
    <xf numFmtId="0" fontId="13" fillId="0" borderId="77" xfId="5" applyFont="1" applyFill="1" applyBorder="1" applyAlignment="1">
      <alignment horizontal="center" vertical="center" wrapText="1"/>
    </xf>
    <xf numFmtId="0" fontId="4" fillId="0" borderId="97" xfId="5" applyFont="1" applyFill="1" applyBorder="1" applyAlignment="1">
      <alignment horizontal="center" vertical="center" wrapText="1"/>
    </xf>
    <xf numFmtId="0" fontId="4" fillId="0" borderId="100" xfId="5" applyFont="1" applyFill="1" applyBorder="1" applyAlignment="1">
      <alignment horizontal="center" vertical="center" wrapText="1"/>
    </xf>
    <xf numFmtId="0" fontId="14" fillId="0" borderId="3" xfId="5" applyFont="1" applyFill="1" applyBorder="1" applyAlignment="1">
      <alignment horizontal="center" vertical="center" wrapText="1"/>
    </xf>
    <xf numFmtId="0" fontId="14" fillId="0" borderId="2" xfId="5" applyFont="1" applyFill="1" applyBorder="1" applyAlignment="1">
      <alignment horizontal="center" vertical="center" wrapText="1"/>
    </xf>
    <xf numFmtId="0" fontId="14" fillId="0" borderId="12" xfId="5" applyFont="1" applyFill="1" applyBorder="1" applyAlignment="1">
      <alignment horizontal="center" vertical="center" wrapText="1"/>
    </xf>
    <xf numFmtId="0" fontId="13" fillId="0" borderId="17" xfId="5" applyFont="1" applyFill="1" applyBorder="1" applyAlignment="1">
      <alignment horizontal="center" vertical="center" wrapText="1"/>
    </xf>
    <xf numFmtId="0" fontId="4" fillId="0" borderId="94" xfId="5" applyFont="1" applyFill="1" applyBorder="1" applyAlignment="1">
      <alignment horizontal="center" vertical="center" wrapText="1"/>
    </xf>
    <xf numFmtId="0" fontId="4" fillId="0" borderId="30" xfId="5" applyFont="1" applyFill="1" applyBorder="1" applyAlignment="1">
      <alignment horizontal="center" vertical="center" wrapText="1"/>
    </xf>
    <xf numFmtId="0" fontId="0" fillId="0" borderId="30" xfId="5" applyFont="1" applyFill="1" applyBorder="1" applyAlignment="1">
      <alignment horizontal="center" vertical="center" wrapText="1"/>
    </xf>
    <xf numFmtId="0" fontId="0" fillId="0" borderId="33" xfId="5" applyFont="1" applyFill="1" applyBorder="1" applyAlignment="1">
      <alignment horizontal="center" vertical="center" wrapText="1"/>
    </xf>
    <xf numFmtId="0" fontId="56" fillId="0" borderId="107" xfId="5" applyFont="1" applyBorder="1" applyAlignment="1">
      <alignment horizontal="center" vertical="center"/>
    </xf>
    <xf numFmtId="0" fontId="56" fillId="0" borderId="110" xfId="5" applyFont="1" applyBorder="1" applyAlignment="1">
      <alignment horizontal="center" vertical="center"/>
    </xf>
    <xf numFmtId="0" fontId="4" fillId="0" borderId="60" xfId="5" applyFont="1" applyFill="1" applyBorder="1" applyAlignment="1">
      <alignment horizontal="center" vertical="center" wrapText="1"/>
    </xf>
    <xf numFmtId="0" fontId="4" fillId="0" borderId="75" xfId="5" applyFont="1" applyFill="1" applyBorder="1" applyAlignment="1">
      <alignment horizontal="center" vertical="center" wrapText="1"/>
    </xf>
    <xf numFmtId="0" fontId="4" fillId="0" borderId="33" xfId="5" applyFont="1" applyFill="1" applyBorder="1" applyAlignment="1">
      <alignment horizontal="center" vertical="center" wrapText="1"/>
    </xf>
    <xf numFmtId="0" fontId="0" fillId="0" borderId="26" xfId="5" applyFont="1" applyBorder="1" applyAlignment="1">
      <alignment horizontal="center" vertical="center"/>
    </xf>
    <xf numFmtId="0" fontId="4" fillId="0" borderId="25" xfId="5" applyFont="1" applyBorder="1" applyAlignment="1">
      <alignment horizontal="center" vertical="center"/>
    </xf>
    <xf numFmtId="0" fontId="4" fillId="0" borderId="24" xfId="5" applyFont="1" applyBorder="1" applyAlignment="1">
      <alignment horizontal="center" vertical="center"/>
    </xf>
    <xf numFmtId="0" fontId="4" fillId="0" borderId="62" xfId="5" applyFont="1" applyFill="1" applyBorder="1" applyAlignment="1">
      <alignment horizontal="center" vertical="center" wrapText="1"/>
    </xf>
    <xf numFmtId="0" fontId="4" fillId="0" borderId="35" xfId="5" applyFont="1" applyFill="1" applyBorder="1" applyAlignment="1">
      <alignment horizontal="center" vertical="center" wrapText="1"/>
    </xf>
    <xf numFmtId="0" fontId="4" fillId="0" borderId="4" xfId="5" applyFont="1" applyFill="1" applyBorder="1" applyAlignment="1">
      <alignment horizontal="center" vertical="center" wrapText="1"/>
    </xf>
    <xf numFmtId="0" fontId="60" fillId="0" borderId="0" xfId="36" applyFont="1" applyAlignment="1">
      <alignment horizontal="center" vertical="center"/>
    </xf>
    <xf numFmtId="0" fontId="62" fillId="0" borderId="0" xfId="36" applyFont="1" applyAlignment="1">
      <alignment vertical="center"/>
    </xf>
    <xf numFmtId="0" fontId="7" fillId="0" borderId="6" xfId="36" quotePrefix="1" applyFont="1" applyBorder="1" applyAlignment="1">
      <alignment horizontal="center" vertical="center" wrapText="1"/>
    </xf>
    <xf numFmtId="0" fontId="7" fillId="0" borderId="5" xfId="36" quotePrefix="1" applyFont="1" applyBorder="1" applyAlignment="1">
      <alignment horizontal="center" vertical="center" wrapText="1"/>
    </xf>
    <xf numFmtId="0" fontId="7" fillId="0" borderId="4" xfId="36" quotePrefix="1" applyFont="1" applyBorder="1" applyAlignment="1">
      <alignment horizontal="center" vertical="center" wrapText="1"/>
    </xf>
    <xf numFmtId="0" fontId="7" fillId="0" borderId="0" xfId="36" quotePrefix="1" applyFont="1" applyBorder="1" applyAlignment="1">
      <alignment horizontal="center" vertical="center" wrapText="1"/>
    </xf>
    <xf numFmtId="0" fontId="7" fillId="0" borderId="108" xfId="36" quotePrefix="1" applyFont="1" applyBorder="1" applyAlignment="1">
      <alignment horizontal="center" vertical="center" wrapText="1"/>
    </xf>
    <xf numFmtId="0" fontId="7" fillId="0" borderId="107" xfId="36" quotePrefix="1" applyFont="1" applyBorder="1" applyAlignment="1">
      <alignment horizontal="center" vertical="center" wrapText="1"/>
    </xf>
    <xf numFmtId="0" fontId="60" fillId="0" borderId="109" xfId="36" applyFont="1" applyBorder="1" applyAlignment="1">
      <alignment horizontal="center" vertical="center" wrapText="1"/>
    </xf>
    <xf numFmtId="0" fontId="61" fillId="0" borderId="109" xfId="36" applyFont="1" applyBorder="1" applyAlignment="1">
      <alignment horizontal="center" vertical="center" wrapText="1"/>
    </xf>
    <xf numFmtId="0" fontId="61" fillId="0" borderId="0" xfId="36" applyFont="1" applyBorder="1" applyAlignment="1">
      <alignment horizontal="center" vertical="center" wrapText="1"/>
    </xf>
    <xf numFmtId="0" fontId="60" fillId="0" borderId="0" xfId="36" applyFont="1" applyBorder="1" applyAlignment="1">
      <alignment horizontal="left"/>
    </xf>
    <xf numFmtId="0" fontId="7" fillId="0" borderId="0" xfId="36" applyFont="1" applyBorder="1" applyAlignment="1">
      <alignment horizontal="left" vertical="center" wrapText="1"/>
    </xf>
    <xf numFmtId="0" fontId="7" fillId="0" borderId="0" xfId="36" applyFont="1" applyBorder="1" applyAlignment="1">
      <alignment horizontal="center" vertical="center" wrapText="1"/>
    </xf>
    <xf numFmtId="0" fontId="7" fillId="0" borderId="6" xfId="36" quotePrefix="1" applyFont="1" applyBorder="1" applyAlignment="1">
      <alignment horizontal="left" vertical="center" wrapText="1"/>
    </xf>
    <xf numFmtId="0" fontId="7" fillId="0" borderId="5" xfId="36" quotePrefix="1" applyFont="1" applyBorder="1" applyAlignment="1">
      <alignment horizontal="left" vertical="center" wrapText="1"/>
    </xf>
    <xf numFmtId="0" fontId="7" fillId="0" borderId="4" xfId="36" quotePrefix="1" applyFont="1" applyBorder="1" applyAlignment="1">
      <alignment horizontal="left" vertical="center" wrapText="1"/>
    </xf>
    <xf numFmtId="0" fontId="7" fillId="0" borderId="0" xfId="36" quotePrefix="1" applyFont="1" applyBorder="1" applyAlignment="1">
      <alignment horizontal="left" vertical="center" wrapText="1"/>
    </xf>
    <xf numFmtId="0" fontId="7" fillId="0" borderId="108" xfId="36" quotePrefix="1" applyFont="1" applyBorder="1" applyAlignment="1">
      <alignment horizontal="left" vertical="center" wrapText="1"/>
    </xf>
    <xf numFmtId="0" fontId="7" fillId="0" borderId="107" xfId="36" quotePrefix="1" applyFont="1" applyBorder="1" applyAlignment="1">
      <alignment horizontal="left" vertical="center" wrapText="1"/>
    </xf>
    <xf numFmtId="0" fontId="56" fillId="0" borderId="26" xfId="0" applyFont="1" applyBorder="1" applyAlignment="1">
      <alignment horizontal="center" vertical="center"/>
    </xf>
    <xf numFmtId="0" fontId="56" fillId="0" borderId="25" xfId="0" applyFont="1" applyBorder="1" applyAlignment="1">
      <alignment horizontal="center" vertical="center"/>
    </xf>
    <xf numFmtId="0" fontId="56" fillId="0" borderId="24" xfId="0" applyFont="1" applyBorder="1" applyAlignment="1">
      <alignment horizontal="center" vertical="center"/>
    </xf>
    <xf numFmtId="0" fontId="8" fillId="0" borderId="4" xfId="5" applyFont="1" applyBorder="1" applyAlignment="1">
      <alignment horizontal="center" vertical="center" wrapText="1"/>
    </xf>
    <xf numFmtId="0" fontId="8" fillId="0" borderId="0" xfId="5" applyFont="1" applyBorder="1" applyAlignment="1">
      <alignment horizontal="center" vertical="center" wrapText="1"/>
    </xf>
    <xf numFmtId="0" fontId="8" fillId="0" borderId="7" xfId="5" applyFont="1" applyBorder="1" applyAlignment="1">
      <alignment horizontal="center" vertical="center" wrapText="1"/>
    </xf>
    <xf numFmtId="0" fontId="13" fillId="0" borderId="26" xfId="5" applyFont="1" applyBorder="1" applyAlignment="1">
      <alignment horizontal="center" vertical="center" wrapText="1"/>
    </xf>
    <xf numFmtId="0" fontId="13" fillId="0" borderId="25" xfId="5" applyFont="1" applyBorder="1" applyAlignment="1">
      <alignment horizontal="center" vertical="center" wrapText="1"/>
    </xf>
    <xf numFmtId="0" fontId="13" fillId="0" borderId="24" xfId="5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/>
    </xf>
    <xf numFmtId="0" fontId="0" fillId="0" borderId="107" xfId="0" applyBorder="1" applyAlignment="1">
      <alignment horizontal="center" vertical="center"/>
    </xf>
    <xf numFmtId="0" fontId="13" fillId="0" borderId="26" xfId="0" applyFont="1" applyBorder="1" applyAlignment="1">
      <alignment horizontal="center" vertical="center" wrapText="1"/>
    </xf>
    <xf numFmtId="0" fontId="13" fillId="0" borderId="25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13" fillId="0" borderId="26" xfId="0" applyFont="1" applyBorder="1" applyAlignment="1">
      <alignment horizontal="center" vertical="center"/>
    </xf>
    <xf numFmtId="0" fontId="13" fillId="0" borderId="25" xfId="0" applyFont="1" applyBorder="1" applyAlignment="1">
      <alignment horizontal="center" vertical="center"/>
    </xf>
    <xf numFmtId="0" fontId="13" fillId="0" borderId="24" xfId="0" applyFont="1" applyBorder="1" applyAlignment="1">
      <alignment horizontal="center" vertical="center"/>
    </xf>
    <xf numFmtId="0" fontId="13" fillId="0" borderId="50" xfId="0" applyFont="1" applyBorder="1" applyAlignment="1">
      <alignment horizontal="center" vertical="center" wrapText="1"/>
    </xf>
    <xf numFmtId="0" fontId="13" fillId="0" borderId="57" xfId="0" applyFont="1" applyBorder="1" applyAlignment="1">
      <alignment horizontal="center" vertical="center" wrapText="1"/>
    </xf>
    <xf numFmtId="0" fontId="14" fillId="0" borderId="25" xfId="2" applyFont="1" applyBorder="1" applyAlignment="1">
      <alignment horizontal="center" vertical="center" wrapText="1"/>
    </xf>
    <xf numFmtId="0" fontId="14" fillId="0" borderId="25" xfId="2" applyFont="1" applyBorder="1" applyAlignment="1">
      <alignment horizontal="center" vertical="center"/>
    </xf>
    <xf numFmtId="0" fontId="14" fillId="0" borderId="24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 wrapText="1"/>
    </xf>
    <xf numFmtId="0" fontId="7" fillId="0" borderId="113" xfId="2" applyFont="1" applyBorder="1" applyAlignment="1">
      <alignment horizontal="center" vertical="center" wrapText="1"/>
    </xf>
    <xf numFmtId="0" fontId="7" fillId="0" borderId="114" xfId="2" applyFont="1" applyBorder="1" applyAlignment="1">
      <alignment horizontal="center" vertical="center" wrapText="1"/>
    </xf>
  </cellXfs>
  <cellStyles count="124">
    <cellStyle name="20% - Accent1" xfId="86"/>
    <cellStyle name="20% - Accent2" xfId="87"/>
    <cellStyle name="20% - Accent3" xfId="88"/>
    <cellStyle name="20% - Accent4" xfId="89"/>
    <cellStyle name="20% - Accent5" xfId="90"/>
    <cellStyle name="20% - Accent6" xfId="91"/>
    <cellStyle name="40% - Accent1" xfId="92"/>
    <cellStyle name="40% - Accent2" xfId="93"/>
    <cellStyle name="40% - Accent3" xfId="94"/>
    <cellStyle name="40% - Accent4" xfId="95"/>
    <cellStyle name="40% - Accent5" xfId="96"/>
    <cellStyle name="40% - Accent6" xfId="97"/>
    <cellStyle name="60% - Accent1" xfId="98"/>
    <cellStyle name="60% - Accent2" xfId="99"/>
    <cellStyle name="60% - Accent3" xfId="100"/>
    <cellStyle name="60% - Accent4" xfId="101"/>
    <cellStyle name="60% - Accent5" xfId="102"/>
    <cellStyle name="60% - Accent6" xfId="103"/>
    <cellStyle name="Bad" xfId="104"/>
    <cellStyle name="Bon" xfId="12"/>
    <cellStyle name="caché" xfId="13"/>
    <cellStyle name="Calculation" xfId="105"/>
    <cellStyle name="Check Cell" xfId="106"/>
    <cellStyle name="Comma" xfId="85" builtinId="3"/>
    <cellStyle name="Comma 2" xfId="7"/>
    <cellStyle name="Comma 3" xfId="83"/>
    <cellStyle name="Comma 3 2" xfId="121"/>
    <cellStyle name="Comma(0)" xfId="14"/>
    <cellStyle name="Comma(3)" xfId="15"/>
    <cellStyle name="Comma[0]" xfId="16"/>
    <cellStyle name="Comma[1]" xfId="17"/>
    <cellStyle name="Comma[2]__" xfId="18"/>
    <cellStyle name="Comma[3]" xfId="19"/>
    <cellStyle name="Comma0" xfId="20"/>
    <cellStyle name="Currency0" xfId="21"/>
    <cellStyle name="Date" xfId="22"/>
    <cellStyle name="Dezimal_03-09-03" xfId="23"/>
    <cellStyle name="En-tête 1" xfId="24"/>
    <cellStyle name="En-tête 2" xfId="25"/>
    <cellStyle name="Explanatory Text" xfId="107"/>
    <cellStyle name="Financier0" xfId="26"/>
    <cellStyle name="Fixed" xfId="27"/>
    <cellStyle name="Good" xfId="108"/>
    <cellStyle name="Heading 1" xfId="109"/>
    <cellStyle name="Heading 2" xfId="110"/>
    <cellStyle name="Heading 3" xfId="111"/>
    <cellStyle name="Heading 4" xfId="112"/>
    <cellStyle name="Hyperlink" xfId="1" builtinId="8"/>
    <cellStyle name="Hyperlink 2" xfId="123"/>
    <cellStyle name="Input" xfId="113"/>
    <cellStyle name="Lien hypertexte 2" xfId="28"/>
    <cellStyle name="Linked Cell" xfId="114"/>
    <cellStyle name="Milliers 2" xfId="29"/>
    <cellStyle name="Monétaire0" xfId="30"/>
    <cellStyle name="Motif" xfId="31"/>
    <cellStyle name="Neutral" xfId="115"/>
    <cellStyle name="Normaali_Eduskuntavaalit" xfId="32"/>
    <cellStyle name="Normal" xfId="0" builtinId="0"/>
    <cellStyle name="Normal 10" xfId="33"/>
    <cellStyle name="Normal 11" xfId="34"/>
    <cellStyle name="Normal 12" xfId="35"/>
    <cellStyle name="Normal 12 2" xfId="9"/>
    <cellStyle name="Normal 13" xfId="120"/>
    <cellStyle name="Normal 2" xfId="2"/>
    <cellStyle name="Normal 2 2" xfId="5"/>
    <cellStyle name="Normal 2 2 2" xfId="36"/>
    <cellStyle name="Normal 2 3" xfId="37"/>
    <cellStyle name="Normal 2 4" xfId="38"/>
    <cellStyle name="Normal 2 4 2" xfId="39"/>
    <cellStyle name="Normal 2_AccumulationEquation" xfId="6"/>
    <cellStyle name="Normal 3" xfId="8"/>
    <cellStyle name="Normal 3 2" xfId="40"/>
    <cellStyle name="Normal 3 3" xfId="41"/>
    <cellStyle name="Normal 4" xfId="10"/>
    <cellStyle name="Normal 4 2" xfId="42"/>
    <cellStyle name="Normal 4 3" xfId="122"/>
    <cellStyle name="Normal 5" xfId="43"/>
    <cellStyle name="Normal 6" xfId="44"/>
    <cellStyle name="Normal 7" xfId="45"/>
    <cellStyle name="Normal 8" xfId="46"/>
    <cellStyle name="Normal 9" xfId="47"/>
    <cellStyle name="Normal GHG whole table" xfId="48"/>
    <cellStyle name="Normal_TabAnnexeJApr2003" xfId="11"/>
    <cellStyle name="Normal-blank" xfId="49"/>
    <cellStyle name="Normal-bottom" xfId="50"/>
    <cellStyle name="Normal-center" xfId="51"/>
    <cellStyle name="Normal-droit" xfId="52"/>
    <cellStyle name="normální_Nove vystupy_DOPOCTENE" xfId="53"/>
    <cellStyle name="Normal-top" xfId="54"/>
    <cellStyle name="Note" xfId="116"/>
    <cellStyle name="Output" xfId="117"/>
    <cellStyle name="Percent" xfId="4" builtinId="5"/>
    <cellStyle name="Percent 2" xfId="55"/>
    <cellStyle name="Percent 2 2" xfId="56"/>
    <cellStyle name="Percent 3" xfId="57"/>
    <cellStyle name="Percent 4" xfId="84"/>
    <cellStyle name="Pilkku_Esimerkkejä kaavioista.xls Kaavio 1" xfId="58"/>
    <cellStyle name="Pourcentage 10" xfId="59"/>
    <cellStyle name="Pourcentage 2" xfId="60"/>
    <cellStyle name="Pourcentage 2 2" xfId="61"/>
    <cellStyle name="Pourcentage 3" xfId="62"/>
    <cellStyle name="Pourcentage 3 2" xfId="63"/>
    <cellStyle name="Pourcentage 4" xfId="64"/>
    <cellStyle name="Pourcentage 5" xfId="65"/>
    <cellStyle name="Pourcentage 5 2" xfId="66"/>
    <cellStyle name="Pourcentage 6" xfId="3"/>
    <cellStyle name="Pourcentage 6 2" xfId="67"/>
    <cellStyle name="Pourcentage 7" xfId="68"/>
    <cellStyle name="Pourcentage 8" xfId="69"/>
    <cellStyle name="Pourcentage 9" xfId="70"/>
    <cellStyle name="Standard 11" xfId="71"/>
    <cellStyle name="Standard_2 + 3" xfId="72"/>
    <cellStyle name="Style 24" xfId="73"/>
    <cellStyle name="Style 25" xfId="74"/>
    <cellStyle name="style_col_headings" xfId="75"/>
    <cellStyle name="TEXT" xfId="76"/>
    <cellStyle name="Title" xfId="118"/>
    <cellStyle name="Titre 1" xfId="77"/>
    <cellStyle name="Titre 2" xfId="78"/>
    <cellStyle name="Titre 3" xfId="79"/>
    <cellStyle name="Titre 4" xfId="80"/>
    <cellStyle name="Virgule fixe" xfId="81"/>
    <cellStyle name="Warning Text" xfId="119"/>
    <cellStyle name="Wrapped" xfId="8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hartsheet" Target="chartsheets/sheet4.xml"/><Relationship Id="rId39" Type="http://schemas.openxmlformats.org/officeDocument/2006/relationships/chartsheet" Target="chartsheets/sheet17.xml"/><Relationship Id="rId21" Type="http://schemas.openxmlformats.org/officeDocument/2006/relationships/worksheet" Target="worksheets/sheet21.xml"/><Relationship Id="rId34" Type="http://schemas.openxmlformats.org/officeDocument/2006/relationships/chartsheet" Target="chartsheets/sheet12.xml"/><Relationship Id="rId42" Type="http://schemas.openxmlformats.org/officeDocument/2006/relationships/chartsheet" Target="chartsheets/sheet20.xml"/><Relationship Id="rId47" Type="http://schemas.openxmlformats.org/officeDocument/2006/relationships/chartsheet" Target="chartsheets/sheet25.xml"/><Relationship Id="rId50" Type="http://schemas.openxmlformats.org/officeDocument/2006/relationships/chartsheet" Target="chartsheets/sheet28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chartsheet" Target="chartsheets/sheet7.xml"/><Relationship Id="rId11" Type="http://schemas.openxmlformats.org/officeDocument/2006/relationships/worksheet" Target="worksheets/sheet11.xml"/><Relationship Id="rId24" Type="http://schemas.openxmlformats.org/officeDocument/2006/relationships/chartsheet" Target="chartsheets/sheet2.xml"/><Relationship Id="rId32" Type="http://schemas.openxmlformats.org/officeDocument/2006/relationships/chartsheet" Target="chartsheets/sheet10.xml"/><Relationship Id="rId37" Type="http://schemas.openxmlformats.org/officeDocument/2006/relationships/chartsheet" Target="chartsheets/sheet15.xml"/><Relationship Id="rId40" Type="http://schemas.openxmlformats.org/officeDocument/2006/relationships/chartsheet" Target="chartsheets/sheet18.xml"/><Relationship Id="rId45" Type="http://schemas.openxmlformats.org/officeDocument/2006/relationships/chartsheet" Target="chartsheets/sheet23.xml"/><Relationship Id="rId53" Type="http://schemas.openxmlformats.org/officeDocument/2006/relationships/externalLink" Target="externalLinks/externalLink1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hartsheet" Target="chartsheets/sheet5.xml"/><Relationship Id="rId30" Type="http://schemas.openxmlformats.org/officeDocument/2006/relationships/chartsheet" Target="chartsheets/sheet8.xml"/><Relationship Id="rId35" Type="http://schemas.openxmlformats.org/officeDocument/2006/relationships/chartsheet" Target="chartsheets/sheet13.xml"/><Relationship Id="rId43" Type="http://schemas.openxmlformats.org/officeDocument/2006/relationships/chartsheet" Target="chartsheets/sheet21.xml"/><Relationship Id="rId48" Type="http://schemas.openxmlformats.org/officeDocument/2006/relationships/chartsheet" Target="chartsheets/sheet26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hartsheet" Target="chartsheets/sheet29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hartsheet" Target="chartsheets/sheet3.xml"/><Relationship Id="rId33" Type="http://schemas.openxmlformats.org/officeDocument/2006/relationships/chartsheet" Target="chartsheets/sheet11.xml"/><Relationship Id="rId38" Type="http://schemas.openxmlformats.org/officeDocument/2006/relationships/chartsheet" Target="chartsheets/sheet16.xml"/><Relationship Id="rId46" Type="http://schemas.openxmlformats.org/officeDocument/2006/relationships/chartsheet" Target="chartsheets/sheet24.xml"/><Relationship Id="rId20" Type="http://schemas.openxmlformats.org/officeDocument/2006/relationships/worksheet" Target="worksheets/sheet20.xml"/><Relationship Id="rId41" Type="http://schemas.openxmlformats.org/officeDocument/2006/relationships/chartsheet" Target="chartsheets/sheet19.xml"/><Relationship Id="rId54" Type="http://schemas.openxmlformats.org/officeDocument/2006/relationships/externalLink" Target="externalLinks/externalLink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chartsheet" Target="chartsheets/sheet1.xml"/><Relationship Id="rId28" Type="http://schemas.openxmlformats.org/officeDocument/2006/relationships/chartsheet" Target="chartsheets/sheet6.xml"/><Relationship Id="rId36" Type="http://schemas.openxmlformats.org/officeDocument/2006/relationships/chartsheet" Target="chartsheets/sheet14.xml"/><Relationship Id="rId49" Type="http://schemas.openxmlformats.org/officeDocument/2006/relationships/chartsheet" Target="chartsheets/sheet27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chartsheet" Target="chartsheets/sheet9.xml"/><Relationship Id="rId44" Type="http://schemas.openxmlformats.org/officeDocument/2006/relationships/chartsheet" Target="chartsheets/sheet22.xml"/><Relationship Id="rId52" Type="http://schemas.openxmlformats.org/officeDocument/2006/relationships/worksheet" Target="worksheets/sheet2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2.xml"/><Relationship Id="rId1" Type="http://schemas.openxmlformats.org/officeDocument/2006/relationships/themeOverride" Target="../theme/themeOverride1.xml"/></Relationships>
</file>

<file path=xl/charts/_rels/chart7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4.xml"/><Relationship Id="rId1" Type="http://schemas.openxmlformats.org/officeDocument/2006/relationships/themeOverride" Target="../theme/themeOverride2.xml"/></Relationships>
</file>

<file path=xl/charts/_rels/chart8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6.xml"/><Relationship Id="rId1" Type="http://schemas.openxmlformats.org/officeDocument/2006/relationships/themeOverride" Target="../theme/themeOverride3.xml"/></Relationships>
</file>

<file path=xl/charts/_rels/chart9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8.xml"/><Relationship Id="rId1" Type="http://schemas.openxmlformats.org/officeDocument/2006/relationships/themeOverride" Target="../theme/themeOverride4.xml"/></Relationships>
</file>

<file path=xl/charts/_rels/chart1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0.xml"/><Relationship Id="rId1" Type="http://schemas.openxmlformats.org/officeDocument/2006/relationships/themeOverride" Target="../theme/themeOverride5.xml"/></Relationships>
</file>

<file path=xl/charts/_rels/chart1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2.xml"/><Relationship Id="rId1" Type="http://schemas.openxmlformats.org/officeDocument/2006/relationships/themeOverride" Target="../theme/themeOverride6.xml"/></Relationships>
</file>

<file path=xl/charts/_rels/chart1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4.xml"/><Relationship Id="rId1" Type="http://schemas.openxmlformats.org/officeDocument/2006/relationships/themeOverride" Target="../theme/themeOverride7.xml"/></Relationships>
</file>

<file path=xl/charts/_rels/chart1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6.xml"/><Relationship Id="rId1" Type="http://schemas.openxmlformats.org/officeDocument/2006/relationships/themeOverride" Target="../theme/themeOverride8.xml"/></Relationships>
</file>

<file path=xl/charts/_rels/chart14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8.xml"/><Relationship Id="rId1" Type="http://schemas.openxmlformats.org/officeDocument/2006/relationships/themeOverride" Target="../theme/themeOverride9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aseline="0"/>
              <a:t>Figure B1. Top wealth shares in France, 1970-2014 </a:t>
            </a:r>
            <a:r>
              <a:rPr lang="fr-FR" sz="1200" b="0" baseline="0"/>
              <a:t>(wealth shares, % total wealth)</a:t>
            </a:r>
          </a:p>
        </c:rich>
      </c:tx>
      <c:layout>
        <c:manualLayout>
          <c:xMode val="edge"/>
          <c:yMode val="edge"/>
          <c:x val="0.10426682616806095"/>
          <c:y val="2.2583686314084266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Top 10-1% </c:v>
          </c:tx>
          <c:spPr>
            <a:ln>
              <a:solidFill>
                <a:schemeClr val="accent2"/>
              </a:solidFill>
            </a:ln>
          </c:spPr>
          <c:marker>
            <c:symbol val="square"/>
            <c:size val="5"/>
            <c:spPr>
              <a:solidFill>
                <a:schemeClr val="accent2"/>
              </a:solidFill>
              <a:ln>
                <a:solidFill>
                  <a:schemeClr val="accent2"/>
                </a:solidFill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DataSeries!$K$4:$K$48</c:f>
              <c:numCache>
                <c:formatCode>0%</c:formatCode>
                <c:ptCount val="45"/>
                <c:pt idx="0">
                  <c:v>0.37838286161422729</c:v>
                </c:pt>
                <c:pt idx="1">
                  <c:v>0.37454888224601746</c:v>
                </c:pt>
                <c:pt idx="2">
                  <c:v>0.37319420278072357</c:v>
                </c:pt>
                <c:pt idx="3">
                  <c:v>0.3709503561258316</c:v>
                </c:pt>
                <c:pt idx="4">
                  <c:v>0.36605356633663177</c:v>
                </c:pt>
                <c:pt idx="5">
                  <c:v>0.36247792840003967</c:v>
                </c:pt>
                <c:pt idx="6">
                  <c:v>0.35825316607952118</c:v>
                </c:pt>
                <c:pt idx="7">
                  <c:v>0.35374461114406586</c:v>
                </c:pt>
                <c:pt idx="8">
                  <c:v>0.34863568842411041</c:v>
                </c:pt>
                <c:pt idx="9">
                  <c:v>0.34477032721042633</c:v>
                </c:pt>
                <c:pt idx="10">
                  <c:v>0.34438812732696533</c:v>
                </c:pt>
                <c:pt idx="11">
                  <c:v>0.34234361350536346</c:v>
                </c:pt>
                <c:pt idx="12">
                  <c:v>0.34066617488861084</c:v>
                </c:pt>
                <c:pt idx="13">
                  <c:v>0.34082527458667755</c:v>
                </c:pt>
                <c:pt idx="14">
                  <c:v>0.34171643853187561</c:v>
                </c:pt>
                <c:pt idx="15">
                  <c:v>0.33997571468353271</c:v>
                </c:pt>
                <c:pt idx="16">
                  <c:v>0.33778479695320129</c:v>
                </c:pt>
                <c:pt idx="17">
                  <c:v>0.33440209925174713</c:v>
                </c:pt>
                <c:pt idx="18">
                  <c:v>0.33120270073413849</c:v>
                </c:pt>
                <c:pt idx="19">
                  <c:v>0.33096635341644287</c:v>
                </c:pt>
                <c:pt idx="20">
                  <c:v>0.33089129626750946</c:v>
                </c:pt>
                <c:pt idx="21">
                  <c:v>0.3256266713142395</c:v>
                </c:pt>
                <c:pt idx="22">
                  <c:v>0.33507215976715088</c:v>
                </c:pt>
                <c:pt idx="23">
                  <c:v>0.32423661649227142</c:v>
                </c:pt>
                <c:pt idx="24">
                  <c:v>0.31875535845756531</c:v>
                </c:pt>
                <c:pt idx="25">
                  <c:v>0.31474399566650391</c:v>
                </c:pt>
                <c:pt idx="26">
                  <c:v>0.30686050653457642</c:v>
                </c:pt>
                <c:pt idx="27">
                  <c:v>0.29930299520492554</c:v>
                </c:pt>
                <c:pt idx="28">
                  <c:v>0.29629850387573242</c:v>
                </c:pt>
                <c:pt idx="29">
                  <c:v>0.29040351510047913</c:v>
                </c:pt>
                <c:pt idx="30">
                  <c:v>0.28943958878517151</c:v>
                </c:pt>
                <c:pt idx="31">
                  <c:v>0.29058164358139038</c:v>
                </c:pt>
                <c:pt idx="32">
                  <c:v>0.29203358292579651</c:v>
                </c:pt>
                <c:pt idx="33">
                  <c:v>0.29222574830055237</c:v>
                </c:pt>
                <c:pt idx="34">
                  <c:v>0.29205730557441711</c:v>
                </c:pt>
                <c:pt idx="35">
                  <c:v>0.29861761629581451</c:v>
                </c:pt>
                <c:pt idx="36">
                  <c:v>0.30682584643363953</c:v>
                </c:pt>
                <c:pt idx="37">
                  <c:v>0.31213970482349396</c:v>
                </c:pt>
                <c:pt idx="38">
                  <c:v>0.31610509753227234</c:v>
                </c:pt>
                <c:pt idx="39">
                  <c:v>0.32351522147655487</c:v>
                </c:pt>
                <c:pt idx="40">
                  <c:v>0.32407045364379883</c:v>
                </c:pt>
                <c:pt idx="41">
                  <c:v>0.32098667323589325</c:v>
                </c:pt>
                <c:pt idx="42">
                  <c:v>0.32154349982738495</c:v>
                </c:pt>
                <c:pt idx="43">
                  <c:v>0.31947028636932373</c:v>
                </c:pt>
                <c:pt idx="44">
                  <c:v>0.318976029753685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BA2-426D-9205-EA6A8D57B271}"/>
            </c:ext>
          </c:extLst>
        </c:ser>
        <c:ser>
          <c:idx val="0"/>
          <c:order val="1"/>
          <c:tx>
            <c:v>Top 1%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DataSeries!$I$4:$I$48</c:f>
              <c:numCache>
                <c:formatCode>0%</c:formatCode>
                <c:ptCount val="45"/>
                <c:pt idx="0">
                  <c:v>0.2032662034034729</c:v>
                </c:pt>
                <c:pt idx="1">
                  <c:v>0.19840297102928162</c:v>
                </c:pt>
                <c:pt idx="2">
                  <c:v>0.19785000383853912</c:v>
                </c:pt>
                <c:pt idx="3">
                  <c:v>0.19778589904308319</c:v>
                </c:pt>
                <c:pt idx="4">
                  <c:v>0.19133062660694122</c:v>
                </c:pt>
                <c:pt idx="5">
                  <c:v>0.18681147694587708</c:v>
                </c:pt>
                <c:pt idx="6">
                  <c:v>0.18303044140338898</c:v>
                </c:pt>
                <c:pt idx="7">
                  <c:v>0.17867012321949005</c:v>
                </c:pt>
                <c:pt idx="8">
                  <c:v>0.1760200709104538</c:v>
                </c:pt>
                <c:pt idx="9">
                  <c:v>0.17435543239116669</c:v>
                </c:pt>
                <c:pt idx="10">
                  <c:v>0.17206966876983643</c:v>
                </c:pt>
                <c:pt idx="11">
                  <c:v>0.16674692928791046</c:v>
                </c:pt>
                <c:pt idx="12">
                  <c:v>0.16178768873214722</c:v>
                </c:pt>
                <c:pt idx="13">
                  <c:v>0.15927664935588837</c:v>
                </c:pt>
                <c:pt idx="14">
                  <c:v>0.15803715586662292</c:v>
                </c:pt>
                <c:pt idx="15">
                  <c:v>0.16139578819274902</c:v>
                </c:pt>
                <c:pt idx="16">
                  <c:v>0.16787329316139221</c:v>
                </c:pt>
                <c:pt idx="17">
                  <c:v>0.17058651149272919</c:v>
                </c:pt>
                <c:pt idx="18">
                  <c:v>0.17369793355464935</c:v>
                </c:pt>
                <c:pt idx="19">
                  <c:v>0.17659205198287964</c:v>
                </c:pt>
                <c:pt idx="20">
                  <c:v>0.1718258410692215</c:v>
                </c:pt>
                <c:pt idx="21">
                  <c:v>0.18091577291488647</c:v>
                </c:pt>
                <c:pt idx="22">
                  <c:v>0.17498087882995605</c:v>
                </c:pt>
                <c:pt idx="23">
                  <c:v>0.18789549171924591</c:v>
                </c:pt>
                <c:pt idx="24">
                  <c:v>0.19323828816413879</c:v>
                </c:pt>
                <c:pt idx="25">
                  <c:v>0.19642245769500732</c:v>
                </c:pt>
                <c:pt idx="26">
                  <c:v>0.23320883512496948</c:v>
                </c:pt>
                <c:pt idx="27">
                  <c:v>0.2530817985534668</c:v>
                </c:pt>
                <c:pt idx="28">
                  <c:v>0.26698577404022217</c:v>
                </c:pt>
                <c:pt idx="29">
                  <c:v>0.27835509181022644</c:v>
                </c:pt>
                <c:pt idx="30">
                  <c:v>0.28112295269966125</c:v>
                </c:pt>
                <c:pt idx="31">
                  <c:v>0.27050107717514038</c:v>
                </c:pt>
                <c:pt idx="32">
                  <c:v>0.25402334332466125</c:v>
                </c:pt>
                <c:pt idx="33">
                  <c:v>0.24618318676948547</c:v>
                </c:pt>
                <c:pt idx="34">
                  <c:v>0.237641841173172</c:v>
                </c:pt>
                <c:pt idx="35">
                  <c:v>0.22511057555675507</c:v>
                </c:pt>
                <c:pt idx="36">
                  <c:v>0.22132071852684021</c:v>
                </c:pt>
                <c:pt idx="37">
                  <c:v>0.22374854981899261</c:v>
                </c:pt>
                <c:pt idx="38">
                  <c:v>0.2159292995929718</c:v>
                </c:pt>
                <c:pt idx="39">
                  <c:v>0.21701069176197052</c:v>
                </c:pt>
                <c:pt idx="40">
                  <c:v>0.23506593704223633</c:v>
                </c:pt>
                <c:pt idx="41">
                  <c:v>0.22975511848926544</c:v>
                </c:pt>
                <c:pt idx="42">
                  <c:v>0.22357787191867828</c:v>
                </c:pt>
                <c:pt idx="43">
                  <c:v>0.22904562950134277</c:v>
                </c:pt>
                <c:pt idx="44">
                  <c:v>0.2337886244058609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BA2-426D-9205-EA6A8D57B2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1342288"/>
        <c:axId val="2011336848"/>
      </c:lineChart>
      <c:catAx>
        <c:axId val="201134228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11336848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011336848"/>
        <c:scaling>
          <c:orientation val="minMax"/>
          <c:max val="0.4"/>
          <c:min val="0.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11342288"/>
        <c:crosses val="autoZero"/>
        <c:crossBetween val="midCat"/>
        <c:majorUnit val="5.000000000000001E-2"/>
        <c:minorUnit val="1E-3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13763704913140037"/>
          <c:y val="0.32546607487072249"/>
          <c:w val="0.21422894458692143"/>
          <c:h val="0.17296030239053167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aseline="0"/>
              <a:t>Figure B2. Wealth concentration in France, 1970-2014</a:t>
            </a:r>
            <a:endParaRPr lang="fr-FR" sz="1200" b="0" baseline="0"/>
          </a:p>
        </c:rich>
      </c:tx>
      <c:layout>
        <c:manualLayout>
          <c:xMode val="edge"/>
          <c:yMode val="edge"/>
          <c:x val="0.236385170603675"/>
          <c:y val="6.02965169894305E-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0"/>
          <c:order val="0"/>
          <c:tx>
            <c:v>Top 10% (Upper Class)</c:v>
          </c:tx>
          <c:spPr>
            <a:ln w="63500">
              <a:solidFill>
                <a:schemeClr val="accent1"/>
              </a:solidFill>
              <a:prstDash val="solid"/>
            </a:ln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DataSeries!$H$4:$H$48</c:f>
              <c:numCache>
                <c:formatCode>0%</c:formatCode>
                <c:ptCount val="45"/>
                <c:pt idx="0">
                  <c:v>0.5816490650177002</c:v>
                </c:pt>
                <c:pt idx="1">
                  <c:v>0.57295185327529907</c:v>
                </c:pt>
                <c:pt idx="2">
                  <c:v>0.5710442066192627</c:v>
                </c:pt>
                <c:pt idx="3">
                  <c:v>0.56873625516891479</c:v>
                </c:pt>
                <c:pt idx="4">
                  <c:v>0.557384192943573</c:v>
                </c:pt>
                <c:pt idx="5">
                  <c:v>0.54928940534591675</c:v>
                </c:pt>
                <c:pt idx="6">
                  <c:v>0.54128360748291016</c:v>
                </c:pt>
                <c:pt idx="7">
                  <c:v>0.53241473436355591</c:v>
                </c:pt>
                <c:pt idx="8">
                  <c:v>0.52465575933456421</c:v>
                </c:pt>
                <c:pt idx="9">
                  <c:v>0.51912575960159302</c:v>
                </c:pt>
                <c:pt idx="10">
                  <c:v>0.51645779609680176</c:v>
                </c:pt>
                <c:pt idx="11">
                  <c:v>0.50909054279327393</c:v>
                </c:pt>
                <c:pt idx="12">
                  <c:v>0.50245386362075806</c:v>
                </c:pt>
                <c:pt idx="13">
                  <c:v>0.50010192394256592</c:v>
                </c:pt>
                <c:pt idx="14">
                  <c:v>0.49975359439849854</c:v>
                </c:pt>
                <c:pt idx="15">
                  <c:v>0.50137150287628174</c:v>
                </c:pt>
                <c:pt idx="16">
                  <c:v>0.50565809011459351</c:v>
                </c:pt>
                <c:pt idx="17">
                  <c:v>0.50498861074447632</c:v>
                </c:pt>
                <c:pt idx="18">
                  <c:v>0.50490063428878784</c:v>
                </c:pt>
                <c:pt idx="19">
                  <c:v>0.50755840539932251</c:v>
                </c:pt>
                <c:pt idx="20">
                  <c:v>0.50271713733673096</c:v>
                </c:pt>
                <c:pt idx="21">
                  <c:v>0.50654244422912598</c:v>
                </c:pt>
                <c:pt idx="22">
                  <c:v>0.51005303859710693</c:v>
                </c:pt>
                <c:pt idx="23">
                  <c:v>0.51213210821151733</c:v>
                </c:pt>
                <c:pt idx="24">
                  <c:v>0.5119936466217041</c:v>
                </c:pt>
                <c:pt idx="25">
                  <c:v>0.51116645336151123</c:v>
                </c:pt>
                <c:pt idx="26">
                  <c:v>0.5400693416595459</c:v>
                </c:pt>
                <c:pt idx="27">
                  <c:v>0.55238479375839233</c:v>
                </c:pt>
                <c:pt idx="28">
                  <c:v>0.56328427791595459</c:v>
                </c:pt>
                <c:pt idx="29">
                  <c:v>0.56875860691070557</c:v>
                </c:pt>
                <c:pt idx="30">
                  <c:v>0.57056254148483276</c:v>
                </c:pt>
                <c:pt idx="31">
                  <c:v>0.56108272075653076</c:v>
                </c:pt>
                <c:pt idx="32">
                  <c:v>0.54605692625045776</c:v>
                </c:pt>
                <c:pt idx="33">
                  <c:v>0.53840893507003784</c:v>
                </c:pt>
                <c:pt idx="34">
                  <c:v>0.52969914674758911</c:v>
                </c:pt>
                <c:pt idx="35">
                  <c:v>0.52372819185256958</c:v>
                </c:pt>
                <c:pt idx="36">
                  <c:v>0.52814656496047974</c:v>
                </c:pt>
                <c:pt idx="37">
                  <c:v>0.53588825464248657</c:v>
                </c:pt>
                <c:pt idx="38">
                  <c:v>0.53203439712524414</c:v>
                </c:pt>
                <c:pt idx="39">
                  <c:v>0.54052591323852539</c:v>
                </c:pt>
                <c:pt idx="40">
                  <c:v>0.55913639068603516</c:v>
                </c:pt>
                <c:pt idx="41">
                  <c:v>0.55074179172515869</c:v>
                </c:pt>
                <c:pt idx="42">
                  <c:v>0.54512137174606323</c:v>
                </c:pt>
                <c:pt idx="43">
                  <c:v>0.5485159158706665</c:v>
                </c:pt>
                <c:pt idx="44">
                  <c:v>0.5527646541595459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000-4B79-9A75-F0CAD4F1938A}"/>
            </c:ext>
          </c:extLst>
        </c:ser>
        <c:ser>
          <c:idx val="1"/>
          <c:order val="1"/>
          <c:tx>
            <c:v>Middle 40% (Middle Class)</c:v>
          </c:tx>
          <c:spPr>
            <a:ln w="63500"/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DataSeries!$G$4:$G$48</c:f>
              <c:numCache>
                <c:formatCode>0%</c:formatCode>
                <c:ptCount val="45"/>
                <c:pt idx="0">
                  <c:v>0.34987175464630127</c:v>
                </c:pt>
                <c:pt idx="1">
                  <c:v>0.35545629262924194</c:v>
                </c:pt>
                <c:pt idx="2">
                  <c:v>0.355682373046875</c:v>
                </c:pt>
                <c:pt idx="3">
                  <c:v>0.35723128914833069</c:v>
                </c:pt>
                <c:pt idx="4">
                  <c:v>0.36787649989128113</c:v>
                </c:pt>
                <c:pt idx="5">
                  <c:v>0.37501487135887146</c:v>
                </c:pt>
                <c:pt idx="6">
                  <c:v>0.37993830442428589</c:v>
                </c:pt>
                <c:pt idx="7">
                  <c:v>0.38548219203948975</c:v>
                </c:pt>
                <c:pt idx="8">
                  <c:v>0.39197266101837158</c:v>
                </c:pt>
                <c:pt idx="9">
                  <c:v>0.39700406789779663</c:v>
                </c:pt>
                <c:pt idx="10">
                  <c:v>0.40013140439987183</c:v>
                </c:pt>
                <c:pt idx="11">
                  <c:v>0.40610593557357788</c:v>
                </c:pt>
                <c:pt idx="12">
                  <c:v>0.4100455641746521</c:v>
                </c:pt>
                <c:pt idx="13">
                  <c:v>0.41085955500602722</c:v>
                </c:pt>
                <c:pt idx="14">
                  <c:v>0.41042736172676086</c:v>
                </c:pt>
                <c:pt idx="15">
                  <c:v>0.40675032138824463</c:v>
                </c:pt>
                <c:pt idx="16">
                  <c:v>0.40138813853263855</c:v>
                </c:pt>
                <c:pt idx="17">
                  <c:v>0.40000712871551514</c:v>
                </c:pt>
                <c:pt idx="18">
                  <c:v>0.39855340123176575</c:v>
                </c:pt>
                <c:pt idx="19">
                  <c:v>0.40037807822227478</c:v>
                </c:pt>
                <c:pt idx="20">
                  <c:v>0.40795505046844482</c:v>
                </c:pt>
                <c:pt idx="21">
                  <c:v>0.40622317790985107</c:v>
                </c:pt>
                <c:pt idx="22">
                  <c:v>0.41195932030677795</c:v>
                </c:pt>
                <c:pt idx="23">
                  <c:v>0.40941768884658813</c:v>
                </c:pt>
                <c:pt idx="24">
                  <c:v>0.41045403480529785</c:v>
                </c:pt>
                <c:pt idx="25">
                  <c:v>0.4090002179145813</c:v>
                </c:pt>
                <c:pt idx="26">
                  <c:v>0.38432687520980835</c:v>
                </c:pt>
                <c:pt idx="27">
                  <c:v>0.37503516674041748</c:v>
                </c:pt>
                <c:pt idx="28">
                  <c:v>0.36664283275604248</c:v>
                </c:pt>
                <c:pt idx="29">
                  <c:v>0.36129724979400635</c:v>
                </c:pt>
                <c:pt idx="30">
                  <c:v>0.36040800809860229</c:v>
                </c:pt>
                <c:pt idx="31">
                  <c:v>0.36786538362503052</c:v>
                </c:pt>
                <c:pt idx="32">
                  <c:v>0.38012635707855225</c:v>
                </c:pt>
                <c:pt idx="33">
                  <c:v>0.38822484016418457</c:v>
                </c:pt>
                <c:pt idx="34">
                  <c:v>0.3952813446521759</c:v>
                </c:pt>
                <c:pt idx="35">
                  <c:v>0.40069496631622314</c:v>
                </c:pt>
                <c:pt idx="36">
                  <c:v>0.39879781007766724</c:v>
                </c:pt>
                <c:pt idx="37">
                  <c:v>0.39351153373718262</c:v>
                </c:pt>
                <c:pt idx="38">
                  <c:v>0.39850747585296631</c:v>
                </c:pt>
                <c:pt idx="39">
                  <c:v>0.39463713765144348</c:v>
                </c:pt>
                <c:pt idx="40">
                  <c:v>0.38476946949958801</c:v>
                </c:pt>
                <c:pt idx="41">
                  <c:v>0.38828161358833313</c:v>
                </c:pt>
                <c:pt idx="42">
                  <c:v>0.3909527063369751</c:v>
                </c:pt>
                <c:pt idx="43">
                  <c:v>0.38733664155006409</c:v>
                </c:pt>
                <c:pt idx="44">
                  <c:v>0.38378429412841797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000-4B79-9A75-F0CAD4F1938A}"/>
            </c:ext>
          </c:extLst>
        </c:ser>
        <c:ser>
          <c:idx val="2"/>
          <c:order val="2"/>
          <c:tx>
            <c:v>Bottom 50% (Lower Class)</c:v>
          </c:tx>
          <c:spPr>
            <a:ln w="63500"/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DataSeries!$F$4:$F$48</c:f>
              <c:numCache>
                <c:formatCode>0%</c:formatCode>
                <c:ptCount val="45"/>
                <c:pt idx="0">
                  <c:v>6.8479195237159729E-2</c:v>
                </c:pt>
                <c:pt idx="1">
                  <c:v>7.1591839194297791E-2</c:v>
                </c:pt>
                <c:pt idx="2">
                  <c:v>7.3273450136184692E-2</c:v>
                </c:pt>
                <c:pt idx="3">
                  <c:v>7.4032455682754517E-2</c:v>
                </c:pt>
                <c:pt idx="4">
                  <c:v>7.4739322066307068E-2</c:v>
                </c:pt>
                <c:pt idx="5">
                  <c:v>7.5695693492889404E-2</c:v>
                </c:pt>
                <c:pt idx="6">
                  <c:v>7.8778117895126343E-2</c:v>
                </c:pt>
                <c:pt idx="7">
                  <c:v>8.2103103399276733E-2</c:v>
                </c:pt>
                <c:pt idx="8">
                  <c:v>8.3371587097644806E-2</c:v>
                </c:pt>
                <c:pt idx="9">
                  <c:v>8.3870209753513336E-2</c:v>
                </c:pt>
                <c:pt idx="10">
                  <c:v>8.3410792052745819E-2</c:v>
                </c:pt>
                <c:pt idx="11">
                  <c:v>8.4803491830825806E-2</c:v>
                </c:pt>
                <c:pt idx="12">
                  <c:v>8.7500564754009247E-2</c:v>
                </c:pt>
                <c:pt idx="13">
                  <c:v>8.9038558304309845E-2</c:v>
                </c:pt>
                <c:pt idx="14">
                  <c:v>8.9819058775901794E-2</c:v>
                </c:pt>
                <c:pt idx="15">
                  <c:v>9.1878205537796021E-2</c:v>
                </c:pt>
                <c:pt idx="16">
                  <c:v>9.2953778803348541E-2</c:v>
                </c:pt>
                <c:pt idx="17">
                  <c:v>9.5004238188266754E-2</c:v>
                </c:pt>
                <c:pt idx="18">
                  <c:v>9.6545927226543427E-2</c:v>
                </c:pt>
                <c:pt idx="19">
                  <c:v>9.2063546180725098E-2</c:v>
                </c:pt>
                <c:pt idx="20">
                  <c:v>8.9327804744243622E-2</c:v>
                </c:pt>
                <c:pt idx="21">
                  <c:v>8.7234377861022949E-2</c:v>
                </c:pt>
                <c:pt idx="22">
                  <c:v>7.7987611293792725E-2</c:v>
                </c:pt>
                <c:pt idx="23">
                  <c:v>7.845018059015274E-2</c:v>
                </c:pt>
                <c:pt idx="24">
                  <c:v>7.7552296221256256E-2</c:v>
                </c:pt>
                <c:pt idx="25">
                  <c:v>7.9833336174488068E-2</c:v>
                </c:pt>
                <c:pt idx="26">
                  <c:v>7.5603790581226349E-2</c:v>
                </c:pt>
                <c:pt idx="27">
                  <c:v>7.2580054402351379E-2</c:v>
                </c:pt>
                <c:pt idx="28">
                  <c:v>7.0072904229164124E-2</c:v>
                </c:pt>
                <c:pt idx="29">
                  <c:v>6.9944128394126892E-2</c:v>
                </c:pt>
                <c:pt idx="30">
                  <c:v>6.9029435515403748E-2</c:v>
                </c:pt>
                <c:pt idx="31">
                  <c:v>7.1051888167858124E-2</c:v>
                </c:pt>
                <c:pt idx="32">
                  <c:v>7.3816739022731781E-2</c:v>
                </c:pt>
                <c:pt idx="33">
                  <c:v>7.3366202414035797E-2</c:v>
                </c:pt>
                <c:pt idx="34">
                  <c:v>7.5019508600234985E-2</c:v>
                </c:pt>
                <c:pt idx="35">
                  <c:v>7.5576841831207275E-2</c:v>
                </c:pt>
                <c:pt idx="36">
                  <c:v>7.3055624961853027E-2</c:v>
                </c:pt>
                <c:pt idx="37">
                  <c:v>7.0600211620330811E-2</c:v>
                </c:pt>
                <c:pt idx="38">
                  <c:v>6.9458134472370148E-2</c:v>
                </c:pt>
                <c:pt idx="39">
                  <c:v>6.4836941659450531E-2</c:v>
                </c:pt>
                <c:pt idx="40">
                  <c:v>5.6094113737344742E-2</c:v>
                </c:pt>
                <c:pt idx="41">
                  <c:v>6.0976587235927582E-2</c:v>
                </c:pt>
                <c:pt idx="42">
                  <c:v>6.3925936818122864E-2</c:v>
                </c:pt>
                <c:pt idx="43">
                  <c:v>6.4147427678108215E-2</c:v>
                </c:pt>
                <c:pt idx="44">
                  <c:v>6.3451066613197327E-2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000-4B79-9A75-F0CAD4F193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11336304"/>
        <c:axId val="2011337936"/>
      </c:lineChart>
      <c:catAx>
        <c:axId val="201133630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11337936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011337936"/>
        <c:scaling>
          <c:orientation val="minMax"/>
          <c:max val="0.7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11336304"/>
        <c:crosses val="autoZero"/>
        <c:crossBetween val="midCat"/>
        <c:majorUnit val="0.05"/>
        <c:minorUnit val="1E-3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211624920454142"/>
          <c:y val="0.56205289995316243"/>
          <c:w val="0.31821413062180964"/>
          <c:h val="0.127814982723119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aseline="0"/>
              <a:t>Figure B2. Wealth concentration in France, 1970-2014</a:t>
            </a:r>
            <a:endParaRPr lang="fr-FR" sz="1200" b="0" baseline="0"/>
          </a:p>
        </c:rich>
      </c:tx>
      <c:layout>
        <c:manualLayout>
          <c:xMode val="edge"/>
          <c:yMode val="edge"/>
          <c:x val="0.236385170603675"/>
          <c:y val="6.02965169894305E-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0"/>
          <c:order val="0"/>
          <c:tx>
            <c:v>Top 10% (Upper Class)</c:v>
          </c:tx>
          <c:spPr>
            <a:ln w="63500">
              <a:solidFill>
                <a:schemeClr val="accent1"/>
              </a:solidFill>
              <a:prstDash val="solid"/>
            </a:ln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DataSeries!$H$4:$H$48</c:f>
              <c:numCache>
                <c:formatCode>0%</c:formatCode>
                <c:ptCount val="45"/>
                <c:pt idx="0">
                  <c:v>0.5816490650177002</c:v>
                </c:pt>
                <c:pt idx="1">
                  <c:v>0.57295185327529907</c:v>
                </c:pt>
                <c:pt idx="2">
                  <c:v>0.5710442066192627</c:v>
                </c:pt>
                <c:pt idx="3">
                  <c:v>0.56873625516891479</c:v>
                </c:pt>
                <c:pt idx="4">
                  <c:v>0.557384192943573</c:v>
                </c:pt>
                <c:pt idx="5">
                  <c:v>0.54928940534591675</c:v>
                </c:pt>
                <c:pt idx="6">
                  <c:v>0.54128360748291016</c:v>
                </c:pt>
                <c:pt idx="7">
                  <c:v>0.53241473436355591</c:v>
                </c:pt>
                <c:pt idx="8">
                  <c:v>0.52465575933456421</c:v>
                </c:pt>
                <c:pt idx="9">
                  <c:v>0.51912575960159302</c:v>
                </c:pt>
                <c:pt idx="10">
                  <c:v>0.51645779609680176</c:v>
                </c:pt>
                <c:pt idx="11">
                  <c:v>0.50909054279327393</c:v>
                </c:pt>
                <c:pt idx="12">
                  <c:v>0.50245386362075806</c:v>
                </c:pt>
                <c:pt idx="13">
                  <c:v>0.50010192394256592</c:v>
                </c:pt>
                <c:pt idx="14">
                  <c:v>0.49975359439849854</c:v>
                </c:pt>
                <c:pt idx="15">
                  <c:v>0.50137150287628174</c:v>
                </c:pt>
                <c:pt idx="16">
                  <c:v>0.50565809011459351</c:v>
                </c:pt>
                <c:pt idx="17">
                  <c:v>0.50498861074447632</c:v>
                </c:pt>
                <c:pt idx="18">
                  <c:v>0.50490063428878784</c:v>
                </c:pt>
                <c:pt idx="19">
                  <c:v>0.50755840539932251</c:v>
                </c:pt>
                <c:pt idx="20">
                  <c:v>0.50271713733673096</c:v>
                </c:pt>
                <c:pt idx="21">
                  <c:v>0.50654244422912598</c:v>
                </c:pt>
                <c:pt idx="22">
                  <c:v>0.51005303859710693</c:v>
                </c:pt>
                <c:pt idx="23">
                  <c:v>0.51213210821151733</c:v>
                </c:pt>
                <c:pt idx="24">
                  <c:v>0.5119936466217041</c:v>
                </c:pt>
                <c:pt idx="25">
                  <c:v>0.51116645336151123</c:v>
                </c:pt>
                <c:pt idx="26">
                  <c:v>0.5400693416595459</c:v>
                </c:pt>
                <c:pt idx="27">
                  <c:v>0.55238479375839233</c:v>
                </c:pt>
                <c:pt idx="28">
                  <c:v>0.56328427791595459</c:v>
                </c:pt>
                <c:pt idx="29">
                  <c:v>0.56875860691070557</c:v>
                </c:pt>
                <c:pt idx="30">
                  <c:v>0.57056254148483276</c:v>
                </c:pt>
                <c:pt idx="31">
                  <c:v>0.56108272075653076</c:v>
                </c:pt>
                <c:pt idx="32">
                  <c:v>0.54605692625045776</c:v>
                </c:pt>
                <c:pt idx="33">
                  <c:v>0.53840893507003784</c:v>
                </c:pt>
                <c:pt idx="34">
                  <c:v>0.52969914674758911</c:v>
                </c:pt>
                <c:pt idx="35">
                  <c:v>0.52372819185256958</c:v>
                </c:pt>
                <c:pt idx="36">
                  <c:v>0.52814656496047974</c:v>
                </c:pt>
                <c:pt idx="37">
                  <c:v>0.53588825464248657</c:v>
                </c:pt>
                <c:pt idx="38">
                  <c:v>0.53203439712524414</c:v>
                </c:pt>
                <c:pt idx="39">
                  <c:v>0.54052591323852539</c:v>
                </c:pt>
                <c:pt idx="40">
                  <c:v>0.55913639068603516</c:v>
                </c:pt>
                <c:pt idx="41">
                  <c:v>0.55074179172515869</c:v>
                </c:pt>
                <c:pt idx="42">
                  <c:v>0.54512137174606323</c:v>
                </c:pt>
                <c:pt idx="43">
                  <c:v>0.5485159158706665</c:v>
                </c:pt>
                <c:pt idx="44">
                  <c:v>0.5527646541595459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9000-4B79-9A75-F0CAD4F1938A}"/>
            </c:ext>
          </c:extLst>
        </c:ser>
        <c:ser>
          <c:idx val="1"/>
          <c:order val="1"/>
          <c:tx>
            <c:v>Middle 40% (Middle Class)</c:v>
          </c:tx>
          <c:spPr>
            <a:ln w="63500"/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DataSeries!$G$4:$G$48</c:f>
              <c:numCache>
                <c:formatCode>0%</c:formatCode>
                <c:ptCount val="45"/>
                <c:pt idx="0">
                  <c:v>0.34987175464630127</c:v>
                </c:pt>
                <c:pt idx="1">
                  <c:v>0.35545629262924194</c:v>
                </c:pt>
                <c:pt idx="2">
                  <c:v>0.355682373046875</c:v>
                </c:pt>
                <c:pt idx="3">
                  <c:v>0.35723128914833069</c:v>
                </c:pt>
                <c:pt idx="4">
                  <c:v>0.36787649989128113</c:v>
                </c:pt>
                <c:pt idx="5">
                  <c:v>0.37501487135887146</c:v>
                </c:pt>
                <c:pt idx="6">
                  <c:v>0.37993830442428589</c:v>
                </c:pt>
                <c:pt idx="7">
                  <c:v>0.38548219203948975</c:v>
                </c:pt>
                <c:pt idx="8">
                  <c:v>0.39197266101837158</c:v>
                </c:pt>
                <c:pt idx="9">
                  <c:v>0.39700406789779663</c:v>
                </c:pt>
                <c:pt idx="10">
                  <c:v>0.40013140439987183</c:v>
                </c:pt>
                <c:pt idx="11">
                  <c:v>0.40610593557357788</c:v>
                </c:pt>
                <c:pt idx="12">
                  <c:v>0.4100455641746521</c:v>
                </c:pt>
                <c:pt idx="13">
                  <c:v>0.41085955500602722</c:v>
                </c:pt>
                <c:pt idx="14">
                  <c:v>0.41042736172676086</c:v>
                </c:pt>
                <c:pt idx="15">
                  <c:v>0.40675032138824463</c:v>
                </c:pt>
                <c:pt idx="16">
                  <c:v>0.40138813853263855</c:v>
                </c:pt>
                <c:pt idx="17">
                  <c:v>0.40000712871551514</c:v>
                </c:pt>
                <c:pt idx="18">
                  <c:v>0.39855340123176575</c:v>
                </c:pt>
                <c:pt idx="19">
                  <c:v>0.40037807822227478</c:v>
                </c:pt>
                <c:pt idx="20">
                  <c:v>0.40795505046844482</c:v>
                </c:pt>
                <c:pt idx="21">
                  <c:v>0.40622317790985107</c:v>
                </c:pt>
                <c:pt idx="22">
                  <c:v>0.41195932030677795</c:v>
                </c:pt>
                <c:pt idx="23">
                  <c:v>0.40941768884658813</c:v>
                </c:pt>
                <c:pt idx="24">
                  <c:v>0.41045403480529785</c:v>
                </c:pt>
                <c:pt idx="25">
                  <c:v>0.4090002179145813</c:v>
                </c:pt>
                <c:pt idx="26">
                  <c:v>0.38432687520980835</c:v>
                </c:pt>
                <c:pt idx="27">
                  <c:v>0.37503516674041748</c:v>
                </c:pt>
                <c:pt idx="28">
                  <c:v>0.36664283275604248</c:v>
                </c:pt>
                <c:pt idx="29">
                  <c:v>0.36129724979400635</c:v>
                </c:pt>
                <c:pt idx="30">
                  <c:v>0.36040800809860229</c:v>
                </c:pt>
                <c:pt idx="31">
                  <c:v>0.36786538362503052</c:v>
                </c:pt>
                <c:pt idx="32">
                  <c:v>0.38012635707855225</c:v>
                </c:pt>
                <c:pt idx="33">
                  <c:v>0.38822484016418457</c:v>
                </c:pt>
                <c:pt idx="34">
                  <c:v>0.3952813446521759</c:v>
                </c:pt>
                <c:pt idx="35">
                  <c:v>0.40069496631622314</c:v>
                </c:pt>
                <c:pt idx="36">
                  <c:v>0.39879781007766724</c:v>
                </c:pt>
                <c:pt idx="37">
                  <c:v>0.39351153373718262</c:v>
                </c:pt>
                <c:pt idx="38">
                  <c:v>0.39850747585296631</c:v>
                </c:pt>
                <c:pt idx="39">
                  <c:v>0.39463713765144348</c:v>
                </c:pt>
                <c:pt idx="40">
                  <c:v>0.38476946949958801</c:v>
                </c:pt>
                <c:pt idx="41">
                  <c:v>0.38828161358833313</c:v>
                </c:pt>
                <c:pt idx="42">
                  <c:v>0.3909527063369751</c:v>
                </c:pt>
                <c:pt idx="43">
                  <c:v>0.38733664155006409</c:v>
                </c:pt>
                <c:pt idx="44">
                  <c:v>0.38378429412841797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000-4B79-9A75-F0CAD4F1938A}"/>
            </c:ext>
          </c:extLst>
        </c:ser>
        <c:ser>
          <c:idx val="2"/>
          <c:order val="2"/>
          <c:tx>
            <c:v>Bottom 50% (Lower Class)</c:v>
          </c:tx>
          <c:spPr>
            <a:ln w="63500"/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DataSeries!$F$4:$F$48</c:f>
              <c:numCache>
                <c:formatCode>0%</c:formatCode>
                <c:ptCount val="45"/>
                <c:pt idx="0">
                  <c:v>6.8479195237159729E-2</c:v>
                </c:pt>
                <c:pt idx="1">
                  <c:v>7.1591839194297791E-2</c:v>
                </c:pt>
                <c:pt idx="2">
                  <c:v>7.3273450136184692E-2</c:v>
                </c:pt>
                <c:pt idx="3">
                  <c:v>7.4032455682754517E-2</c:v>
                </c:pt>
                <c:pt idx="4">
                  <c:v>7.4739322066307068E-2</c:v>
                </c:pt>
                <c:pt idx="5">
                  <c:v>7.5695693492889404E-2</c:v>
                </c:pt>
                <c:pt idx="6">
                  <c:v>7.8778117895126343E-2</c:v>
                </c:pt>
                <c:pt idx="7">
                  <c:v>8.2103103399276733E-2</c:v>
                </c:pt>
                <c:pt idx="8">
                  <c:v>8.3371587097644806E-2</c:v>
                </c:pt>
                <c:pt idx="9">
                  <c:v>8.3870209753513336E-2</c:v>
                </c:pt>
                <c:pt idx="10">
                  <c:v>8.3410792052745819E-2</c:v>
                </c:pt>
                <c:pt idx="11">
                  <c:v>8.4803491830825806E-2</c:v>
                </c:pt>
                <c:pt idx="12">
                  <c:v>8.7500564754009247E-2</c:v>
                </c:pt>
                <c:pt idx="13">
                  <c:v>8.9038558304309845E-2</c:v>
                </c:pt>
                <c:pt idx="14">
                  <c:v>8.9819058775901794E-2</c:v>
                </c:pt>
                <c:pt idx="15">
                  <c:v>9.1878205537796021E-2</c:v>
                </c:pt>
                <c:pt idx="16">
                  <c:v>9.2953778803348541E-2</c:v>
                </c:pt>
                <c:pt idx="17">
                  <c:v>9.5004238188266754E-2</c:v>
                </c:pt>
                <c:pt idx="18">
                  <c:v>9.6545927226543427E-2</c:v>
                </c:pt>
                <c:pt idx="19">
                  <c:v>9.2063546180725098E-2</c:v>
                </c:pt>
                <c:pt idx="20">
                  <c:v>8.9327804744243622E-2</c:v>
                </c:pt>
                <c:pt idx="21">
                  <c:v>8.7234377861022949E-2</c:v>
                </c:pt>
                <c:pt idx="22">
                  <c:v>7.7987611293792725E-2</c:v>
                </c:pt>
                <c:pt idx="23">
                  <c:v>7.845018059015274E-2</c:v>
                </c:pt>
                <c:pt idx="24">
                  <c:v>7.7552296221256256E-2</c:v>
                </c:pt>
                <c:pt idx="25">
                  <c:v>7.9833336174488068E-2</c:v>
                </c:pt>
                <c:pt idx="26">
                  <c:v>7.5603790581226349E-2</c:v>
                </c:pt>
                <c:pt idx="27">
                  <c:v>7.2580054402351379E-2</c:v>
                </c:pt>
                <c:pt idx="28">
                  <c:v>7.0072904229164124E-2</c:v>
                </c:pt>
                <c:pt idx="29">
                  <c:v>6.9944128394126892E-2</c:v>
                </c:pt>
                <c:pt idx="30">
                  <c:v>6.9029435515403748E-2</c:v>
                </c:pt>
                <c:pt idx="31">
                  <c:v>7.1051888167858124E-2</c:v>
                </c:pt>
                <c:pt idx="32">
                  <c:v>7.3816739022731781E-2</c:v>
                </c:pt>
                <c:pt idx="33">
                  <c:v>7.3366202414035797E-2</c:v>
                </c:pt>
                <c:pt idx="34">
                  <c:v>7.5019508600234985E-2</c:v>
                </c:pt>
                <c:pt idx="35">
                  <c:v>7.5576841831207275E-2</c:v>
                </c:pt>
                <c:pt idx="36">
                  <c:v>7.3055624961853027E-2</c:v>
                </c:pt>
                <c:pt idx="37">
                  <c:v>7.0600211620330811E-2</c:v>
                </c:pt>
                <c:pt idx="38">
                  <c:v>6.9458134472370148E-2</c:v>
                </c:pt>
                <c:pt idx="39">
                  <c:v>6.4836941659450531E-2</c:v>
                </c:pt>
                <c:pt idx="40">
                  <c:v>5.6094113737344742E-2</c:v>
                </c:pt>
                <c:pt idx="41">
                  <c:v>6.0976587235927582E-2</c:v>
                </c:pt>
                <c:pt idx="42">
                  <c:v>6.3925936818122864E-2</c:v>
                </c:pt>
                <c:pt idx="43">
                  <c:v>6.4147427678108215E-2</c:v>
                </c:pt>
                <c:pt idx="44">
                  <c:v>6.3451066613197327E-2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000-4B79-9A75-F0CAD4F1938A}"/>
            </c:ext>
          </c:extLst>
        </c:ser>
        <c:ser>
          <c:idx val="3"/>
          <c:order val="3"/>
          <c:tx>
            <c:v>Top 1%</c:v>
          </c:tx>
          <c:spPr>
            <a:ln w="50800">
              <a:solidFill>
                <a:srgbClr val="7030A0"/>
              </a:solidFill>
            </a:ln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DataSeries!$I$4:$I$48</c:f>
              <c:numCache>
                <c:formatCode>0%</c:formatCode>
                <c:ptCount val="45"/>
                <c:pt idx="0">
                  <c:v>0.2032662034034729</c:v>
                </c:pt>
                <c:pt idx="1">
                  <c:v>0.19840297102928162</c:v>
                </c:pt>
                <c:pt idx="2">
                  <c:v>0.19785000383853912</c:v>
                </c:pt>
                <c:pt idx="3">
                  <c:v>0.19778589904308319</c:v>
                </c:pt>
                <c:pt idx="4">
                  <c:v>0.19133062660694122</c:v>
                </c:pt>
                <c:pt idx="5">
                  <c:v>0.18681147694587708</c:v>
                </c:pt>
                <c:pt idx="6">
                  <c:v>0.18303044140338898</c:v>
                </c:pt>
                <c:pt idx="7">
                  <c:v>0.17867012321949005</c:v>
                </c:pt>
                <c:pt idx="8">
                  <c:v>0.1760200709104538</c:v>
                </c:pt>
                <c:pt idx="9">
                  <c:v>0.17435543239116669</c:v>
                </c:pt>
                <c:pt idx="10">
                  <c:v>0.17206966876983643</c:v>
                </c:pt>
                <c:pt idx="11">
                  <c:v>0.16674692928791046</c:v>
                </c:pt>
                <c:pt idx="12">
                  <c:v>0.16178768873214722</c:v>
                </c:pt>
                <c:pt idx="13">
                  <c:v>0.15927664935588837</c:v>
                </c:pt>
                <c:pt idx="14">
                  <c:v>0.15803715586662292</c:v>
                </c:pt>
                <c:pt idx="15">
                  <c:v>0.16139578819274902</c:v>
                </c:pt>
                <c:pt idx="16">
                  <c:v>0.16787329316139221</c:v>
                </c:pt>
                <c:pt idx="17">
                  <c:v>0.17058651149272919</c:v>
                </c:pt>
                <c:pt idx="18">
                  <c:v>0.17369793355464935</c:v>
                </c:pt>
                <c:pt idx="19">
                  <c:v>0.17659205198287964</c:v>
                </c:pt>
                <c:pt idx="20">
                  <c:v>0.1718258410692215</c:v>
                </c:pt>
                <c:pt idx="21">
                  <c:v>0.18091577291488647</c:v>
                </c:pt>
                <c:pt idx="22">
                  <c:v>0.17498087882995605</c:v>
                </c:pt>
                <c:pt idx="23">
                  <c:v>0.18789549171924591</c:v>
                </c:pt>
                <c:pt idx="24">
                  <c:v>0.19323828816413879</c:v>
                </c:pt>
                <c:pt idx="25">
                  <c:v>0.19642245769500732</c:v>
                </c:pt>
                <c:pt idx="26">
                  <c:v>0.23320883512496948</c:v>
                </c:pt>
                <c:pt idx="27">
                  <c:v>0.2530817985534668</c:v>
                </c:pt>
                <c:pt idx="28">
                  <c:v>0.26698577404022217</c:v>
                </c:pt>
                <c:pt idx="29">
                  <c:v>0.27835509181022644</c:v>
                </c:pt>
                <c:pt idx="30">
                  <c:v>0.28112295269966125</c:v>
                </c:pt>
                <c:pt idx="31">
                  <c:v>0.27050107717514038</c:v>
                </c:pt>
                <c:pt idx="32">
                  <c:v>0.25402334332466125</c:v>
                </c:pt>
                <c:pt idx="33">
                  <c:v>0.24618318676948547</c:v>
                </c:pt>
                <c:pt idx="34">
                  <c:v>0.237641841173172</c:v>
                </c:pt>
                <c:pt idx="35">
                  <c:v>0.22511057555675507</c:v>
                </c:pt>
                <c:pt idx="36">
                  <c:v>0.22132071852684021</c:v>
                </c:pt>
                <c:pt idx="37">
                  <c:v>0.22374854981899261</c:v>
                </c:pt>
                <c:pt idx="38">
                  <c:v>0.2159292995929718</c:v>
                </c:pt>
                <c:pt idx="39">
                  <c:v>0.21701069176197052</c:v>
                </c:pt>
                <c:pt idx="40">
                  <c:v>0.23506593704223633</c:v>
                </c:pt>
                <c:pt idx="41">
                  <c:v>0.22975511848926544</c:v>
                </c:pt>
                <c:pt idx="42">
                  <c:v>0.22357787191867828</c:v>
                </c:pt>
                <c:pt idx="43">
                  <c:v>0.22904562950134277</c:v>
                </c:pt>
                <c:pt idx="44">
                  <c:v>0.2337886244058609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9000-4B79-9A75-F0CAD4F1938A}"/>
            </c:ext>
          </c:extLst>
        </c:ser>
        <c:ser>
          <c:idx val="4"/>
          <c:order val="4"/>
          <c:tx>
            <c:v>Top 10%-1%</c:v>
          </c:tx>
          <c:spPr>
            <a:ln w="50800"/>
          </c:spPr>
          <c:marker>
            <c:symbol val="none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DataSeries!$K$4:$K$48</c:f>
              <c:numCache>
                <c:formatCode>0%</c:formatCode>
                <c:ptCount val="45"/>
                <c:pt idx="0">
                  <c:v>0.37838286161422729</c:v>
                </c:pt>
                <c:pt idx="1">
                  <c:v>0.37454888224601746</c:v>
                </c:pt>
                <c:pt idx="2">
                  <c:v>0.37319420278072357</c:v>
                </c:pt>
                <c:pt idx="3">
                  <c:v>0.3709503561258316</c:v>
                </c:pt>
                <c:pt idx="4">
                  <c:v>0.36605356633663177</c:v>
                </c:pt>
                <c:pt idx="5">
                  <c:v>0.36247792840003967</c:v>
                </c:pt>
                <c:pt idx="6">
                  <c:v>0.35825316607952118</c:v>
                </c:pt>
                <c:pt idx="7">
                  <c:v>0.35374461114406586</c:v>
                </c:pt>
                <c:pt idx="8">
                  <c:v>0.34863568842411041</c:v>
                </c:pt>
                <c:pt idx="9">
                  <c:v>0.34477032721042633</c:v>
                </c:pt>
                <c:pt idx="10">
                  <c:v>0.34438812732696533</c:v>
                </c:pt>
                <c:pt idx="11">
                  <c:v>0.34234361350536346</c:v>
                </c:pt>
                <c:pt idx="12">
                  <c:v>0.34066617488861084</c:v>
                </c:pt>
                <c:pt idx="13">
                  <c:v>0.34082527458667755</c:v>
                </c:pt>
                <c:pt idx="14">
                  <c:v>0.34171643853187561</c:v>
                </c:pt>
                <c:pt idx="15">
                  <c:v>0.33997571468353271</c:v>
                </c:pt>
                <c:pt idx="16">
                  <c:v>0.33778479695320129</c:v>
                </c:pt>
                <c:pt idx="17">
                  <c:v>0.33440209925174713</c:v>
                </c:pt>
                <c:pt idx="18">
                  <c:v>0.33120270073413849</c:v>
                </c:pt>
                <c:pt idx="19">
                  <c:v>0.33096635341644287</c:v>
                </c:pt>
                <c:pt idx="20">
                  <c:v>0.33089129626750946</c:v>
                </c:pt>
                <c:pt idx="21">
                  <c:v>0.3256266713142395</c:v>
                </c:pt>
                <c:pt idx="22">
                  <c:v>0.33507215976715088</c:v>
                </c:pt>
                <c:pt idx="23">
                  <c:v>0.32423661649227142</c:v>
                </c:pt>
                <c:pt idx="24">
                  <c:v>0.31875535845756531</c:v>
                </c:pt>
                <c:pt idx="25">
                  <c:v>0.31474399566650391</c:v>
                </c:pt>
                <c:pt idx="26">
                  <c:v>0.30686050653457642</c:v>
                </c:pt>
                <c:pt idx="27">
                  <c:v>0.29930299520492554</c:v>
                </c:pt>
                <c:pt idx="28">
                  <c:v>0.29629850387573242</c:v>
                </c:pt>
                <c:pt idx="29">
                  <c:v>0.29040351510047913</c:v>
                </c:pt>
                <c:pt idx="30">
                  <c:v>0.28943958878517151</c:v>
                </c:pt>
                <c:pt idx="31">
                  <c:v>0.29058164358139038</c:v>
                </c:pt>
                <c:pt idx="32">
                  <c:v>0.29203358292579651</c:v>
                </c:pt>
                <c:pt idx="33">
                  <c:v>0.29222574830055237</c:v>
                </c:pt>
                <c:pt idx="34">
                  <c:v>0.29205730557441711</c:v>
                </c:pt>
                <c:pt idx="35">
                  <c:v>0.29861761629581451</c:v>
                </c:pt>
                <c:pt idx="36">
                  <c:v>0.30682584643363953</c:v>
                </c:pt>
                <c:pt idx="37">
                  <c:v>0.31213970482349396</c:v>
                </c:pt>
                <c:pt idx="38">
                  <c:v>0.31610509753227234</c:v>
                </c:pt>
                <c:pt idx="39">
                  <c:v>0.32351522147655487</c:v>
                </c:pt>
                <c:pt idx="40">
                  <c:v>0.32407045364379883</c:v>
                </c:pt>
                <c:pt idx="41">
                  <c:v>0.32098667323589325</c:v>
                </c:pt>
                <c:pt idx="42">
                  <c:v>0.32154349982738495</c:v>
                </c:pt>
                <c:pt idx="43">
                  <c:v>0.31947028636932373</c:v>
                </c:pt>
                <c:pt idx="44">
                  <c:v>0.318976029753685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9000-4B79-9A75-F0CAD4F193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11338480"/>
        <c:axId val="2011339024"/>
      </c:lineChart>
      <c:catAx>
        <c:axId val="20113384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11339024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011339024"/>
        <c:scaling>
          <c:orientation val="minMax"/>
          <c:max val="0.7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11338480"/>
        <c:crosses val="autoZero"/>
        <c:crossBetween val="midCat"/>
        <c:majorUnit val="0.05"/>
        <c:minorUnit val="1E-3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7.1493113308807282E-2"/>
          <c:y val="7.9449040202183824E-2"/>
          <c:w val="0.8953906828243765"/>
          <c:h val="6.7208951326278146E-2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/>
              <a:t>Figure B3.</a:t>
            </a:r>
            <a:r>
              <a:rPr lang="fr-FR" sz="1600" baseline="0"/>
              <a:t> Flow return to housing in France, 1970-2014</a:t>
            </a:r>
            <a:endParaRPr lang="fr-FR" sz="1200" b="0" baseline="0"/>
          </a:p>
        </c:rich>
      </c:tx>
      <c:layout>
        <c:manualLayout>
          <c:xMode val="edge"/>
          <c:yMode val="edge"/>
          <c:x val="0.236385170603675"/>
          <c:y val="6.02965169894305E-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0"/>
          <c:order val="0"/>
          <c:tx>
            <c:v>Annual rental value/housing value (before all taxes, before deduction of capital depreciation (cfc))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DataSeries!$B$4:$B$48</c:f>
              <c:numCache>
                <c:formatCode>0.0%</c:formatCode>
                <c:ptCount val="45"/>
                <c:pt idx="0">
                  <c:v>6.6053191654181748E-2</c:v>
                </c:pt>
                <c:pt idx="1">
                  <c:v>6.1901200310604178E-2</c:v>
                </c:pt>
                <c:pt idx="2">
                  <c:v>5.9999670945116913E-2</c:v>
                </c:pt>
                <c:pt idx="3">
                  <c:v>5.9000859334928879E-2</c:v>
                </c:pt>
                <c:pt idx="4">
                  <c:v>5.7260181653607009E-2</c:v>
                </c:pt>
                <c:pt idx="5">
                  <c:v>4.8943871523272314E-2</c:v>
                </c:pt>
                <c:pt idx="6">
                  <c:v>4.7636796510567167E-2</c:v>
                </c:pt>
                <c:pt idx="7">
                  <c:v>4.7772810355675904E-2</c:v>
                </c:pt>
                <c:pt idx="8">
                  <c:v>5.0418153268407422E-2</c:v>
                </c:pt>
                <c:pt idx="9">
                  <c:v>4.8827686332016756E-2</c:v>
                </c:pt>
                <c:pt idx="10">
                  <c:v>4.6446236500683122E-2</c:v>
                </c:pt>
                <c:pt idx="11">
                  <c:v>4.6807566732929552E-2</c:v>
                </c:pt>
                <c:pt idx="12">
                  <c:v>4.6761610130715503E-2</c:v>
                </c:pt>
                <c:pt idx="13">
                  <c:v>4.8367820609535594E-2</c:v>
                </c:pt>
                <c:pt idx="14">
                  <c:v>5.1092634802074918E-2</c:v>
                </c:pt>
                <c:pt idx="15">
                  <c:v>5.2381909278915437E-2</c:v>
                </c:pt>
                <c:pt idx="16">
                  <c:v>5.1630969689683649E-2</c:v>
                </c:pt>
                <c:pt idx="17">
                  <c:v>5.3816735170010899E-2</c:v>
                </c:pt>
                <c:pt idx="18">
                  <c:v>5.4675932739330906E-2</c:v>
                </c:pt>
                <c:pt idx="19">
                  <c:v>5.3099807187120887E-2</c:v>
                </c:pt>
                <c:pt idx="20">
                  <c:v>5.2271827422343334E-2</c:v>
                </c:pt>
                <c:pt idx="21">
                  <c:v>5.2782766868913436E-2</c:v>
                </c:pt>
                <c:pt idx="22">
                  <c:v>5.7519935662245433E-2</c:v>
                </c:pt>
                <c:pt idx="23">
                  <c:v>6.0866817243382984E-2</c:v>
                </c:pt>
                <c:pt idx="24">
                  <c:v>6.4208466171604625E-2</c:v>
                </c:pt>
                <c:pt idx="25">
                  <c:v>6.5471067476619974E-2</c:v>
                </c:pt>
                <c:pt idx="26">
                  <c:v>6.7567523249300987E-2</c:v>
                </c:pt>
                <c:pt idx="27">
                  <c:v>6.8959203092331126E-2</c:v>
                </c:pt>
                <c:pt idx="28">
                  <c:v>6.7198458389861646E-2</c:v>
                </c:pt>
                <c:pt idx="29">
                  <c:v>6.321367939751521E-2</c:v>
                </c:pt>
                <c:pt idx="30">
                  <c:v>6.0711532615995503E-2</c:v>
                </c:pt>
                <c:pt idx="31">
                  <c:v>5.8397607462795272E-2</c:v>
                </c:pt>
                <c:pt idx="32">
                  <c:v>5.3310290639833217E-2</c:v>
                </c:pt>
                <c:pt idx="33">
                  <c:v>4.8223035623158016E-2</c:v>
                </c:pt>
                <c:pt idx="34">
                  <c:v>4.3267010788203594E-2</c:v>
                </c:pt>
                <c:pt idx="35">
                  <c:v>3.8634383310616777E-2</c:v>
                </c:pt>
                <c:pt idx="36">
                  <c:v>3.5997918229666928E-2</c:v>
                </c:pt>
                <c:pt idx="37">
                  <c:v>3.5056733008311379E-2</c:v>
                </c:pt>
                <c:pt idx="38">
                  <c:v>3.6074017511341594E-2</c:v>
                </c:pt>
                <c:pt idx="39">
                  <c:v>3.515609684610127E-2</c:v>
                </c:pt>
                <c:pt idx="40">
                  <c:v>3.3543910815757999E-2</c:v>
                </c:pt>
                <c:pt idx="41">
                  <c:v>3.2811856451801666E-2</c:v>
                </c:pt>
                <c:pt idx="42">
                  <c:v>3.2714390980077286E-2</c:v>
                </c:pt>
                <c:pt idx="43">
                  <c:v>3.3298233748251534E-2</c:v>
                </c:pt>
                <c:pt idx="44">
                  <c:v>3.3786763380428658E-2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7307-42A2-ABA9-E95BB880E6C4}"/>
            </c:ext>
          </c:extLst>
        </c:ser>
        <c:ser>
          <c:idx val="1"/>
          <c:order val="1"/>
          <c:tx>
            <c:v>Annual rental value/housing value (before all taxes, but after deduction of capital depreciation (cfc))</c:v>
          </c:tx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DataSeries!$C$4:$C$48</c:f>
              <c:numCache>
                <c:formatCode>0.0%</c:formatCode>
                <c:ptCount val="45"/>
                <c:pt idx="0">
                  <c:v>4.2748679830189415E-2</c:v>
                </c:pt>
                <c:pt idx="1">
                  <c:v>4.0120401833569637E-2</c:v>
                </c:pt>
                <c:pt idx="2">
                  <c:v>3.8860973695378435E-2</c:v>
                </c:pt>
                <c:pt idx="3">
                  <c:v>3.8203671257922359E-2</c:v>
                </c:pt>
                <c:pt idx="4">
                  <c:v>3.6954818346786565E-2</c:v>
                </c:pt>
                <c:pt idx="5">
                  <c:v>3.1502123092342141E-2</c:v>
                </c:pt>
                <c:pt idx="6">
                  <c:v>3.0871806988318078E-2</c:v>
                </c:pt>
                <c:pt idx="7">
                  <c:v>3.0914608283873102E-2</c:v>
                </c:pt>
                <c:pt idx="8">
                  <c:v>3.4139045463185164E-2</c:v>
                </c:pt>
                <c:pt idx="9">
                  <c:v>3.2920648879217314E-2</c:v>
                </c:pt>
                <c:pt idx="10">
                  <c:v>2.9882176518758914E-2</c:v>
                </c:pt>
                <c:pt idx="11">
                  <c:v>3.0285377816757771E-2</c:v>
                </c:pt>
                <c:pt idx="12">
                  <c:v>2.9988871152582176E-2</c:v>
                </c:pt>
                <c:pt idx="13">
                  <c:v>3.1771667039691032E-2</c:v>
                </c:pt>
                <c:pt idx="14">
                  <c:v>3.4749509697149177E-2</c:v>
                </c:pt>
                <c:pt idx="15">
                  <c:v>3.6478593427891927E-2</c:v>
                </c:pt>
                <c:pt idx="16">
                  <c:v>3.6179930662817161E-2</c:v>
                </c:pt>
                <c:pt idx="17">
                  <c:v>3.8686950596897335E-2</c:v>
                </c:pt>
                <c:pt idx="18">
                  <c:v>3.9683848604136297E-2</c:v>
                </c:pt>
                <c:pt idx="19">
                  <c:v>3.8194435463719256E-2</c:v>
                </c:pt>
                <c:pt idx="20">
                  <c:v>3.7227533693405666E-2</c:v>
                </c:pt>
                <c:pt idx="21">
                  <c:v>3.7285551572884157E-2</c:v>
                </c:pt>
                <c:pt idx="22">
                  <c:v>4.1681419815019612E-2</c:v>
                </c:pt>
                <c:pt idx="23">
                  <c:v>4.4707200439141344E-2</c:v>
                </c:pt>
                <c:pt idx="24">
                  <c:v>4.805253136613663E-2</c:v>
                </c:pt>
                <c:pt idx="25">
                  <c:v>4.9676531452970359E-2</c:v>
                </c:pt>
                <c:pt idx="26">
                  <c:v>5.1838324943980718E-2</c:v>
                </c:pt>
                <c:pt idx="27">
                  <c:v>5.3049295172995128E-2</c:v>
                </c:pt>
                <c:pt idx="28">
                  <c:v>5.1456073989969618E-2</c:v>
                </c:pt>
                <c:pt idx="29">
                  <c:v>4.82075058926398E-2</c:v>
                </c:pt>
                <c:pt idx="30">
                  <c:v>4.6618390947320495E-2</c:v>
                </c:pt>
                <c:pt idx="31">
                  <c:v>4.49158932502641E-2</c:v>
                </c:pt>
                <c:pt idx="32">
                  <c:v>4.0583275430235106E-2</c:v>
                </c:pt>
                <c:pt idx="33">
                  <c:v>3.6422592373798489E-2</c:v>
                </c:pt>
                <c:pt idx="34">
                  <c:v>3.2363241608315628E-2</c:v>
                </c:pt>
                <c:pt idx="35">
                  <c:v>2.8698851426269673E-2</c:v>
                </c:pt>
                <c:pt idx="36">
                  <c:v>2.6449148981311326E-2</c:v>
                </c:pt>
                <c:pt idx="37">
                  <c:v>2.5648095923776541E-2</c:v>
                </c:pt>
                <c:pt idx="38">
                  <c:v>2.5992435636920292E-2</c:v>
                </c:pt>
                <c:pt idx="39">
                  <c:v>2.5025399299787147E-2</c:v>
                </c:pt>
                <c:pt idx="40">
                  <c:v>2.3474835661720379E-2</c:v>
                </c:pt>
                <c:pt idx="41">
                  <c:v>2.2966465519592246E-2</c:v>
                </c:pt>
                <c:pt idx="42">
                  <c:v>2.2897715253900532E-2</c:v>
                </c:pt>
                <c:pt idx="43">
                  <c:v>2.3409654905053139E-2</c:v>
                </c:pt>
                <c:pt idx="44">
                  <c:v>2.3620866519628688E-2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7307-42A2-ABA9-E95BB880E6C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1343920"/>
        <c:axId val="2011330864"/>
      </c:lineChart>
      <c:catAx>
        <c:axId val="201134392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11330864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011330864"/>
        <c:scaling>
          <c:orientation val="minMax"/>
          <c:max val="0.1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11343920"/>
        <c:crosses val="autoZero"/>
        <c:crossBetween val="midCat"/>
        <c:majorUnit val="0.01"/>
        <c:minorUnit val="0.01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14777045056867899"/>
          <c:y val="8.3152089096970999E-2"/>
          <c:w val="0.38631594488189003"/>
          <c:h val="0.299072320351848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600" baseline="0"/>
              <a:t>Figure B3b. Total return to housing in France, 1970-2014</a:t>
            </a:r>
            <a:endParaRPr lang="fr-FR" sz="1200" b="0" baseline="0"/>
          </a:p>
        </c:rich>
      </c:tx>
      <c:layout>
        <c:manualLayout>
          <c:xMode val="edge"/>
          <c:yMode val="edge"/>
          <c:x val="0.236385170603675"/>
          <c:y val="6.02965169894305E-6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0"/>
          <c:order val="0"/>
          <c:tx>
            <c:v>Total annual return (flow return + real capital gains)</c:v>
          </c:tx>
          <c:spPr>
            <a:ln w="28575">
              <a:solidFill>
                <a:schemeClr val="accent6"/>
              </a:solidFill>
              <a:prstDash val="solid"/>
            </a:ln>
          </c:spPr>
          <c:marker>
            <c:symbol val="diamond"/>
            <c:size val="9"/>
            <c:spPr>
              <a:solidFill>
                <a:schemeClr val="accent6"/>
              </a:solidFill>
              <a:ln w="12700">
                <a:solidFill>
                  <a:schemeClr val="accent6"/>
                </a:solidFill>
                <a:prstDash val="solid"/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DataSeries!$D$4:$D$48</c:f>
              <c:numCache>
                <c:formatCode>0.0%</c:formatCode>
                <c:ptCount val="45"/>
                <c:pt idx="0">
                  <c:v>5.6143556510740038E-2</c:v>
                </c:pt>
                <c:pt idx="1">
                  <c:v>5.6504983658834891E-2</c:v>
                </c:pt>
                <c:pt idx="2">
                  <c:v>6.1369310676428125E-2</c:v>
                </c:pt>
                <c:pt idx="3">
                  <c:v>6.5079513670198944E-2</c:v>
                </c:pt>
                <c:pt idx="4">
                  <c:v>6.2959606875689453E-2</c:v>
                </c:pt>
                <c:pt idx="5">
                  <c:v>6.0509394538745667E-2</c:v>
                </c:pt>
                <c:pt idx="6">
                  <c:v>5.6602716826224045E-2</c:v>
                </c:pt>
                <c:pt idx="7">
                  <c:v>5.2248451516749859E-2</c:v>
                </c:pt>
                <c:pt idx="8">
                  <c:v>4.6272136996523369E-2</c:v>
                </c:pt>
                <c:pt idx="9">
                  <c:v>4.4032865988079414E-2</c:v>
                </c:pt>
                <c:pt idx="10">
                  <c:v>4.3271253960243686E-2</c:v>
                </c:pt>
                <c:pt idx="11">
                  <c:v>4.4203447202768857E-2</c:v>
                </c:pt>
                <c:pt idx="12">
                  <c:v>4.2005558606121055E-2</c:v>
                </c:pt>
                <c:pt idx="13">
                  <c:v>4.042151258051381E-2</c:v>
                </c:pt>
                <c:pt idx="14">
                  <c:v>4.3272955683041424E-2</c:v>
                </c:pt>
                <c:pt idx="15">
                  <c:v>4.3997861071298897E-2</c:v>
                </c:pt>
                <c:pt idx="16">
                  <c:v>4.4053064181098639E-2</c:v>
                </c:pt>
                <c:pt idx="17">
                  <c:v>4.3362115840421871E-2</c:v>
                </c:pt>
                <c:pt idx="18">
                  <c:v>4.498326085971787E-2</c:v>
                </c:pt>
                <c:pt idx="19">
                  <c:v>4.6373797444743195E-2</c:v>
                </c:pt>
                <c:pt idx="20">
                  <c:v>4.6419998597822053E-2</c:v>
                </c:pt>
                <c:pt idx="21">
                  <c:v>4.4729031290564158E-2</c:v>
                </c:pt>
                <c:pt idx="22">
                  <c:v>4.3965699558648416E-2</c:v>
                </c:pt>
                <c:pt idx="23">
                  <c:v>4.7261651061037614E-2</c:v>
                </c:pt>
                <c:pt idx="24">
                  <c:v>5.1700355120197786E-2</c:v>
                </c:pt>
                <c:pt idx="25">
                  <c:v>5.8762707503485126E-2</c:v>
                </c:pt>
                <c:pt idx="26">
                  <c:v>6.9905407751191001E-2</c:v>
                </c:pt>
                <c:pt idx="27">
                  <c:v>8.3705264070296201E-2</c:v>
                </c:pt>
                <c:pt idx="28">
                  <c:v>9.7262395896560119E-2</c:v>
                </c:pt>
                <c:pt idx="29">
                  <c:v>0.11055600183002778</c:v>
                </c:pt>
                <c:pt idx="30">
                  <c:v>0.12003586502623224</c:v>
                </c:pt>
                <c:pt idx="31">
                  <c:v>0.12309371062373897</c:v>
                </c:pt>
                <c:pt idx="32">
                  <c:v>0.11746334519149497</c:v>
                </c:pt>
                <c:pt idx="33">
                  <c:v>0.10594610479944414</c:v>
                </c:pt>
                <c:pt idx="34">
                  <c:v>9.9011127813334585E-2</c:v>
                </c:pt>
                <c:pt idx="35">
                  <c:v>9.4752751194854545E-2</c:v>
                </c:pt>
                <c:pt idx="36">
                  <c:v>8.4702996259421987E-2</c:v>
                </c:pt>
                <c:pt idx="37">
                  <c:v>7.0323565506943159E-2</c:v>
                </c:pt>
                <c:pt idx="38">
                  <c:v>5.3480893815107546E-2</c:v>
                </c:pt>
                <c:pt idx="39">
                  <c:v>4.0415096060455347E-2</c:v>
                </c:pt>
                <c:pt idx="40">
                  <c:v>2.9103010246326531E-2</c:v>
                </c:pt>
                <c:pt idx="41">
                  <c:v>2.1594260013638313E-2</c:v>
                </c:pt>
                <c:pt idx="42">
                  <c:v>2.3609346317327171E-2</c:v>
                </c:pt>
                <c:pt idx="43">
                  <c:v>2.8989657887257277E-2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203-4DCC-9A57-F9C85F41055C}"/>
            </c:ext>
          </c:extLst>
        </c:ser>
        <c:ser>
          <c:idx val="1"/>
          <c:order val="1"/>
          <c:tx>
            <c:v>Flow return (rental value, before taxes, after cfc)</c:v>
          </c:tx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DataSeries!$C$4:$C$48</c:f>
              <c:numCache>
                <c:formatCode>0.0%</c:formatCode>
                <c:ptCount val="45"/>
                <c:pt idx="0">
                  <c:v>4.2748679830189415E-2</c:v>
                </c:pt>
                <c:pt idx="1">
                  <c:v>4.0120401833569637E-2</c:v>
                </c:pt>
                <c:pt idx="2">
                  <c:v>3.8860973695378435E-2</c:v>
                </c:pt>
                <c:pt idx="3">
                  <c:v>3.8203671257922359E-2</c:v>
                </c:pt>
                <c:pt idx="4">
                  <c:v>3.6954818346786565E-2</c:v>
                </c:pt>
                <c:pt idx="5">
                  <c:v>3.1502123092342141E-2</c:v>
                </c:pt>
                <c:pt idx="6">
                  <c:v>3.0871806988318078E-2</c:v>
                </c:pt>
                <c:pt idx="7">
                  <c:v>3.0914608283873102E-2</c:v>
                </c:pt>
                <c:pt idx="8">
                  <c:v>3.4139045463185164E-2</c:v>
                </c:pt>
                <c:pt idx="9">
                  <c:v>3.2920648879217314E-2</c:v>
                </c:pt>
                <c:pt idx="10">
                  <c:v>2.9882176518758914E-2</c:v>
                </c:pt>
                <c:pt idx="11">
                  <c:v>3.0285377816757771E-2</c:v>
                </c:pt>
                <c:pt idx="12">
                  <c:v>2.9988871152582176E-2</c:v>
                </c:pt>
                <c:pt idx="13">
                  <c:v>3.1771667039691032E-2</c:v>
                </c:pt>
                <c:pt idx="14">
                  <c:v>3.4749509697149177E-2</c:v>
                </c:pt>
                <c:pt idx="15">
                  <c:v>3.6478593427891927E-2</c:v>
                </c:pt>
                <c:pt idx="16">
                  <c:v>3.6179930662817161E-2</c:v>
                </c:pt>
                <c:pt idx="17">
                  <c:v>3.8686950596897335E-2</c:v>
                </c:pt>
                <c:pt idx="18">
                  <c:v>3.9683848604136297E-2</c:v>
                </c:pt>
                <c:pt idx="19">
                  <c:v>3.8194435463719256E-2</c:v>
                </c:pt>
                <c:pt idx="20">
                  <c:v>3.7227533693405666E-2</c:v>
                </c:pt>
                <c:pt idx="21">
                  <c:v>3.7285551572884157E-2</c:v>
                </c:pt>
                <c:pt idx="22">
                  <c:v>4.1681419815019612E-2</c:v>
                </c:pt>
                <c:pt idx="23">
                  <c:v>4.4707200439141344E-2</c:v>
                </c:pt>
                <c:pt idx="24">
                  <c:v>4.805253136613663E-2</c:v>
                </c:pt>
                <c:pt idx="25">
                  <c:v>4.9676531452970359E-2</c:v>
                </c:pt>
                <c:pt idx="26">
                  <c:v>5.1838324943980718E-2</c:v>
                </c:pt>
                <c:pt idx="27">
                  <c:v>5.3049295172995128E-2</c:v>
                </c:pt>
                <c:pt idx="28">
                  <c:v>5.1456073989969618E-2</c:v>
                </c:pt>
                <c:pt idx="29">
                  <c:v>4.82075058926398E-2</c:v>
                </c:pt>
                <c:pt idx="30">
                  <c:v>4.6618390947320495E-2</c:v>
                </c:pt>
                <c:pt idx="31">
                  <c:v>4.49158932502641E-2</c:v>
                </c:pt>
                <c:pt idx="32">
                  <c:v>4.0583275430235106E-2</c:v>
                </c:pt>
                <c:pt idx="33">
                  <c:v>3.6422592373798489E-2</c:v>
                </c:pt>
                <c:pt idx="34">
                  <c:v>3.2363241608315628E-2</c:v>
                </c:pt>
                <c:pt idx="35">
                  <c:v>2.8698851426269673E-2</c:v>
                </c:pt>
                <c:pt idx="36">
                  <c:v>2.6449148981311326E-2</c:v>
                </c:pt>
                <c:pt idx="37">
                  <c:v>2.5648095923776541E-2</c:v>
                </c:pt>
                <c:pt idx="38">
                  <c:v>2.5992435636920292E-2</c:v>
                </c:pt>
                <c:pt idx="39">
                  <c:v>2.5025399299787147E-2</c:v>
                </c:pt>
                <c:pt idx="40">
                  <c:v>2.3474835661720379E-2</c:v>
                </c:pt>
                <c:pt idx="41">
                  <c:v>2.2966465519592246E-2</c:v>
                </c:pt>
                <c:pt idx="42">
                  <c:v>2.2897715253900532E-2</c:v>
                </c:pt>
                <c:pt idx="43">
                  <c:v>2.3409654905053139E-2</c:v>
                </c:pt>
                <c:pt idx="44">
                  <c:v>2.3620866519628688E-2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203-4DCC-9A57-F9C85F41055C}"/>
            </c:ext>
          </c:extLst>
        </c:ser>
        <c:ser>
          <c:idx val="2"/>
          <c:order val="2"/>
          <c:tx>
            <c:v>Real capital gains (10-year moving average)</c:v>
          </c:tx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DataSeries!$E$4:$E$48</c:f>
              <c:numCache>
                <c:formatCode>0.0%</c:formatCode>
                <c:ptCount val="45"/>
                <c:pt idx="0">
                  <c:v>1.807844516804195E-2</c:v>
                </c:pt>
                <c:pt idx="1">
                  <c:v>1.9467487223905375E-2</c:v>
                </c:pt>
                <c:pt idx="2">
                  <c:v>2.5097175260380661E-2</c:v>
                </c:pt>
                <c:pt idx="3">
                  <c:v>2.9044388248913953E-2</c:v>
                </c:pt>
                <c:pt idx="4">
                  <c:v>2.7235929108611234E-2</c:v>
                </c:pt>
                <c:pt idx="5">
                  <c:v>2.6072367102810488E-2</c:v>
                </c:pt>
                <c:pt idx="6">
                  <c:v>2.3149191791970058E-2</c:v>
                </c:pt>
                <c:pt idx="7">
                  <c:v>1.9682136736775501E-2</c:v>
                </c:pt>
                <c:pt idx="8">
                  <c:v>1.4349022638372145E-2</c:v>
                </c:pt>
                <c:pt idx="9">
                  <c:v>1.2330282494891931E-2</c:v>
                </c:pt>
                <c:pt idx="10">
                  <c:v>1.1071023433501215E-2</c:v>
                </c:pt>
                <c:pt idx="11">
                  <c:v>1.1472404308576479E-2</c:v>
                </c:pt>
                <c:pt idx="12">
                  <c:v>8.4972814806262512E-3</c:v>
                </c:pt>
                <c:pt idx="13">
                  <c:v>6.3587551409238999E-3</c:v>
                </c:pt>
                <c:pt idx="14">
                  <c:v>8.682819585001323E-3</c:v>
                </c:pt>
                <c:pt idx="15">
                  <c:v>8.6731892557941233E-3</c:v>
                </c:pt>
                <c:pt idx="16">
                  <c:v>8.0283749899812233E-3</c:v>
                </c:pt>
                <c:pt idx="17">
                  <c:v>6.1681717830607162E-3</c:v>
                </c:pt>
                <c:pt idx="18">
                  <c:v>6.4957634624116852E-3</c:v>
                </c:pt>
                <c:pt idx="19">
                  <c:v>6.5559978805382665E-3</c:v>
                </c:pt>
                <c:pt idx="20">
                  <c:v>5.2824052311092771E-3</c:v>
                </c:pt>
                <c:pt idx="21">
                  <c:v>2.0255984957350259E-3</c:v>
                </c:pt>
                <c:pt idx="22">
                  <c:v>-1.7396769379049993E-4</c:v>
                </c:pt>
                <c:pt idx="23">
                  <c:v>1.9447612700153715E-3</c:v>
                </c:pt>
                <c:pt idx="24">
                  <c:v>5.3821582862834784E-3</c:v>
                </c:pt>
                <c:pt idx="25">
                  <c:v>1.1505424944179343E-2</c:v>
                </c:pt>
                <c:pt idx="26">
                  <c:v>2.1885091024147228E-2</c:v>
                </c:pt>
                <c:pt idx="27">
                  <c:v>3.5794761781730876E-2</c:v>
                </c:pt>
                <c:pt idx="28">
                  <c:v>5.0180354414529074E-2</c:v>
                </c:pt>
                <c:pt idx="29">
                  <c:v>6.504288932377883E-2</c:v>
                </c:pt>
                <c:pt idx="30">
                  <c:v>7.6620520522653376E-2</c:v>
                </c:pt>
                <c:pt idx="31">
                  <c:v>8.2217283716427045E-2</c:v>
                </c:pt>
                <c:pt idx="32">
                  <c:v>7.9327038209104889E-2</c:v>
                </c:pt>
                <c:pt idx="33">
                  <c:v>7.0356161652358987E-2</c:v>
                </c:pt>
                <c:pt idx="34">
                  <c:v>6.5739395325534702E-2</c:v>
                </c:pt>
                <c:pt idx="35">
                  <c:v>6.3795374235614655E-2</c:v>
                </c:pt>
                <c:pt idx="36">
                  <c:v>5.5940562073249302E-2</c:v>
                </c:pt>
                <c:pt idx="37">
                  <c:v>4.3329687338403935E-2</c:v>
                </c:pt>
                <c:pt idx="38">
                  <c:v>2.7788309393442855E-2</c:v>
                </c:pt>
                <c:pt idx="39">
                  <c:v>1.5463695770640761E-2</c:v>
                </c:pt>
                <c:pt idx="40">
                  <c:v>4.6200413485688319E-3</c:v>
                </c:pt>
                <c:pt idx="41">
                  <c:v>-2.6078260150402982E-3</c:v>
                </c:pt>
                <c:pt idx="42">
                  <c:v>-3.5173806216844589E-4</c:v>
                </c:pt>
                <c:pt idx="43">
                  <c:v>5.4348437592465883E-3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203-4DCC-9A57-F9C85F4105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1331952"/>
        <c:axId val="2011332496"/>
      </c:lineChart>
      <c:catAx>
        <c:axId val="201133195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11332496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011332496"/>
        <c:scaling>
          <c:orientation val="minMax"/>
          <c:max val="0.13"/>
          <c:min val="-0.01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11331952"/>
        <c:crosses val="autoZero"/>
        <c:crossBetween val="midCat"/>
        <c:majorUnit val="0.01"/>
        <c:minorUnit val="0.01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8.3802636083533041E-2"/>
          <c:y val="0.14846740441228601"/>
          <c:w val="0.48778781414864947"/>
          <c:h val="0.20888061289636101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/>
              <a:t> Figure B4.</a:t>
            </a:r>
            <a:r>
              <a:rPr lang="fr-FR" sz="1400" baseline="0"/>
              <a:t> </a:t>
            </a:r>
            <a:r>
              <a:rPr lang="fr-FR" sz="1400"/>
              <a:t>Real capital gains by wealth group </a:t>
            </a:r>
            <a:r>
              <a:rPr lang="fr-FR" sz="1100" b="0"/>
              <a:t>(10-year moving average) </a:t>
            </a:r>
          </a:p>
        </c:rich>
      </c:tx>
      <c:layout>
        <c:manualLayout>
          <c:xMode val="edge"/>
          <c:yMode val="edge"/>
          <c:x val="0.18923159170098622"/>
          <c:y val="8.5322406799463544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Top 1%</c:v>
          </c:tx>
          <c:marker>
            <c:symbol val="square"/>
            <c:size val="5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TB7b!$S$8:$S$51</c:f>
              <c:numCache>
                <c:formatCode>0.0%</c:formatCode>
                <c:ptCount val="44"/>
                <c:pt idx="0">
                  <c:v>-2.9353124555200338E-2</c:v>
                </c:pt>
                <c:pt idx="1">
                  <c:v>-2.8472438853766237E-2</c:v>
                </c:pt>
                <c:pt idx="2">
                  <c:v>-2.3719657678157091E-2</c:v>
                </c:pt>
                <c:pt idx="3">
                  <c:v>-1.9492618636124663E-2</c:v>
                </c:pt>
                <c:pt idx="4">
                  <c:v>-1.8981674406677484E-2</c:v>
                </c:pt>
                <c:pt idx="5">
                  <c:v>-1.8905101437121631E-2</c:v>
                </c:pt>
                <c:pt idx="6">
                  <c:v>-2.3334463965147732E-2</c:v>
                </c:pt>
                <c:pt idx="7">
                  <c:v>-2.4340596608817579E-2</c:v>
                </c:pt>
                <c:pt idx="8">
                  <c:v>-1.928799580782652E-2</c:v>
                </c:pt>
                <c:pt idx="9">
                  <c:v>-1.5055499318987132E-2</c:v>
                </c:pt>
                <c:pt idx="10">
                  <c:v>-1.0664296988397836E-2</c:v>
                </c:pt>
                <c:pt idx="11">
                  <c:v>-7.4849620461463926E-3</c:v>
                </c:pt>
                <c:pt idx="12">
                  <c:v>-8.0875486833974723E-3</c:v>
                </c:pt>
                <c:pt idx="13">
                  <c:v>-3.5185118904337287E-3</c:v>
                </c:pt>
                <c:pt idx="14">
                  <c:v>-3.516258462332189E-3</c:v>
                </c:pt>
                <c:pt idx="15">
                  <c:v>-5.2404438843950633E-3</c:v>
                </c:pt>
                <c:pt idx="16">
                  <c:v>-4.2170328786596658E-3</c:v>
                </c:pt>
                <c:pt idx="17">
                  <c:v>-4.9759257351979615E-3</c:v>
                </c:pt>
                <c:pt idx="18">
                  <c:v>-9.1114301001653068E-3</c:v>
                </c:pt>
                <c:pt idx="19">
                  <c:v>-1.5194851229898632E-2</c:v>
                </c:pt>
                <c:pt idx="20">
                  <c:v>-1.720280902227387E-2</c:v>
                </c:pt>
                <c:pt idx="21">
                  <c:v>-1.4905626920517534E-2</c:v>
                </c:pt>
                <c:pt idx="22">
                  <c:v>-1.1823971627745778E-2</c:v>
                </c:pt>
                <c:pt idx="23">
                  <c:v>-7.914127467665821E-3</c:v>
                </c:pt>
                <c:pt idx="24">
                  <c:v>1.9836997380480171E-4</c:v>
                </c:pt>
                <c:pt idx="25">
                  <c:v>1.239064836408943E-3</c:v>
                </c:pt>
                <c:pt idx="26">
                  <c:v>-2.5010398239828646E-3</c:v>
                </c:pt>
                <c:pt idx="27">
                  <c:v>-8.0311460187658672E-4</c:v>
                </c:pt>
                <c:pt idx="28">
                  <c:v>8.8644506991840902E-3</c:v>
                </c:pt>
                <c:pt idx="29">
                  <c:v>2.1646188816521316E-2</c:v>
                </c:pt>
                <c:pt idx="30">
                  <c:v>2.9380398918874562E-2</c:v>
                </c:pt>
                <c:pt idx="31">
                  <c:v>3.019285269547254E-2</c:v>
                </c:pt>
                <c:pt idx="32">
                  <c:v>1.739672899711877E-2</c:v>
                </c:pt>
                <c:pt idx="33">
                  <c:v>-2.6457428466528652E-4</c:v>
                </c:pt>
                <c:pt idx="34">
                  <c:v>-3.6501046968623998E-3</c:v>
                </c:pt>
                <c:pt idx="35">
                  <c:v>9.8403929150663321E-4</c:v>
                </c:pt>
                <c:pt idx="36">
                  <c:v>7.9374211549293246E-3</c:v>
                </c:pt>
                <c:pt idx="37">
                  <c:v>1.1241305008297786E-2</c:v>
                </c:pt>
                <c:pt idx="38">
                  <c:v>7.2704567050095644E-3</c:v>
                </c:pt>
                <c:pt idx="39">
                  <c:v>1.5453276573680341E-3</c:v>
                </c:pt>
                <c:pt idx="40">
                  <c:v>-7.696441090956796E-3</c:v>
                </c:pt>
                <c:pt idx="41">
                  <c:v>-1.4467558898364328E-2</c:v>
                </c:pt>
                <c:pt idx="42">
                  <c:v>-3.8525048873610385E-3</c:v>
                </c:pt>
                <c:pt idx="43">
                  <c:v>5.6857837295553881E-3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28E-43C7-A65B-3E2622A784A9}"/>
            </c:ext>
          </c:extLst>
        </c:ser>
        <c:ser>
          <c:idx val="0"/>
          <c:order val="1"/>
          <c:tx>
            <c:v>Top 10-1%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TB7b!$Y$8:$Y$51</c:f>
              <c:numCache>
                <c:formatCode>0.0%</c:formatCode>
                <c:ptCount val="44"/>
                <c:pt idx="0">
                  <c:v>-9.8837625700980425E-3</c:v>
                </c:pt>
                <c:pt idx="1">
                  <c:v>-9.3539840807872164E-3</c:v>
                </c:pt>
                <c:pt idx="2">
                  <c:v>-5.8372124913148582E-3</c:v>
                </c:pt>
                <c:pt idx="3">
                  <c:v>-2.8736491480635274E-3</c:v>
                </c:pt>
                <c:pt idx="4">
                  <c:v>-3.651011036708951E-3</c:v>
                </c:pt>
                <c:pt idx="5">
                  <c:v>-5.1092722918838259E-3</c:v>
                </c:pt>
                <c:pt idx="6">
                  <c:v>-1.0220684623345733E-2</c:v>
                </c:pt>
                <c:pt idx="7">
                  <c:v>-1.2395210191607475E-2</c:v>
                </c:pt>
                <c:pt idx="8">
                  <c:v>-1.0852959472686052E-2</c:v>
                </c:pt>
                <c:pt idx="9">
                  <c:v>-9.6074801869690425E-3</c:v>
                </c:pt>
                <c:pt idx="10">
                  <c:v>-7.8756091650575392E-3</c:v>
                </c:pt>
                <c:pt idx="11">
                  <c:v>-6.2236435245722529E-3</c:v>
                </c:pt>
                <c:pt idx="12">
                  <c:v>-7.5743403285741806E-3</c:v>
                </c:pt>
                <c:pt idx="13">
                  <c:v>-5.8608191087841984E-3</c:v>
                </c:pt>
                <c:pt idx="14">
                  <c:v>-5.0241157412528993E-3</c:v>
                </c:pt>
                <c:pt idx="15">
                  <c:v>-5.5309096351265907E-3</c:v>
                </c:pt>
                <c:pt idx="16">
                  <c:v>-4.9298351630568506E-3</c:v>
                </c:pt>
                <c:pt idx="17">
                  <c:v>-6.654977612197399E-3</c:v>
                </c:pt>
                <c:pt idx="18">
                  <c:v>-8.7299891747534275E-3</c:v>
                </c:pt>
                <c:pt idx="19">
                  <c:v>-1.1234008800238371E-2</c:v>
                </c:pt>
                <c:pt idx="20">
                  <c:v>-1.3237407570704818E-2</c:v>
                </c:pt>
                <c:pt idx="21">
                  <c:v>-1.3327504182234407E-2</c:v>
                </c:pt>
                <c:pt idx="22">
                  <c:v>-1.1579280905425548E-2</c:v>
                </c:pt>
                <c:pt idx="23">
                  <c:v>-7.2224305942654608E-3</c:v>
                </c:pt>
                <c:pt idx="24">
                  <c:v>4.7487886622548102E-4</c:v>
                </c:pt>
                <c:pt idx="25">
                  <c:v>5.7930485345423222E-3</c:v>
                </c:pt>
                <c:pt idx="26">
                  <c:v>1.0242812708020211E-2</c:v>
                </c:pt>
                <c:pt idx="27">
                  <c:v>1.9106283783912659E-2</c:v>
                </c:pt>
                <c:pt idx="28">
                  <c:v>3.1833513453602788E-2</c:v>
                </c:pt>
                <c:pt idx="29">
                  <c:v>4.617685228586197E-2</c:v>
                </c:pt>
                <c:pt idx="30">
                  <c:v>5.6024663709104063E-2</c:v>
                </c:pt>
                <c:pt idx="31">
                  <c:v>5.9099562186747792E-2</c:v>
                </c:pt>
                <c:pt idx="32">
                  <c:v>5.131720332428813E-2</c:v>
                </c:pt>
                <c:pt idx="33">
                  <c:v>3.7734100874513385E-2</c:v>
                </c:pt>
                <c:pt idx="34">
                  <c:v>3.2441606651991604E-2</c:v>
                </c:pt>
                <c:pt idx="35">
                  <c:v>3.2855304982513191E-2</c:v>
                </c:pt>
                <c:pt idx="36">
                  <c:v>3.1261414522305131E-2</c:v>
                </c:pt>
                <c:pt idx="37">
                  <c:v>2.5360990967601537E-2</c:v>
                </c:pt>
                <c:pt idx="38">
                  <c:v>1.489056060090661E-2</c:v>
                </c:pt>
                <c:pt idx="39">
                  <c:v>5.036238270501296E-3</c:v>
                </c:pt>
                <c:pt idx="40">
                  <c:v>-4.8719317419454455E-3</c:v>
                </c:pt>
                <c:pt idx="41">
                  <c:v>-1.1309687979519367E-2</c:v>
                </c:pt>
                <c:pt idx="42">
                  <c:v>-4.1408193996216036E-3</c:v>
                </c:pt>
                <c:pt idx="43">
                  <c:v>2.5903341794754897E-3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428E-43C7-A65B-3E2622A784A9}"/>
            </c:ext>
          </c:extLst>
        </c:ser>
        <c:ser>
          <c:idx val="2"/>
          <c:order val="2"/>
          <c:tx>
            <c:v>Middle 40%</c:v>
          </c:tx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TB7b!$Q$8:$Q$51</c:f>
              <c:numCache>
                <c:formatCode>0.0%</c:formatCode>
                <c:ptCount val="44"/>
                <c:pt idx="0">
                  <c:v>-2.1915300276305061E-3</c:v>
                </c:pt>
                <c:pt idx="1">
                  <c:v>-1.1335324223702109E-3</c:v>
                </c:pt>
                <c:pt idx="2">
                  <c:v>3.3378354046362801E-3</c:v>
                </c:pt>
                <c:pt idx="3">
                  <c:v>7.214724997336614E-3</c:v>
                </c:pt>
                <c:pt idx="4">
                  <c:v>7.0440158531710042E-3</c:v>
                </c:pt>
                <c:pt idx="5">
                  <c:v>6.9184296582534442E-3</c:v>
                </c:pt>
                <c:pt idx="6">
                  <c:v>3.7952849925204646E-3</c:v>
                </c:pt>
                <c:pt idx="7">
                  <c:v>1.7372189373418222E-3</c:v>
                </c:pt>
                <c:pt idx="8">
                  <c:v>1.3574193697422742E-3</c:v>
                </c:pt>
                <c:pt idx="9">
                  <c:v>2.6315054157748817E-3</c:v>
                </c:pt>
                <c:pt idx="10">
                  <c:v>5.1149741047993302E-3</c:v>
                </c:pt>
                <c:pt idx="11">
                  <c:v>7.6497081434354188E-3</c:v>
                </c:pt>
                <c:pt idx="12">
                  <c:v>7.0702707162126899E-3</c:v>
                </c:pt>
                <c:pt idx="13">
                  <c:v>8.6855863919481635E-3</c:v>
                </c:pt>
                <c:pt idx="14">
                  <c:v>9.9520313786342733E-3</c:v>
                </c:pt>
                <c:pt idx="15">
                  <c:v>9.0272512519732114E-3</c:v>
                </c:pt>
                <c:pt idx="16">
                  <c:v>9.1171223903074861E-3</c:v>
                </c:pt>
                <c:pt idx="17">
                  <c:v>7.2878012666478757E-3</c:v>
                </c:pt>
                <c:pt idx="18">
                  <c:v>5.3791071055456999E-3</c:v>
                </c:pt>
                <c:pt idx="19">
                  <c:v>2.7141803875565529E-3</c:v>
                </c:pt>
                <c:pt idx="20">
                  <c:v>-4.4084722176194189E-4</c:v>
                </c:pt>
                <c:pt idx="21">
                  <c:v>-2.5667965412139891E-3</c:v>
                </c:pt>
                <c:pt idx="22">
                  <c:v>-3.2681699842214583E-3</c:v>
                </c:pt>
                <c:pt idx="23">
                  <c:v>-8.8760629296302795E-4</c:v>
                </c:pt>
                <c:pt idx="24">
                  <c:v>4.6431729570031166E-3</c:v>
                </c:pt>
                <c:pt idx="25">
                  <c:v>9.4473747536540035E-3</c:v>
                </c:pt>
                <c:pt idx="26">
                  <c:v>1.4925229363143444E-2</c:v>
                </c:pt>
                <c:pt idx="27">
                  <c:v>2.5582892075181007E-2</c:v>
                </c:pt>
                <c:pt idx="28">
                  <c:v>3.9900350570678714E-2</c:v>
                </c:pt>
                <c:pt idx="29">
                  <c:v>5.5506042577326296E-2</c:v>
                </c:pt>
                <c:pt idx="30">
                  <c:v>6.6947216633707285E-2</c:v>
                </c:pt>
                <c:pt idx="31">
                  <c:v>7.1517987921833989E-2</c:v>
                </c:pt>
                <c:pt idx="32">
                  <c:v>6.5752292238175872E-2</c:v>
                </c:pt>
                <c:pt idx="33">
                  <c:v>5.3538902662694454E-2</c:v>
                </c:pt>
                <c:pt idx="34">
                  <c:v>4.8687521927058698E-2</c:v>
                </c:pt>
                <c:pt idx="35">
                  <c:v>4.9428838863968851E-2</c:v>
                </c:pt>
                <c:pt idx="36">
                  <c:v>4.6246988908387722E-2</c:v>
                </c:pt>
                <c:pt idx="37">
                  <c:v>3.7376369931735098E-2</c:v>
                </c:pt>
                <c:pt idx="38">
                  <c:v>2.3997797840274872E-2</c:v>
                </c:pt>
                <c:pt idx="39">
                  <c:v>1.268586601751546E-2</c:v>
                </c:pt>
                <c:pt idx="40">
                  <c:v>1.542625977890566E-3</c:v>
                </c:pt>
                <c:pt idx="41">
                  <c:v>-6.0955722084535023E-3</c:v>
                </c:pt>
                <c:pt idx="42">
                  <c:v>1.2200076211382471E-3</c:v>
                </c:pt>
                <c:pt idx="43">
                  <c:v>7.201441070029152E-3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28E-43C7-A65B-3E2622A78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1334672"/>
        <c:axId val="2011335216"/>
      </c:lineChart>
      <c:catAx>
        <c:axId val="201133467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11335216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01133521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1133467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2831910852494513"/>
          <c:y val="0.33878113198232668"/>
          <c:w val="0.20794331397616939"/>
          <c:h val="0.13497563589891576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/>
              <a:t>Figure B5. Total return (flow return + capital gains) by wealth group </a:t>
            </a:r>
            <a:r>
              <a:rPr lang="fr-FR" sz="1100" b="0"/>
              <a:t>(10-year moving average) 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Top 1%</c:v>
          </c:tx>
          <c:marker>
            <c:symbol val="square"/>
            <c:size val="5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TB5b!$S$8:$S$51</c:f>
              <c:numCache>
                <c:formatCode>0.0%</c:formatCode>
                <c:ptCount val="44"/>
                <c:pt idx="0">
                  <c:v>5.7926120702177286E-2</c:v>
                </c:pt>
                <c:pt idx="1">
                  <c:v>6.0390986103032313E-2</c:v>
                </c:pt>
                <c:pt idx="2">
                  <c:v>6.2114584725350142E-2</c:v>
                </c:pt>
                <c:pt idx="3">
                  <c:v>6.8793311818606317E-2</c:v>
                </c:pt>
                <c:pt idx="4">
                  <c:v>7.4670186545699832E-2</c:v>
                </c:pt>
                <c:pt idx="5">
                  <c:v>5.6044557970017193E-2</c:v>
                </c:pt>
                <c:pt idx="6">
                  <c:v>5.1856936980038883E-2</c:v>
                </c:pt>
                <c:pt idx="7">
                  <c:v>5.2282552607357501E-2</c:v>
                </c:pt>
                <c:pt idx="8">
                  <c:v>5.3760811872780326E-2</c:v>
                </c:pt>
                <c:pt idx="9">
                  <c:v>5.9009954985231164E-2</c:v>
                </c:pt>
                <c:pt idx="10">
                  <c:v>6.0792023595422504E-2</c:v>
                </c:pt>
                <c:pt idx="11">
                  <c:v>6.5993952751159671E-2</c:v>
                </c:pt>
                <c:pt idx="12">
                  <c:v>6.322423808742314E-2</c:v>
                </c:pt>
                <c:pt idx="13">
                  <c:v>6.9023768068291247E-2</c:v>
                </c:pt>
                <c:pt idx="14">
                  <c:v>7.3124101595021779E-2</c:v>
                </c:pt>
                <c:pt idx="15">
                  <c:v>7.5912852049805218E-2</c:v>
                </c:pt>
                <c:pt idx="16">
                  <c:v>8.4443058283068237E-2</c:v>
                </c:pt>
                <c:pt idx="17">
                  <c:v>9.1202941187657413E-2</c:v>
                </c:pt>
                <c:pt idx="18">
                  <c:v>8.7993693002499637E-2</c:v>
                </c:pt>
                <c:pt idx="19">
                  <c:v>8.5333314468152816E-2</c:v>
                </c:pt>
                <c:pt idx="20">
                  <c:v>8.4101625217590487E-2</c:v>
                </c:pt>
                <c:pt idx="21">
                  <c:v>8.4178579004947102E-2</c:v>
                </c:pt>
                <c:pt idx="22">
                  <c:v>9.0090627910103652E-2</c:v>
                </c:pt>
                <c:pt idx="23">
                  <c:v>9.0283064485993242E-2</c:v>
                </c:pt>
                <c:pt idx="24">
                  <c:v>0.10141304706921801</c:v>
                </c:pt>
                <c:pt idx="25">
                  <c:v>0.1042979915975593</c:v>
                </c:pt>
                <c:pt idx="26">
                  <c:v>9.6607112267520279E-2</c:v>
                </c:pt>
                <c:pt idx="27">
                  <c:v>9.5938710740301761E-2</c:v>
                </c:pt>
                <c:pt idx="28">
                  <c:v>0.10285226578125731</c:v>
                </c:pt>
                <c:pt idx="29">
                  <c:v>0.10386891873786226</c:v>
                </c:pt>
                <c:pt idx="30">
                  <c:v>0.10979529016185552</c:v>
                </c:pt>
                <c:pt idx="31">
                  <c:v>0.11299165405798703</c:v>
                </c:pt>
                <c:pt idx="32">
                  <c:v>9.6527907554991549E-2</c:v>
                </c:pt>
                <c:pt idx="33">
                  <c:v>7.6734456722624605E-2</c:v>
                </c:pt>
                <c:pt idx="34">
                  <c:v>7.1561882202513513E-2</c:v>
                </c:pt>
                <c:pt idx="35">
                  <c:v>7.1282792970305306E-2</c:v>
                </c:pt>
                <c:pt idx="36">
                  <c:v>7.3598173510981718E-2</c:v>
                </c:pt>
                <c:pt idx="37">
                  <c:v>7.7484133973484859E-2</c:v>
                </c:pt>
                <c:pt idx="38">
                  <c:v>7.6854073855793098E-2</c:v>
                </c:pt>
                <c:pt idx="39">
                  <c:v>6.0889380925800651E-2</c:v>
                </c:pt>
                <c:pt idx="40">
                  <c:v>5.2530625187500846E-2</c:v>
                </c:pt>
                <c:pt idx="41">
                  <c:v>4.7732540331448296E-2</c:v>
                </c:pt>
                <c:pt idx="42">
                  <c:v>5.1087405882101547E-2</c:v>
                </c:pt>
                <c:pt idx="43">
                  <c:v>5.8191530213358184E-2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Top 10-1%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TB5b!$Y$8:$Y$51</c:f>
              <c:numCache>
                <c:formatCode>0.0%</c:formatCode>
                <c:ptCount val="44"/>
                <c:pt idx="0">
                  <c:v>5.4369016317650676E-2</c:v>
                </c:pt>
                <c:pt idx="1">
                  <c:v>5.5598978019718609E-2</c:v>
                </c:pt>
                <c:pt idx="2">
                  <c:v>5.8287945401389152E-2</c:v>
                </c:pt>
                <c:pt idx="3">
                  <c:v>6.2168198378963604E-2</c:v>
                </c:pt>
                <c:pt idx="4">
                  <c:v>6.2135037733241916E-2</c:v>
                </c:pt>
                <c:pt idx="5">
                  <c:v>5.1224072137847541E-2</c:v>
                </c:pt>
                <c:pt idx="6">
                  <c:v>4.5815728092566135E-2</c:v>
                </c:pt>
                <c:pt idx="7">
                  <c:v>4.356991909444332E-2</c:v>
                </c:pt>
                <c:pt idx="8">
                  <c:v>4.4161162804812193E-2</c:v>
                </c:pt>
                <c:pt idx="9">
                  <c:v>4.5379644911736253E-2</c:v>
                </c:pt>
                <c:pt idx="10">
                  <c:v>4.5381658757105467E-2</c:v>
                </c:pt>
                <c:pt idx="11">
                  <c:v>4.8251242982223629E-2</c:v>
                </c:pt>
                <c:pt idx="12">
                  <c:v>4.7032749280333519E-2</c:v>
                </c:pt>
                <c:pt idx="13">
                  <c:v>5.0987230055034159E-2</c:v>
                </c:pt>
                <c:pt idx="14">
                  <c:v>5.5852697044610974E-2</c:v>
                </c:pt>
                <c:pt idx="15">
                  <c:v>6.0904665850102901E-2</c:v>
                </c:pt>
                <c:pt idx="16">
                  <c:v>6.9585462845861909E-2</c:v>
                </c:pt>
                <c:pt idx="17">
                  <c:v>7.1528531797230246E-2</c:v>
                </c:pt>
                <c:pt idx="18">
                  <c:v>7.5986047741025686E-2</c:v>
                </c:pt>
                <c:pt idx="19">
                  <c:v>7.544021205976606E-2</c:v>
                </c:pt>
                <c:pt idx="20">
                  <c:v>7.0608289772644633E-2</c:v>
                </c:pt>
                <c:pt idx="21">
                  <c:v>6.6047494625672692E-2</c:v>
                </c:pt>
                <c:pt idx="22">
                  <c:v>6.9011555798351762E-2</c:v>
                </c:pt>
                <c:pt idx="23">
                  <c:v>7.0266833715140822E-2</c:v>
                </c:pt>
                <c:pt idx="24">
                  <c:v>7.8890004474669692E-2</c:v>
                </c:pt>
                <c:pt idx="25">
                  <c:v>8.3345218095928431E-2</c:v>
                </c:pt>
                <c:pt idx="26">
                  <c:v>8.6315602436661726E-2</c:v>
                </c:pt>
                <c:pt idx="27">
                  <c:v>9.5992162823677063E-2</c:v>
                </c:pt>
                <c:pt idx="28">
                  <c:v>0.10767296589910984</c:v>
                </c:pt>
                <c:pt idx="29">
                  <c:v>0.1176113873720169</c:v>
                </c:pt>
                <c:pt idx="30">
                  <c:v>0.12433927562087774</c:v>
                </c:pt>
                <c:pt idx="31">
                  <c:v>0.1249250021763146</c:v>
                </c:pt>
                <c:pt idx="32">
                  <c:v>0.11162116331979632</c:v>
                </c:pt>
                <c:pt idx="33">
                  <c:v>9.3868362065404651E-2</c:v>
                </c:pt>
                <c:pt idx="34">
                  <c:v>8.5035568010061985E-2</c:v>
                </c:pt>
                <c:pt idx="35">
                  <c:v>8.0209880229085678E-2</c:v>
                </c:pt>
                <c:pt idx="36">
                  <c:v>7.6564651215448976E-2</c:v>
                </c:pt>
                <c:pt idx="37">
                  <c:v>7.1005147602409127E-2</c:v>
                </c:pt>
                <c:pt idx="38">
                  <c:v>6.0950865689665082E-2</c:v>
                </c:pt>
                <c:pt idx="39">
                  <c:v>4.4777411657075085E-2</c:v>
                </c:pt>
                <c:pt idx="40">
                  <c:v>3.4158690948970616E-2</c:v>
                </c:pt>
                <c:pt idx="41">
                  <c:v>2.6885292492806911E-2</c:v>
                </c:pt>
                <c:pt idx="42">
                  <c:v>3.1480525643560769E-2</c:v>
                </c:pt>
                <c:pt idx="43">
                  <c:v>3.8127055528238002E-2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2"/>
          <c:order val="2"/>
          <c:tx>
            <c:v>Middle 40%</c:v>
          </c:tx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TB5b!$Q$8:$Q$51</c:f>
              <c:numCache>
                <c:formatCode>0.0%</c:formatCode>
                <c:ptCount val="44"/>
                <c:pt idx="0">
                  <c:v>4.6839239588734927E-2</c:v>
                </c:pt>
                <c:pt idx="1">
                  <c:v>4.8036790293865907E-2</c:v>
                </c:pt>
                <c:pt idx="2">
                  <c:v>5.1178743574382679E-2</c:v>
                </c:pt>
                <c:pt idx="3">
                  <c:v>5.3902674446160544E-2</c:v>
                </c:pt>
                <c:pt idx="4">
                  <c:v>5.0337205110554353E-2</c:v>
                </c:pt>
                <c:pt idx="5">
                  <c:v>4.7035499737103234E-2</c:v>
                </c:pt>
                <c:pt idx="6">
                  <c:v>4.3058764404122485E-2</c:v>
                </c:pt>
                <c:pt idx="7">
                  <c:v>3.9840020826522958E-2</c:v>
                </c:pt>
                <c:pt idx="8">
                  <c:v>4.0487481234595182E-2</c:v>
                </c:pt>
                <c:pt idx="9">
                  <c:v>4.0434875921346244E-2</c:v>
                </c:pt>
                <c:pt idx="10">
                  <c:v>3.9675505482591689E-2</c:v>
                </c:pt>
                <c:pt idx="11">
                  <c:v>4.3971560499630871E-2</c:v>
                </c:pt>
                <c:pt idx="12">
                  <c:v>4.3404550640843809E-2</c:v>
                </c:pt>
                <c:pt idx="13">
                  <c:v>4.7929329215548933E-2</c:v>
                </c:pt>
                <c:pt idx="14">
                  <c:v>5.3595934365876022E-2</c:v>
                </c:pt>
                <c:pt idx="15">
                  <c:v>5.6743984320200981E-2</c:v>
                </c:pt>
                <c:pt idx="16">
                  <c:v>6.1949085094965994E-2</c:v>
                </c:pt>
                <c:pt idx="17">
                  <c:v>6.171864739153534E-2</c:v>
                </c:pt>
                <c:pt idx="18">
                  <c:v>6.4709697174839681E-2</c:v>
                </c:pt>
                <c:pt idx="19">
                  <c:v>6.2891189940273762E-2</c:v>
                </c:pt>
                <c:pt idx="20">
                  <c:v>5.7712249364703892E-2</c:v>
                </c:pt>
                <c:pt idx="21">
                  <c:v>5.4581801593303683E-2</c:v>
                </c:pt>
                <c:pt idx="22">
                  <c:v>5.7995011284947398E-2</c:v>
                </c:pt>
                <c:pt idx="23">
                  <c:v>6.1991874128580093E-2</c:v>
                </c:pt>
                <c:pt idx="24">
                  <c:v>6.9376164115965366E-2</c:v>
                </c:pt>
                <c:pt idx="25">
                  <c:v>7.4112975411117082E-2</c:v>
                </c:pt>
                <c:pt idx="26">
                  <c:v>7.9097974114120007E-2</c:v>
                </c:pt>
                <c:pt idx="27">
                  <c:v>9.2178021743893626E-2</c:v>
                </c:pt>
                <c:pt idx="28">
                  <c:v>0.10544202029705048</c:v>
                </c:pt>
                <c:pt idx="29">
                  <c:v>0.11861254964023829</c:v>
                </c:pt>
                <c:pt idx="30">
                  <c:v>0.12689230823889375</c:v>
                </c:pt>
                <c:pt idx="31">
                  <c:v>0.12792655713856221</c:v>
                </c:pt>
                <c:pt idx="32">
                  <c:v>0.1160674860700965</c:v>
                </c:pt>
                <c:pt idx="33">
                  <c:v>9.9588449113070965E-2</c:v>
                </c:pt>
                <c:pt idx="34">
                  <c:v>9.0644151531159872E-2</c:v>
                </c:pt>
                <c:pt idx="35">
                  <c:v>8.6480125412344927E-2</c:v>
                </c:pt>
                <c:pt idx="36">
                  <c:v>8.0522367940284306E-2</c:v>
                </c:pt>
                <c:pt idx="37">
                  <c:v>6.9940469809807837E-2</c:v>
                </c:pt>
                <c:pt idx="38">
                  <c:v>5.6100248568691315E-2</c:v>
                </c:pt>
                <c:pt idx="39">
                  <c:v>4.2198524732763566E-2</c:v>
                </c:pt>
                <c:pt idx="40">
                  <c:v>3.0270770221250132E-2</c:v>
                </c:pt>
                <c:pt idx="41">
                  <c:v>2.1407208571742688E-2</c:v>
                </c:pt>
                <c:pt idx="42">
                  <c:v>2.7880986415236148E-2</c:v>
                </c:pt>
                <c:pt idx="43">
                  <c:v>3.4449458559939278E-2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66474096"/>
        <c:axId val="1766476272"/>
      </c:lineChart>
      <c:catAx>
        <c:axId val="176647409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766476272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176647627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766474096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59157783884997994"/>
          <c:y val="0.62483861147450603"/>
          <c:w val="0.20794331397616939"/>
          <c:h val="0.13497563589891576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 b="1" i="0" u="none" strike="noStrike" baseline="0" smtClean="0"/>
              <a:t>Figure B6. Labor income inequality by wealth groups</a:t>
            </a:r>
            <a:endParaRPr lang="fr-FR" sz="1400" b="1"/>
          </a:p>
        </c:rich>
      </c:tx>
      <c:layout>
        <c:manualLayout>
          <c:xMode val="edge"/>
          <c:yMode val="edge"/>
          <c:x val="0.18923159170098622"/>
          <c:y val="8.5322406799463544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0"/>
          <c:order val="0"/>
          <c:tx>
            <c:v>Bottom 50%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'TB9'!$G$8:$G$52</c:f>
              <c:numCache>
                <c:formatCode>0%</c:formatCode>
                <c:ptCount val="45"/>
                <c:pt idx="0">
                  <c:v>0.39790762676339958</c:v>
                </c:pt>
                <c:pt idx="1">
                  <c:v>0.40195844373537892</c:v>
                </c:pt>
                <c:pt idx="2">
                  <c:v>0.40026127620519603</c:v>
                </c:pt>
                <c:pt idx="3">
                  <c:v>0.4032819838903407</c:v>
                </c:pt>
                <c:pt idx="4">
                  <c:v>0.40897284078059531</c:v>
                </c:pt>
                <c:pt idx="5">
                  <c:v>0.41139222857299212</c:v>
                </c:pt>
                <c:pt idx="6">
                  <c:v>0.41161056426399412</c:v>
                </c:pt>
                <c:pt idx="7">
                  <c:v>0.40989327729476166</c:v>
                </c:pt>
                <c:pt idx="8">
                  <c:v>0.40508066744101284</c:v>
                </c:pt>
                <c:pt idx="9">
                  <c:v>0.40229074029400058</c:v>
                </c:pt>
                <c:pt idx="10">
                  <c:v>0.39711715226750477</c:v>
                </c:pt>
                <c:pt idx="11">
                  <c:v>0.3934724277558253</c:v>
                </c:pt>
                <c:pt idx="12">
                  <c:v>0.38519296972308475</c:v>
                </c:pt>
                <c:pt idx="13">
                  <c:v>0.37788708218320466</c:v>
                </c:pt>
                <c:pt idx="14">
                  <c:v>0.37259269253285565</c:v>
                </c:pt>
                <c:pt idx="15">
                  <c:v>0.37112142874765636</c:v>
                </c:pt>
                <c:pt idx="16">
                  <c:v>0.36992477500198956</c:v>
                </c:pt>
                <c:pt idx="17">
                  <c:v>0.369950699868902</c:v>
                </c:pt>
                <c:pt idx="18">
                  <c:v>0.36946286336172418</c:v>
                </c:pt>
                <c:pt idx="19">
                  <c:v>0.36617670783847167</c:v>
                </c:pt>
                <c:pt idx="20">
                  <c:v>0.36588302657826338</c:v>
                </c:pt>
                <c:pt idx="21">
                  <c:v>0.361769615394743</c:v>
                </c:pt>
                <c:pt idx="22">
                  <c:v>0.37286193781000654</c:v>
                </c:pt>
                <c:pt idx="23">
                  <c:v>0.36776575165519498</c:v>
                </c:pt>
                <c:pt idx="24">
                  <c:v>0.36342437403431777</c:v>
                </c:pt>
                <c:pt idx="25">
                  <c:v>0.36240067341608867</c:v>
                </c:pt>
                <c:pt idx="26">
                  <c:v>0.3591295207813498</c:v>
                </c:pt>
                <c:pt idx="27">
                  <c:v>0.36536901622392759</c:v>
                </c:pt>
                <c:pt idx="28">
                  <c:v>0.36271313293106111</c:v>
                </c:pt>
                <c:pt idx="29">
                  <c:v>0.35412219560947139</c:v>
                </c:pt>
                <c:pt idx="30">
                  <c:v>0.35425203248068715</c:v>
                </c:pt>
                <c:pt idx="31">
                  <c:v>0.35921141184134198</c:v>
                </c:pt>
                <c:pt idx="32">
                  <c:v>0.3722459575001158</c:v>
                </c:pt>
                <c:pt idx="33">
                  <c:v>0.36616484331017923</c:v>
                </c:pt>
                <c:pt idx="34">
                  <c:v>0.36430340522074961</c:v>
                </c:pt>
                <c:pt idx="35">
                  <c:v>0.36486283272907288</c:v>
                </c:pt>
                <c:pt idx="36">
                  <c:v>0.36264161661769906</c:v>
                </c:pt>
                <c:pt idx="37">
                  <c:v>0.36430429754091842</c:v>
                </c:pt>
                <c:pt idx="38">
                  <c:v>0.36511030210868473</c:v>
                </c:pt>
                <c:pt idx="39">
                  <c:v>0.36944033233448387</c:v>
                </c:pt>
                <c:pt idx="40">
                  <c:v>0.37273515784332045</c:v>
                </c:pt>
                <c:pt idx="41">
                  <c:v>0.37708838472523631</c:v>
                </c:pt>
                <c:pt idx="42">
                  <c:v>0.3747952092652011</c:v>
                </c:pt>
                <c:pt idx="43">
                  <c:v>0.37408632194314073</c:v>
                </c:pt>
                <c:pt idx="44">
                  <c:v>0.37418175244545593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428E-43C7-A65B-3E2622A784A9}"/>
            </c:ext>
          </c:extLst>
        </c:ser>
        <c:ser>
          <c:idx val="2"/>
          <c:order val="1"/>
          <c:tx>
            <c:v>Middle 40%</c:v>
          </c:tx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'TB9'!$H$8:$H$52</c:f>
              <c:numCache>
                <c:formatCode>0%</c:formatCode>
                <c:ptCount val="45"/>
                <c:pt idx="0">
                  <c:v>0.40896005796630303</c:v>
                </c:pt>
                <c:pt idx="1">
                  <c:v>0.40990325289336149</c:v>
                </c:pt>
                <c:pt idx="2">
                  <c:v>0.40938855620592096</c:v>
                </c:pt>
                <c:pt idx="3">
                  <c:v>0.41064217469331771</c:v>
                </c:pt>
                <c:pt idx="4">
                  <c:v>0.41282761052344719</c:v>
                </c:pt>
                <c:pt idx="5">
                  <c:v>0.4175686882518953</c:v>
                </c:pt>
                <c:pt idx="6">
                  <c:v>0.4208047417156105</c:v>
                </c:pt>
                <c:pt idx="7">
                  <c:v>0.42395214141208076</c:v>
                </c:pt>
                <c:pt idx="8">
                  <c:v>0.4258382556782519</c:v>
                </c:pt>
                <c:pt idx="9">
                  <c:v>0.42898006121639404</c:v>
                </c:pt>
                <c:pt idx="10">
                  <c:v>0.43484748529900508</c:v>
                </c:pt>
                <c:pt idx="11">
                  <c:v>0.44248211055950692</c:v>
                </c:pt>
                <c:pt idx="12">
                  <c:v>0.44783171993379667</c:v>
                </c:pt>
                <c:pt idx="13">
                  <c:v>0.45293447674217546</c:v>
                </c:pt>
                <c:pt idx="14">
                  <c:v>0.45886458480349096</c:v>
                </c:pt>
                <c:pt idx="15">
                  <c:v>0.4557408837484484</c:v>
                </c:pt>
                <c:pt idx="16">
                  <c:v>0.45263326953237037</c:v>
                </c:pt>
                <c:pt idx="17">
                  <c:v>0.45047548468268733</c:v>
                </c:pt>
                <c:pt idx="18">
                  <c:v>0.44818811375312462</c:v>
                </c:pt>
                <c:pt idx="19">
                  <c:v>0.45190174362565971</c:v>
                </c:pt>
                <c:pt idx="20">
                  <c:v>0.45736597842459731</c:v>
                </c:pt>
                <c:pt idx="21">
                  <c:v>0.45773675293682564</c:v>
                </c:pt>
                <c:pt idx="22">
                  <c:v>0.45613327292758132</c:v>
                </c:pt>
                <c:pt idx="23">
                  <c:v>0.46225790859322269</c:v>
                </c:pt>
                <c:pt idx="24">
                  <c:v>0.46047146985723364</c:v>
                </c:pt>
                <c:pt idx="25">
                  <c:v>0.46186469330334806</c:v>
                </c:pt>
                <c:pt idx="26">
                  <c:v>0.46558054185449116</c:v>
                </c:pt>
                <c:pt idx="27">
                  <c:v>0.46186706647021253</c:v>
                </c:pt>
                <c:pt idx="28">
                  <c:v>0.46016994617530316</c:v>
                </c:pt>
                <c:pt idx="29">
                  <c:v>0.46367142959459101</c:v>
                </c:pt>
                <c:pt idx="30">
                  <c:v>0.46176585811086901</c:v>
                </c:pt>
                <c:pt idx="31">
                  <c:v>0.45590392623001225</c:v>
                </c:pt>
                <c:pt idx="32">
                  <c:v>0.44633411731151135</c:v>
                </c:pt>
                <c:pt idx="33">
                  <c:v>0.45030639740022038</c:v>
                </c:pt>
                <c:pt idx="34">
                  <c:v>0.44902160380330836</c:v>
                </c:pt>
                <c:pt idx="35">
                  <c:v>0.45169988398875904</c:v>
                </c:pt>
                <c:pt idx="36">
                  <c:v>0.45275681558094427</c:v>
                </c:pt>
                <c:pt idx="37">
                  <c:v>0.45156842461525104</c:v>
                </c:pt>
                <c:pt idx="38">
                  <c:v>0.45392518651110159</c:v>
                </c:pt>
                <c:pt idx="39">
                  <c:v>0.45809232216503493</c:v>
                </c:pt>
                <c:pt idx="40">
                  <c:v>0.45701462319753072</c:v>
                </c:pt>
                <c:pt idx="41">
                  <c:v>0.45350417890866901</c:v>
                </c:pt>
                <c:pt idx="42">
                  <c:v>0.45779435369171878</c:v>
                </c:pt>
                <c:pt idx="43">
                  <c:v>0.45882907040407078</c:v>
                </c:pt>
                <c:pt idx="44">
                  <c:v>0.45951056766787385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428E-43C7-A65B-3E2622A784A9}"/>
            </c:ext>
          </c:extLst>
        </c:ser>
        <c:ser>
          <c:idx val="1"/>
          <c:order val="2"/>
          <c:tx>
            <c:v>Top 10%</c:v>
          </c:tx>
          <c:marker>
            <c:symbol val="square"/>
            <c:size val="5"/>
          </c:marke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'TB9'!$I$8:$I$52</c:f>
              <c:numCache>
                <c:formatCode>0%</c:formatCode>
                <c:ptCount val="45"/>
                <c:pt idx="0">
                  <c:v>0.19313230254218164</c:v>
                </c:pt>
                <c:pt idx="1">
                  <c:v>0.18813833531223981</c:v>
                </c:pt>
                <c:pt idx="2">
                  <c:v>0.19035019092166949</c:v>
                </c:pt>
                <c:pt idx="3">
                  <c:v>0.18607587164989778</c:v>
                </c:pt>
                <c:pt idx="4">
                  <c:v>0.17819954810322275</c:v>
                </c:pt>
                <c:pt idx="5">
                  <c:v>0.17103907511961536</c:v>
                </c:pt>
                <c:pt idx="6">
                  <c:v>0.16758468143086772</c:v>
                </c:pt>
                <c:pt idx="7">
                  <c:v>0.16615459542256414</c:v>
                </c:pt>
                <c:pt idx="8">
                  <c:v>0.169081053484363</c:v>
                </c:pt>
                <c:pt idx="9">
                  <c:v>0.16872916735601109</c:v>
                </c:pt>
                <c:pt idx="10">
                  <c:v>0.16803536456463819</c:v>
                </c:pt>
                <c:pt idx="11">
                  <c:v>0.16404548053160967</c:v>
                </c:pt>
                <c:pt idx="12">
                  <c:v>0.16697534485864185</c:v>
                </c:pt>
                <c:pt idx="13">
                  <c:v>0.16917841067342637</c:v>
                </c:pt>
                <c:pt idx="14">
                  <c:v>0.16854269669883853</c:v>
                </c:pt>
                <c:pt idx="15">
                  <c:v>0.17313765668825151</c:v>
                </c:pt>
                <c:pt idx="16">
                  <c:v>0.17744192954778673</c:v>
                </c:pt>
                <c:pt idx="17">
                  <c:v>0.17957378691649056</c:v>
                </c:pt>
                <c:pt idx="18">
                  <c:v>0.18234901880271182</c:v>
                </c:pt>
                <c:pt idx="19">
                  <c:v>0.18192153390981422</c:v>
                </c:pt>
                <c:pt idx="20">
                  <c:v>0.17675098593256131</c:v>
                </c:pt>
                <c:pt idx="21">
                  <c:v>0.18049361252975935</c:v>
                </c:pt>
                <c:pt idx="22">
                  <c:v>0.17100480767301182</c:v>
                </c:pt>
                <c:pt idx="23">
                  <c:v>0.16997635684744128</c:v>
                </c:pt>
                <c:pt idx="24">
                  <c:v>0.17610416148785771</c:v>
                </c:pt>
                <c:pt idx="25">
                  <c:v>0.17573465446008976</c:v>
                </c:pt>
                <c:pt idx="26">
                  <c:v>0.17528997536094082</c:v>
                </c:pt>
                <c:pt idx="27">
                  <c:v>0.1727639561052359</c:v>
                </c:pt>
                <c:pt idx="28">
                  <c:v>0.17711690542319247</c:v>
                </c:pt>
                <c:pt idx="29">
                  <c:v>0.1822063353966567</c:v>
                </c:pt>
                <c:pt idx="30">
                  <c:v>0.18398209897805681</c:v>
                </c:pt>
                <c:pt idx="31">
                  <c:v>0.18488464605813357</c:v>
                </c:pt>
                <c:pt idx="32">
                  <c:v>0.18141988768173678</c:v>
                </c:pt>
                <c:pt idx="33">
                  <c:v>0.18352878713681373</c:v>
                </c:pt>
                <c:pt idx="34">
                  <c:v>0.18667496072523165</c:v>
                </c:pt>
                <c:pt idx="35">
                  <c:v>0.18343729566451644</c:v>
                </c:pt>
                <c:pt idx="36">
                  <c:v>0.18460153379976205</c:v>
                </c:pt>
                <c:pt idx="37">
                  <c:v>0.18412730101309019</c:v>
                </c:pt>
                <c:pt idx="38">
                  <c:v>0.18096450547974219</c:v>
                </c:pt>
                <c:pt idx="39">
                  <c:v>0.17246735241716393</c:v>
                </c:pt>
                <c:pt idx="40">
                  <c:v>0.1702501984318715</c:v>
                </c:pt>
                <c:pt idx="41">
                  <c:v>0.1694074589244623</c:v>
                </c:pt>
                <c:pt idx="42">
                  <c:v>0.16741046965953355</c:v>
                </c:pt>
                <c:pt idx="43">
                  <c:v>0.1670846348788089</c:v>
                </c:pt>
                <c:pt idx="44">
                  <c:v>0.16630771404345171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28E-43C7-A65B-3E2622A784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66480080"/>
        <c:axId val="1766323712"/>
      </c:lineChart>
      <c:catAx>
        <c:axId val="1766480080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766323712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1766323712"/>
        <c:scaling>
          <c:orientation val="minMax"/>
          <c:max val="0.60000000000000009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1766480080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26272025618087402"/>
          <c:y val="0.45999325319444789"/>
          <c:w val="0.20794331397616939"/>
          <c:h val="0.13497563589891576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300"/>
              <a:t>Figure B7: Robustness checks for owner-occupied housing assets: Top 1% wealth share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Baseline (Housing+wealth surveys)</c:v>
          </c:tx>
          <c:marker>
            <c:symbol val="square"/>
            <c:size val="5"/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'TB22'!$E$8:$E$50</c:f>
              <c:numCache>
                <c:formatCode>0%</c:formatCode>
                <c:ptCount val="43"/>
                <c:pt idx="0">
                  <c:v>0.20327410135603263</c:v>
                </c:pt>
                <c:pt idx="1">
                  <c:v>0.19840384918399287</c:v>
                </c:pt>
                <c:pt idx="2">
                  <c:v>0.19784938468549287</c:v>
                </c:pt>
                <c:pt idx="3">
                  <c:v>0.19778568328327534</c:v>
                </c:pt>
                <c:pt idx="4">
                  <c:v>0.19133105322444705</c:v>
                </c:pt>
                <c:pt idx="5">
                  <c:v>0.18681188237794705</c:v>
                </c:pt>
                <c:pt idx="6">
                  <c:v>0.183030535648293</c:v>
                </c:pt>
                <c:pt idx="7">
                  <c:v>0.17867027114754599</c:v>
                </c:pt>
                <c:pt idx="8">
                  <c:v>0.17602041299974847</c:v>
                </c:pt>
                <c:pt idx="9">
                  <c:v>0.17437564639441105</c:v>
                </c:pt>
                <c:pt idx="10">
                  <c:v>0.17202342625853484</c:v>
                </c:pt>
                <c:pt idx="11">
                  <c:v>0.16668601728797766</c:v>
                </c:pt>
                <c:pt idx="12">
                  <c:v>0.1617511697525208</c:v>
                </c:pt>
                <c:pt idx="13">
                  <c:v>0.15926099309028255</c:v>
                </c:pt>
                <c:pt idx="14">
                  <c:v>0.15803623169126335</c:v>
                </c:pt>
                <c:pt idx="15">
                  <c:v>0.16140978933522043</c:v>
                </c:pt>
                <c:pt idx="16">
                  <c:v>0.16787208371277212</c:v>
                </c:pt>
                <c:pt idx="17">
                  <c:v>0.17059515135705647</c:v>
                </c:pt>
                <c:pt idx="18">
                  <c:v>0.1735774912946722</c:v>
                </c:pt>
                <c:pt idx="19">
                  <c:v>0.17659251892518849</c:v>
                </c:pt>
                <c:pt idx="20">
                  <c:v>0.17205487207882023</c:v>
                </c:pt>
                <c:pt idx="21">
                  <c:v>0.18103487796530954</c:v>
                </c:pt>
                <c:pt idx="22">
                  <c:v>0.17472747360614538</c:v>
                </c:pt>
                <c:pt idx="23">
                  <c:v>0.18807364651421438</c:v>
                </c:pt>
                <c:pt idx="24">
                  <c:v>0.19323830686172438</c:v>
                </c:pt>
                <c:pt idx="25">
                  <c:v>0.19640147322504325</c:v>
                </c:pt>
                <c:pt idx="26">
                  <c:v>0.23320880523975701</c:v>
                </c:pt>
                <c:pt idx="27">
                  <c:v>0.253113105669034</c:v>
                </c:pt>
                <c:pt idx="28">
                  <c:v>0.26698581169790703</c:v>
                </c:pt>
                <c:pt idx="29">
                  <c:v>0.27827830611336329</c:v>
                </c:pt>
                <c:pt idx="30">
                  <c:v>0.281085185954695</c:v>
                </c:pt>
                <c:pt idx="31">
                  <c:v>0.27045844491527898</c:v>
                </c:pt>
                <c:pt idx="32">
                  <c:v>0.253971453684186</c:v>
                </c:pt>
                <c:pt idx="33">
                  <c:v>0.24612493436581057</c:v>
                </c:pt>
                <c:pt idx="34">
                  <c:v>0.23766264729463285</c:v>
                </c:pt>
                <c:pt idx="35">
                  <c:v>0.22514246421249728</c:v>
                </c:pt>
                <c:pt idx="36">
                  <c:v>0.22126723826562461</c:v>
                </c:pt>
                <c:pt idx="37">
                  <c:v>0.22366487623452769</c:v>
                </c:pt>
                <c:pt idx="38">
                  <c:v>0.21586397287706954</c:v>
                </c:pt>
                <c:pt idx="39">
                  <c:v>0.21692695074723803</c:v>
                </c:pt>
                <c:pt idx="40">
                  <c:v>0.23511637316290446</c:v>
                </c:pt>
                <c:pt idx="41">
                  <c:v>0.2296910659015442</c:v>
                </c:pt>
                <c:pt idx="42">
                  <c:v>0.22348656831413549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Housing surveys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'TB22'!$S$8:$S$50</c:f>
              <c:numCache>
                <c:formatCode>0%</c:formatCode>
                <c:ptCount val="43"/>
                <c:pt idx="0">
                  <c:v>0.2032390683889389</c:v>
                </c:pt>
                <c:pt idx="5">
                  <c:v>0.18694154173135757</c:v>
                </c:pt>
                <c:pt idx="9">
                  <c:v>0.17465032637119293</c:v>
                </c:pt>
                <c:pt idx="14">
                  <c:v>0.15817520022392273</c:v>
                </c:pt>
                <c:pt idx="18">
                  <c:v>0.17356022074818611</c:v>
                </c:pt>
                <c:pt idx="20">
                  <c:v>0.17207620292901993</c:v>
                </c:pt>
                <c:pt idx="21">
                  <c:v>0.18135563656687737</c:v>
                </c:pt>
                <c:pt idx="22">
                  <c:v>0.17703783884644508</c:v>
                </c:pt>
                <c:pt idx="23">
                  <c:v>0.19073300808668137</c:v>
                </c:pt>
                <c:pt idx="24">
                  <c:v>0.19615761190652839</c:v>
                </c:pt>
                <c:pt idx="25">
                  <c:v>0.1997941136360169</c:v>
                </c:pt>
                <c:pt idx="26">
                  <c:v>0.23676899075508118</c:v>
                </c:pt>
                <c:pt idx="27">
                  <c:v>0.25490358844399419</c:v>
                </c:pt>
                <c:pt idx="28">
                  <c:v>0.26767067983746573</c:v>
                </c:pt>
                <c:pt idx="29">
                  <c:v>0.27934209629893336</c:v>
                </c:pt>
                <c:pt idx="30">
                  <c:v>0.28263646364212036</c:v>
                </c:pt>
                <c:pt idx="31">
                  <c:v>0.27241986989974931</c:v>
                </c:pt>
                <c:pt idx="32">
                  <c:v>0.25591159984469408</c:v>
                </c:pt>
                <c:pt idx="33">
                  <c:v>0.2490590997040267</c:v>
                </c:pt>
                <c:pt idx="34">
                  <c:v>0.24079384654760369</c:v>
                </c:pt>
                <c:pt idx="35">
                  <c:v>0.2270679697394371</c:v>
                </c:pt>
                <c:pt idx="36">
                  <c:v>0.22266076877713198</c:v>
                </c:pt>
                <c:pt idx="37">
                  <c:v>0.2241028249263764</c:v>
                </c:pt>
                <c:pt idx="38">
                  <c:v>0.2152589038014413</c:v>
                </c:pt>
                <c:pt idx="39">
                  <c:v>0.21522867307066917</c:v>
                </c:pt>
                <c:pt idx="40">
                  <c:v>0.23283699154853821</c:v>
                </c:pt>
                <c:pt idx="41">
                  <c:v>0.22730378806591039</c:v>
                </c:pt>
                <c:pt idx="42">
                  <c:v>0.22109314799308771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2"/>
          <c:order val="2"/>
          <c:tx>
            <c:v>Wealth surveys (simplified imputations)</c:v>
          </c:tx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'TB22'!$Z$8:$Z$50</c:f>
              <c:numCache>
                <c:formatCode>0%</c:formatCode>
                <c:ptCount val="43"/>
                <c:pt idx="22">
                  <c:v>0.17592919990420341</c:v>
                </c:pt>
                <c:pt idx="23">
                  <c:v>0.18979038670659065</c:v>
                </c:pt>
                <c:pt idx="24">
                  <c:v>0.19472609832882881</c:v>
                </c:pt>
                <c:pt idx="25">
                  <c:v>0.19747897610068321</c:v>
                </c:pt>
                <c:pt idx="26">
                  <c:v>0.23370565101504281</c:v>
                </c:pt>
                <c:pt idx="27">
                  <c:v>0.25294525548815783</c:v>
                </c:pt>
                <c:pt idx="28">
                  <c:v>0.26613294705748558</c:v>
                </c:pt>
                <c:pt idx="29">
                  <c:v>0.27788018062710762</c:v>
                </c:pt>
                <c:pt idx="30">
                  <c:v>0.28105886653065731</c:v>
                </c:pt>
                <c:pt idx="31">
                  <c:v>0.27095296606421482</c:v>
                </c:pt>
                <c:pt idx="32">
                  <c:v>0.255053840577602</c:v>
                </c:pt>
                <c:pt idx="33">
                  <c:v>0.24747551977634388</c:v>
                </c:pt>
                <c:pt idx="34">
                  <c:v>0.23942190408706671</c:v>
                </c:pt>
                <c:pt idx="35">
                  <c:v>0.22673159465193748</c:v>
                </c:pt>
                <c:pt idx="36">
                  <c:v>0.22278285771608347</c:v>
                </c:pt>
                <c:pt idx="37">
                  <c:v>0.2250379659235478</c:v>
                </c:pt>
                <c:pt idx="38">
                  <c:v>0.216542262583971</c:v>
                </c:pt>
                <c:pt idx="39">
                  <c:v>0.21687626466155063</c:v>
                </c:pt>
                <c:pt idx="40">
                  <c:v>0.2341867052018643</c:v>
                </c:pt>
                <c:pt idx="41">
                  <c:v>0.22887890040874478</c:v>
                </c:pt>
                <c:pt idx="42">
                  <c:v>0.22256774455308909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4358832"/>
        <c:axId val="2074354480"/>
      </c:lineChart>
      <c:catAx>
        <c:axId val="207435883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74354480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0743544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7435883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51651813226519649"/>
          <c:y val="0.56214268670961587"/>
          <c:w val="0.37853356866727383"/>
          <c:h val="0.2018512576210105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300"/>
              <a:t>Figure B8:</a:t>
            </a:r>
            <a:r>
              <a:rPr lang="fr-FR" sz="1300" baseline="0"/>
              <a:t> </a:t>
            </a:r>
            <a:r>
              <a:rPr lang="fr-FR" sz="1300"/>
              <a:t>Robustness checks for owner-occupied housing assets: Middle 40% wealth share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Baseline (Housing+wealth surveys)</c:v>
          </c:tx>
          <c:marker>
            <c:symbol val="square"/>
            <c:size val="5"/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'TB22'!$C$8:$C$50</c:f>
              <c:numCache>
                <c:formatCode>0%</c:formatCode>
                <c:ptCount val="43"/>
                <c:pt idx="0">
                  <c:v>0.34987456366097092</c:v>
                </c:pt>
                <c:pt idx="1">
                  <c:v>0.35545554982129124</c:v>
                </c:pt>
                <c:pt idx="2">
                  <c:v>0.35568146133066919</c:v>
                </c:pt>
                <c:pt idx="3">
                  <c:v>0.35723408296361225</c:v>
                </c:pt>
                <c:pt idx="4">
                  <c:v>0.36787848716078203</c:v>
                </c:pt>
                <c:pt idx="5">
                  <c:v>0.3750118543724244</c:v>
                </c:pt>
                <c:pt idx="6">
                  <c:v>0.37993845007793103</c:v>
                </c:pt>
                <c:pt idx="7">
                  <c:v>0.38548183824953458</c:v>
                </c:pt>
                <c:pt idx="8">
                  <c:v>0.39197309702728389</c:v>
                </c:pt>
                <c:pt idx="9">
                  <c:v>0.39700247582083331</c:v>
                </c:pt>
                <c:pt idx="10">
                  <c:v>0.40013215831628801</c:v>
                </c:pt>
                <c:pt idx="11">
                  <c:v>0.4061054463804723</c:v>
                </c:pt>
                <c:pt idx="12">
                  <c:v>0.41004603400138562</c:v>
                </c:pt>
                <c:pt idx="13">
                  <c:v>0.41085958716859661</c:v>
                </c:pt>
                <c:pt idx="14">
                  <c:v>0.41042801961520287</c:v>
                </c:pt>
                <c:pt idx="15">
                  <c:v>0.40675060649529082</c:v>
                </c:pt>
                <c:pt idx="16">
                  <c:v>0.40138789839609507</c:v>
                </c:pt>
                <c:pt idx="17">
                  <c:v>0.40000713686205236</c:v>
                </c:pt>
                <c:pt idx="18">
                  <c:v>0.39859867465675902</c:v>
                </c:pt>
                <c:pt idx="19">
                  <c:v>0.40037809132540519</c:v>
                </c:pt>
                <c:pt idx="20">
                  <c:v>0.40789292084437634</c:v>
                </c:pt>
                <c:pt idx="21">
                  <c:v>0.40622358683084775</c:v>
                </c:pt>
                <c:pt idx="22">
                  <c:v>0.41203081283273424</c:v>
                </c:pt>
                <c:pt idx="23">
                  <c:v>0.40939533746701356</c:v>
                </c:pt>
                <c:pt idx="24">
                  <c:v>0.41044238935300548</c:v>
                </c:pt>
                <c:pt idx="25">
                  <c:v>0.40900683360128082</c:v>
                </c:pt>
                <c:pt idx="26">
                  <c:v>0.38432680291714288</c:v>
                </c:pt>
                <c:pt idx="27">
                  <c:v>0.37502984973248782</c:v>
                </c:pt>
                <c:pt idx="28">
                  <c:v>0.36664274704086053</c:v>
                </c:pt>
                <c:pt idx="29">
                  <c:v>0.3613127582195817</c:v>
                </c:pt>
                <c:pt idx="30">
                  <c:v>0.3604163332005853</c:v>
                </c:pt>
                <c:pt idx="31">
                  <c:v>0.367878708834043</c:v>
                </c:pt>
                <c:pt idx="32">
                  <c:v>0.3801389591257508</c:v>
                </c:pt>
                <c:pt idx="33">
                  <c:v>0.38823785175240166</c:v>
                </c:pt>
                <c:pt idx="34">
                  <c:v>0.39527786484054045</c:v>
                </c:pt>
                <c:pt idx="35">
                  <c:v>0.40069147111552139</c:v>
                </c:pt>
                <c:pt idx="36">
                  <c:v>0.39881126662426142</c:v>
                </c:pt>
                <c:pt idx="37">
                  <c:v>0.39352522518156674</c:v>
                </c:pt>
                <c:pt idx="38">
                  <c:v>0.39852175839410775</c:v>
                </c:pt>
                <c:pt idx="39">
                  <c:v>0.39466039135970388</c:v>
                </c:pt>
                <c:pt idx="40">
                  <c:v>0.38474881890330159</c:v>
                </c:pt>
                <c:pt idx="41">
                  <c:v>0.38830051658100923</c:v>
                </c:pt>
                <c:pt idx="42">
                  <c:v>0.39098643480686257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Housing surveys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'TB22'!$Q$8:$Q$50</c:f>
              <c:numCache>
                <c:formatCode>0%</c:formatCode>
                <c:ptCount val="43"/>
                <c:pt idx="0">
                  <c:v>0.34994221478700638</c:v>
                </c:pt>
                <c:pt idx="5">
                  <c:v>0.37459752708673477</c:v>
                </c:pt>
                <c:pt idx="9">
                  <c:v>0.39664092659950256</c:v>
                </c:pt>
                <c:pt idx="14">
                  <c:v>0.40992104262113571</c:v>
                </c:pt>
                <c:pt idx="18">
                  <c:v>0.39858420193195343</c:v>
                </c:pt>
                <c:pt idx="20">
                  <c:v>0.4074602946639061</c:v>
                </c:pt>
                <c:pt idx="21">
                  <c:v>0.4047914482653141</c:v>
                </c:pt>
                <c:pt idx="22">
                  <c:v>0.41352871432900429</c:v>
                </c:pt>
                <c:pt idx="23">
                  <c:v>0.40400337055325508</c:v>
                </c:pt>
                <c:pt idx="24">
                  <c:v>0.39870163053274199</c:v>
                </c:pt>
                <c:pt idx="25">
                  <c:v>0.4011257663369176</c:v>
                </c:pt>
                <c:pt idx="26">
                  <c:v>0.37978190928697542</c:v>
                </c:pt>
                <c:pt idx="27">
                  <c:v>0.37047573179006554</c:v>
                </c:pt>
                <c:pt idx="28">
                  <c:v>0.36260521784424821</c:v>
                </c:pt>
                <c:pt idx="29">
                  <c:v>0.35865770280361164</c:v>
                </c:pt>
                <c:pt idx="30">
                  <c:v>0.35774916410446189</c:v>
                </c:pt>
                <c:pt idx="31">
                  <c:v>0.36595501005649572</c:v>
                </c:pt>
                <c:pt idx="32">
                  <c:v>0.3781120441853999</c:v>
                </c:pt>
                <c:pt idx="33">
                  <c:v>0.38625162094831422</c:v>
                </c:pt>
                <c:pt idx="34">
                  <c:v>0.39460871741175679</c:v>
                </c:pt>
                <c:pt idx="35">
                  <c:v>0.40151560679078041</c:v>
                </c:pt>
                <c:pt idx="36">
                  <c:v>0.40113535150885504</c:v>
                </c:pt>
                <c:pt idx="37">
                  <c:v>0.39814393967390038</c:v>
                </c:pt>
                <c:pt idx="38">
                  <c:v>0.40554413199424744</c:v>
                </c:pt>
                <c:pt idx="39">
                  <c:v>0.40362127125263181</c:v>
                </c:pt>
                <c:pt idx="40">
                  <c:v>0.3949818275868891</c:v>
                </c:pt>
                <c:pt idx="41">
                  <c:v>0.39960571378469451</c:v>
                </c:pt>
                <c:pt idx="42">
                  <c:v>0.4027061164379116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2"/>
          <c:order val="2"/>
          <c:tx>
            <c:v>Wealth surveys (simplified imputations)</c:v>
          </c:tx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'TB22'!$X$8:$X$50</c:f>
              <c:numCache>
                <c:formatCode>0%</c:formatCode>
                <c:ptCount val="43"/>
                <c:pt idx="22">
                  <c:v>0.41584042832255363</c:v>
                </c:pt>
                <c:pt idx="23">
                  <c:v>0.41066492721438408</c:v>
                </c:pt>
                <c:pt idx="24">
                  <c:v>0.41118700429797106</c:v>
                </c:pt>
                <c:pt idx="25">
                  <c:v>0.40894601121544782</c:v>
                </c:pt>
                <c:pt idx="26">
                  <c:v>0.38574107736349128</c:v>
                </c:pt>
                <c:pt idx="27">
                  <c:v>0.37533557042479504</c:v>
                </c:pt>
                <c:pt idx="28">
                  <c:v>0.36559591442346573</c:v>
                </c:pt>
                <c:pt idx="29">
                  <c:v>0.36028285697102519</c:v>
                </c:pt>
                <c:pt idx="30">
                  <c:v>0.35921580344438581</c:v>
                </c:pt>
                <c:pt idx="31">
                  <c:v>0.36545648798346497</c:v>
                </c:pt>
                <c:pt idx="32">
                  <c:v>0.37660507112741493</c:v>
                </c:pt>
                <c:pt idx="33">
                  <c:v>0.38394245877861932</c:v>
                </c:pt>
                <c:pt idx="34">
                  <c:v>0.39077473804354712</c:v>
                </c:pt>
                <c:pt idx="35">
                  <c:v>0.39618988707661618</c:v>
                </c:pt>
                <c:pt idx="36">
                  <c:v>0.393902998417616</c:v>
                </c:pt>
                <c:pt idx="37">
                  <c:v>0.38984574005007699</c:v>
                </c:pt>
                <c:pt idx="38">
                  <c:v>0.39543157070875118</c:v>
                </c:pt>
                <c:pt idx="39">
                  <c:v>0.39235994964838017</c:v>
                </c:pt>
                <c:pt idx="40">
                  <c:v>0.38220610842108721</c:v>
                </c:pt>
                <c:pt idx="41">
                  <c:v>0.38482878729701053</c:v>
                </c:pt>
                <c:pt idx="42">
                  <c:v>0.3870726712048046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4357744"/>
        <c:axId val="2074353392"/>
      </c:lineChart>
      <c:catAx>
        <c:axId val="207435774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74353392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0743533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743577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51651813226519649"/>
          <c:y val="0.56214268670961587"/>
          <c:w val="0.37853356866727383"/>
          <c:h val="0.2018512576210105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300"/>
              <a:t>Figure B9: Robustness checks for owner-occupied housing assets: Bottom</a:t>
            </a:r>
            <a:r>
              <a:rPr lang="fr-FR" sz="1300" baseline="0"/>
              <a:t> 50</a:t>
            </a:r>
            <a:r>
              <a:rPr lang="fr-FR" sz="1300"/>
              <a:t>% wealth share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Baseline (Housing+wealth surveys)</c:v>
          </c:tx>
          <c:marker>
            <c:symbol val="square"/>
            <c:size val="5"/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'TB22'!$B$8:$B$50</c:f>
              <c:numCache>
                <c:formatCode>0%</c:formatCode>
                <c:ptCount val="43"/>
                <c:pt idx="0">
                  <c:v>6.8479349737504372E-2</c:v>
                </c:pt>
                <c:pt idx="1">
                  <c:v>7.1590926744346389E-2</c:v>
                </c:pt>
                <c:pt idx="2">
                  <c:v>7.3276654298938135E-2</c:v>
                </c:pt>
                <c:pt idx="3">
                  <c:v>7.4031163406408862E-2</c:v>
                </c:pt>
                <c:pt idx="4">
                  <c:v>7.4736695353096461E-2</c:v>
                </c:pt>
                <c:pt idx="5">
                  <c:v>7.5693046538536785E-2</c:v>
                </c:pt>
                <c:pt idx="6">
                  <c:v>7.877766725735233E-2</c:v>
                </c:pt>
                <c:pt idx="7">
                  <c:v>8.2102626056027972E-2</c:v>
                </c:pt>
                <c:pt idx="8">
                  <c:v>8.3370723342164263E-2</c:v>
                </c:pt>
                <c:pt idx="9">
                  <c:v>8.3870419354577092E-2</c:v>
                </c:pt>
                <c:pt idx="10">
                  <c:v>8.3410475911778081E-2</c:v>
                </c:pt>
                <c:pt idx="11">
                  <c:v>8.4803860166242334E-2</c:v>
                </c:pt>
                <c:pt idx="12">
                  <c:v>8.7500492404732899E-2</c:v>
                </c:pt>
                <c:pt idx="13">
                  <c:v>8.9038425483364159E-2</c:v>
                </c:pt>
                <c:pt idx="14">
                  <c:v>8.9818768254940617E-2</c:v>
                </c:pt>
                <c:pt idx="15">
                  <c:v>9.1877691212492035E-2</c:v>
                </c:pt>
                <c:pt idx="16">
                  <c:v>9.2954258653369343E-2</c:v>
                </c:pt>
                <c:pt idx="17">
                  <c:v>9.5004539932872001E-2</c:v>
                </c:pt>
                <c:pt idx="18">
                  <c:v>9.655150090062696E-2</c:v>
                </c:pt>
                <c:pt idx="19">
                  <c:v>9.206358553534813E-2</c:v>
                </c:pt>
                <c:pt idx="20">
                  <c:v>8.9328253293880194E-2</c:v>
                </c:pt>
                <c:pt idx="21">
                  <c:v>8.7234066202899779E-2</c:v>
                </c:pt>
                <c:pt idx="22">
                  <c:v>7.8007372651781981E-2</c:v>
                </c:pt>
                <c:pt idx="23">
                  <c:v>7.844224743264025E-2</c:v>
                </c:pt>
                <c:pt idx="24">
                  <c:v>7.7550276707179747E-2</c:v>
                </c:pt>
                <c:pt idx="25">
                  <c:v>7.983392958349135E-2</c:v>
                </c:pt>
                <c:pt idx="26">
                  <c:v>7.5599198633941683E-2</c:v>
                </c:pt>
                <c:pt idx="27">
                  <c:v>7.2579145133972678E-2</c:v>
                </c:pt>
                <c:pt idx="28">
                  <c:v>7.0072996575526098E-2</c:v>
                </c:pt>
                <c:pt idx="29">
                  <c:v>6.9947190695300143E-2</c:v>
                </c:pt>
                <c:pt idx="30">
                  <c:v>6.9030913235639119E-2</c:v>
                </c:pt>
                <c:pt idx="31">
                  <c:v>7.1053921737468967E-2</c:v>
                </c:pt>
                <c:pt idx="32">
                  <c:v>7.3819966394469277E-2</c:v>
                </c:pt>
                <c:pt idx="33">
                  <c:v>7.3369726704217084E-2</c:v>
                </c:pt>
                <c:pt idx="34">
                  <c:v>7.5019202078407732E-2</c:v>
                </c:pt>
                <c:pt idx="35">
                  <c:v>7.5573027462231462E-2</c:v>
                </c:pt>
                <c:pt idx="36">
                  <c:v>7.3059841601734704E-2</c:v>
                </c:pt>
                <c:pt idx="37">
                  <c:v>7.0605668787826176E-2</c:v>
                </c:pt>
                <c:pt idx="38">
                  <c:v>6.9463357992465488E-2</c:v>
                </c:pt>
                <c:pt idx="39">
                  <c:v>6.4841845363248607E-2</c:v>
                </c:pt>
                <c:pt idx="40">
                  <c:v>5.6089099977130158E-2</c:v>
                </c:pt>
                <c:pt idx="41">
                  <c:v>6.0980891799722242E-2</c:v>
                </c:pt>
                <c:pt idx="42">
                  <c:v>6.393206876991385E-2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Housing surveys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'TB22'!$P$8:$P$50</c:f>
              <c:numCache>
                <c:formatCode>0%</c:formatCode>
                <c:ptCount val="43"/>
                <c:pt idx="0">
                  <c:v>6.8393640220165253E-2</c:v>
                </c:pt>
                <c:pt idx="5">
                  <c:v>7.5601788703352213E-2</c:v>
                </c:pt>
                <c:pt idx="9">
                  <c:v>8.382888650521636E-2</c:v>
                </c:pt>
                <c:pt idx="14">
                  <c:v>9.0237774420529604E-2</c:v>
                </c:pt>
                <c:pt idx="18">
                  <c:v>9.6215821802616119E-2</c:v>
                </c:pt>
                <c:pt idx="20">
                  <c:v>8.9242805261164904E-2</c:v>
                </c:pt>
                <c:pt idx="21">
                  <c:v>8.788708527572453E-2</c:v>
                </c:pt>
                <c:pt idx="22">
                  <c:v>8.4265389712527394E-2</c:v>
                </c:pt>
                <c:pt idx="23">
                  <c:v>9.22059107106179E-2</c:v>
                </c:pt>
                <c:pt idx="24">
                  <c:v>9.6090648788958746E-2</c:v>
                </c:pt>
                <c:pt idx="25">
                  <c:v>9.1949442401528386E-2</c:v>
                </c:pt>
                <c:pt idx="26">
                  <c:v>8.0431183567270664E-2</c:v>
                </c:pt>
                <c:pt idx="27">
                  <c:v>7.8849715879187071E-2</c:v>
                </c:pt>
                <c:pt idx="28">
                  <c:v>7.5162678956985529E-2</c:v>
                </c:pt>
                <c:pt idx="29">
                  <c:v>7.3654744075611261E-2</c:v>
                </c:pt>
                <c:pt idx="30">
                  <c:v>7.0287434151396128E-2</c:v>
                </c:pt>
                <c:pt idx="31">
                  <c:v>7.1053633699193541E-2</c:v>
                </c:pt>
                <c:pt idx="32">
                  <c:v>7.242857851088047E-2</c:v>
                </c:pt>
                <c:pt idx="33">
                  <c:v>6.9672211306169698E-2</c:v>
                </c:pt>
                <c:pt idx="34">
                  <c:v>6.709941092412916E-2</c:v>
                </c:pt>
                <c:pt idx="35">
                  <c:v>6.4554251381196096E-2</c:v>
                </c:pt>
                <c:pt idx="36">
                  <c:v>6.2701752991415546E-2</c:v>
                </c:pt>
                <c:pt idx="37">
                  <c:v>6.1833971645683092E-2</c:v>
                </c:pt>
                <c:pt idx="38">
                  <c:v>6.4073794870637357E-2</c:v>
                </c:pt>
                <c:pt idx="39">
                  <c:v>6.3908128533512326E-2</c:v>
                </c:pt>
                <c:pt idx="40">
                  <c:v>5.7751171698328101E-2</c:v>
                </c:pt>
                <c:pt idx="41">
                  <c:v>5.9170374879613477E-2</c:v>
                </c:pt>
                <c:pt idx="42">
                  <c:v>6.1109678121283623E-2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2"/>
          <c:order val="2"/>
          <c:tx>
            <c:v>Wealth surveys (simplified imputations)</c:v>
          </c:tx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'TB22'!$W$8:$W$50</c:f>
              <c:numCache>
                <c:formatCode>0%</c:formatCode>
                <c:ptCount val="43"/>
                <c:pt idx="22">
                  <c:v>8.0879672430455685E-2</c:v>
                </c:pt>
                <c:pt idx="23">
                  <c:v>8.0717806471511722E-2</c:v>
                </c:pt>
                <c:pt idx="24">
                  <c:v>7.9987328732386204E-2</c:v>
                </c:pt>
                <c:pt idx="25">
                  <c:v>8.1703890347853247E-2</c:v>
                </c:pt>
                <c:pt idx="26">
                  <c:v>7.7929832274094224E-2</c:v>
                </c:pt>
                <c:pt idx="27">
                  <c:v>7.5318423565477216E-2</c:v>
                </c:pt>
                <c:pt idx="28">
                  <c:v>7.2834081249311622E-2</c:v>
                </c:pt>
                <c:pt idx="29">
                  <c:v>7.1476414799690177E-2</c:v>
                </c:pt>
                <c:pt idx="30">
                  <c:v>6.9683931767940577E-2</c:v>
                </c:pt>
                <c:pt idx="31">
                  <c:v>7.1843088604509858E-2</c:v>
                </c:pt>
                <c:pt idx="32">
                  <c:v>7.4234374100342379E-2</c:v>
                </c:pt>
                <c:pt idx="33">
                  <c:v>7.3772542178630857E-2</c:v>
                </c:pt>
                <c:pt idx="34">
                  <c:v>7.4711380759254056E-2</c:v>
                </c:pt>
                <c:pt idx="35">
                  <c:v>7.5622187228873455E-2</c:v>
                </c:pt>
                <c:pt idx="36">
                  <c:v>7.3842421872541322E-2</c:v>
                </c:pt>
                <c:pt idx="37">
                  <c:v>7.2111510671675122E-2</c:v>
                </c:pt>
                <c:pt idx="38">
                  <c:v>7.2817778098397054E-2</c:v>
                </c:pt>
                <c:pt idx="39">
                  <c:v>7.0830304874107325E-2</c:v>
                </c:pt>
                <c:pt idx="40">
                  <c:v>6.5961598826106665E-2</c:v>
                </c:pt>
                <c:pt idx="41">
                  <c:v>7.1033979649655576E-2</c:v>
                </c:pt>
                <c:pt idx="42">
                  <c:v>7.4279275140725118E-2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4352848"/>
        <c:axId val="2074357200"/>
      </c:lineChart>
      <c:catAx>
        <c:axId val="2074352848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74357200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0743572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74352848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51651813226519649"/>
          <c:y val="0.56214268670961587"/>
          <c:w val="0.37853356866727383"/>
          <c:h val="0.2018512576210105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/>
              <a:t>Figure B10: Robustness checks for financial assets: Top 1% wealth share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Baseline</c:v>
          </c:tx>
          <c:marker>
            <c:symbol val="square"/>
            <c:size val="5"/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'TB22'!$E$8:$E$50</c:f>
              <c:numCache>
                <c:formatCode>0%</c:formatCode>
                <c:ptCount val="43"/>
                <c:pt idx="0">
                  <c:v>0.20327410135603263</c:v>
                </c:pt>
                <c:pt idx="1">
                  <c:v>0.19840384918399287</c:v>
                </c:pt>
                <c:pt idx="2">
                  <c:v>0.19784938468549287</c:v>
                </c:pt>
                <c:pt idx="3">
                  <c:v>0.19778568328327534</c:v>
                </c:pt>
                <c:pt idx="4">
                  <c:v>0.19133105322444705</c:v>
                </c:pt>
                <c:pt idx="5">
                  <c:v>0.18681188237794705</c:v>
                </c:pt>
                <c:pt idx="6">
                  <c:v>0.183030535648293</c:v>
                </c:pt>
                <c:pt idx="7">
                  <c:v>0.17867027114754599</c:v>
                </c:pt>
                <c:pt idx="8">
                  <c:v>0.17602041299974847</c:v>
                </c:pt>
                <c:pt idx="9">
                  <c:v>0.17437564639441105</c:v>
                </c:pt>
                <c:pt idx="10">
                  <c:v>0.17202342625853484</c:v>
                </c:pt>
                <c:pt idx="11">
                  <c:v>0.16668601728797766</c:v>
                </c:pt>
                <c:pt idx="12">
                  <c:v>0.1617511697525208</c:v>
                </c:pt>
                <c:pt idx="13">
                  <c:v>0.15926099309028255</c:v>
                </c:pt>
                <c:pt idx="14">
                  <c:v>0.15803623169126335</c:v>
                </c:pt>
                <c:pt idx="15">
                  <c:v>0.16140978933522043</c:v>
                </c:pt>
                <c:pt idx="16">
                  <c:v>0.16787208371277212</c:v>
                </c:pt>
                <c:pt idx="17">
                  <c:v>0.17059515135705647</c:v>
                </c:pt>
                <c:pt idx="18">
                  <c:v>0.1735774912946722</c:v>
                </c:pt>
                <c:pt idx="19">
                  <c:v>0.17659251892518849</c:v>
                </c:pt>
                <c:pt idx="20">
                  <c:v>0.17205487207882023</c:v>
                </c:pt>
                <c:pt idx="21">
                  <c:v>0.18103487796530954</c:v>
                </c:pt>
                <c:pt idx="22">
                  <c:v>0.17472747360614538</c:v>
                </c:pt>
                <c:pt idx="23">
                  <c:v>0.18807364651421438</c:v>
                </c:pt>
                <c:pt idx="24">
                  <c:v>0.19323830686172438</c:v>
                </c:pt>
                <c:pt idx="25">
                  <c:v>0.19640147322504325</c:v>
                </c:pt>
                <c:pt idx="26">
                  <c:v>0.23320880523975701</c:v>
                </c:pt>
                <c:pt idx="27">
                  <c:v>0.253113105669034</c:v>
                </c:pt>
                <c:pt idx="28">
                  <c:v>0.26698581169790703</c:v>
                </c:pt>
                <c:pt idx="29">
                  <c:v>0.27827830611336329</c:v>
                </c:pt>
                <c:pt idx="30">
                  <c:v>0.281085185954695</c:v>
                </c:pt>
                <c:pt idx="31">
                  <c:v>0.27045844491527898</c:v>
                </c:pt>
                <c:pt idx="32">
                  <c:v>0.253971453684186</c:v>
                </c:pt>
                <c:pt idx="33">
                  <c:v>0.24612493436581057</c:v>
                </c:pt>
                <c:pt idx="34">
                  <c:v>0.23766264729463285</c:v>
                </c:pt>
                <c:pt idx="35">
                  <c:v>0.22514246421249728</c:v>
                </c:pt>
                <c:pt idx="36">
                  <c:v>0.22126723826562461</c:v>
                </c:pt>
                <c:pt idx="37">
                  <c:v>0.22366487623452769</c:v>
                </c:pt>
                <c:pt idx="38">
                  <c:v>0.21586397287706954</c:v>
                </c:pt>
                <c:pt idx="39">
                  <c:v>0.21692695074723803</c:v>
                </c:pt>
                <c:pt idx="40">
                  <c:v>0.23511637316290446</c:v>
                </c:pt>
                <c:pt idx="41">
                  <c:v>0.2296910659015442</c:v>
                </c:pt>
                <c:pt idx="42">
                  <c:v>0.22348656831413549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Life insurance proportional to interests and dividends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'TB22'!$AN$8:$AN$50</c:f>
              <c:numCache>
                <c:formatCode>0%</c:formatCode>
                <c:ptCount val="43"/>
                <c:pt idx="0">
                  <c:v>0.21259521692991257</c:v>
                </c:pt>
                <c:pt idx="5">
                  <c:v>0.19564346596598625</c:v>
                </c:pt>
                <c:pt idx="9">
                  <c:v>0.18301445245742798</c:v>
                </c:pt>
                <c:pt idx="14">
                  <c:v>0.16599420458078384</c:v>
                </c:pt>
                <c:pt idx="18">
                  <c:v>0.18537360429763794</c:v>
                </c:pt>
                <c:pt idx="20">
                  <c:v>0.18929680809378624</c:v>
                </c:pt>
                <c:pt idx="21">
                  <c:v>0.20268157124519348</c:v>
                </c:pt>
                <c:pt idx="22">
                  <c:v>0.20011351630091667</c:v>
                </c:pt>
                <c:pt idx="23">
                  <c:v>0.22005059570074081</c:v>
                </c:pt>
                <c:pt idx="24">
                  <c:v>0.23126408085227049</c:v>
                </c:pt>
                <c:pt idx="25">
                  <c:v>0.23985594883561173</c:v>
                </c:pt>
                <c:pt idx="26">
                  <c:v>0.29184757173061371</c:v>
                </c:pt>
                <c:pt idx="27">
                  <c:v>0.32197610288858458</c:v>
                </c:pt>
                <c:pt idx="28">
                  <c:v>0.34423685073852472</c:v>
                </c:pt>
                <c:pt idx="29">
                  <c:v>0.36219129338860467</c:v>
                </c:pt>
                <c:pt idx="30">
                  <c:v>0.3684472143650051</c:v>
                </c:pt>
                <c:pt idx="31">
                  <c:v>0.36280323192477282</c:v>
                </c:pt>
                <c:pt idx="32">
                  <c:v>0.3491726405918601</c:v>
                </c:pt>
                <c:pt idx="33">
                  <c:v>0.34159935638308481</c:v>
                </c:pt>
                <c:pt idx="34">
                  <c:v>0.33140188083052702</c:v>
                </c:pt>
                <c:pt idx="35">
                  <c:v>0.30888296663761128</c:v>
                </c:pt>
                <c:pt idx="36">
                  <c:v>0.29555265977978629</c:v>
                </c:pt>
                <c:pt idx="37">
                  <c:v>0.29219419509172451</c:v>
                </c:pt>
                <c:pt idx="38">
                  <c:v>0.27819657325744618</c:v>
                </c:pt>
                <c:pt idx="39">
                  <c:v>0.28251979500055358</c:v>
                </c:pt>
                <c:pt idx="40">
                  <c:v>0.3102828189730642</c:v>
                </c:pt>
                <c:pt idx="41">
                  <c:v>0.3031388744711867</c:v>
                </c:pt>
                <c:pt idx="42">
                  <c:v>0.29599697887897491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3"/>
          <c:order val="2"/>
          <c:tx>
            <c:v>Capitalize separately interests and dividends</c:v>
          </c:tx>
          <c:val>
            <c:numRef>
              <c:f>'TB22'!$L$8:$L$50</c:f>
              <c:numCache>
                <c:formatCode>0%</c:formatCode>
                <c:ptCount val="43"/>
                <c:pt idx="18">
                  <c:v>0.19351126253604889</c:v>
                </c:pt>
                <c:pt idx="20">
                  <c:v>0.20067644119262695</c:v>
                </c:pt>
                <c:pt idx="21">
                  <c:v>0.20457899942994118</c:v>
                </c:pt>
                <c:pt idx="22">
                  <c:v>0.19557227939367294</c:v>
                </c:pt>
                <c:pt idx="23">
                  <c:v>0.21624132618308067</c:v>
                </c:pt>
                <c:pt idx="24">
                  <c:v>0.20470447093248359</c:v>
                </c:pt>
                <c:pt idx="25">
                  <c:v>0.19912202656269068</c:v>
                </c:pt>
                <c:pt idx="26">
                  <c:v>0.21369525045156482</c:v>
                </c:pt>
                <c:pt idx="27">
                  <c:v>0.23038015142083171</c:v>
                </c:pt>
                <c:pt idx="28">
                  <c:v>0.2473312243819239</c:v>
                </c:pt>
                <c:pt idx="29">
                  <c:v>0.26083768904209131</c:v>
                </c:pt>
                <c:pt idx="30">
                  <c:v>0.26606510207056999</c:v>
                </c:pt>
                <c:pt idx="31">
                  <c:v>0.25471595302224209</c:v>
                </c:pt>
                <c:pt idx="32">
                  <c:v>0.23969845846295401</c:v>
                </c:pt>
                <c:pt idx="33">
                  <c:v>0.2334104143083095</c:v>
                </c:pt>
                <c:pt idx="34">
                  <c:v>0.22752690687775612</c:v>
                </c:pt>
                <c:pt idx="35">
                  <c:v>0.20713396742939949</c:v>
                </c:pt>
                <c:pt idx="36">
                  <c:v>0.20621620863676068</c:v>
                </c:pt>
                <c:pt idx="37">
                  <c:v>0.21143878996372228</c:v>
                </c:pt>
                <c:pt idx="38">
                  <c:v>0.20339056104421621</c:v>
                </c:pt>
                <c:pt idx="39">
                  <c:v>0.2031265534460544</c:v>
                </c:pt>
                <c:pt idx="40">
                  <c:v>0.2187920846045017</c:v>
                </c:pt>
                <c:pt idx="41">
                  <c:v>0.21280201524496078</c:v>
                </c:pt>
                <c:pt idx="42">
                  <c:v>0.21001236513257021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251-4F96-8FEA-B6AAEC789BEA}"/>
            </c:ext>
          </c:extLst>
        </c:ser>
        <c:ser>
          <c:idx val="2"/>
          <c:order val="3"/>
          <c:tx>
            <c:v>Use a unique capitalization factor for financial assets</c:v>
          </c:tx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'TB22'!$AG$8:$AG$50</c:f>
              <c:numCache>
                <c:formatCode>0%</c:formatCode>
                <c:ptCount val="43"/>
                <c:pt idx="0">
                  <c:v>0.24453320354223251</c:v>
                </c:pt>
                <c:pt idx="5">
                  <c:v>0.21880608424544334</c:v>
                </c:pt>
                <c:pt idx="9">
                  <c:v>0.20326859876513481</c:v>
                </c:pt>
                <c:pt idx="14">
                  <c:v>0.17800251394510269</c:v>
                </c:pt>
                <c:pt idx="18">
                  <c:v>0.19417152181267738</c:v>
                </c:pt>
                <c:pt idx="20">
                  <c:v>0.19103631004691124</c:v>
                </c:pt>
                <c:pt idx="21">
                  <c:v>0.20217198505997658</c:v>
                </c:pt>
                <c:pt idx="22">
                  <c:v>0.19165614619851112</c:v>
                </c:pt>
                <c:pt idx="23">
                  <c:v>0.20558156073093414</c:v>
                </c:pt>
                <c:pt idx="24">
                  <c:v>0.21675124764442438</c:v>
                </c:pt>
                <c:pt idx="25">
                  <c:v>0.2276083715260025</c:v>
                </c:pt>
                <c:pt idx="26">
                  <c:v>0.26654889807105031</c:v>
                </c:pt>
                <c:pt idx="27">
                  <c:v>0.28229659423232123</c:v>
                </c:pt>
                <c:pt idx="28">
                  <c:v>0.2965853996574882</c:v>
                </c:pt>
                <c:pt idx="29">
                  <c:v>0.2976113483309748</c:v>
                </c:pt>
                <c:pt idx="30">
                  <c:v>0.2991210669279093</c:v>
                </c:pt>
                <c:pt idx="31">
                  <c:v>0.2954719476401807</c:v>
                </c:pt>
                <c:pt idx="32">
                  <c:v>0.28906225040554967</c:v>
                </c:pt>
                <c:pt idx="33">
                  <c:v>0.28403811901807829</c:v>
                </c:pt>
                <c:pt idx="34">
                  <c:v>0.27327612042427057</c:v>
                </c:pt>
                <c:pt idx="35">
                  <c:v>0.26266896724700878</c:v>
                </c:pt>
                <c:pt idx="36">
                  <c:v>0.25110774859786061</c:v>
                </c:pt>
                <c:pt idx="37">
                  <c:v>0.2493756674230099</c:v>
                </c:pt>
                <c:pt idx="38">
                  <c:v>0.24688207730650899</c:v>
                </c:pt>
                <c:pt idx="39">
                  <c:v>0.26369975507259402</c:v>
                </c:pt>
                <c:pt idx="40">
                  <c:v>0.2874138802289965</c:v>
                </c:pt>
                <c:pt idx="41">
                  <c:v>0.28657993674278232</c:v>
                </c:pt>
                <c:pt idx="42">
                  <c:v>0.27873791009187782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3774512"/>
        <c:axId val="2073775600"/>
      </c:lineChart>
      <c:catAx>
        <c:axId val="207377451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73775600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0737756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7377451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39369315785373293"/>
          <c:y val="0.64782711722163244"/>
          <c:w val="0.50954687470616833"/>
          <c:h val="0.2018512576210105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/>
              <a:t>Figure B11: Robustness checks for financial assets: Middle 40% wealth share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Baseline</c:v>
          </c:tx>
          <c:marker>
            <c:symbol val="square"/>
            <c:size val="5"/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'TB22'!$C$8:$C$50</c:f>
              <c:numCache>
                <c:formatCode>0%</c:formatCode>
                <c:ptCount val="43"/>
                <c:pt idx="0">
                  <c:v>0.34987456366097092</c:v>
                </c:pt>
                <c:pt idx="1">
                  <c:v>0.35545554982129124</c:v>
                </c:pt>
                <c:pt idx="2">
                  <c:v>0.35568146133066919</c:v>
                </c:pt>
                <c:pt idx="3">
                  <c:v>0.35723408296361225</c:v>
                </c:pt>
                <c:pt idx="4">
                  <c:v>0.36787848716078203</c:v>
                </c:pt>
                <c:pt idx="5">
                  <c:v>0.3750118543724244</c:v>
                </c:pt>
                <c:pt idx="6">
                  <c:v>0.37993845007793103</c:v>
                </c:pt>
                <c:pt idx="7">
                  <c:v>0.38548183824953458</c:v>
                </c:pt>
                <c:pt idx="8">
                  <c:v>0.39197309702728389</c:v>
                </c:pt>
                <c:pt idx="9">
                  <c:v>0.39700247582083331</c:v>
                </c:pt>
                <c:pt idx="10">
                  <c:v>0.40013215831628801</c:v>
                </c:pt>
                <c:pt idx="11">
                  <c:v>0.4061054463804723</c:v>
                </c:pt>
                <c:pt idx="12">
                  <c:v>0.41004603400138562</c:v>
                </c:pt>
                <c:pt idx="13">
                  <c:v>0.41085958716859661</c:v>
                </c:pt>
                <c:pt idx="14">
                  <c:v>0.41042801961520287</c:v>
                </c:pt>
                <c:pt idx="15">
                  <c:v>0.40675060649529082</c:v>
                </c:pt>
                <c:pt idx="16">
                  <c:v>0.40138789839609507</c:v>
                </c:pt>
                <c:pt idx="17">
                  <c:v>0.40000713686205236</c:v>
                </c:pt>
                <c:pt idx="18">
                  <c:v>0.39859867465675902</c:v>
                </c:pt>
                <c:pt idx="19">
                  <c:v>0.40037809132540519</c:v>
                </c:pt>
                <c:pt idx="20">
                  <c:v>0.40789292084437634</c:v>
                </c:pt>
                <c:pt idx="21">
                  <c:v>0.40622358683084775</c:v>
                </c:pt>
                <c:pt idx="22">
                  <c:v>0.41203081283273424</c:v>
                </c:pt>
                <c:pt idx="23">
                  <c:v>0.40939533746701356</c:v>
                </c:pt>
                <c:pt idx="24">
                  <c:v>0.41044238935300548</c:v>
                </c:pt>
                <c:pt idx="25">
                  <c:v>0.40900683360128082</c:v>
                </c:pt>
                <c:pt idx="26">
                  <c:v>0.38432680291714288</c:v>
                </c:pt>
                <c:pt idx="27">
                  <c:v>0.37502984973248782</c:v>
                </c:pt>
                <c:pt idx="28">
                  <c:v>0.36664274704086053</c:v>
                </c:pt>
                <c:pt idx="29">
                  <c:v>0.3613127582195817</c:v>
                </c:pt>
                <c:pt idx="30">
                  <c:v>0.3604163332005853</c:v>
                </c:pt>
                <c:pt idx="31">
                  <c:v>0.367878708834043</c:v>
                </c:pt>
                <c:pt idx="32">
                  <c:v>0.3801389591257508</c:v>
                </c:pt>
                <c:pt idx="33">
                  <c:v>0.38823785175240166</c:v>
                </c:pt>
                <c:pt idx="34">
                  <c:v>0.39527786484054045</c:v>
                </c:pt>
                <c:pt idx="35">
                  <c:v>0.40069147111552139</c:v>
                </c:pt>
                <c:pt idx="36">
                  <c:v>0.39881126662426142</c:v>
                </c:pt>
                <c:pt idx="37">
                  <c:v>0.39352522518156674</c:v>
                </c:pt>
                <c:pt idx="38">
                  <c:v>0.39852175839410775</c:v>
                </c:pt>
                <c:pt idx="39">
                  <c:v>0.39466039135970388</c:v>
                </c:pt>
                <c:pt idx="40">
                  <c:v>0.38474881890330159</c:v>
                </c:pt>
                <c:pt idx="41">
                  <c:v>0.38830051658100923</c:v>
                </c:pt>
                <c:pt idx="42">
                  <c:v>0.39098643480686257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Life insurance proportional to interests and dividends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'TB22'!$AL$8:$AL$50</c:f>
              <c:numCache>
                <c:formatCode>0%</c:formatCode>
                <c:ptCount val="43"/>
                <c:pt idx="0">
                  <c:v>0.34365144371986389</c:v>
                </c:pt>
                <c:pt idx="5">
                  <c:v>0.36900844424962997</c:v>
                </c:pt>
                <c:pt idx="9">
                  <c:v>0.39124174043536186</c:v>
                </c:pt>
                <c:pt idx="14">
                  <c:v>0.40430103987455368</c:v>
                </c:pt>
                <c:pt idx="18">
                  <c:v>0.38871479034423828</c:v>
                </c:pt>
                <c:pt idx="20">
                  <c:v>0.39483850821852684</c:v>
                </c:pt>
                <c:pt idx="21">
                  <c:v>0.39031701907515526</c:v>
                </c:pt>
                <c:pt idx="22">
                  <c:v>0.39507788419723511</c:v>
                </c:pt>
                <c:pt idx="23">
                  <c:v>0.38724926859140396</c:v>
                </c:pt>
                <c:pt idx="24">
                  <c:v>0.38458879664540319</c:v>
                </c:pt>
                <c:pt idx="25">
                  <c:v>0.37912203371524761</c:v>
                </c:pt>
                <c:pt idx="26">
                  <c:v>0.34526157751679387</c:v>
                </c:pt>
                <c:pt idx="27">
                  <c:v>0.32827888056635868</c:v>
                </c:pt>
                <c:pt idx="28">
                  <c:v>0.31448689848184597</c:v>
                </c:pt>
                <c:pt idx="29">
                  <c:v>0.30554082244634601</c:v>
                </c:pt>
                <c:pt idx="30">
                  <c:v>0.30276595056056971</c:v>
                </c:pt>
                <c:pt idx="31">
                  <c:v>0.30873126164078757</c:v>
                </c:pt>
                <c:pt idx="32">
                  <c:v>0.32155578210949892</c:v>
                </c:pt>
                <c:pt idx="33">
                  <c:v>0.33169950917363161</c:v>
                </c:pt>
                <c:pt idx="34">
                  <c:v>0.341410912573338</c:v>
                </c:pt>
                <c:pt idx="35">
                  <c:v>0.35225748643279053</c:v>
                </c:pt>
                <c:pt idx="36">
                  <c:v>0.35550533980131099</c:v>
                </c:pt>
                <c:pt idx="37">
                  <c:v>0.35455609858036063</c:v>
                </c:pt>
                <c:pt idx="38">
                  <c:v>0.36482232064008746</c:v>
                </c:pt>
                <c:pt idx="39">
                  <c:v>0.36228039488196373</c:v>
                </c:pt>
                <c:pt idx="40">
                  <c:v>0.35289021581411339</c:v>
                </c:pt>
                <c:pt idx="41">
                  <c:v>0.35602128505706782</c:v>
                </c:pt>
                <c:pt idx="42">
                  <c:v>0.3586853966116903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3"/>
          <c:order val="2"/>
          <c:tx>
            <c:v>Capitalize separately interests and dividends</c:v>
          </c:tx>
          <c:val>
            <c:numRef>
              <c:f>'TB22'!$J$8:$J$50</c:f>
              <c:numCache>
                <c:formatCode>0%</c:formatCode>
                <c:ptCount val="43"/>
                <c:pt idx="18">
                  <c:v>0.39056782424449921</c:v>
                </c:pt>
                <c:pt idx="20">
                  <c:v>0.39627165719866753</c:v>
                </c:pt>
                <c:pt idx="21">
                  <c:v>0.39669241383671761</c:v>
                </c:pt>
                <c:pt idx="22">
                  <c:v>0.40218932926654816</c:v>
                </c:pt>
                <c:pt idx="23">
                  <c:v>0.39749027416110039</c:v>
                </c:pt>
                <c:pt idx="24">
                  <c:v>0.40534234419465082</c:v>
                </c:pt>
                <c:pt idx="25">
                  <c:v>0.40779890865087542</c:v>
                </c:pt>
                <c:pt idx="26">
                  <c:v>0.39075748249888342</c:v>
                </c:pt>
                <c:pt idx="27">
                  <c:v>0.38242655619978883</c:v>
                </c:pt>
                <c:pt idx="28">
                  <c:v>0.37271993979811652</c:v>
                </c:pt>
                <c:pt idx="29">
                  <c:v>0.36681684851646379</c:v>
                </c:pt>
                <c:pt idx="30">
                  <c:v>0.36498922854661908</c:v>
                </c:pt>
                <c:pt idx="31">
                  <c:v>0.37269803136587148</c:v>
                </c:pt>
                <c:pt idx="32">
                  <c:v>0.38474378734826981</c:v>
                </c:pt>
                <c:pt idx="33">
                  <c:v>0.39267733320593928</c:v>
                </c:pt>
                <c:pt idx="34">
                  <c:v>0.39904086664319094</c:v>
                </c:pt>
                <c:pt idx="35">
                  <c:v>0.40653946995735202</c:v>
                </c:pt>
                <c:pt idx="36">
                  <c:v>0.40355086326599071</c:v>
                </c:pt>
                <c:pt idx="37">
                  <c:v>0.39734869822859809</c:v>
                </c:pt>
                <c:pt idx="38">
                  <c:v>0.40321022272110013</c:v>
                </c:pt>
                <c:pt idx="39">
                  <c:v>0.39942277967929812</c:v>
                </c:pt>
                <c:pt idx="40">
                  <c:v>0.38965843990445126</c:v>
                </c:pt>
                <c:pt idx="41">
                  <c:v>0.39348820596933376</c:v>
                </c:pt>
                <c:pt idx="42">
                  <c:v>0.39524427056312605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91E-4222-AF39-F5F4FBAB8F3C}"/>
            </c:ext>
          </c:extLst>
        </c:ser>
        <c:ser>
          <c:idx val="2"/>
          <c:order val="3"/>
          <c:tx>
            <c:v>Use a unique capitalization factor for financial assets</c:v>
          </c:tx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'TB22'!$AE$8:$AE$50</c:f>
              <c:numCache>
                <c:formatCode>0%</c:formatCode>
                <c:ptCount val="43"/>
                <c:pt idx="0">
                  <c:v>0.32371176406741142</c:v>
                </c:pt>
                <c:pt idx="5">
                  <c:v>0.35358254984021187</c:v>
                </c:pt>
                <c:pt idx="9">
                  <c:v>0.37820436432957649</c:v>
                </c:pt>
                <c:pt idx="14">
                  <c:v>0.39605048671364784</c:v>
                </c:pt>
                <c:pt idx="18">
                  <c:v>0.38235187530517578</c:v>
                </c:pt>
                <c:pt idx="20">
                  <c:v>0.39302100986242294</c:v>
                </c:pt>
                <c:pt idx="21">
                  <c:v>0.39030308276414871</c:v>
                </c:pt>
                <c:pt idx="22">
                  <c:v>0.4005187414586544</c:v>
                </c:pt>
                <c:pt idx="23">
                  <c:v>0.39880834147334099</c:v>
                </c:pt>
                <c:pt idx="24">
                  <c:v>0.39556305110454548</c:v>
                </c:pt>
                <c:pt idx="25">
                  <c:v>0.39035650342702821</c:v>
                </c:pt>
                <c:pt idx="26">
                  <c:v>0.366175808012485</c:v>
                </c:pt>
                <c:pt idx="27">
                  <c:v>0.35916442424058931</c:v>
                </c:pt>
                <c:pt idx="28">
                  <c:v>0.35188098996877648</c:v>
                </c:pt>
                <c:pt idx="29">
                  <c:v>0.35413945466279995</c:v>
                </c:pt>
                <c:pt idx="30">
                  <c:v>0.35238150879740732</c:v>
                </c:pt>
                <c:pt idx="31">
                  <c:v>0.35474242642521858</c:v>
                </c:pt>
                <c:pt idx="32">
                  <c:v>0.3606334663927554</c:v>
                </c:pt>
                <c:pt idx="33">
                  <c:v>0.36675280705094337</c:v>
                </c:pt>
                <c:pt idx="34">
                  <c:v>0.37566227465868007</c:v>
                </c:pt>
                <c:pt idx="35">
                  <c:v>0.37998014315962758</c:v>
                </c:pt>
                <c:pt idx="36">
                  <c:v>0.38229135796427738</c:v>
                </c:pt>
                <c:pt idx="37">
                  <c:v>0.37819195911288306</c:v>
                </c:pt>
                <c:pt idx="38">
                  <c:v>0.38015858456492452</c:v>
                </c:pt>
                <c:pt idx="39">
                  <c:v>0.36870092526078252</c:v>
                </c:pt>
                <c:pt idx="40">
                  <c:v>0.35614564269781102</c:v>
                </c:pt>
                <c:pt idx="41">
                  <c:v>0.35750676691532146</c:v>
                </c:pt>
                <c:pt idx="42">
                  <c:v>0.36090115085244157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3771792"/>
        <c:axId val="2073776688"/>
      </c:lineChart>
      <c:catAx>
        <c:axId val="2073771792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73776688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0737766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73771792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39369315785373293"/>
          <c:y val="0.64782711722163244"/>
          <c:w val="0.50954687470616833"/>
          <c:h val="0.2018512576210105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 algn="ctr"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fr-FR" sz="1400"/>
              <a:t>Figure B12: Robustness checks for financial assets: Bottom 50% wealth share</a:t>
            </a:r>
          </a:p>
        </c:rich>
      </c:tx>
      <c:layout>
        <c:manualLayout>
          <c:xMode val="edge"/>
          <c:yMode val="edge"/>
          <c:x val="0.14301598175356023"/>
          <c:y val="4.3525123622870018E-3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8303882583239004E-2"/>
          <c:y val="5.8910369943594498E-2"/>
          <c:w val="0.90330212694985001"/>
          <c:h val="0.84968845357744904"/>
        </c:manualLayout>
      </c:layout>
      <c:lineChart>
        <c:grouping val="standard"/>
        <c:varyColors val="0"/>
        <c:ser>
          <c:idx val="1"/>
          <c:order val="0"/>
          <c:tx>
            <c:v>Baseline</c:v>
          </c:tx>
          <c:marker>
            <c:symbol val="square"/>
            <c:size val="5"/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'TB22'!$B$8:$B$50</c:f>
              <c:numCache>
                <c:formatCode>0%</c:formatCode>
                <c:ptCount val="43"/>
                <c:pt idx="0">
                  <c:v>6.8479349737504372E-2</c:v>
                </c:pt>
                <c:pt idx="1">
                  <c:v>7.1590926744346389E-2</c:v>
                </c:pt>
                <c:pt idx="2">
                  <c:v>7.3276654298938135E-2</c:v>
                </c:pt>
                <c:pt idx="3">
                  <c:v>7.4031163406408862E-2</c:v>
                </c:pt>
                <c:pt idx="4">
                  <c:v>7.4736695353096461E-2</c:v>
                </c:pt>
                <c:pt idx="5">
                  <c:v>7.5693046538536785E-2</c:v>
                </c:pt>
                <c:pt idx="6">
                  <c:v>7.877766725735233E-2</c:v>
                </c:pt>
                <c:pt idx="7">
                  <c:v>8.2102626056027972E-2</c:v>
                </c:pt>
                <c:pt idx="8">
                  <c:v>8.3370723342164263E-2</c:v>
                </c:pt>
                <c:pt idx="9">
                  <c:v>8.3870419354577092E-2</c:v>
                </c:pt>
                <c:pt idx="10">
                  <c:v>8.3410475911778081E-2</c:v>
                </c:pt>
                <c:pt idx="11">
                  <c:v>8.4803860166242334E-2</c:v>
                </c:pt>
                <c:pt idx="12">
                  <c:v>8.7500492404732899E-2</c:v>
                </c:pt>
                <c:pt idx="13">
                  <c:v>8.9038425483364159E-2</c:v>
                </c:pt>
                <c:pt idx="14">
                  <c:v>8.9818768254940617E-2</c:v>
                </c:pt>
                <c:pt idx="15">
                  <c:v>9.1877691212492035E-2</c:v>
                </c:pt>
                <c:pt idx="16">
                  <c:v>9.2954258653369343E-2</c:v>
                </c:pt>
                <c:pt idx="17">
                  <c:v>9.5004539932872001E-2</c:v>
                </c:pt>
                <c:pt idx="18">
                  <c:v>9.655150090062696E-2</c:v>
                </c:pt>
                <c:pt idx="19">
                  <c:v>9.206358553534813E-2</c:v>
                </c:pt>
                <c:pt idx="20">
                  <c:v>8.9328253293880194E-2</c:v>
                </c:pt>
                <c:pt idx="21">
                  <c:v>8.7234066202899779E-2</c:v>
                </c:pt>
                <c:pt idx="22">
                  <c:v>7.8007372651781981E-2</c:v>
                </c:pt>
                <c:pt idx="23">
                  <c:v>7.844224743264025E-2</c:v>
                </c:pt>
                <c:pt idx="24">
                  <c:v>7.7550276707179747E-2</c:v>
                </c:pt>
                <c:pt idx="25">
                  <c:v>7.983392958349135E-2</c:v>
                </c:pt>
                <c:pt idx="26">
                  <c:v>7.5599198633941683E-2</c:v>
                </c:pt>
                <c:pt idx="27">
                  <c:v>7.2579145133972678E-2</c:v>
                </c:pt>
                <c:pt idx="28">
                  <c:v>7.0072996575526098E-2</c:v>
                </c:pt>
                <c:pt idx="29">
                  <c:v>6.9947190695300143E-2</c:v>
                </c:pt>
                <c:pt idx="30">
                  <c:v>6.9030913235639119E-2</c:v>
                </c:pt>
                <c:pt idx="31">
                  <c:v>7.1053921737468967E-2</c:v>
                </c:pt>
                <c:pt idx="32">
                  <c:v>7.3819966394469277E-2</c:v>
                </c:pt>
                <c:pt idx="33">
                  <c:v>7.3369726704217084E-2</c:v>
                </c:pt>
                <c:pt idx="34">
                  <c:v>7.5019202078407732E-2</c:v>
                </c:pt>
                <c:pt idx="35">
                  <c:v>7.5573027462231462E-2</c:v>
                </c:pt>
                <c:pt idx="36">
                  <c:v>7.3059841601734704E-2</c:v>
                </c:pt>
                <c:pt idx="37">
                  <c:v>7.0605668787826176E-2</c:v>
                </c:pt>
                <c:pt idx="38">
                  <c:v>6.9463357992465488E-2</c:v>
                </c:pt>
                <c:pt idx="39">
                  <c:v>6.4841845363248607E-2</c:v>
                </c:pt>
                <c:pt idx="40">
                  <c:v>5.6089099977130158E-2</c:v>
                </c:pt>
                <c:pt idx="41">
                  <c:v>6.0980891799722242E-2</c:v>
                </c:pt>
                <c:pt idx="42">
                  <c:v>6.393206876991385E-2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42D-4E61-A92F-A931B46A3969}"/>
            </c:ext>
          </c:extLst>
        </c:ser>
        <c:ser>
          <c:idx val="0"/>
          <c:order val="1"/>
          <c:tx>
            <c:v>Life insurance proportional to interests and dividends</c:v>
          </c:tx>
          <c:spPr>
            <a:ln w="28575">
              <a:solidFill>
                <a:schemeClr val="accent1"/>
              </a:solidFill>
              <a:prstDash val="solid"/>
            </a:ln>
          </c:spPr>
          <c:marker>
            <c:symbol val="diamond"/>
            <c:size val="6"/>
            <c:spPr>
              <a:solidFill>
                <a:schemeClr val="accent1"/>
              </a:solidFill>
              <a:ln w="12700">
                <a:solidFill>
                  <a:schemeClr val="accent1"/>
                </a:solidFill>
                <a:prstDash val="solid"/>
              </a:ln>
            </c:spPr>
          </c:marker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'TB22'!$AK$8:$AK$50</c:f>
              <c:numCache>
                <c:formatCode>0%</c:formatCode>
                <c:ptCount val="43"/>
                <c:pt idx="0">
                  <c:v>6.2270124908536673E-2</c:v>
                </c:pt>
                <c:pt idx="5">
                  <c:v>6.9622138980776072E-2</c:v>
                </c:pt>
                <c:pt idx="9">
                  <c:v>7.7501147054135799E-2</c:v>
                </c:pt>
                <c:pt idx="14">
                  <c:v>8.2943605724722147E-2</c:v>
                </c:pt>
                <c:pt idx="18">
                  <c:v>8.5965170059353113E-2</c:v>
                </c:pt>
                <c:pt idx="20">
                  <c:v>7.6063396409153938E-2</c:v>
                </c:pt>
                <c:pt idx="21">
                  <c:v>7.2159934556111693E-2</c:v>
                </c:pt>
                <c:pt idx="22">
                  <c:v>6.0301583260297775E-2</c:v>
                </c:pt>
                <c:pt idx="23">
                  <c:v>6.0010882560163736E-2</c:v>
                </c:pt>
                <c:pt idx="24">
                  <c:v>5.8170158183202175E-2</c:v>
                </c:pt>
                <c:pt idx="25">
                  <c:v>5.9864093782380293E-2</c:v>
                </c:pt>
                <c:pt idx="26">
                  <c:v>5.5900342995300861E-2</c:v>
                </c:pt>
                <c:pt idx="27">
                  <c:v>5.3074114257469773E-2</c:v>
                </c:pt>
                <c:pt idx="28">
                  <c:v>5.1652896683663199E-2</c:v>
                </c:pt>
                <c:pt idx="29">
                  <c:v>5.1339952507987605E-2</c:v>
                </c:pt>
                <c:pt idx="30">
                  <c:v>5.0076052313670551E-2</c:v>
                </c:pt>
                <c:pt idx="31">
                  <c:v>5.1180538255721289E-2</c:v>
                </c:pt>
                <c:pt idx="32">
                  <c:v>5.3615027572959648E-2</c:v>
                </c:pt>
                <c:pt idx="33">
                  <c:v>5.3634021896868875E-2</c:v>
                </c:pt>
                <c:pt idx="34">
                  <c:v>5.5299420142546296E-2</c:v>
                </c:pt>
                <c:pt idx="35">
                  <c:v>5.5577446240931833E-2</c:v>
                </c:pt>
                <c:pt idx="36">
                  <c:v>5.4000451811589308E-2</c:v>
                </c:pt>
                <c:pt idx="37">
                  <c:v>5.2925706026144312E-2</c:v>
                </c:pt>
                <c:pt idx="38">
                  <c:v>5.5281336535699679E-2</c:v>
                </c:pt>
                <c:pt idx="39">
                  <c:v>5.2860421012155691E-2</c:v>
                </c:pt>
                <c:pt idx="40">
                  <c:v>4.7929843363817823E-2</c:v>
                </c:pt>
                <c:pt idx="41">
                  <c:v>5.2393595164176042E-2</c:v>
                </c:pt>
                <c:pt idx="42">
                  <c:v>5.5180435476358959E-2</c:v>
                </c:pt>
              </c:numCache>
            </c:numRef>
          </c: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42D-4E61-A92F-A931B46A3969}"/>
            </c:ext>
          </c:extLst>
        </c:ser>
        <c:ser>
          <c:idx val="3"/>
          <c:order val="2"/>
          <c:tx>
            <c:v>Capitalize separately interests and dividends</c:v>
          </c:tx>
          <c:val>
            <c:numRef>
              <c:f>'TB22'!$I$8:$I$50</c:f>
              <c:numCache>
                <c:formatCode>0%</c:formatCode>
                <c:ptCount val="43"/>
                <c:pt idx="18">
                  <c:v>9.5896082930266857E-2</c:v>
                </c:pt>
                <c:pt idx="20">
                  <c:v>8.8522369042038918E-2</c:v>
                </c:pt>
                <c:pt idx="21">
                  <c:v>8.6398894665762782E-2</c:v>
                </c:pt>
                <c:pt idx="22">
                  <c:v>7.7555417781695724E-2</c:v>
                </c:pt>
                <c:pt idx="23">
                  <c:v>7.7937786467373371E-2</c:v>
                </c:pt>
                <c:pt idx="24">
                  <c:v>7.7294468646869091E-2</c:v>
                </c:pt>
                <c:pt idx="25">
                  <c:v>7.9758392646908621E-2</c:v>
                </c:pt>
                <c:pt idx="26">
                  <c:v>7.6191029045730843E-2</c:v>
                </c:pt>
                <c:pt idx="27">
                  <c:v>7.3096236214041849E-2</c:v>
                </c:pt>
                <c:pt idx="28">
                  <c:v>7.0496421307325363E-2</c:v>
                </c:pt>
                <c:pt idx="29">
                  <c:v>7.0426945341750993E-2</c:v>
                </c:pt>
                <c:pt idx="30">
                  <c:v>6.9566124584525837E-2</c:v>
                </c:pt>
                <c:pt idx="31">
                  <c:v>7.16543507296592E-2</c:v>
                </c:pt>
                <c:pt idx="32">
                  <c:v>7.4600930791348136E-2</c:v>
                </c:pt>
                <c:pt idx="33">
                  <c:v>7.425049087032673E-2</c:v>
                </c:pt>
                <c:pt idx="34">
                  <c:v>7.5866771279834197E-2</c:v>
                </c:pt>
                <c:pt idx="35">
                  <c:v>7.6425833743996877E-2</c:v>
                </c:pt>
                <c:pt idx="36">
                  <c:v>7.3733524652197902E-2</c:v>
                </c:pt>
                <c:pt idx="37">
                  <c:v>7.1126060793176252E-2</c:v>
                </c:pt>
                <c:pt idx="38">
                  <c:v>7.0267134578898494E-2</c:v>
                </c:pt>
                <c:pt idx="39">
                  <c:v>6.544714316260071E-2</c:v>
                </c:pt>
                <c:pt idx="40">
                  <c:v>5.6575395516119925E-2</c:v>
                </c:pt>
                <c:pt idx="41">
                  <c:v>6.153698835987597E-2</c:v>
                </c:pt>
                <c:pt idx="42">
                  <c:v>6.441981869284058E-2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6F-4F9C-8021-275E6295E5D7}"/>
            </c:ext>
          </c:extLst>
        </c:ser>
        <c:ser>
          <c:idx val="2"/>
          <c:order val="3"/>
          <c:tx>
            <c:v>Use a unique capitalization factor for financial assets</c:v>
          </c:tx>
          <c:cat>
            <c:numRef>
              <c:f>'TB22'!$A$8:$A$50</c:f>
              <c:numCache>
                <c:formatCode>General</c:formatCode>
                <c:ptCount val="43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</c:numCache>
            </c:numRef>
          </c:cat>
          <c:val>
            <c:numRef>
              <c:f>'TB22'!$AD$8:$AD$50</c:f>
              <c:numCache>
                <c:formatCode>0%</c:formatCode>
                <c:ptCount val="43"/>
                <c:pt idx="0">
                  <c:v>3.4892779542133212E-2</c:v>
                </c:pt>
                <c:pt idx="5">
                  <c:v>4.8788868705742061E-2</c:v>
                </c:pt>
                <c:pt idx="9">
                  <c:v>5.8970433310605586E-2</c:v>
                </c:pt>
                <c:pt idx="14">
                  <c:v>6.872534763533622E-2</c:v>
                </c:pt>
                <c:pt idx="18">
                  <c:v>7.2558204992674291E-2</c:v>
                </c:pt>
                <c:pt idx="20">
                  <c:v>6.8332271417602897E-2</c:v>
                </c:pt>
                <c:pt idx="21">
                  <c:v>6.7041687201708555E-2</c:v>
                </c:pt>
                <c:pt idx="22">
                  <c:v>5.8978382730856538E-2</c:v>
                </c:pt>
                <c:pt idx="23">
                  <c:v>6.0207387083210051E-2</c:v>
                </c:pt>
                <c:pt idx="24">
                  <c:v>5.8935557492077378E-2</c:v>
                </c:pt>
                <c:pt idx="25">
                  <c:v>5.932849878445258E-2</c:v>
                </c:pt>
                <c:pt idx="26">
                  <c:v>5.6148303090594709E-2</c:v>
                </c:pt>
                <c:pt idx="27">
                  <c:v>5.4192530224099769E-2</c:v>
                </c:pt>
                <c:pt idx="28">
                  <c:v>5.0157276506070075E-2</c:v>
                </c:pt>
                <c:pt idx="29">
                  <c:v>5.0044610397890217E-2</c:v>
                </c:pt>
                <c:pt idx="30">
                  <c:v>5.1521731016691746E-2</c:v>
                </c:pt>
                <c:pt idx="31">
                  <c:v>5.4866325343027697E-2</c:v>
                </c:pt>
                <c:pt idx="32">
                  <c:v>5.5421802651835606E-2</c:v>
                </c:pt>
                <c:pt idx="33">
                  <c:v>5.4010509862564546E-2</c:v>
                </c:pt>
                <c:pt idx="34">
                  <c:v>5.6146018760046018E-2</c:v>
                </c:pt>
                <c:pt idx="35">
                  <c:v>5.7711417583050206E-2</c:v>
                </c:pt>
                <c:pt idx="36">
                  <c:v>5.8145048591541085E-2</c:v>
                </c:pt>
                <c:pt idx="37">
                  <c:v>5.7827591575915036E-2</c:v>
                </c:pt>
                <c:pt idx="38">
                  <c:v>5.6763120024697876E-2</c:v>
                </c:pt>
                <c:pt idx="39">
                  <c:v>4.9316466916934601E-2</c:v>
                </c:pt>
                <c:pt idx="40">
                  <c:v>4.1002376805408837E-2</c:v>
                </c:pt>
                <c:pt idx="41">
                  <c:v>4.5462559675797869E-2</c:v>
                </c:pt>
                <c:pt idx="42">
                  <c:v>4.8683356217225096E-2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B42D-4E61-A92F-A931B46A39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73776144"/>
        <c:axId val="2073775056"/>
      </c:lineChart>
      <c:catAx>
        <c:axId val="2073776144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ysDash"/>
            </a:ln>
          </c:spPr>
        </c:majorGridlines>
        <c:numFmt formatCode="General" sourceLinked="0"/>
        <c:majorTickMark val="out"/>
        <c:minorTickMark val="none"/>
        <c:tickLblPos val="low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73775056"/>
        <c:crossesAt val="0"/>
        <c:auto val="1"/>
        <c:lblAlgn val="ctr"/>
        <c:lblOffset val="100"/>
        <c:tickLblSkip val="5"/>
        <c:tickMarkSkip val="5"/>
        <c:noMultiLvlLbl val="0"/>
      </c:catAx>
      <c:valAx>
        <c:axId val="20737750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%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6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fr-FR"/>
          </a:p>
        </c:txPr>
        <c:crossAx val="2073776144"/>
        <c:crosses val="autoZero"/>
        <c:crossBetween val="midCat"/>
      </c:valAx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</c:plotArea>
    <c:legend>
      <c:legendPos val="l"/>
      <c:layout>
        <c:manualLayout>
          <c:xMode val="edge"/>
          <c:yMode val="edge"/>
          <c:x val="0.39369315785373293"/>
          <c:y val="0.64782711722163244"/>
          <c:w val="0.50954687470616833"/>
          <c:h val="0.20185125762101053"/>
        </c:manualLayout>
      </c:layout>
      <c:overlay val="1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span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fr-FR"/>
    </a:p>
  </c:txPr>
  <c:userShapes r:id="rId2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baseline="0">
                <a:latin typeface="Arial" panose="020B0604020202020204" pitchFamily="34" charset="0"/>
                <a:cs typeface="Arial" panose="020B0604020202020204" pitchFamily="34" charset="0"/>
              </a:rPr>
              <a:t>Figure B20. Asset composition by wealth level, France 2012</a:t>
            </a:r>
            <a:endParaRPr lang="fr-FR">
              <a:latin typeface="Arial" panose="020B0604020202020204" pitchFamily="34" charset="0"/>
              <a:cs typeface="Arial" panose="020B0604020202020204" pitchFamily="34" charset="0"/>
            </a:endParaRP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5079404104207789E-2"/>
          <c:y val="8.9872924711360963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v>Housing assets (net of debts)</c:v>
          </c:tx>
          <c:spPr>
            <a:solidFill>
              <a:schemeClr val="accent2"/>
            </a:solidFill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[2]compo_det1_decile!$FN$9:$FN$22</c:f>
              <c:numCache>
                <c:formatCode>General</c:formatCode>
                <c:ptCount val="14"/>
                <c:pt idx="0">
                  <c:v>1.718705243547447E-5</c:v>
                </c:pt>
                <c:pt idx="1">
                  <c:v>7.0400774711742997E-4</c:v>
                </c:pt>
                <c:pt idx="2">
                  <c:v>1.8372327089309692E-2</c:v>
                </c:pt>
                <c:pt idx="3">
                  <c:v>0.29031941294670105</c:v>
                </c:pt>
                <c:pt idx="4">
                  <c:v>0.67065221071243286</c:v>
                </c:pt>
                <c:pt idx="5">
                  <c:v>0.78422051668167114</c:v>
                </c:pt>
                <c:pt idx="6">
                  <c:v>0.80170196294784546</c:v>
                </c:pt>
                <c:pt idx="7">
                  <c:v>0.70347875356674194</c:v>
                </c:pt>
                <c:pt idx="8">
                  <c:v>0.65296751260757446</c:v>
                </c:pt>
                <c:pt idx="9">
                  <c:v>0.48476552963256836</c:v>
                </c:pt>
                <c:pt idx="10">
                  <c:v>0.41146570444107056</c:v>
                </c:pt>
                <c:pt idx="11">
                  <c:v>0.29624894261360168</c:v>
                </c:pt>
                <c:pt idx="12">
                  <c:v>0.23151199519634247</c:v>
                </c:pt>
                <c:pt idx="13">
                  <c:v>0.13154414296150208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44B-42CD-872E-9AE6A0DC3034}"/>
            </c:ext>
          </c:extLst>
        </c:ser>
        <c:ser>
          <c:idx val="1"/>
          <c:order val="1"/>
          <c:tx>
            <c:v>Business assets</c:v>
          </c:tx>
          <c:spPr>
            <a:solidFill>
              <a:schemeClr val="accent3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[2]compo_det1_decile!$FO$9:$FO$22</c:f>
              <c:numCache>
                <c:formatCode>General</c:formatCode>
                <c:ptCount val="14"/>
                <c:pt idx="0">
                  <c:v>3.2621741711617261E-4</c:v>
                </c:pt>
                <c:pt idx="1">
                  <c:v>2.5901033438054289E-3</c:v>
                </c:pt>
                <c:pt idx="2">
                  <c:v>8.2032903470590987E-3</c:v>
                </c:pt>
                <c:pt idx="3">
                  <c:v>2.9051795008618545E-2</c:v>
                </c:pt>
                <c:pt idx="4">
                  <c:v>2.8155257679606856E-2</c:v>
                </c:pt>
                <c:pt idx="5">
                  <c:v>2.3552099631744958E-2</c:v>
                </c:pt>
                <c:pt idx="6">
                  <c:v>2.4018816800636531E-2</c:v>
                </c:pt>
                <c:pt idx="7">
                  <c:v>3.5438574330002859E-2</c:v>
                </c:pt>
                <c:pt idx="8">
                  <c:v>6.8218981634326686E-2</c:v>
                </c:pt>
                <c:pt idx="9">
                  <c:v>0.12395105852317249</c:v>
                </c:pt>
                <c:pt idx="10">
                  <c:v>0.18695149221863672</c:v>
                </c:pt>
                <c:pt idx="11">
                  <c:v>0.12695307700981587</c:v>
                </c:pt>
                <c:pt idx="12">
                  <c:v>6.1403238890183481E-2</c:v>
                </c:pt>
                <c:pt idx="13">
                  <c:v>2.393387079581534E-2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44B-42CD-872E-9AE6A0DC3034}"/>
            </c:ext>
          </c:extLst>
        </c:ser>
        <c:ser>
          <c:idx val="2"/>
          <c:order val="2"/>
          <c:tx>
            <c:v>Financial assets (excl.deposits)</c:v>
          </c:tx>
          <c:spPr>
            <a:solidFill>
              <a:schemeClr val="accent1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[2]compo_det1_decile!$FP$9:$FP$22</c:f>
              <c:numCache>
                <c:formatCode>General</c:formatCode>
                <c:ptCount val="14"/>
                <c:pt idx="0">
                  <c:v>3.8009386043995619E-3</c:v>
                </c:pt>
                <c:pt idx="1">
                  <c:v>4.6922206878662109E-2</c:v>
                </c:pt>
                <c:pt idx="2">
                  <c:v>0.14905478060245514</c:v>
                </c:pt>
                <c:pt idx="3">
                  <c:v>0.2277304083108902</c:v>
                </c:pt>
                <c:pt idx="4">
                  <c:v>0.13337206840515137</c:v>
                </c:pt>
                <c:pt idx="5">
                  <c:v>6.847420334815979E-2</c:v>
                </c:pt>
                <c:pt idx="6">
                  <c:v>7.2990015149116516E-2</c:v>
                </c:pt>
                <c:pt idx="7">
                  <c:v>0.14368093013763428</c:v>
                </c:pt>
                <c:pt idx="8">
                  <c:v>0.17230844497680664</c:v>
                </c:pt>
                <c:pt idx="9">
                  <c:v>0.30135959386825562</c:v>
                </c:pt>
                <c:pt idx="10">
                  <c:v>0.34371814131736755</c:v>
                </c:pt>
                <c:pt idx="11">
                  <c:v>0.55240422487258911</c:v>
                </c:pt>
                <c:pt idx="12">
                  <c:v>0.69009882211685181</c:v>
                </c:pt>
                <c:pt idx="13">
                  <c:v>0.83973085880279541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44B-42CD-872E-9AE6A0DC3034}"/>
            </c:ext>
          </c:extLst>
        </c:ser>
        <c:ser>
          <c:idx val="3"/>
          <c:order val="3"/>
          <c:tx>
            <c:v>Deposits</c:v>
          </c:tx>
          <c:spPr>
            <a:solidFill>
              <a:schemeClr val="accent6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[2]compo_det1_decile!$FQ$9:$FQ$22</c:f>
              <c:numCache>
                <c:formatCode>General</c:formatCode>
                <c:ptCount val="14"/>
                <c:pt idx="0">
                  <c:v>0.99585565674957754</c:v>
                </c:pt>
                <c:pt idx="1">
                  <c:v>0.94978368535367386</c:v>
                </c:pt>
                <c:pt idx="2">
                  <c:v>0.82436959894273176</c:v>
                </c:pt>
                <c:pt idx="3">
                  <c:v>0.45289838999246729</c:v>
                </c:pt>
                <c:pt idx="4">
                  <c:v>0.16782047523533639</c:v>
                </c:pt>
                <c:pt idx="5">
                  <c:v>0.12375316209511743</c:v>
                </c:pt>
                <c:pt idx="6">
                  <c:v>0.10128921250736557</c:v>
                </c:pt>
                <c:pt idx="7">
                  <c:v>0.11740173230825787</c:v>
                </c:pt>
                <c:pt idx="8">
                  <c:v>0.10650505553931766</c:v>
                </c:pt>
                <c:pt idx="9">
                  <c:v>8.9923804944459743E-2</c:v>
                </c:pt>
                <c:pt idx="10">
                  <c:v>5.786467783469959E-2</c:v>
                </c:pt>
                <c:pt idx="11">
                  <c:v>2.439373835995096E-2</c:v>
                </c:pt>
                <c:pt idx="12">
                  <c:v>1.6985933883085804E-2</c:v>
                </c:pt>
                <c:pt idx="13">
                  <c:v>4.7911706036765879E-3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44B-42CD-872E-9AE6A0DC30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3770160"/>
        <c:axId val="2073770704"/>
      </c:areaChart>
      <c:catAx>
        <c:axId val="20737701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2073770704"/>
        <c:crosses val="autoZero"/>
        <c:auto val="1"/>
        <c:lblAlgn val="ctr"/>
        <c:lblOffset val="100"/>
        <c:tickLblSkip val="1"/>
        <c:noMultiLvlLbl val="0"/>
      </c:catAx>
      <c:valAx>
        <c:axId val="2073770704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2073770160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baseline="0"/>
              <a:t>Figure B21. Asset composition by wealth level, France 1970</a:t>
            </a:r>
            <a:endParaRPr lang="fr-FR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5079404104207789E-2"/>
          <c:y val="8.9872924711360963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v>Housing assets (net of debts)</c:v>
          </c:tx>
          <c:spPr>
            <a:solidFill>
              <a:schemeClr val="accent2"/>
            </a:solidFill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[2]compo_det1_decile!$B$9:$B$22</c:f>
              <c:numCache>
                <c:formatCode>General</c:formatCode>
                <c:ptCount val="14"/>
                <c:pt idx="0">
                  <c:v>1.1595812247833237E-4</c:v>
                </c:pt>
                <c:pt idx="1">
                  <c:v>5.7412206660956144E-4</c:v>
                </c:pt>
                <c:pt idx="2">
                  <c:v>2.0185727626085281E-3</c:v>
                </c:pt>
                <c:pt idx="3">
                  <c:v>5.0668396055698395E-2</c:v>
                </c:pt>
                <c:pt idx="4">
                  <c:v>0.30877429246902466</c:v>
                </c:pt>
                <c:pt idx="5">
                  <c:v>0.66404682397842407</c:v>
                </c:pt>
                <c:pt idx="6">
                  <c:v>0.64808636903762817</c:v>
                </c:pt>
                <c:pt idx="7">
                  <c:v>0.60686445236206055</c:v>
                </c:pt>
                <c:pt idx="8">
                  <c:v>0.36927756667137146</c:v>
                </c:pt>
                <c:pt idx="9">
                  <c:v>0.20828208327293396</c:v>
                </c:pt>
                <c:pt idx="10">
                  <c:v>0.17046979069709778</c:v>
                </c:pt>
                <c:pt idx="11">
                  <c:v>0.16756880283355713</c:v>
                </c:pt>
                <c:pt idx="12">
                  <c:v>0.16740748286247253</c:v>
                </c:pt>
                <c:pt idx="13">
                  <c:v>6.9031462073326111E-2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5F5-4A5B-A2E5-FE43B7F9A72D}"/>
            </c:ext>
          </c:extLst>
        </c:ser>
        <c:ser>
          <c:idx val="1"/>
          <c:order val="1"/>
          <c:tx>
            <c:v>Business assets</c:v>
          </c:tx>
          <c:spPr>
            <a:solidFill>
              <a:schemeClr val="accent3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[2]compo_det1_decile!$C$9:$C$22</c:f>
              <c:numCache>
                <c:formatCode>General</c:formatCode>
                <c:ptCount val="14"/>
                <c:pt idx="0">
                  <c:v>2.6774172660555399E-4</c:v>
                </c:pt>
                <c:pt idx="1">
                  <c:v>7.9795806622661488E-4</c:v>
                </c:pt>
                <c:pt idx="2">
                  <c:v>2.5952471119840637E-3</c:v>
                </c:pt>
                <c:pt idx="3">
                  <c:v>1.771973552380416E-2</c:v>
                </c:pt>
                <c:pt idx="4">
                  <c:v>5.3757112556549851E-2</c:v>
                </c:pt>
                <c:pt idx="5">
                  <c:v>5.3551607818805518E-2</c:v>
                </c:pt>
                <c:pt idx="6">
                  <c:v>6.9109422443844618E-2</c:v>
                </c:pt>
                <c:pt idx="7">
                  <c:v>0.13180331962883279</c:v>
                </c:pt>
                <c:pt idx="8">
                  <c:v>0.36594220665270949</c:v>
                </c:pt>
                <c:pt idx="9">
                  <c:v>0.53532549049001565</c:v>
                </c:pt>
                <c:pt idx="10">
                  <c:v>0.55851067226175077</c:v>
                </c:pt>
                <c:pt idx="11">
                  <c:v>0.52720829965802329</c:v>
                </c:pt>
                <c:pt idx="12">
                  <c:v>0.42978163522728891</c:v>
                </c:pt>
                <c:pt idx="13">
                  <c:v>0.16395124355713561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A5F5-4A5B-A2E5-FE43B7F9A72D}"/>
            </c:ext>
          </c:extLst>
        </c:ser>
        <c:ser>
          <c:idx val="2"/>
          <c:order val="2"/>
          <c:tx>
            <c:v>Financial assets (excl.deposits)</c:v>
          </c:tx>
          <c:spPr>
            <a:solidFill>
              <a:schemeClr val="accent1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[2]compo_det1_decile!$D$9:$D$22</c:f>
              <c:numCache>
                <c:formatCode>General</c:formatCode>
                <c:ptCount val="14"/>
                <c:pt idx="0">
                  <c:v>3.4652191679924726E-3</c:v>
                </c:pt>
                <c:pt idx="1">
                  <c:v>1.7050361260771751E-2</c:v>
                </c:pt>
                <c:pt idx="2">
                  <c:v>6.8468533456325531E-2</c:v>
                </c:pt>
                <c:pt idx="3">
                  <c:v>0.13999168574810028</c:v>
                </c:pt>
                <c:pt idx="4">
                  <c:v>0.12542277574539185</c:v>
                </c:pt>
                <c:pt idx="5">
                  <c:v>6.0421139001846313E-2</c:v>
                </c:pt>
                <c:pt idx="6">
                  <c:v>5.8389991521835327E-2</c:v>
                </c:pt>
                <c:pt idx="7">
                  <c:v>8.363649994134903E-2</c:v>
                </c:pt>
                <c:pt idx="8">
                  <c:v>0.14687447249889374</c:v>
                </c:pt>
                <c:pt idx="9">
                  <c:v>0.18881887197494507</c:v>
                </c:pt>
                <c:pt idx="10">
                  <c:v>0.22416837513446808</c:v>
                </c:pt>
                <c:pt idx="11">
                  <c:v>0.27625358104705811</c:v>
                </c:pt>
                <c:pt idx="12">
                  <c:v>0.38452571630477905</c:v>
                </c:pt>
                <c:pt idx="13">
                  <c:v>0.7627418041229248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A5F5-4A5B-A2E5-FE43B7F9A72D}"/>
            </c:ext>
          </c:extLst>
        </c:ser>
        <c:ser>
          <c:idx val="3"/>
          <c:order val="3"/>
          <c:tx>
            <c:v>Deposits</c:v>
          </c:tx>
          <c:spPr>
            <a:solidFill>
              <a:schemeClr val="accent6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[2]compo_det1_decile!$E$9:$E$22</c:f>
              <c:numCache>
                <c:formatCode>General</c:formatCode>
                <c:ptCount val="14"/>
                <c:pt idx="0">
                  <c:v>0.99615108107656758</c:v>
                </c:pt>
                <c:pt idx="1">
                  <c:v>0.98157755759377396</c:v>
                </c:pt>
                <c:pt idx="2">
                  <c:v>0.92691764668997545</c:v>
                </c:pt>
                <c:pt idx="3">
                  <c:v>0.79162017204960888</c:v>
                </c:pt>
                <c:pt idx="4">
                  <c:v>0.51204580678363532</c:v>
                </c:pt>
                <c:pt idx="5">
                  <c:v>0.22198043820157776</c:v>
                </c:pt>
                <c:pt idx="6">
                  <c:v>0.22441422475511155</c:v>
                </c:pt>
                <c:pt idx="7">
                  <c:v>0.17769568046304812</c:v>
                </c:pt>
                <c:pt idx="8">
                  <c:v>0.11790578253853326</c:v>
                </c:pt>
                <c:pt idx="9">
                  <c:v>6.7573563083672655E-2</c:v>
                </c:pt>
                <c:pt idx="10">
                  <c:v>4.6851157372610308E-2</c:v>
                </c:pt>
                <c:pt idx="11">
                  <c:v>2.8969311343758949E-2</c:v>
                </c:pt>
                <c:pt idx="12">
                  <c:v>1.8285144218678967E-2</c:v>
                </c:pt>
                <c:pt idx="13">
                  <c:v>4.2754974722279734E-3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A5F5-4A5B-A2E5-FE43B7F9A7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125136"/>
        <c:axId val="2076126224"/>
      </c:areaChart>
      <c:catAx>
        <c:axId val="20761251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2076126224"/>
        <c:crosses val="autoZero"/>
        <c:auto val="1"/>
        <c:lblAlgn val="ctr"/>
        <c:lblOffset val="100"/>
        <c:tickLblSkip val="1"/>
        <c:noMultiLvlLbl val="0"/>
      </c:catAx>
      <c:valAx>
        <c:axId val="2076126224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2076125136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baseline="0"/>
              <a:t>Figure B22. Asset composition by wealth level, France 1984</a:t>
            </a:r>
            <a:endParaRPr lang="fr-FR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6.5079404104207789E-2"/>
          <c:y val="8.9872924711360963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v>Housing assets (net of debts)</c:v>
          </c:tx>
          <c:spPr>
            <a:solidFill>
              <a:schemeClr val="accent2"/>
            </a:solidFill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[2]compo_det1_decile!$BF$9:$BF$22</c:f>
              <c:numCache>
                <c:formatCode>General</c:formatCode>
                <c:ptCount val="14"/>
                <c:pt idx="0">
                  <c:v>1.2499755939643364E-5</c:v>
                </c:pt>
                <c:pt idx="1">
                  <c:v>1.7180704162456095E-4</c:v>
                </c:pt>
                <c:pt idx="2">
                  <c:v>1.1377912946045399E-2</c:v>
                </c:pt>
                <c:pt idx="3">
                  <c:v>5.7799004018306732E-2</c:v>
                </c:pt>
                <c:pt idx="4">
                  <c:v>0.53307503461837769</c:v>
                </c:pt>
                <c:pt idx="5">
                  <c:v>0.68120014667510986</c:v>
                </c:pt>
                <c:pt idx="6">
                  <c:v>0.65499502420425415</c:v>
                </c:pt>
                <c:pt idx="7">
                  <c:v>0.63197433948516846</c:v>
                </c:pt>
                <c:pt idx="8">
                  <c:v>0.51491570472717285</c:v>
                </c:pt>
                <c:pt idx="9">
                  <c:v>0.37186312675476074</c:v>
                </c:pt>
                <c:pt idx="10">
                  <c:v>0.31879547238349915</c:v>
                </c:pt>
                <c:pt idx="11">
                  <c:v>0.28276070952415466</c:v>
                </c:pt>
                <c:pt idx="12">
                  <c:v>0.32142123579978943</c:v>
                </c:pt>
                <c:pt idx="13">
                  <c:v>0.22942622005939484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F641-4363-AE17-28C3ED400848}"/>
            </c:ext>
          </c:extLst>
        </c:ser>
        <c:ser>
          <c:idx val="1"/>
          <c:order val="1"/>
          <c:tx>
            <c:v>Business assets</c:v>
          </c:tx>
          <c:spPr>
            <a:solidFill>
              <a:schemeClr val="accent3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[2]compo_det1_decile!$BG$9:$BG$22</c:f>
              <c:numCache>
                <c:formatCode>General</c:formatCode>
                <c:ptCount val="14"/>
                <c:pt idx="0">
                  <c:v>2.4218305282208916E-4</c:v>
                </c:pt>
                <c:pt idx="1">
                  <c:v>6.0415984205827841E-4</c:v>
                </c:pt>
                <c:pt idx="2">
                  <c:v>5.1174765287880257E-3</c:v>
                </c:pt>
                <c:pt idx="3">
                  <c:v>1.8052091277912522E-2</c:v>
                </c:pt>
                <c:pt idx="4">
                  <c:v>3.0184791076613166E-2</c:v>
                </c:pt>
                <c:pt idx="5">
                  <c:v>3.0490423309716158E-2</c:v>
                </c:pt>
                <c:pt idx="6">
                  <c:v>4.7416436303781728E-2</c:v>
                </c:pt>
                <c:pt idx="7">
                  <c:v>8.367527614678319E-2</c:v>
                </c:pt>
                <c:pt idx="8">
                  <c:v>0.19744999149059822</c:v>
                </c:pt>
                <c:pt idx="9">
                  <c:v>0.32172329570140301</c:v>
                </c:pt>
                <c:pt idx="10">
                  <c:v>0.40551191691086086</c:v>
                </c:pt>
                <c:pt idx="11">
                  <c:v>0.47326214621027457</c:v>
                </c:pt>
                <c:pt idx="12">
                  <c:v>0.36923071747235842</c:v>
                </c:pt>
                <c:pt idx="13">
                  <c:v>0.16353653985301675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F641-4363-AE17-28C3ED400848}"/>
            </c:ext>
          </c:extLst>
        </c:ser>
        <c:ser>
          <c:idx val="2"/>
          <c:order val="2"/>
          <c:tx>
            <c:v>Financial assets (excl.deposits)</c:v>
          </c:tx>
          <c:spPr>
            <a:solidFill>
              <a:schemeClr val="accent1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[2]compo_det1_decile!$BH$9:$BH$22</c:f>
              <c:numCache>
                <c:formatCode>General</c:formatCode>
                <c:ptCount val="14"/>
                <c:pt idx="0">
                  <c:v>2.6472145691514015E-3</c:v>
                </c:pt>
                <c:pt idx="1">
                  <c:v>4.5487195253372192E-2</c:v>
                </c:pt>
                <c:pt idx="2">
                  <c:v>9.7891472280025482E-2</c:v>
                </c:pt>
                <c:pt idx="3">
                  <c:v>0.18434137105941772</c:v>
                </c:pt>
                <c:pt idx="4">
                  <c:v>0.11531525105237961</c:v>
                </c:pt>
                <c:pt idx="5">
                  <c:v>7.8729644417762756E-2</c:v>
                </c:pt>
                <c:pt idx="6">
                  <c:v>9.8008900880813599E-2</c:v>
                </c:pt>
                <c:pt idx="7">
                  <c:v>0.10939621180295944</c:v>
                </c:pt>
                <c:pt idx="8">
                  <c:v>0.15445771813392639</c:v>
                </c:pt>
                <c:pt idx="9">
                  <c:v>0.21218891441822052</c:v>
                </c:pt>
                <c:pt idx="10">
                  <c:v>0.21120773255825043</c:v>
                </c:pt>
                <c:pt idx="11">
                  <c:v>0.20672957599163055</c:v>
                </c:pt>
                <c:pt idx="12">
                  <c:v>0.28349792957305908</c:v>
                </c:pt>
                <c:pt idx="13">
                  <c:v>0.59520727396011353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F641-4363-AE17-28C3ED400848}"/>
            </c:ext>
          </c:extLst>
        </c:ser>
        <c:ser>
          <c:idx val="3"/>
          <c:order val="3"/>
          <c:tx>
            <c:v>Deposits</c:v>
          </c:tx>
          <c:spPr>
            <a:solidFill>
              <a:schemeClr val="accent6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[2]compo_det1_decile!$BI$9:$BI$22</c:f>
              <c:numCache>
                <c:formatCode>General</c:formatCode>
                <c:ptCount val="14"/>
                <c:pt idx="0">
                  <c:v>0.99709810268726573</c:v>
                </c:pt>
                <c:pt idx="1">
                  <c:v>0.95373684099041989</c:v>
                </c:pt>
                <c:pt idx="2">
                  <c:v>0.88561313416596388</c:v>
                </c:pt>
                <c:pt idx="3">
                  <c:v>0.73980751981585791</c:v>
                </c:pt>
                <c:pt idx="4">
                  <c:v>0.32142492423378588</c:v>
                </c:pt>
                <c:pt idx="5">
                  <c:v>0.20957978596721413</c:v>
                </c:pt>
                <c:pt idx="6">
                  <c:v>0.19957962784546529</c:v>
                </c:pt>
                <c:pt idx="7">
                  <c:v>0.17495416122914362</c:v>
                </c:pt>
                <c:pt idx="8">
                  <c:v>0.13317661359039557</c:v>
                </c:pt>
                <c:pt idx="9">
                  <c:v>9.4224640422665304E-2</c:v>
                </c:pt>
                <c:pt idx="10">
                  <c:v>6.4484883353038175E-2</c:v>
                </c:pt>
                <c:pt idx="11">
                  <c:v>3.724757776018281E-2</c:v>
                </c:pt>
                <c:pt idx="12">
                  <c:v>2.5850076068861649E-2</c:v>
                </c:pt>
                <c:pt idx="13">
                  <c:v>1.1829980428637303E-2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F641-4363-AE17-28C3ED4008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119696"/>
        <c:axId val="2076123504"/>
      </c:areaChart>
      <c:catAx>
        <c:axId val="20761196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2076123504"/>
        <c:crosses val="autoZero"/>
        <c:auto val="1"/>
        <c:lblAlgn val="ctr"/>
        <c:lblOffset val="100"/>
        <c:tickLblSkip val="1"/>
        <c:noMultiLvlLbl val="0"/>
      </c:catAx>
      <c:valAx>
        <c:axId val="2076123504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2076119696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baseline="0"/>
              <a:t>Figure B23. Asset composition by wealth level, France 2000</a:t>
            </a:r>
            <a:endParaRPr lang="fr-FR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6.5079404104207789E-2"/>
          <c:y val="8.9872924711360963E-2"/>
          <c:w val="0.91985649312432083"/>
          <c:h val="0.80872881767636651"/>
        </c:manualLayout>
      </c:layout>
      <c:areaChart>
        <c:grouping val="stacked"/>
        <c:varyColors val="0"/>
        <c:ser>
          <c:idx val="0"/>
          <c:order val="0"/>
          <c:tx>
            <c:v>Housing assets (net of debts)</c:v>
          </c:tx>
          <c:spPr>
            <a:solidFill>
              <a:schemeClr val="accent2"/>
            </a:solidFill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[2]compo_det1_decile!$DR$9:$DR$22</c:f>
              <c:numCache>
                <c:formatCode>General</c:formatCode>
                <c:ptCount val="14"/>
                <c:pt idx="0">
                  <c:v>1.5900272410362959E-4</c:v>
                </c:pt>
                <c:pt idx="1">
                  <c:v>6.0376403853297234E-3</c:v>
                </c:pt>
                <c:pt idx="2">
                  <c:v>6.4430668950080872E-2</c:v>
                </c:pt>
                <c:pt idx="3">
                  <c:v>0.21256175637245178</c:v>
                </c:pt>
                <c:pt idx="4">
                  <c:v>0.52472668886184692</c:v>
                </c:pt>
                <c:pt idx="5">
                  <c:v>0.60574102401733398</c:v>
                </c:pt>
                <c:pt idx="6">
                  <c:v>0.62913060188293457</c:v>
                </c:pt>
                <c:pt idx="7">
                  <c:v>0.59416556358337402</c:v>
                </c:pt>
                <c:pt idx="8">
                  <c:v>0.48905947804450989</c:v>
                </c:pt>
                <c:pt idx="9">
                  <c:v>0.38601177930831909</c:v>
                </c:pt>
                <c:pt idx="10">
                  <c:v>0.30454337596893311</c:v>
                </c:pt>
                <c:pt idx="11">
                  <c:v>0.21911296248435974</c:v>
                </c:pt>
                <c:pt idx="12">
                  <c:v>0.11672072857618332</c:v>
                </c:pt>
                <c:pt idx="13">
                  <c:v>3.2810922712087631E-2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210-404E-8A8F-D8BA72F8915B}"/>
            </c:ext>
          </c:extLst>
        </c:ser>
        <c:ser>
          <c:idx val="1"/>
          <c:order val="1"/>
          <c:tx>
            <c:v>Business assets</c:v>
          </c:tx>
          <c:spPr>
            <a:solidFill>
              <a:schemeClr val="accent3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[2]compo_det1_decile!$DS$9:$DS$22</c:f>
              <c:numCache>
                <c:formatCode>General</c:formatCode>
                <c:ptCount val="14"/>
                <c:pt idx="0">
                  <c:v>3.4754063811319916E-5</c:v>
                </c:pt>
                <c:pt idx="1">
                  <c:v>8.4922571065103216E-4</c:v>
                </c:pt>
                <c:pt idx="2">
                  <c:v>4.7294885682480324E-3</c:v>
                </c:pt>
                <c:pt idx="3">
                  <c:v>1.2932579403513153E-2</c:v>
                </c:pt>
                <c:pt idx="4">
                  <c:v>1.7025342819784028E-2</c:v>
                </c:pt>
                <c:pt idx="5">
                  <c:v>2.2114304736973678E-2</c:v>
                </c:pt>
                <c:pt idx="6">
                  <c:v>2.5828748231361588E-2</c:v>
                </c:pt>
                <c:pt idx="7">
                  <c:v>3.9528613452743132E-2</c:v>
                </c:pt>
                <c:pt idx="8">
                  <c:v>8.8415753226823962E-2</c:v>
                </c:pt>
                <c:pt idx="9">
                  <c:v>0.17035777951303918</c:v>
                </c:pt>
                <c:pt idx="10">
                  <c:v>0.26451260521871323</c:v>
                </c:pt>
                <c:pt idx="11">
                  <c:v>0.19757687417882344</c:v>
                </c:pt>
                <c:pt idx="12">
                  <c:v>6.2172457216156329E-2</c:v>
                </c:pt>
                <c:pt idx="13">
                  <c:v>1.20327895780579E-2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210-404E-8A8F-D8BA72F8915B}"/>
            </c:ext>
          </c:extLst>
        </c:ser>
        <c:ser>
          <c:idx val="2"/>
          <c:order val="2"/>
          <c:tx>
            <c:v>Financial assets (excl.deposits)</c:v>
          </c:tx>
          <c:spPr>
            <a:solidFill>
              <a:schemeClr val="accent1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[2]compo_det1_decile!$DT$9:$DT$22</c:f>
              <c:numCache>
                <c:formatCode>General</c:formatCode>
                <c:ptCount val="14"/>
                <c:pt idx="0">
                  <c:v>2.910208968387451E-5</c:v>
                </c:pt>
                <c:pt idx="1">
                  <c:v>1.4709258452057838E-2</c:v>
                </c:pt>
                <c:pt idx="2">
                  <c:v>0.1199900284409523</c:v>
                </c:pt>
                <c:pt idx="3">
                  <c:v>0.21338127553462982</c:v>
                </c:pt>
                <c:pt idx="4">
                  <c:v>0.24101001024246216</c:v>
                </c:pt>
                <c:pt idx="5">
                  <c:v>0.19431470334529877</c:v>
                </c:pt>
                <c:pt idx="6">
                  <c:v>0.19045767188072205</c:v>
                </c:pt>
                <c:pt idx="7">
                  <c:v>0.22412359714508057</c:v>
                </c:pt>
                <c:pt idx="8">
                  <c:v>0.30767038464546204</c:v>
                </c:pt>
                <c:pt idx="9">
                  <c:v>0.35177561640739441</c:v>
                </c:pt>
                <c:pt idx="10">
                  <c:v>0.37127602100372314</c:v>
                </c:pt>
                <c:pt idx="11">
                  <c:v>0.55747449398040771</c:v>
                </c:pt>
                <c:pt idx="12">
                  <c:v>0.80940753221511841</c:v>
                </c:pt>
                <c:pt idx="13">
                  <c:v>0.95290619134902954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D210-404E-8A8F-D8BA72F8915B}"/>
            </c:ext>
          </c:extLst>
        </c:ser>
        <c:ser>
          <c:idx val="3"/>
          <c:order val="3"/>
          <c:tx>
            <c:v>Deposits</c:v>
          </c:tx>
          <c:spPr>
            <a:solidFill>
              <a:schemeClr val="accent6"/>
            </a:solidFill>
            <a:ln w="25400">
              <a:noFill/>
            </a:ln>
          </c:spPr>
          <c:cat>
            <c:strRef>
              <c:f>DataSeries!$AG$4:$AG$17</c:f>
              <c:strCache>
                <c:ptCount val="14"/>
                <c:pt idx="0">
                  <c:v>P0-10</c:v>
                </c:pt>
                <c:pt idx="1">
                  <c:v>P10-20</c:v>
                </c:pt>
                <c:pt idx="2">
                  <c:v>P20-30</c:v>
                </c:pt>
                <c:pt idx="3">
                  <c:v>P30-40</c:v>
                </c:pt>
                <c:pt idx="4">
                  <c:v>P40-50</c:v>
                </c:pt>
                <c:pt idx="5">
                  <c:v>P50-60</c:v>
                </c:pt>
                <c:pt idx="6">
                  <c:v>P60-70</c:v>
                </c:pt>
                <c:pt idx="7">
                  <c:v>P70-80</c:v>
                </c:pt>
                <c:pt idx="8">
                  <c:v>P80-90</c:v>
                </c:pt>
                <c:pt idx="9">
                  <c:v>P90-95</c:v>
                </c:pt>
                <c:pt idx="10">
                  <c:v>P95-99</c:v>
                </c:pt>
                <c:pt idx="11">
                  <c:v>P99-99.5</c:v>
                </c:pt>
                <c:pt idx="12">
                  <c:v>P99.5-99.9</c:v>
                </c:pt>
                <c:pt idx="13">
                  <c:v>P99.9-100</c:v>
                </c:pt>
              </c:strCache>
            </c:strRef>
          </c:cat>
          <c:val>
            <c:numRef>
              <c:f>[2]compo_det1_decile!$DU$9:$DU$22</c:f>
              <c:numCache>
                <c:formatCode>General</c:formatCode>
                <c:ptCount val="14"/>
                <c:pt idx="0">
                  <c:v>0.99977714111913796</c:v>
                </c:pt>
                <c:pt idx="1">
                  <c:v>0.97840387515059868</c:v>
                </c:pt>
                <c:pt idx="2">
                  <c:v>0.81084981811487855</c:v>
                </c:pt>
                <c:pt idx="3">
                  <c:v>0.56112439592027408</c:v>
                </c:pt>
                <c:pt idx="4">
                  <c:v>0.21723797871804404</c:v>
                </c:pt>
                <c:pt idx="5">
                  <c:v>0.17782998029887814</c:v>
                </c:pt>
                <c:pt idx="6">
                  <c:v>0.15458298357248196</c:v>
                </c:pt>
                <c:pt idx="7">
                  <c:v>0.14218221221849095</c:v>
                </c:pt>
                <c:pt idx="8">
                  <c:v>0.11485439616095149</c:v>
                </c:pt>
                <c:pt idx="9">
                  <c:v>9.1854801041831996E-2</c:v>
                </c:pt>
                <c:pt idx="10">
                  <c:v>5.9667979886645503E-2</c:v>
                </c:pt>
                <c:pt idx="11">
                  <c:v>2.583568950412354E-2</c:v>
                </c:pt>
                <c:pt idx="12">
                  <c:v>1.1699298632018717E-2</c:v>
                </c:pt>
                <c:pt idx="13">
                  <c:v>2.250126769731305E-3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D210-404E-8A8F-D8BA72F891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121328"/>
        <c:axId val="2076121872"/>
      </c:areaChart>
      <c:catAx>
        <c:axId val="2076121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0" vert="horz" anchor="ctr" anchorCtr="0"/>
          <a:lstStyle/>
          <a:p>
            <a:pPr>
              <a:defRPr sz="1400" b="1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2076121872"/>
        <c:crosses val="autoZero"/>
        <c:auto val="1"/>
        <c:lblAlgn val="ctr"/>
        <c:lblOffset val="100"/>
        <c:tickLblSkip val="1"/>
        <c:noMultiLvlLbl val="0"/>
      </c:catAx>
      <c:valAx>
        <c:axId val="2076121872"/>
        <c:scaling>
          <c:orientation val="minMax"/>
          <c:max val="1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fr-FR"/>
          </a:p>
        </c:txPr>
        <c:crossAx val="2076121328"/>
        <c:crosses val="autoZero"/>
        <c:crossBetween val="midCat"/>
      </c:valAx>
    </c:plotArea>
    <c:plotVisOnly val="1"/>
    <c:dispBlanksAs val="gap"/>
    <c:showDLblsOverMax val="0"/>
  </c:chart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7"/>
    </mc:Choice>
    <mc:Fallback>
      <c:style val="17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fr-FR" sz="1600">
                <a:latin typeface="Arial"/>
                <a:cs typeface="Arial"/>
              </a:rPr>
              <a:t>Figure B24. Decomposition</a:t>
            </a:r>
            <a:r>
              <a:rPr lang="fr-FR" sz="1600" baseline="0">
                <a:latin typeface="Arial"/>
                <a:cs typeface="Arial"/>
              </a:rPr>
              <a:t> of bottom 50% wealth share </a:t>
            </a:r>
            <a:r>
              <a:rPr lang="fr-FR" sz="1400" b="0">
                <a:latin typeface="Arial"/>
                <a:cs typeface="Arial"/>
              </a:rPr>
              <a:t>(% aggregate</a:t>
            </a:r>
            <a:r>
              <a:rPr lang="fr-FR" sz="1400" b="0" baseline="0">
                <a:latin typeface="Arial"/>
                <a:cs typeface="Arial"/>
              </a:rPr>
              <a:t> wealth</a:t>
            </a:r>
            <a:r>
              <a:rPr lang="fr-FR" sz="1400" b="0">
                <a:latin typeface="Arial"/>
                <a:cs typeface="Arial"/>
              </a:rPr>
              <a:t>)</a:t>
            </a:r>
          </a:p>
        </c:rich>
      </c:tx>
      <c:layout>
        <c:manualLayout>
          <c:xMode val="edge"/>
          <c:yMode val="edge"/>
          <c:x val="0.13593534464356133"/>
          <c:y val="2.100841097285047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3847502991246819E-2"/>
          <c:y val="7.7546152319195399E-2"/>
          <c:w val="0.920988771129163"/>
          <c:h val="0.8475284523258122"/>
        </c:manualLayout>
      </c:layout>
      <c:areaChart>
        <c:grouping val="stacked"/>
        <c:varyColors val="0"/>
        <c:ser>
          <c:idx val="3"/>
          <c:order val="0"/>
          <c:tx>
            <c:v>Housing</c:v>
          </c:tx>
          <c:spPr>
            <a:solidFill>
              <a:schemeClr val="accent2"/>
            </a:solidFill>
            <a:ln>
              <a:solidFill>
                <a:srgbClr val="FF0000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DataSeries!$M$4:$M$48</c:f>
              <c:numCache>
                <c:formatCode>0.0%</c:formatCode>
                <c:ptCount val="45"/>
                <c:pt idx="0">
                  <c:v>1.0165727430774041E-2</c:v>
                </c:pt>
                <c:pt idx="1">
                  <c:v>1.0496001999712234E-2</c:v>
                </c:pt>
                <c:pt idx="2">
                  <c:v>1.017946223959143E-2</c:v>
                </c:pt>
                <c:pt idx="3">
                  <c:v>1.0101641873973222E-2</c:v>
                </c:pt>
                <c:pt idx="4">
                  <c:v>1.1487384654742527E-2</c:v>
                </c:pt>
                <c:pt idx="5">
                  <c:v>1.2584760277547957E-2</c:v>
                </c:pt>
                <c:pt idx="6">
                  <c:v>1.3498145734757827E-2</c:v>
                </c:pt>
                <c:pt idx="7">
                  <c:v>1.4439249902920892E-2</c:v>
                </c:pt>
                <c:pt idx="8">
                  <c:v>1.6847035567337798E-2</c:v>
                </c:pt>
                <c:pt idx="9">
                  <c:v>1.8932190522946257E-2</c:v>
                </c:pt>
                <c:pt idx="10">
                  <c:v>2.0123341173601261E-2</c:v>
                </c:pt>
                <c:pt idx="11">
                  <c:v>2.1908798430537502E-2</c:v>
                </c:pt>
                <c:pt idx="12">
                  <c:v>2.304105371072751E-2</c:v>
                </c:pt>
                <c:pt idx="13">
                  <c:v>2.3637848816953522E-2</c:v>
                </c:pt>
                <c:pt idx="14">
                  <c:v>2.3755110614565922E-2</c:v>
                </c:pt>
                <c:pt idx="15">
                  <c:v>2.5181200052234232E-2</c:v>
                </c:pt>
                <c:pt idx="16">
                  <c:v>2.7166254121055999E-2</c:v>
                </c:pt>
                <c:pt idx="17">
                  <c:v>2.9691737152367281E-2</c:v>
                </c:pt>
                <c:pt idx="18">
                  <c:v>3.178327677142101E-2</c:v>
                </c:pt>
                <c:pt idx="19">
                  <c:v>2.9220186588484243E-2</c:v>
                </c:pt>
                <c:pt idx="20">
                  <c:v>2.7382087646029341E-2</c:v>
                </c:pt>
                <c:pt idx="21">
                  <c:v>2.6940736366668716E-2</c:v>
                </c:pt>
                <c:pt idx="22">
                  <c:v>1.7632554805478762E-2</c:v>
                </c:pt>
                <c:pt idx="23">
                  <c:v>1.9111841484257042E-2</c:v>
                </c:pt>
                <c:pt idx="24">
                  <c:v>1.8786353475093165E-2</c:v>
                </c:pt>
                <c:pt idx="25">
                  <c:v>2.0592348513222447E-2</c:v>
                </c:pt>
                <c:pt idx="26">
                  <c:v>2.0253337665529614E-2</c:v>
                </c:pt>
                <c:pt idx="27">
                  <c:v>2.1026407538556668E-2</c:v>
                </c:pt>
                <c:pt idx="28">
                  <c:v>2.0908826832510385E-2</c:v>
                </c:pt>
                <c:pt idx="29">
                  <c:v>2.1887618343697568E-2</c:v>
                </c:pt>
                <c:pt idx="30">
                  <c:v>2.2864361465423144E-2</c:v>
                </c:pt>
                <c:pt idx="31">
                  <c:v>2.5249570210718275E-2</c:v>
                </c:pt>
                <c:pt idx="32">
                  <c:v>2.5926579001747996E-2</c:v>
                </c:pt>
                <c:pt idx="33">
                  <c:v>2.6378422197211648E-2</c:v>
                </c:pt>
                <c:pt idx="34">
                  <c:v>2.8958504076658897E-2</c:v>
                </c:pt>
                <c:pt idx="35">
                  <c:v>3.1088344810370927E-2</c:v>
                </c:pt>
                <c:pt idx="36">
                  <c:v>3.0839078990752E-2</c:v>
                </c:pt>
                <c:pt idx="37">
                  <c:v>2.9935050341890701E-2</c:v>
                </c:pt>
                <c:pt idx="38">
                  <c:v>2.9232579385251256E-2</c:v>
                </c:pt>
                <c:pt idx="39">
                  <c:v>2.7545603392979956E-2</c:v>
                </c:pt>
                <c:pt idx="40">
                  <c:v>2.5375605678551238E-2</c:v>
                </c:pt>
                <c:pt idx="41">
                  <c:v>2.9106425425048599E-2</c:v>
                </c:pt>
                <c:pt idx="42">
                  <c:v>3.060689300399666E-2</c:v>
                </c:pt>
                <c:pt idx="43">
                  <c:v>3.0221435595247925E-2</c:v>
                </c:pt>
                <c:pt idx="44">
                  <c:v>2.8983963289247683E-2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E299-407F-9F56-9A04A12A9B71}"/>
            </c:ext>
          </c:extLst>
        </c:ser>
        <c:ser>
          <c:idx val="4"/>
          <c:order val="1"/>
          <c:tx>
            <c:v>Business assets</c:v>
          </c:tx>
          <c:spPr>
            <a:solidFill>
              <a:srgbClr val="92D050"/>
            </a:solidFill>
            <a:ln>
              <a:solidFill>
                <a:schemeClr val="tx1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DataSeries!$N$4:$N$48</c:f>
              <c:numCache>
                <c:formatCode>0.0%</c:formatCode>
                <c:ptCount val="45"/>
                <c:pt idx="0">
                  <c:v>1.9473492737738509E-3</c:v>
                </c:pt>
                <c:pt idx="1">
                  <c:v>1.8568082624114265E-3</c:v>
                </c:pt>
                <c:pt idx="2">
                  <c:v>1.7827446273057522E-3</c:v>
                </c:pt>
                <c:pt idx="3">
                  <c:v>1.6889168123263567E-3</c:v>
                </c:pt>
                <c:pt idx="4">
                  <c:v>1.5961441454654471E-3</c:v>
                </c:pt>
                <c:pt idx="5">
                  <c:v>1.519545849353445E-3</c:v>
                </c:pt>
                <c:pt idx="6">
                  <c:v>1.8099316704650295E-3</c:v>
                </c:pt>
                <c:pt idx="7">
                  <c:v>2.0788100688137762E-3</c:v>
                </c:pt>
                <c:pt idx="8">
                  <c:v>2.2801336314067235E-3</c:v>
                </c:pt>
                <c:pt idx="9">
                  <c:v>2.4642091657565315E-3</c:v>
                </c:pt>
                <c:pt idx="10">
                  <c:v>2.302245225344824E-3</c:v>
                </c:pt>
                <c:pt idx="11">
                  <c:v>2.1417724360191992E-3</c:v>
                </c:pt>
                <c:pt idx="12">
                  <c:v>2.0010555036568205E-3</c:v>
                </c:pt>
                <c:pt idx="13">
                  <c:v>1.8768938201927112E-3</c:v>
                </c:pt>
                <c:pt idx="14">
                  <c:v>1.7381353986685862E-3</c:v>
                </c:pt>
                <c:pt idx="15">
                  <c:v>1.6556228255959478E-3</c:v>
                </c:pt>
                <c:pt idx="16">
                  <c:v>1.5467162174674777E-3</c:v>
                </c:pt>
                <c:pt idx="17">
                  <c:v>1.4671026268121749E-3</c:v>
                </c:pt>
                <c:pt idx="18">
                  <c:v>1.3834584635864695E-3</c:v>
                </c:pt>
                <c:pt idx="19">
                  <c:v>1.6390989598598154E-3</c:v>
                </c:pt>
                <c:pt idx="20">
                  <c:v>1.9574734393426915E-3</c:v>
                </c:pt>
                <c:pt idx="21">
                  <c:v>1.2917946701081293E-3</c:v>
                </c:pt>
                <c:pt idx="22">
                  <c:v>1.0506448159808782E-3</c:v>
                </c:pt>
                <c:pt idx="23">
                  <c:v>1.4861622018132788E-3</c:v>
                </c:pt>
                <c:pt idx="24">
                  <c:v>1.297010224756621E-3</c:v>
                </c:pt>
                <c:pt idx="25">
                  <c:v>1.3527975183108168E-3</c:v>
                </c:pt>
                <c:pt idx="26">
                  <c:v>1.0982941150975431E-3</c:v>
                </c:pt>
                <c:pt idx="27">
                  <c:v>1.1243392134750538E-3</c:v>
                </c:pt>
                <c:pt idx="28">
                  <c:v>9.3170859732565037E-4</c:v>
                </c:pt>
                <c:pt idx="29">
                  <c:v>9.5494134737921855E-4</c:v>
                </c:pt>
                <c:pt idx="30">
                  <c:v>8.7671436387381661E-4</c:v>
                </c:pt>
                <c:pt idx="31">
                  <c:v>9.6000743528955269E-4</c:v>
                </c:pt>
                <c:pt idx="32">
                  <c:v>1.0781097292305586E-3</c:v>
                </c:pt>
                <c:pt idx="33">
                  <c:v>1.1600858861382749E-3</c:v>
                </c:pt>
                <c:pt idx="34">
                  <c:v>1.4048836858680149E-3</c:v>
                </c:pt>
                <c:pt idx="35">
                  <c:v>1.445744165034937E-3</c:v>
                </c:pt>
                <c:pt idx="36">
                  <c:v>1.4330121680421371E-3</c:v>
                </c:pt>
                <c:pt idx="37">
                  <c:v>1.3202986132799697E-3</c:v>
                </c:pt>
                <c:pt idx="38">
                  <c:v>1.1987423052762243E-3</c:v>
                </c:pt>
                <c:pt idx="39">
                  <c:v>1.2148668806231044E-3</c:v>
                </c:pt>
                <c:pt idx="40">
                  <c:v>1.2636910779877525E-3</c:v>
                </c:pt>
                <c:pt idx="41">
                  <c:v>1.5287111095385643E-3</c:v>
                </c:pt>
                <c:pt idx="42">
                  <c:v>1.604276489358823E-3</c:v>
                </c:pt>
                <c:pt idx="43">
                  <c:v>1.5229764616851924E-3</c:v>
                </c:pt>
                <c:pt idx="44">
                  <c:v>1.4604813324234516E-3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E299-407F-9F56-9A04A12A9B71}"/>
            </c:ext>
          </c:extLst>
        </c:ser>
        <c:ser>
          <c:idx val="0"/>
          <c:order val="2"/>
          <c:tx>
            <c:v>Financial assets (excl. Deposits)</c:v>
          </c:tx>
          <c:spPr>
            <a:solidFill>
              <a:schemeClr val="accent1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DataSeries!$O$4:$O$48</c:f>
              <c:numCache>
                <c:formatCode>0.0%</c:formatCode>
                <c:ptCount val="45"/>
                <c:pt idx="0">
                  <c:v>6.9435070917683583E-3</c:v>
                </c:pt>
                <c:pt idx="1">
                  <c:v>7.395343039588935E-3</c:v>
                </c:pt>
                <c:pt idx="2">
                  <c:v>7.7613078337168961E-3</c:v>
                </c:pt>
                <c:pt idx="3">
                  <c:v>8.0665886230792821E-3</c:v>
                </c:pt>
                <c:pt idx="4">
                  <c:v>8.0505880356385867E-3</c:v>
                </c:pt>
                <c:pt idx="5">
                  <c:v>8.0130679924368745E-3</c:v>
                </c:pt>
                <c:pt idx="6">
                  <c:v>8.2004726337704462E-3</c:v>
                </c:pt>
                <c:pt idx="7">
                  <c:v>8.8016020885696017E-3</c:v>
                </c:pt>
                <c:pt idx="8">
                  <c:v>9.1031800086148196E-3</c:v>
                </c:pt>
                <c:pt idx="9">
                  <c:v>9.1144835265934629E-3</c:v>
                </c:pt>
                <c:pt idx="10">
                  <c:v>9.2334067835553174E-3</c:v>
                </c:pt>
                <c:pt idx="11">
                  <c:v>9.2708391027092746E-3</c:v>
                </c:pt>
                <c:pt idx="12">
                  <c:v>9.3970803510248779E-3</c:v>
                </c:pt>
                <c:pt idx="13">
                  <c:v>9.7834398974421741E-3</c:v>
                </c:pt>
                <c:pt idx="14">
                  <c:v>1.0575098491980413E-2</c:v>
                </c:pt>
                <c:pt idx="15">
                  <c:v>1.1657662709478531E-2</c:v>
                </c:pt>
                <c:pt idx="16">
                  <c:v>1.2724822549696216E-2</c:v>
                </c:pt>
                <c:pt idx="17">
                  <c:v>1.3587106714047337E-2</c:v>
                </c:pt>
                <c:pt idx="18">
                  <c:v>1.4540850402123356E-2</c:v>
                </c:pt>
                <c:pt idx="19">
                  <c:v>1.5789633696203523E-2</c:v>
                </c:pt>
                <c:pt idx="20">
                  <c:v>1.6983601409843452E-2</c:v>
                </c:pt>
                <c:pt idx="21">
                  <c:v>1.7896740852752002E-2</c:v>
                </c:pt>
                <c:pt idx="22">
                  <c:v>1.8330312653532181E-2</c:v>
                </c:pt>
                <c:pt idx="23">
                  <c:v>1.8158201420910167E-2</c:v>
                </c:pt>
                <c:pt idx="24">
                  <c:v>1.8860676475160709E-2</c:v>
                </c:pt>
                <c:pt idx="25">
                  <c:v>1.9251342753734711E-2</c:v>
                </c:pt>
                <c:pt idx="26">
                  <c:v>1.6923771012816502E-2</c:v>
                </c:pt>
                <c:pt idx="27">
                  <c:v>1.4338597713508386E-2</c:v>
                </c:pt>
                <c:pt idx="28">
                  <c:v>1.2578436832655353E-2</c:v>
                </c:pt>
                <c:pt idx="29">
                  <c:v>1.3040383456354353E-2</c:v>
                </c:pt>
                <c:pt idx="30">
                  <c:v>1.3444434478845094E-2</c:v>
                </c:pt>
                <c:pt idx="31">
                  <c:v>1.3679701552813089E-2</c:v>
                </c:pt>
                <c:pt idx="32">
                  <c:v>1.5035956781861634E-2</c:v>
                </c:pt>
                <c:pt idx="33">
                  <c:v>1.4866988545964934E-2</c:v>
                </c:pt>
                <c:pt idx="34">
                  <c:v>1.5377679054599185E-2</c:v>
                </c:pt>
                <c:pt idx="35">
                  <c:v>1.5887469113532015E-2</c:v>
                </c:pt>
                <c:pt idx="36">
                  <c:v>1.5580801327656501E-2</c:v>
                </c:pt>
                <c:pt idx="37">
                  <c:v>1.576265212417953E-2</c:v>
                </c:pt>
                <c:pt idx="38">
                  <c:v>1.5515303723659266E-2</c:v>
                </c:pt>
                <c:pt idx="39">
                  <c:v>1.2745837469847088E-2</c:v>
                </c:pt>
                <c:pt idx="40">
                  <c:v>8.7552966045030441E-3</c:v>
                </c:pt>
                <c:pt idx="41">
                  <c:v>9.2465618346345667E-3</c:v>
                </c:pt>
                <c:pt idx="42">
                  <c:v>9.7670477822102975E-3</c:v>
                </c:pt>
                <c:pt idx="43">
                  <c:v>9.9399046187506855E-3</c:v>
                </c:pt>
                <c:pt idx="44">
                  <c:v>1.0255535972083091E-2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E299-407F-9F56-9A04A12A9B71}"/>
            </c:ext>
          </c:extLst>
        </c:ser>
        <c:ser>
          <c:idx val="1"/>
          <c:order val="3"/>
          <c:tx>
            <c:v>Deposits</c:v>
          </c:tx>
          <c:spPr>
            <a:solidFill>
              <a:schemeClr val="accent6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DataSeries!$P$4:$P$48</c:f>
              <c:numCache>
                <c:formatCode>0.0%</c:formatCode>
                <c:ptCount val="45"/>
                <c:pt idx="0">
                  <c:v>4.9422765549548525E-2</c:v>
                </c:pt>
                <c:pt idx="1">
                  <c:v>5.1842773695926749E-2</c:v>
                </c:pt>
                <c:pt idx="2">
                  <c:v>5.3553139206970593E-2</c:v>
                </c:pt>
                <c:pt idx="3">
                  <c:v>5.4174015739193851E-2</c:v>
                </c:pt>
                <c:pt idx="4">
                  <c:v>5.3602578354389724E-2</c:v>
                </c:pt>
                <c:pt idx="5">
                  <c:v>5.3575672486835937E-2</c:v>
                </c:pt>
                <c:pt idx="6">
                  <c:v>5.5269117264262292E-2</c:v>
                </c:pt>
                <c:pt idx="7">
                  <c:v>5.6782963825536631E-2</c:v>
                </c:pt>
                <c:pt idx="8">
                  <c:v>5.514037386166043E-2</c:v>
                </c:pt>
                <c:pt idx="9">
                  <c:v>5.3359536522835531E-2</c:v>
                </c:pt>
                <c:pt idx="10">
                  <c:v>5.1751483431908232E-2</c:v>
                </c:pt>
                <c:pt idx="11">
                  <c:v>5.1482452320179804E-2</c:v>
                </c:pt>
                <c:pt idx="12">
                  <c:v>5.3061302289256804E-2</c:v>
                </c:pt>
                <c:pt idx="13">
                  <c:v>5.3740241116269537E-2</c:v>
                </c:pt>
                <c:pt idx="14">
                  <c:v>5.3750424106238572E-2</c:v>
                </c:pt>
                <c:pt idx="15">
                  <c:v>5.3383206845927983E-2</c:v>
                </c:pt>
                <c:pt idx="16">
                  <c:v>5.1516465161761824E-2</c:v>
                </c:pt>
                <c:pt idx="17">
                  <c:v>5.0258593747046582E-2</c:v>
                </c:pt>
                <c:pt idx="18">
                  <c:v>4.8843914500133992E-2</c:v>
                </c:pt>
                <c:pt idx="19">
                  <c:v>4.5414667873530282E-2</c:v>
                </c:pt>
                <c:pt idx="20">
                  <c:v>4.3005091560270173E-2</c:v>
                </c:pt>
                <c:pt idx="21">
                  <c:v>4.1104793979682072E-2</c:v>
                </c:pt>
                <c:pt idx="22">
                  <c:v>4.0993860479214404E-2</c:v>
                </c:pt>
                <c:pt idx="23">
                  <c:v>3.9686041414403059E-2</c:v>
                </c:pt>
                <c:pt idx="24">
                  <c:v>3.8606236495436735E-2</c:v>
                </c:pt>
                <c:pt idx="25">
                  <c:v>3.863744077003025E-2</c:v>
                </c:pt>
                <c:pt idx="26">
                  <c:v>3.7323795695825321E-2</c:v>
                </c:pt>
                <c:pt idx="27">
                  <c:v>3.6089801311774666E-2</c:v>
                </c:pt>
                <c:pt idx="28">
                  <c:v>3.5654024606176886E-2</c:v>
                </c:pt>
                <c:pt idx="29">
                  <c:v>3.4064248419072109E-2</c:v>
                </c:pt>
                <c:pt idx="30">
                  <c:v>3.1845403198848869E-2</c:v>
                </c:pt>
                <c:pt idx="31">
                  <c:v>3.1164642341586384E-2</c:v>
                </c:pt>
                <c:pt idx="32">
                  <c:v>3.1779321642777025E-2</c:v>
                </c:pt>
                <c:pt idx="33">
                  <c:v>3.0964230170169599E-2</c:v>
                </c:pt>
                <c:pt idx="34">
                  <c:v>2.9278136503713734E-2</c:v>
                </c:pt>
                <c:pt idx="35">
                  <c:v>2.7151467147488065E-2</c:v>
                </c:pt>
                <c:pt idx="36">
                  <c:v>2.5206948488079545E-2</c:v>
                </c:pt>
                <c:pt idx="37">
                  <c:v>2.3587668506777154E-2</c:v>
                </c:pt>
                <c:pt idx="38">
                  <c:v>2.3516732833022663E-2</c:v>
                </c:pt>
                <c:pt idx="39">
                  <c:v>2.3335537182207308E-2</c:v>
                </c:pt>
                <c:pt idx="40">
                  <c:v>2.0694506049978037E-2</c:v>
                </c:pt>
                <c:pt idx="41">
                  <c:v>2.1099193837511587E-2</c:v>
                </c:pt>
                <c:pt idx="42">
                  <c:v>2.1953852515984924E-2</c:v>
                </c:pt>
                <c:pt idx="43">
                  <c:v>2.2463035028553586E-2</c:v>
                </c:pt>
                <c:pt idx="44">
                  <c:v>2.2751041522751987E-2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E299-407F-9F56-9A04A12A9B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504640"/>
        <c:axId val="2076494848"/>
      </c:areaChart>
      <c:dateAx>
        <c:axId val="207650464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2076494848"/>
        <c:crosses val="autoZero"/>
        <c:auto val="0"/>
        <c:lblOffset val="100"/>
        <c:baseTimeUnit val="days"/>
      </c:dateAx>
      <c:valAx>
        <c:axId val="2076494848"/>
        <c:scaling>
          <c:orientation val="minMax"/>
          <c:max val="0.12000000000000001"/>
          <c:min val="0"/>
        </c:scaling>
        <c:delete val="0"/>
        <c:axPos val="l"/>
        <c:majorGridlines>
          <c:spPr>
            <a:effectLst/>
          </c:spPr>
        </c:majorGridlines>
        <c:minorGridlines/>
        <c:numFmt formatCode="0%" sourceLinked="0"/>
        <c:majorTickMark val="none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2076504640"/>
        <c:crosses val="autoZero"/>
        <c:crossBetween val="midCat"/>
        <c:majorUnit val="2.0000000000000004E-2"/>
        <c:minorUnit val="2.0000000000000004E-2"/>
      </c:valAx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7"/>
    </mc:Choice>
    <mc:Fallback>
      <c:style val="17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fr-FR" sz="1600">
                <a:latin typeface="Arial"/>
                <a:cs typeface="Arial"/>
              </a:rPr>
              <a:t>Figure B25. Decomposition</a:t>
            </a:r>
            <a:r>
              <a:rPr lang="fr-FR" sz="1600" baseline="0">
                <a:latin typeface="Arial"/>
                <a:cs typeface="Arial"/>
              </a:rPr>
              <a:t> of middle 40% wealth share </a:t>
            </a:r>
            <a:r>
              <a:rPr lang="fr-FR" sz="1600" b="0">
                <a:latin typeface="Arial"/>
                <a:cs typeface="Arial"/>
              </a:rPr>
              <a:t>(% aggregate</a:t>
            </a:r>
            <a:r>
              <a:rPr lang="fr-FR" sz="1600" b="0" baseline="0">
                <a:latin typeface="Arial"/>
                <a:cs typeface="Arial"/>
              </a:rPr>
              <a:t> wealth</a:t>
            </a:r>
            <a:r>
              <a:rPr lang="fr-FR" sz="1600" b="0">
                <a:latin typeface="Arial"/>
                <a:cs typeface="Arial"/>
              </a:rPr>
              <a:t>)</a:t>
            </a:r>
            <a:endParaRPr lang="fr-FR" sz="1200" b="0"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3443481202780688"/>
          <c:y val="1.891461902689299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3847502991246819E-2"/>
          <c:y val="7.7546152319195399E-2"/>
          <c:w val="0.920988771129163"/>
          <c:h val="0.8475284523258122"/>
        </c:manualLayout>
      </c:layout>
      <c:areaChart>
        <c:grouping val="stacked"/>
        <c:varyColors val="0"/>
        <c:ser>
          <c:idx val="3"/>
          <c:order val="0"/>
          <c:tx>
            <c:v>Housing</c:v>
          </c:tx>
          <c:spPr>
            <a:solidFill>
              <a:schemeClr val="accent2"/>
            </a:solidFill>
            <a:ln>
              <a:solidFill>
                <a:srgbClr val="FF0000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DataSeries!$Q$4:$Q$48</c:f>
              <c:numCache>
                <c:formatCode>0%</c:formatCode>
                <c:ptCount val="45"/>
                <c:pt idx="0">
                  <c:v>0.1813325434923172</c:v>
                </c:pt>
                <c:pt idx="1">
                  <c:v>0.18638969957828522</c:v>
                </c:pt>
                <c:pt idx="2">
                  <c:v>0.18517625890672207</c:v>
                </c:pt>
                <c:pt idx="3">
                  <c:v>0.1871488131582737</c:v>
                </c:pt>
                <c:pt idx="4">
                  <c:v>0.20269204676151276</c:v>
                </c:pt>
                <c:pt idx="5">
                  <c:v>0.21302438527345657</c:v>
                </c:pt>
                <c:pt idx="6">
                  <c:v>0.21676680445671082</c:v>
                </c:pt>
                <c:pt idx="7">
                  <c:v>0.22116068005561829</c:v>
                </c:pt>
                <c:pt idx="8">
                  <c:v>0.2314516045153141</c:v>
                </c:pt>
                <c:pt idx="9">
                  <c:v>0.24041155725717545</c:v>
                </c:pt>
                <c:pt idx="10">
                  <c:v>0.24428633227944374</c:v>
                </c:pt>
                <c:pt idx="11">
                  <c:v>0.2508775033056736</c:v>
                </c:pt>
                <c:pt idx="12">
                  <c:v>0.25242346525192261</c:v>
                </c:pt>
                <c:pt idx="13">
                  <c:v>0.24974438175559044</c:v>
                </c:pt>
                <c:pt idx="14">
                  <c:v>0.24502290785312653</c:v>
                </c:pt>
                <c:pt idx="15">
                  <c:v>0.23902757093310356</c:v>
                </c:pt>
                <c:pt idx="16">
                  <c:v>0.23318894952535629</c:v>
                </c:pt>
                <c:pt idx="17">
                  <c:v>0.23274983093142509</c:v>
                </c:pt>
                <c:pt idx="18">
                  <c:v>0.23227187991142273</c:v>
                </c:pt>
                <c:pt idx="19">
                  <c:v>0.22984707728028297</c:v>
                </c:pt>
                <c:pt idx="20">
                  <c:v>0.23341736570000648</c:v>
                </c:pt>
                <c:pt idx="21">
                  <c:v>0.23684294149279594</c:v>
                </c:pt>
                <c:pt idx="22">
                  <c:v>0.23286829888820648</c:v>
                </c:pt>
                <c:pt idx="23">
                  <c:v>0.22366230189800262</c:v>
                </c:pt>
                <c:pt idx="24">
                  <c:v>0.22259671241044998</c:v>
                </c:pt>
                <c:pt idx="25">
                  <c:v>0.21865205094218254</c:v>
                </c:pt>
                <c:pt idx="26">
                  <c:v>0.2104948740452528</c:v>
                </c:pt>
                <c:pt idx="27">
                  <c:v>0.20084206573665142</c:v>
                </c:pt>
                <c:pt idx="28">
                  <c:v>0.19853196479380131</c:v>
                </c:pt>
                <c:pt idx="29">
                  <c:v>0.19754202663898468</c:v>
                </c:pt>
                <c:pt idx="30">
                  <c:v>0.20246540009975433</c:v>
                </c:pt>
                <c:pt idx="31">
                  <c:v>0.21277068555355072</c:v>
                </c:pt>
                <c:pt idx="32">
                  <c:v>0.23041293770074844</c:v>
                </c:pt>
                <c:pt idx="33">
                  <c:v>0.24671395868062973</c:v>
                </c:pt>
                <c:pt idx="34">
                  <c:v>0.26246361434459686</c:v>
                </c:pt>
                <c:pt idx="35">
                  <c:v>0.27512845769524574</c:v>
                </c:pt>
                <c:pt idx="36">
                  <c:v>0.27918984368443489</c:v>
                </c:pt>
                <c:pt idx="37">
                  <c:v>0.28117299824953079</c:v>
                </c:pt>
                <c:pt idx="38">
                  <c:v>0.28285859525203705</c:v>
                </c:pt>
                <c:pt idx="39">
                  <c:v>0.27855382859706879</c:v>
                </c:pt>
                <c:pt idx="40">
                  <c:v>0.27494930848479271</c:v>
                </c:pt>
                <c:pt idx="41">
                  <c:v>0.2789020836353302</c:v>
                </c:pt>
                <c:pt idx="42">
                  <c:v>0.27999773621559143</c:v>
                </c:pt>
                <c:pt idx="43">
                  <c:v>0.2754700593650341</c:v>
                </c:pt>
                <c:pt idx="44">
                  <c:v>0.27037732675671577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654-4804-A040-A88C863B2B24}"/>
            </c:ext>
          </c:extLst>
        </c:ser>
        <c:ser>
          <c:idx val="4"/>
          <c:order val="1"/>
          <c:tx>
            <c:v>Business assets</c:v>
          </c:tx>
          <c:spPr>
            <a:solidFill>
              <a:srgbClr val="92D050"/>
            </a:solidFill>
            <a:ln>
              <a:solidFill>
                <a:schemeClr val="tx1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DataSeries!$R$4:$R$48</c:f>
              <c:numCache>
                <c:formatCode>0%</c:formatCode>
                <c:ptCount val="45"/>
                <c:pt idx="0">
                  <c:v>7.4270587773812555E-2</c:v>
                </c:pt>
                <c:pt idx="1">
                  <c:v>7.1277424047330076E-2</c:v>
                </c:pt>
                <c:pt idx="2">
                  <c:v>6.8900960109129064E-2</c:v>
                </c:pt>
                <c:pt idx="3">
                  <c:v>6.5742400006907856E-2</c:v>
                </c:pt>
                <c:pt idx="4">
                  <c:v>6.2599711643785111E-2</c:v>
                </c:pt>
                <c:pt idx="5">
                  <c:v>6.0069196966152899E-2</c:v>
                </c:pt>
                <c:pt idx="6">
                  <c:v>6.053263570848183E-2</c:v>
                </c:pt>
                <c:pt idx="7">
                  <c:v>6.0710050115132322E-2</c:v>
                </c:pt>
                <c:pt idx="8">
                  <c:v>5.9466927400803331E-2</c:v>
                </c:pt>
                <c:pt idx="9">
                  <c:v>5.8361331801602009E-2</c:v>
                </c:pt>
                <c:pt idx="10">
                  <c:v>5.5858161225872741E-2</c:v>
                </c:pt>
                <c:pt idx="11">
                  <c:v>5.3280193171787817E-2</c:v>
                </c:pt>
                <c:pt idx="12">
                  <c:v>5.1086071407691142E-2</c:v>
                </c:pt>
                <c:pt idx="13">
                  <c:v>4.9221319551128968E-2</c:v>
                </c:pt>
                <c:pt idx="14">
                  <c:v>4.6872157374713556E-2</c:v>
                </c:pt>
                <c:pt idx="15">
                  <c:v>4.2182805584372658E-2</c:v>
                </c:pt>
                <c:pt idx="16">
                  <c:v>3.719054042502061E-2</c:v>
                </c:pt>
                <c:pt idx="17">
                  <c:v>3.3248848265401504E-2</c:v>
                </c:pt>
                <c:pt idx="18">
                  <c:v>2.9509228186423788E-2</c:v>
                </c:pt>
                <c:pt idx="19">
                  <c:v>3.1163850641107143E-2</c:v>
                </c:pt>
                <c:pt idx="20">
                  <c:v>3.4337537759996727E-2</c:v>
                </c:pt>
                <c:pt idx="21">
                  <c:v>2.8747661413770456E-2</c:v>
                </c:pt>
                <c:pt idx="22">
                  <c:v>3.3129568080307169E-2</c:v>
                </c:pt>
                <c:pt idx="23">
                  <c:v>2.9976933568188403E-2</c:v>
                </c:pt>
                <c:pt idx="24">
                  <c:v>2.9564756267550365E-2</c:v>
                </c:pt>
                <c:pt idx="25">
                  <c:v>2.8576450390298984E-2</c:v>
                </c:pt>
                <c:pt idx="26">
                  <c:v>2.4189591594938747E-2</c:v>
                </c:pt>
                <c:pt idx="27">
                  <c:v>2.4472732689983401E-2</c:v>
                </c:pt>
                <c:pt idx="28">
                  <c:v>2.2836500079872715E-2</c:v>
                </c:pt>
                <c:pt idx="29">
                  <c:v>2.1084997124920641E-2</c:v>
                </c:pt>
                <c:pt idx="30">
                  <c:v>1.9227282550248762E-2</c:v>
                </c:pt>
                <c:pt idx="31">
                  <c:v>1.9057405969837418E-2</c:v>
                </c:pt>
                <c:pt idx="32">
                  <c:v>1.8675009885080217E-2</c:v>
                </c:pt>
                <c:pt idx="33">
                  <c:v>1.7995960214602837E-2</c:v>
                </c:pt>
                <c:pt idx="34">
                  <c:v>1.8007786234189933E-2</c:v>
                </c:pt>
                <c:pt idx="35">
                  <c:v>1.670914349146297E-2</c:v>
                </c:pt>
                <c:pt idx="36">
                  <c:v>1.5911532092066152E-2</c:v>
                </c:pt>
                <c:pt idx="37">
                  <c:v>1.5619579451961215E-2</c:v>
                </c:pt>
                <c:pt idx="38">
                  <c:v>1.6051958238633368E-2</c:v>
                </c:pt>
                <c:pt idx="39">
                  <c:v>1.6393521254110921E-2</c:v>
                </c:pt>
                <c:pt idx="40">
                  <c:v>1.7426370397252082E-2</c:v>
                </c:pt>
                <c:pt idx="41">
                  <c:v>1.756020525897628E-2</c:v>
                </c:pt>
                <c:pt idx="42">
                  <c:v>1.7159244386452853E-2</c:v>
                </c:pt>
                <c:pt idx="43">
                  <c:v>1.6289664203279586E-2</c:v>
                </c:pt>
                <c:pt idx="44">
                  <c:v>1.5621220077171521E-2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7654-4804-A040-A88C863B2B24}"/>
            </c:ext>
          </c:extLst>
        </c:ser>
        <c:ser>
          <c:idx val="0"/>
          <c:order val="2"/>
          <c:tx>
            <c:v>Financial assets (excl. Deposits)</c:v>
          </c:tx>
          <c:spPr>
            <a:solidFill>
              <a:schemeClr val="accent1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DataSeries!$S$4:$S$48</c:f>
              <c:numCache>
                <c:formatCode>0%</c:formatCode>
                <c:ptCount val="45"/>
                <c:pt idx="0">
                  <c:v>3.6256198073044213E-2</c:v>
                </c:pt>
                <c:pt idx="1">
                  <c:v>3.6249062868271079E-2</c:v>
                </c:pt>
                <c:pt idx="2">
                  <c:v>3.731934521679578E-2</c:v>
                </c:pt>
                <c:pt idx="3">
                  <c:v>3.8579510579500473E-2</c:v>
                </c:pt>
                <c:pt idx="4">
                  <c:v>3.678190319403335E-2</c:v>
                </c:pt>
                <c:pt idx="5">
                  <c:v>3.5401800506155018E-2</c:v>
                </c:pt>
                <c:pt idx="6">
                  <c:v>3.4790052875576905E-2</c:v>
                </c:pt>
                <c:pt idx="7">
                  <c:v>3.4686835051731119E-2</c:v>
                </c:pt>
                <c:pt idx="8">
                  <c:v>3.4876892649658431E-2</c:v>
                </c:pt>
                <c:pt idx="9">
                  <c:v>3.4910404117018345E-2</c:v>
                </c:pt>
                <c:pt idx="10">
                  <c:v>3.760858817793658E-2</c:v>
                </c:pt>
                <c:pt idx="11">
                  <c:v>3.8911848771970667E-2</c:v>
                </c:pt>
                <c:pt idx="12">
                  <c:v>4.0537084608551155E-2</c:v>
                </c:pt>
                <c:pt idx="13">
                  <c:v>4.3986527132750586E-2</c:v>
                </c:pt>
                <c:pt idx="14">
                  <c:v>4.9528556552772551E-2</c:v>
                </c:pt>
                <c:pt idx="15">
                  <c:v>5.6105157871336894E-2</c:v>
                </c:pt>
                <c:pt idx="16">
                  <c:v>6.3114406014071339E-2</c:v>
                </c:pt>
                <c:pt idx="17">
                  <c:v>6.6890399497077258E-2</c:v>
                </c:pt>
                <c:pt idx="18">
                  <c:v>7.0715259133097827E-2</c:v>
                </c:pt>
                <c:pt idx="19">
                  <c:v>7.6334989666101763E-2</c:v>
                </c:pt>
                <c:pt idx="20">
                  <c:v>7.8909095816657129E-2</c:v>
                </c:pt>
                <c:pt idx="21">
                  <c:v>8.0839149028945567E-2</c:v>
                </c:pt>
                <c:pt idx="22">
                  <c:v>8.9923543249218293E-2</c:v>
                </c:pt>
                <c:pt idx="23">
                  <c:v>9.9381655902643126E-2</c:v>
                </c:pt>
                <c:pt idx="24">
                  <c:v>0.10101171364267805</c:v>
                </c:pt>
                <c:pt idx="25">
                  <c:v>0.10374155925632485</c:v>
                </c:pt>
                <c:pt idx="26">
                  <c:v>9.1897533109421406E-2</c:v>
                </c:pt>
                <c:pt idx="27">
                  <c:v>9.2335257494699827E-2</c:v>
                </c:pt>
                <c:pt idx="28">
                  <c:v>8.8905227182600161E-2</c:v>
                </c:pt>
                <c:pt idx="29">
                  <c:v>8.8701991826588528E-2</c:v>
                </c:pt>
                <c:pt idx="30">
                  <c:v>8.8558787536556827E-2</c:v>
                </c:pt>
                <c:pt idx="31">
                  <c:v>8.8126345227320768E-2</c:v>
                </c:pt>
                <c:pt idx="32">
                  <c:v>8.3037685896612756E-2</c:v>
                </c:pt>
                <c:pt idx="33">
                  <c:v>7.6582165733884378E-2</c:v>
                </c:pt>
                <c:pt idx="34">
                  <c:v>7.100054100278276E-2</c:v>
                </c:pt>
                <c:pt idx="35">
                  <c:v>6.8588457436820488E-2</c:v>
                </c:pt>
                <c:pt idx="36">
                  <c:v>6.6298103060233995E-2</c:v>
                </c:pt>
                <c:pt idx="37">
                  <c:v>6.0888422753388141E-2</c:v>
                </c:pt>
                <c:pt idx="38">
                  <c:v>6.1218831438583574E-2</c:v>
                </c:pt>
                <c:pt idx="39">
                  <c:v>5.7706198986752708E-2</c:v>
                </c:pt>
                <c:pt idx="40">
                  <c:v>4.9772442118556699E-2</c:v>
                </c:pt>
                <c:pt idx="41">
                  <c:v>4.9482865867756361E-2</c:v>
                </c:pt>
                <c:pt idx="42">
                  <c:v>5.0447681519020127E-2</c:v>
                </c:pt>
                <c:pt idx="43">
                  <c:v>5.1188980727468809E-2</c:v>
                </c:pt>
                <c:pt idx="44">
                  <c:v>5.2828730105036859E-2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7654-4804-A040-A88C863B2B24}"/>
            </c:ext>
          </c:extLst>
        </c:ser>
        <c:ser>
          <c:idx val="1"/>
          <c:order val="3"/>
          <c:tx>
            <c:v>Deposits</c:v>
          </c:tx>
          <c:spPr>
            <a:solidFill>
              <a:schemeClr val="accent6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DataSeries!$T$4:$T$48</c:f>
              <c:numCache>
                <c:formatCode>0%</c:formatCode>
                <c:ptCount val="45"/>
                <c:pt idx="0">
                  <c:v>5.8015229989368144E-2</c:v>
                </c:pt>
                <c:pt idx="1">
                  <c:v>6.1539364637398467E-2</c:v>
                </c:pt>
                <c:pt idx="2">
                  <c:v>6.4284895320099927E-2</c:v>
                </c:pt>
                <c:pt idx="3">
                  <c:v>6.5763364260969931E-2</c:v>
                </c:pt>
                <c:pt idx="4">
                  <c:v>6.5804826982736181E-2</c:v>
                </c:pt>
                <c:pt idx="5">
                  <c:v>6.6516473212516969E-2</c:v>
                </c:pt>
                <c:pt idx="6">
                  <c:v>6.7848955760888896E-2</c:v>
                </c:pt>
                <c:pt idx="7">
                  <c:v>6.8924275505957422E-2</c:v>
                </c:pt>
                <c:pt idx="8">
                  <c:v>6.6177675036014211E-2</c:v>
                </c:pt>
                <c:pt idx="9">
                  <c:v>6.331918293144817E-2</c:v>
                </c:pt>
                <c:pt idx="10">
                  <c:v>6.237907591463443E-2</c:v>
                </c:pt>
                <c:pt idx="11">
                  <c:v>6.3035909899699941E-2</c:v>
                </c:pt>
                <c:pt idx="12">
                  <c:v>6.599941500711605E-2</c:v>
                </c:pt>
                <c:pt idx="13">
                  <c:v>6.7907357765413512E-2</c:v>
                </c:pt>
                <c:pt idx="14">
                  <c:v>6.9004399119805465E-2</c:v>
                </c:pt>
                <c:pt idx="15">
                  <c:v>6.9435068063550945E-2</c:v>
                </c:pt>
                <c:pt idx="16">
                  <c:v>6.789400188439032E-2</c:v>
                </c:pt>
                <c:pt idx="17">
                  <c:v>6.7118063806844264E-2</c:v>
                </c:pt>
                <c:pt idx="18">
                  <c:v>6.6102313492943113E-2</c:v>
                </c:pt>
                <c:pt idx="19">
                  <c:v>6.3032173866933702E-2</c:v>
                </c:pt>
                <c:pt idx="20">
                  <c:v>6.1228924641783408E-2</c:v>
                </c:pt>
                <c:pt idx="21">
                  <c:v>5.9793841789582726E-2</c:v>
                </c:pt>
                <c:pt idx="22">
                  <c:v>5.6109406718132984E-2</c:v>
                </c:pt>
                <c:pt idx="23">
                  <c:v>5.6374443808521538E-2</c:v>
                </c:pt>
                <c:pt idx="24">
                  <c:v>5.726920496561011E-2</c:v>
                </c:pt>
                <c:pt idx="25">
                  <c:v>5.8036770582436323E-2</c:v>
                </c:pt>
                <c:pt idx="26">
                  <c:v>5.7744803740515535E-2</c:v>
                </c:pt>
                <c:pt idx="27">
                  <c:v>5.737979459094332E-2</c:v>
                </c:pt>
                <c:pt idx="28">
                  <c:v>5.636906025429652E-2</c:v>
                </c:pt>
                <c:pt idx="29">
                  <c:v>5.3983744473015072E-2</c:v>
                </c:pt>
                <c:pt idx="30">
                  <c:v>5.0164866611639658E-2</c:v>
                </c:pt>
                <c:pt idx="31">
                  <c:v>4.7924265644428476E-2</c:v>
                </c:pt>
                <c:pt idx="32">
                  <c:v>4.801332260726731E-2</c:v>
                </c:pt>
                <c:pt idx="33">
                  <c:v>4.694576952043078E-2</c:v>
                </c:pt>
                <c:pt idx="34">
                  <c:v>4.380592479965785E-2</c:v>
                </c:pt>
                <c:pt idx="35">
                  <c:v>4.0265412627861132E-2</c:v>
                </c:pt>
                <c:pt idx="36">
                  <c:v>3.7411790502024186E-2</c:v>
                </c:pt>
                <c:pt idx="37">
                  <c:v>3.5844234878277731E-2</c:v>
                </c:pt>
                <c:pt idx="38">
                  <c:v>3.8392376158621108E-2</c:v>
                </c:pt>
                <c:pt idx="39">
                  <c:v>4.2006840116002114E-2</c:v>
                </c:pt>
                <c:pt idx="40">
                  <c:v>4.2600695271808313E-2</c:v>
                </c:pt>
                <c:pt idx="41">
                  <c:v>4.2355366825338074E-2</c:v>
                </c:pt>
                <c:pt idx="42">
                  <c:v>4.3381776230402208E-2</c:v>
                </c:pt>
                <c:pt idx="43">
                  <c:v>4.438794322567579E-2</c:v>
                </c:pt>
                <c:pt idx="44">
                  <c:v>4.4957056700184211E-2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7654-4804-A040-A88C863B2B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505184"/>
        <c:axId val="2076498112"/>
      </c:areaChart>
      <c:dateAx>
        <c:axId val="2076505184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2076498112"/>
        <c:crosses val="autoZero"/>
        <c:auto val="0"/>
        <c:lblOffset val="100"/>
        <c:baseTimeUnit val="days"/>
      </c:dateAx>
      <c:valAx>
        <c:axId val="2076498112"/>
        <c:scaling>
          <c:orientation val="minMax"/>
          <c:max val="0.45"/>
          <c:min val="0"/>
        </c:scaling>
        <c:delete val="0"/>
        <c:axPos val="l"/>
        <c:majorGridlines>
          <c:spPr>
            <a:effectLst/>
          </c:spPr>
        </c:majorGridlines>
        <c:min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2076505184"/>
        <c:crosses val="autoZero"/>
        <c:crossBetween val="midCat"/>
        <c:majorUnit val="5.000000000000001E-2"/>
        <c:minorUnit val="5.000000000000001E-2"/>
      </c:valAx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7"/>
    </mc:Choice>
    <mc:Fallback>
      <c:style val="17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fr-FR" sz="1600">
                <a:latin typeface="Arial"/>
                <a:cs typeface="Arial"/>
              </a:rPr>
              <a:t>Figure</a:t>
            </a:r>
            <a:r>
              <a:rPr lang="fr-FR" sz="1600" baseline="0">
                <a:latin typeface="Arial"/>
                <a:cs typeface="Arial"/>
              </a:rPr>
              <a:t> B26. Dec</a:t>
            </a:r>
            <a:r>
              <a:rPr lang="fr-FR" sz="1600">
                <a:latin typeface="Arial"/>
                <a:cs typeface="Arial"/>
              </a:rPr>
              <a:t>omposition</a:t>
            </a:r>
            <a:r>
              <a:rPr lang="fr-FR" sz="1600" baseline="0">
                <a:latin typeface="Arial"/>
                <a:cs typeface="Arial"/>
              </a:rPr>
              <a:t> of top 10% wealth share </a:t>
            </a:r>
            <a:r>
              <a:rPr lang="fr-FR" sz="1600" b="0">
                <a:latin typeface="Arial"/>
                <a:cs typeface="Arial"/>
              </a:rPr>
              <a:t>(% aggregate</a:t>
            </a:r>
            <a:r>
              <a:rPr lang="fr-FR" sz="1600" b="0" baseline="0">
                <a:latin typeface="Arial"/>
                <a:cs typeface="Arial"/>
              </a:rPr>
              <a:t> wealth</a:t>
            </a:r>
            <a:r>
              <a:rPr lang="fr-FR" sz="1600" b="0">
                <a:latin typeface="Arial"/>
                <a:cs typeface="Arial"/>
              </a:rPr>
              <a:t>)</a:t>
            </a:r>
            <a:endParaRPr lang="fr-FR" sz="1200" b="0"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4401335608910956"/>
          <c:y val="1.68050163338662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3847502991246819E-2"/>
          <c:y val="7.7546152319195399E-2"/>
          <c:w val="0.920988771129163"/>
          <c:h val="0.8475284523258122"/>
        </c:manualLayout>
      </c:layout>
      <c:areaChart>
        <c:grouping val="stacked"/>
        <c:varyColors val="0"/>
        <c:ser>
          <c:idx val="3"/>
          <c:order val="0"/>
          <c:tx>
            <c:v>Housing</c:v>
          </c:tx>
          <c:spPr>
            <a:solidFill>
              <a:schemeClr val="accent2"/>
            </a:solidFill>
            <a:ln>
              <a:solidFill>
                <a:srgbClr val="FF0000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DataSeries!$U$4:$U$48</c:f>
              <c:numCache>
                <c:formatCode>0%</c:formatCode>
                <c:ptCount val="45"/>
                <c:pt idx="0">
                  <c:v>9.7319222521036863E-2</c:v>
                </c:pt>
                <c:pt idx="1">
                  <c:v>0.10135955223813653</c:v>
                </c:pt>
                <c:pt idx="2">
                  <c:v>0.10207128152251244</c:v>
                </c:pt>
                <c:pt idx="3">
                  <c:v>0.10455699404701591</c:v>
                </c:pt>
                <c:pt idx="4">
                  <c:v>0.11466515017673373</c:v>
                </c:pt>
                <c:pt idx="5">
                  <c:v>0.12202632986009121</c:v>
                </c:pt>
                <c:pt idx="6">
                  <c:v>0.12619207240641117</c:v>
                </c:pt>
                <c:pt idx="7">
                  <c:v>0.13086069375276566</c:v>
                </c:pt>
                <c:pt idx="8">
                  <c:v>0.1389849204570055</c:v>
                </c:pt>
                <c:pt idx="9">
                  <c:v>0.14657249115407467</c:v>
                </c:pt>
                <c:pt idx="10">
                  <c:v>0.15101072005927563</c:v>
                </c:pt>
                <c:pt idx="11">
                  <c:v>0.15717519633471966</c:v>
                </c:pt>
                <c:pt idx="12">
                  <c:v>0.16035029105842113</c:v>
                </c:pt>
                <c:pt idx="13">
                  <c:v>0.16091432981193066</c:v>
                </c:pt>
                <c:pt idx="14">
                  <c:v>0.16077856160700321</c:v>
                </c:pt>
                <c:pt idx="15">
                  <c:v>0.15994663909077644</c:v>
                </c:pt>
                <c:pt idx="16">
                  <c:v>0.15793905220925808</c:v>
                </c:pt>
                <c:pt idx="17">
                  <c:v>0.15863583795726299</c:v>
                </c:pt>
                <c:pt idx="18">
                  <c:v>0.15924346633255482</c:v>
                </c:pt>
                <c:pt idx="19">
                  <c:v>0.15819752216339111</c:v>
                </c:pt>
                <c:pt idx="20">
                  <c:v>0.16197429690510035</c:v>
                </c:pt>
                <c:pt idx="21">
                  <c:v>0.16227005701512098</c:v>
                </c:pt>
                <c:pt idx="22">
                  <c:v>0.16580096911638975</c:v>
                </c:pt>
                <c:pt idx="23">
                  <c:v>0.15722483675926924</c:v>
                </c:pt>
                <c:pt idx="24">
                  <c:v>0.15368993952870369</c:v>
                </c:pt>
                <c:pt idx="25">
                  <c:v>0.14835912548005581</c:v>
                </c:pt>
                <c:pt idx="26">
                  <c:v>0.13805854320526123</c:v>
                </c:pt>
                <c:pt idx="27">
                  <c:v>0.1317171580158174</c:v>
                </c:pt>
                <c:pt idx="28">
                  <c:v>0.12626667320728302</c:v>
                </c:pt>
                <c:pt idx="29">
                  <c:v>0.1247754842042923</c:v>
                </c:pt>
                <c:pt idx="30">
                  <c:v>0.12502060690894723</c:v>
                </c:pt>
                <c:pt idx="31">
                  <c:v>0.13174696359783411</c:v>
                </c:pt>
                <c:pt idx="32">
                  <c:v>0.14123925473541021</c:v>
                </c:pt>
                <c:pt idx="33">
                  <c:v>0.1512236213311553</c:v>
                </c:pt>
                <c:pt idx="34">
                  <c:v>0.16045765532180667</c:v>
                </c:pt>
                <c:pt idx="35">
                  <c:v>0.17152675800025463</c:v>
                </c:pt>
                <c:pt idx="36">
                  <c:v>0.17896270286291838</c:v>
                </c:pt>
                <c:pt idx="37">
                  <c:v>0.18290935177356005</c:v>
                </c:pt>
                <c:pt idx="38">
                  <c:v>0.18752467259764671</c:v>
                </c:pt>
                <c:pt idx="39">
                  <c:v>0.18740994110703468</c:v>
                </c:pt>
                <c:pt idx="40">
                  <c:v>0.18853496201336384</c:v>
                </c:pt>
                <c:pt idx="41">
                  <c:v>0.18960688915103674</c:v>
                </c:pt>
                <c:pt idx="42">
                  <c:v>0.18928593769669533</c:v>
                </c:pt>
                <c:pt idx="43">
                  <c:v>0.18686772882938385</c:v>
                </c:pt>
                <c:pt idx="44">
                  <c:v>0.18378026969730854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2D3-4AED-AEEE-F60FDEC464B7}"/>
            </c:ext>
          </c:extLst>
        </c:ser>
        <c:ser>
          <c:idx val="4"/>
          <c:order val="1"/>
          <c:tx>
            <c:v>Business assets</c:v>
          </c:tx>
          <c:spPr>
            <a:solidFill>
              <a:srgbClr val="92D050"/>
            </a:solidFill>
            <a:ln>
              <a:solidFill>
                <a:schemeClr val="tx1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DataSeries!$V$4:$V$48</c:f>
              <c:numCache>
                <c:formatCode>0%</c:formatCode>
                <c:ptCount val="45"/>
                <c:pt idx="0">
                  <c:v>0.28243961825772923</c:v>
                </c:pt>
                <c:pt idx="1">
                  <c:v>0.27824596066322482</c:v>
                </c:pt>
                <c:pt idx="2">
                  <c:v>0.27621410735944363</c:v>
                </c:pt>
                <c:pt idx="3">
                  <c:v>0.27076574163912898</c:v>
                </c:pt>
                <c:pt idx="4">
                  <c:v>0.26499687287481233</c:v>
                </c:pt>
                <c:pt idx="5">
                  <c:v>0.2614824640297827</c:v>
                </c:pt>
                <c:pt idx="6">
                  <c:v>0.25368574283892609</c:v>
                </c:pt>
                <c:pt idx="7">
                  <c:v>0.24514658998145197</c:v>
                </c:pt>
                <c:pt idx="8">
                  <c:v>0.23153742254086052</c:v>
                </c:pt>
                <c:pt idx="9">
                  <c:v>0.21925688776470817</c:v>
                </c:pt>
                <c:pt idx="10">
                  <c:v>0.21104485192039935</c:v>
                </c:pt>
                <c:pt idx="11">
                  <c:v>0.20245331614889125</c:v>
                </c:pt>
                <c:pt idx="12">
                  <c:v>0.19522867195706917</c:v>
                </c:pt>
                <c:pt idx="13">
                  <c:v>0.18918533305537136</c:v>
                </c:pt>
                <c:pt idx="14">
                  <c:v>0.18119804873805645</c:v>
                </c:pt>
                <c:pt idx="15">
                  <c:v>0.17117792272307009</c:v>
                </c:pt>
                <c:pt idx="16">
                  <c:v>0.1586415754918534</c:v>
                </c:pt>
                <c:pt idx="17">
                  <c:v>0.1493089898659096</c:v>
                </c:pt>
                <c:pt idx="18">
                  <c:v>0.13973508557260222</c:v>
                </c:pt>
                <c:pt idx="19">
                  <c:v>0.12419677361446235</c:v>
                </c:pt>
                <c:pt idx="20">
                  <c:v>0.11696520066839095</c:v>
                </c:pt>
                <c:pt idx="21">
                  <c:v>0.11960851091062513</c:v>
                </c:pt>
                <c:pt idx="22">
                  <c:v>0.10575059468773793</c:v>
                </c:pt>
                <c:pt idx="23">
                  <c:v>9.932443774173623E-2</c:v>
                </c:pt>
                <c:pt idx="24">
                  <c:v>9.5338577195915541E-2</c:v>
                </c:pt>
                <c:pt idx="25">
                  <c:v>9.0752223506109453E-2</c:v>
                </c:pt>
                <c:pt idx="26">
                  <c:v>8.7765683917859966E-2</c:v>
                </c:pt>
                <c:pt idx="27">
                  <c:v>8.2174119338595281E-2</c:v>
                </c:pt>
                <c:pt idx="28">
                  <c:v>8.0761919605750881E-2</c:v>
                </c:pt>
                <c:pt idx="29">
                  <c:v>8.1421928925162659E-2</c:v>
                </c:pt>
                <c:pt idx="30">
                  <c:v>8.4533297691193166E-2</c:v>
                </c:pt>
                <c:pt idx="31">
                  <c:v>8.8201195931682533E-2</c:v>
                </c:pt>
                <c:pt idx="32">
                  <c:v>9.2027121790286548E-2</c:v>
                </c:pt>
                <c:pt idx="33">
                  <c:v>9.2986037715451469E-2</c:v>
                </c:pt>
                <c:pt idx="34">
                  <c:v>9.1321077884874605E-2</c:v>
                </c:pt>
                <c:pt idx="35">
                  <c:v>9.1219862055189616E-2</c:v>
                </c:pt>
                <c:pt idx="36">
                  <c:v>8.8711446060551313E-2</c:v>
                </c:pt>
                <c:pt idx="37">
                  <c:v>8.4488990827205956E-2</c:v>
                </c:pt>
                <c:pt idx="38">
                  <c:v>8.0906819459322071E-2</c:v>
                </c:pt>
                <c:pt idx="39">
                  <c:v>7.6088598853309042E-2</c:v>
                </c:pt>
                <c:pt idx="40">
                  <c:v>7.140042848351498E-2</c:v>
                </c:pt>
                <c:pt idx="41">
                  <c:v>6.9820962073007503E-2</c:v>
                </c:pt>
                <c:pt idx="42">
                  <c:v>6.715411619911979E-2</c:v>
                </c:pt>
                <c:pt idx="43">
                  <c:v>6.375094253074004E-2</c:v>
                </c:pt>
                <c:pt idx="44">
                  <c:v>6.1134931387923086E-2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82D3-4AED-AEEE-F60FDEC464B7}"/>
            </c:ext>
          </c:extLst>
        </c:ser>
        <c:ser>
          <c:idx val="0"/>
          <c:order val="2"/>
          <c:tx>
            <c:v>Financial assets (excl. Deposits)</c:v>
          </c:tx>
          <c:spPr>
            <a:solidFill>
              <a:schemeClr val="accent1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DataSeries!$W$4:$W$48</c:f>
              <c:numCache>
                <c:formatCode>0%</c:formatCode>
                <c:ptCount val="45"/>
                <c:pt idx="0">
                  <c:v>0.17775997925658288</c:v>
                </c:pt>
                <c:pt idx="1">
                  <c:v>0.16781747719414405</c:v>
                </c:pt>
                <c:pt idx="2">
                  <c:v>0.16615145800587514</c:v>
                </c:pt>
                <c:pt idx="3">
                  <c:v>0.16626050526577096</c:v>
                </c:pt>
                <c:pt idx="4">
                  <c:v>0.15061901220522375</c:v>
                </c:pt>
                <c:pt idx="5">
                  <c:v>0.13845436415492107</c:v>
                </c:pt>
                <c:pt idx="6">
                  <c:v>0.13321283739698456</c:v>
                </c:pt>
                <c:pt idx="7">
                  <c:v>0.12744547089729921</c:v>
                </c:pt>
                <c:pt idx="8">
                  <c:v>0.12601145017645415</c:v>
                </c:pt>
                <c:pt idx="9">
                  <c:v>0.1260860557598836</c:v>
                </c:pt>
                <c:pt idx="10">
                  <c:v>0.12746974364837999</c:v>
                </c:pt>
                <c:pt idx="11">
                  <c:v>0.12215445177876881</c:v>
                </c:pt>
                <c:pt idx="12">
                  <c:v>0.11822985985586115</c:v>
                </c:pt>
                <c:pt idx="13">
                  <c:v>0.12046967049916726</c:v>
                </c:pt>
                <c:pt idx="14">
                  <c:v>0.12770066406658045</c:v>
                </c:pt>
                <c:pt idx="15">
                  <c:v>0.14009824116331016</c:v>
                </c:pt>
                <c:pt idx="16">
                  <c:v>0.1596805502540099</c:v>
                </c:pt>
                <c:pt idx="17">
                  <c:v>0.16808878616234932</c:v>
                </c:pt>
                <c:pt idx="18">
                  <c:v>0.17744007019903063</c:v>
                </c:pt>
                <c:pt idx="19">
                  <c:v>0.1979397698854527</c:v>
                </c:pt>
                <c:pt idx="20">
                  <c:v>0.19728469905289639</c:v>
                </c:pt>
                <c:pt idx="21">
                  <c:v>0.20043665147463968</c:v>
                </c:pt>
                <c:pt idx="22">
                  <c:v>0.21478526626014915</c:v>
                </c:pt>
                <c:pt idx="23">
                  <c:v>0.23202381217258256</c:v>
                </c:pt>
                <c:pt idx="24">
                  <c:v>0.23798430793434786</c:v>
                </c:pt>
                <c:pt idx="25">
                  <c:v>0.24530811918439785</c:v>
                </c:pt>
                <c:pt idx="26">
                  <c:v>0.28715407312800356</c:v>
                </c:pt>
                <c:pt idx="27">
                  <c:v>0.31068714397251207</c:v>
                </c:pt>
                <c:pt idx="28">
                  <c:v>0.32813356423391188</c:v>
                </c:pt>
                <c:pt idx="29">
                  <c:v>0.33639842624282007</c:v>
                </c:pt>
                <c:pt idx="30">
                  <c:v>0.33726420917124011</c:v>
                </c:pt>
                <c:pt idx="31">
                  <c:v>0.31891597194702503</c:v>
                </c:pt>
                <c:pt idx="32">
                  <c:v>0.29123810951003365</c:v>
                </c:pt>
                <c:pt idx="33">
                  <c:v>0.27336354841366817</c:v>
                </c:pt>
                <c:pt idx="34">
                  <c:v>0.25871537626963809</c:v>
                </c:pt>
                <c:pt idx="35">
                  <c:v>0.24247958809167308</c:v>
                </c:pt>
                <c:pt idx="36">
                  <c:v>0.24216611703351709</c:v>
                </c:pt>
                <c:pt idx="37">
                  <c:v>0.2497132932528143</c:v>
                </c:pt>
                <c:pt idx="38">
                  <c:v>0.24232657555413478</c:v>
                </c:pt>
                <c:pt idx="39">
                  <c:v>0.25242576138129857</c:v>
                </c:pt>
                <c:pt idx="40">
                  <c:v>0.27348578262592599</c:v>
                </c:pt>
                <c:pt idx="41">
                  <c:v>0.26606369336396629</c:v>
                </c:pt>
                <c:pt idx="42">
                  <c:v>0.26278848294643242</c:v>
                </c:pt>
                <c:pt idx="43">
                  <c:v>0.27144475138563523</c:v>
                </c:pt>
                <c:pt idx="44">
                  <c:v>0.28105770378553557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82D3-4AED-AEEE-F60FDEC464B7}"/>
            </c:ext>
          </c:extLst>
        </c:ser>
        <c:ser>
          <c:idx val="1"/>
          <c:order val="3"/>
          <c:tx>
            <c:v>Deposits</c:v>
          </c:tx>
          <c:spPr>
            <a:solidFill>
              <a:schemeClr val="accent6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DataSeries!$X$4:$X$48</c:f>
              <c:numCache>
                <c:formatCode>0%</c:formatCode>
                <c:ptCount val="45"/>
                <c:pt idx="0">
                  <c:v>2.4127251537417585E-2</c:v>
                </c:pt>
                <c:pt idx="1">
                  <c:v>2.5530528895002531E-2</c:v>
                </c:pt>
                <c:pt idx="2">
                  <c:v>2.6605038914943004E-2</c:v>
                </c:pt>
                <c:pt idx="3">
                  <c:v>2.7151525869830998E-2</c:v>
                </c:pt>
                <c:pt idx="4">
                  <c:v>2.7103805048005702E-2</c:v>
                </c:pt>
                <c:pt idx="5">
                  <c:v>2.7331972885724257E-2</c:v>
                </c:pt>
                <c:pt idx="6">
                  <c:v>2.8193259479546852E-2</c:v>
                </c:pt>
                <c:pt idx="7">
                  <c:v>2.8962805906291317E-2</c:v>
                </c:pt>
                <c:pt idx="8">
                  <c:v>2.8122407714225195E-2</c:v>
                </c:pt>
                <c:pt idx="9">
                  <c:v>2.7211686209755205E-2</c:v>
                </c:pt>
                <c:pt idx="10">
                  <c:v>2.6885728586136842E-2</c:v>
                </c:pt>
                <c:pt idx="11">
                  <c:v>2.7246707201154501E-2</c:v>
                </c:pt>
                <c:pt idx="12">
                  <c:v>2.8608169621737869E-2</c:v>
                </c:pt>
                <c:pt idx="13">
                  <c:v>2.9516992924510245E-2</c:v>
                </c:pt>
                <c:pt idx="14">
                  <c:v>3.0075931317206959E-2</c:v>
                </c:pt>
                <c:pt idx="15">
                  <c:v>3.0162754909900363E-2</c:v>
                </c:pt>
                <c:pt idx="16">
                  <c:v>2.9395405170686579E-2</c:v>
                </c:pt>
                <c:pt idx="17">
                  <c:v>2.8963389739172039E-2</c:v>
                </c:pt>
                <c:pt idx="18">
                  <c:v>2.8431156892763439E-2</c:v>
                </c:pt>
                <c:pt idx="19">
                  <c:v>2.7224541588009792E-2</c:v>
                </c:pt>
                <c:pt idx="20">
                  <c:v>2.6554629345188738E-2</c:v>
                </c:pt>
                <c:pt idx="21">
                  <c:v>2.4227117599261206E-2</c:v>
                </c:pt>
                <c:pt idx="22">
                  <c:v>2.3624956763622244E-2</c:v>
                </c:pt>
                <c:pt idx="23">
                  <c:v>2.3589357800436979E-2</c:v>
                </c:pt>
                <c:pt idx="24">
                  <c:v>2.49945218869916E-2</c:v>
                </c:pt>
                <c:pt idx="25">
                  <c:v>2.6739755740987324E-2</c:v>
                </c:pt>
                <c:pt idx="26">
                  <c:v>2.7095722604472475E-2</c:v>
                </c:pt>
                <c:pt idx="27">
                  <c:v>2.7812577481578372E-2</c:v>
                </c:pt>
                <c:pt idx="28">
                  <c:v>2.8122098024946442E-2</c:v>
                </c:pt>
                <c:pt idx="29">
                  <c:v>2.6144245392094961E-2</c:v>
                </c:pt>
                <c:pt idx="30">
                  <c:v>2.3734654521656514E-2</c:v>
                </c:pt>
                <c:pt idx="31">
                  <c:v>2.2203202301548011E-2</c:v>
                </c:pt>
                <c:pt idx="32">
                  <c:v>2.1536583740843988E-2</c:v>
                </c:pt>
                <c:pt idx="33">
                  <c:v>2.081922813601686E-2</c:v>
                </c:pt>
                <c:pt idx="34">
                  <c:v>1.920887609558845E-2</c:v>
                </c:pt>
                <c:pt idx="35">
                  <c:v>1.8509267500329156E-2</c:v>
                </c:pt>
                <c:pt idx="36">
                  <c:v>1.8288618239431842E-2</c:v>
                </c:pt>
                <c:pt idx="37">
                  <c:v>1.8757511997997169E-2</c:v>
                </c:pt>
                <c:pt idx="38">
                  <c:v>2.1256826572575722E-2</c:v>
                </c:pt>
                <c:pt idx="39">
                  <c:v>2.4573434772865353E-2</c:v>
                </c:pt>
                <c:pt idx="40">
                  <c:v>2.5740922148182639E-2</c:v>
                </c:pt>
                <c:pt idx="41">
                  <c:v>2.5227021855789372E-2</c:v>
                </c:pt>
                <c:pt idx="42">
                  <c:v>2.5853006609012765E-2</c:v>
                </c:pt>
                <c:pt idx="43">
                  <c:v>2.6452623412170508E-2</c:v>
                </c:pt>
                <c:pt idx="44">
                  <c:v>2.6791781826053834E-2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82D3-4AED-AEEE-F60FDEC464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505728"/>
        <c:axId val="2076501376"/>
      </c:areaChart>
      <c:dateAx>
        <c:axId val="207650572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2076501376"/>
        <c:crosses val="autoZero"/>
        <c:auto val="0"/>
        <c:lblOffset val="100"/>
        <c:baseTimeUnit val="days"/>
      </c:dateAx>
      <c:valAx>
        <c:axId val="2076501376"/>
        <c:scaling>
          <c:orientation val="minMax"/>
          <c:max val="0.70000000000000007"/>
          <c:min val="0"/>
        </c:scaling>
        <c:delete val="0"/>
        <c:axPos val="l"/>
        <c:majorGridlines>
          <c:spPr>
            <a:effectLst/>
          </c:spPr>
        </c:majorGridlines>
        <c:min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2076505728"/>
        <c:crosses val="autoZero"/>
        <c:crossBetween val="midCat"/>
        <c:majorUnit val="5.000000000000001E-2"/>
        <c:minorUnit val="5.000000000000001E-2"/>
      </c:valAx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7"/>
    </mc:Choice>
    <mc:Fallback>
      <c:style val="17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fr-FR" sz="1600">
                <a:latin typeface="Arial"/>
                <a:cs typeface="Arial"/>
              </a:rPr>
              <a:t>Figure</a:t>
            </a:r>
            <a:r>
              <a:rPr lang="fr-FR" sz="1600" baseline="0">
                <a:latin typeface="Arial"/>
                <a:cs typeface="Arial"/>
              </a:rPr>
              <a:t> B27. Dec</a:t>
            </a:r>
            <a:r>
              <a:rPr lang="fr-FR" sz="1600">
                <a:latin typeface="Arial"/>
                <a:cs typeface="Arial"/>
              </a:rPr>
              <a:t>omposition</a:t>
            </a:r>
            <a:r>
              <a:rPr lang="fr-FR" sz="1600" baseline="0">
                <a:latin typeface="Arial"/>
                <a:cs typeface="Arial"/>
              </a:rPr>
              <a:t> of top 10-1% wealth share </a:t>
            </a:r>
            <a:r>
              <a:rPr lang="fr-FR" sz="1600" b="0">
                <a:latin typeface="Arial"/>
                <a:cs typeface="Arial"/>
              </a:rPr>
              <a:t>(% aggregate</a:t>
            </a:r>
            <a:r>
              <a:rPr lang="fr-FR" sz="1600" b="0" baseline="0">
                <a:latin typeface="Arial"/>
                <a:cs typeface="Arial"/>
              </a:rPr>
              <a:t> wealth</a:t>
            </a:r>
            <a:r>
              <a:rPr lang="fr-FR" sz="1600" b="0">
                <a:latin typeface="Arial"/>
                <a:cs typeface="Arial"/>
              </a:rPr>
              <a:t>)</a:t>
            </a:r>
            <a:endParaRPr lang="fr-FR" sz="1200" b="0"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2055896613379963"/>
          <c:y val="2.10084033613445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3847502991246819E-2"/>
          <c:y val="7.7546152319195399E-2"/>
          <c:w val="0.920988771129163"/>
          <c:h val="0.8475284523258122"/>
        </c:manualLayout>
      </c:layout>
      <c:areaChart>
        <c:grouping val="stacked"/>
        <c:varyColors val="0"/>
        <c:ser>
          <c:idx val="3"/>
          <c:order val="0"/>
          <c:tx>
            <c:v>Housing</c:v>
          </c:tx>
          <c:spPr>
            <a:solidFill>
              <a:schemeClr val="accent2"/>
            </a:solidFill>
            <a:ln>
              <a:solidFill>
                <a:srgbClr val="FF0000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DataSeries!$AC$4:$AC$48</c:f>
              <c:numCache>
                <c:formatCode>0%</c:formatCode>
                <c:ptCount val="45"/>
                <c:pt idx="0">
                  <c:v>7.0061614736914635E-2</c:v>
                </c:pt>
                <c:pt idx="1">
                  <c:v>7.2418712079524994E-2</c:v>
                </c:pt>
                <c:pt idx="2">
                  <c:v>7.238495722413063E-2</c:v>
                </c:pt>
                <c:pt idx="3">
                  <c:v>7.3601312935352325E-2</c:v>
                </c:pt>
                <c:pt idx="4">
                  <c:v>8.0115713179111481E-2</c:v>
                </c:pt>
                <c:pt idx="5">
                  <c:v>8.4629233926534653E-2</c:v>
                </c:pt>
                <c:pt idx="6">
                  <c:v>8.811698853969574E-2</c:v>
                </c:pt>
                <c:pt idx="7">
                  <c:v>9.1988131403923035E-2</c:v>
                </c:pt>
                <c:pt idx="8">
                  <c:v>9.8324418067932129E-2</c:v>
                </c:pt>
                <c:pt idx="9">
                  <c:v>0.10434931516647339</c:v>
                </c:pt>
                <c:pt idx="10">
                  <c:v>0.10783080384135246</c:v>
                </c:pt>
                <c:pt idx="11">
                  <c:v>0.11255987733602524</c:v>
                </c:pt>
                <c:pt idx="12">
                  <c:v>0.11517392843961716</c:v>
                </c:pt>
                <c:pt idx="13">
                  <c:v>0.11592848226428032</c:v>
                </c:pt>
                <c:pt idx="14">
                  <c:v>0.11614357680082321</c:v>
                </c:pt>
                <c:pt idx="15">
                  <c:v>0.11470897123217583</c:v>
                </c:pt>
                <c:pt idx="16">
                  <c:v>0.11252910271286964</c:v>
                </c:pt>
                <c:pt idx="17">
                  <c:v>0.11243292316794395</c:v>
                </c:pt>
                <c:pt idx="18">
                  <c:v>0.11238353699445724</c:v>
                </c:pt>
                <c:pt idx="19">
                  <c:v>0.11191385611891747</c:v>
                </c:pt>
                <c:pt idx="20">
                  <c:v>0.11474797129631042</c:v>
                </c:pt>
                <c:pt idx="21">
                  <c:v>0.1153319887816906</c:v>
                </c:pt>
                <c:pt idx="22">
                  <c:v>0.1239379346370697</c:v>
                </c:pt>
                <c:pt idx="23">
                  <c:v>0.1173134408891201</c:v>
                </c:pt>
                <c:pt idx="24">
                  <c:v>0.11591315269470215</c:v>
                </c:pt>
                <c:pt idx="25">
                  <c:v>0.11182643845677376</c:v>
                </c:pt>
                <c:pt idx="26">
                  <c:v>0.10621575638651848</c:v>
                </c:pt>
                <c:pt idx="27">
                  <c:v>0.10098129138350487</c:v>
                </c:pt>
                <c:pt idx="28">
                  <c:v>9.7116276621818542E-2</c:v>
                </c:pt>
                <c:pt idx="29">
                  <c:v>9.6099685877561569E-2</c:v>
                </c:pt>
                <c:pt idx="30">
                  <c:v>9.7272075712680817E-2</c:v>
                </c:pt>
                <c:pt idx="31">
                  <c:v>0.10172287374734879</c:v>
                </c:pt>
                <c:pt idx="32">
                  <c:v>0.10776976495981216</c:v>
                </c:pt>
                <c:pt idx="33">
                  <c:v>0.11495959758758545</c:v>
                </c:pt>
                <c:pt idx="34">
                  <c:v>0.12212737649679184</c:v>
                </c:pt>
                <c:pt idx="35">
                  <c:v>0.12817350029945374</c:v>
                </c:pt>
                <c:pt idx="36">
                  <c:v>0.1325872503221035</c:v>
                </c:pt>
                <c:pt idx="37">
                  <c:v>0.13488398119807243</c:v>
                </c:pt>
                <c:pt idx="38">
                  <c:v>0.13781707361340523</c:v>
                </c:pt>
                <c:pt idx="39">
                  <c:v>0.13751105964183807</c:v>
                </c:pt>
                <c:pt idx="40">
                  <c:v>0.13983799144625664</c:v>
                </c:pt>
                <c:pt idx="41">
                  <c:v>0.14068073034286499</c:v>
                </c:pt>
                <c:pt idx="42">
                  <c:v>0.14133105799555779</c:v>
                </c:pt>
                <c:pt idx="43">
                  <c:v>0.13944514468312263</c:v>
                </c:pt>
                <c:pt idx="44">
                  <c:v>0.13712963089346886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C6D-4132-86A2-44B7ED24CCB0}"/>
            </c:ext>
          </c:extLst>
        </c:ser>
        <c:ser>
          <c:idx val="4"/>
          <c:order val="1"/>
          <c:tx>
            <c:v>Business assets</c:v>
          </c:tx>
          <c:spPr>
            <a:solidFill>
              <a:srgbClr val="92D050"/>
            </a:solidFill>
            <a:ln>
              <a:solidFill>
                <a:schemeClr val="tx1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DataSeries!$AD$4:$AD$48</c:f>
              <c:numCache>
                <c:formatCode>0%</c:formatCode>
                <c:ptCount val="45"/>
                <c:pt idx="0">
                  <c:v>0.20791520282324008</c:v>
                </c:pt>
                <c:pt idx="1">
                  <c:v>0.20366649185956684</c:v>
                </c:pt>
                <c:pt idx="2">
                  <c:v>0.2010388079652442</c:v>
                </c:pt>
                <c:pt idx="3">
                  <c:v>0.1959675622654618</c:v>
                </c:pt>
                <c:pt idx="4">
                  <c:v>0.19072192138958644</c:v>
                </c:pt>
                <c:pt idx="5">
                  <c:v>0.18714776254675619</c:v>
                </c:pt>
                <c:pt idx="6">
                  <c:v>0.18079094383995303</c:v>
                </c:pt>
                <c:pt idx="7">
                  <c:v>0.1739425257577274</c:v>
                </c:pt>
                <c:pt idx="8">
                  <c:v>0.16355352327293388</c:v>
                </c:pt>
                <c:pt idx="9">
                  <c:v>0.15417320840759405</c:v>
                </c:pt>
                <c:pt idx="10">
                  <c:v>0.14834777993640658</c:v>
                </c:pt>
                <c:pt idx="11">
                  <c:v>0.14225971790043154</c:v>
                </c:pt>
                <c:pt idx="12">
                  <c:v>0.13713602093000399</c:v>
                </c:pt>
                <c:pt idx="13">
                  <c:v>0.13284537510587791</c:v>
                </c:pt>
                <c:pt idx="14">
                  <c:v>0.12719313134066051</c:v>
                </c:pt>
                <c:pt idx="15">
                  <c:v>0.11723460815170729</c:v>
                </c:pt>
                <c:pt idx="16">
                  <c:v>0.10599507812047824</c:v>
                </c:pt>
                <c:pt idx="17">
                  <c:v>9.7313793899193118E-2</c:v>
                </c:pt>
                <c:pt idx="18">
                  <c:v>8.8831963411317827E-2</c:v>
                </c:pt>
                <c:pt idx="19">
                  <c:v>8.2528570908046439E-2</c:v>
                </c:pt>
                <c:pt idx="20">
                  <c:v>8.1335620590426622E-2</c:v>
                </c:pt>
                <c:pt idx="21">
                  <c:v>8.1086477567969079E-2</c:v>
                </c:pt>
                <c:pt idx="22">
                  <c:v>7.6740015146985113E-2</c:v>
                </c:pt>
                <c:pt idx="23">
                  <c:v>7.3495015299704924E-2</c:v>
                </c:pt>
                <c:pt idx="24">
                  <c:v>6.8524492342526555E-2</c:v>
                </c:pt>
                <c:pt idx="25">
                  <c:v>6.6322111576428616E-2</c:v>
                </c:pt>
                <c:pt idx="26">
                  <c:v>6.5929908514143987E-2</c:v>
                </c:pt>
                <c:pt idx="27">
                  <c:v>6.2867823196901734E-2</c:v>
                </c:pt>
                <c:pt idx="28">
                  <c:v>6.3267273247001182E-2</c:v>
                </c:pt>
                <c:pt idx="29">
                  <c:v>6.3574109788319177E-2</c:v>
                </c:pt>
                <c:pt idx="30">
                  <c:v>6.6031524664545482E-2</c:v>
                </c:pt>
                <c:pt idx="31">
                  <c:v>6.8156310249137195E-2</c:v>
                </c:pt>
                <c:pt idx="32">
                  <c:v>6.9052706381766804E-2</c:v>
                </c:pt>
                <c:pt idx="33">
                  <c:v>6.7659039589371056E-2</c:v>
                </c:pt>
                <c:pt idx="34">
                  <c:v>6.5588868716110027E-2</c:v>
                </c:pt>
                <c:pt idx="35">
                  <c:v>6.4749610424742005E-2</c:v>
                </c:pt>
                <c:pt idx="36">
                  <c:v>6.397703662131915E-2</c:v>
                </c:pt>
                <c:pt idx="37">
                  <c:v>6.2537309471937169E-2</c:v>
                </c:pt>
                <c:pt idx="38">
                  <c:v>6.028178694629209E-2</c:v>
                </c:pt>
                <c:pt idx="39">
                  <c:v>5.7859754166657951E-2</c:v>
                </c:pt>
                <c:pt idx="40">
                  <c:v>5.4469960809514315E-2</c:v>
                </c:pt>
                <c:pt idx="41">
                  <c:v>5.3495396594885954E-2</c:v>
                </c:pt>
                <c:pt idx="42">
                  <c:v>5.2382308669673229E-2</c:v>
                </c:pt>
                <c:pt idx="43">
                  <c:v>4.9727726886108506E-2</c:v>
                </c:pt>
                <c:pt idx="44">
                  <c:v>4.7687156465078401E-2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CC6D-4132-86A2-44B7ED24CCB0}"/>
            </c:ext>
          </c:extLst>
        </c:ser>
        <c:ser>
          <c:idx val="0"/>
          <c:order val="2"/>
          <c:tx>
            <c:v>Financial assets (excl. Deposits)</c:v>
          </c:tx>
          <c:spPr>
            <a:solidFill>
              <a:schemeClr val="accent1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DataSeries!$AE$4:$AE$48</c:f>
              <c:numCache>
                <c:formatCode>0%</c:formatCode>
                <c:ptCount val="45"/>
                <c:pt idx="0">
                  <c:v>7.9620580270557101E-2</c:v>
                </c:pt>
                <c:pt idx="1">
                  <c:v>7.6472350187800769E-2</c:v>
                </c:pt>
                <c:pt idx="2">
                  <c:v>7.6841422837032589E-2</c:v>
                </c:pt>
                <c:pt idx="3">
                  <c:v>7.7972186689616599E-2</c:v>
                </c:pt>
                <c:pt idx="4">
                  <c:v>7.1839567248282415E-2</c:v>
                </c:pt>
                <c:pt idx="5">
                  <c:v>6.7123129808526735E-2</c:v>
                </c:pt>
                <c:pt idx="6">
                  <c:v>6.5006761797919699E-2</c:v>
                </c:pt>
                <c:pt idx="7">
                  <c:v>6.2798995065453223E-2</c:v>
                </c:pt>
                <c:pt idx="8">
                  <c:v>6.2455941330975928E-2</c:v>
                </c:pt>
                <c:pt idx="9">
                  <c:v>6.2702418269846155E-2</c:v>
                </c:pt>
                <c:pt idx="10">
                  <c:v>6.4951174822230215E-2</c:v>
                </c:pt>
                <c:pt idx="11">
                  <c:v>6.3940853983040974E-2</c:v>
                </c:pt>
                <c:pt idx="12">
                  <c:v>6.3580786018068144E-2</c:v>
                </c:pt>
                <c:pt idx="13">
                  <c:v>6.6475680776563753E-2</c:v>
                </c:pt>
                <c:pt idx="14">
                  <c:v>7.2306497024746924E-2</c:v>
                </c:pt>
                <c:pt idx="15">
                  <c:v>8.1821381033034671E-2</c:v>
                </c:pt>
                <c:pt idx="16">
                  <c:v>9.3656175489103502E-2</c:v>
                </c:pt>
                <c:pt idx="17">
                  <c:v>9.936808002132945E-2</c:v>
                </c:pt>
                <c:pt idx="18">
                  <c:v>0.10517633498575318</c:v>
                </c:pt>
                <c:pt idx="19">
                  <c:v>0.11267794176207872</c:v>
                </c:pt>
                <c:pt idx="20">
                  <c:v>0.11136122450258656</c:v>
                </c:pt>
                <c:pt idx="21">
                  <c:v>0.10790822945170829</c:v>
                </c:pt>
                <c:pt idx="22">
                  <c:v>0.11373108060034953</c:v>
                </c:pt>
                <c:pt idx="23">
                  <c:v>0.11271919051326511</c:v>
                </c:pt>
                <c:pt idx="24">
                  <c:v>0.11242795318373172</c:v>
                </c:pt>
                <c:pt idx="25">
                  <c:v>0.1130695204571748</c:v>
                </c:pt>
                <c:pt idx="26">
                  <c:v>0.1108717118701803</c:v>
                </c:pt>
                <c:pt idx="27">
                  <c:v>0.11097932171890262</c:v>
                </c:pt>
                <c:pt idx="28">
                  <c:v>0.11113344817453522</c:v>
                </c:pt>
                <c:pt idx="29">
                  <c:v>0.10777135358762563</c:v>
                </c:pt>
                <c:pt idx="30">
                  <c:v>0.10529020103249812</c:v>
                </c:pt>
                <c:pt idx="31">
                  <c:v>0.10121872706378282</c:v>
                </c:pt>
                <c:pt idx="32">
                  <c:v>9.6398978179855266E-2</c:v>
                </c:pt>
                <c:pt idx="33">
                  <c:v>9.1441757227663845E-2</c:v>
                </c:pt>
                <c:pt idx="34">
                  <c:v>8.7515678929814988E-2</c:v>
                </c:pt>
                <c:pt idx="35">
                  <c:v>8.9569465275879917E-2</c:v>
                </c:pt>
                <c:pt idx="36">
                  <c:v>9.4386794135855989E-2</c:v>
                </c:pt>
                <c:pt idx="37">
                  <c:v>9.8488100019893082E-2</c:v>
                </c:pt>
                <c:pt idx="38">
                  <c:v>9.9617511839662914E-2</c:v>
                </c:pt>
                <c:pt idx="39">
                  <c:v>0.10684532954785741</c:v>
                </c:pt>
                <c:pt idx="40">
                  <c:v>0.10731978203562847</c:v>
                </c:pt>
                <c:pt idx="41">
                  <c:v>0.10487024564299283</c:v>
                </c:pt>
                <c:pt idx="42">
                  <c:v>0.10533377441476313</c:v>
                </c:pt>
                <c:pt idx="43">
                  <c:v>0.10722651485874199</c:v>
                </c:pt>
                <c:pt idx="44">
                  <c:v>0.1107924975288711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CC6D-4132-86A2-44B7ED24CCB0}"/>
            </c:ext>
          </c:extLst>
        </c:ser>
        <c:ser>
          <c:idx val="1"/>
          <c:order val="3"/>
          <c:tx>
            <c:v>Deposits</c:v>
          </c:tx>
          <c:spPr>
            <a:solidFill>
              <a:schemeClr val="accent6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DataSeries!$AF$4:$AF$48</c:f>
              <c:numCache>
                <c:formatCode>0%</c:formatCode>
                <c:ptCount val="45"/>
                <c:pt idx="0">
                  <c:v>2.0774572472983824E-2</c:v>
                </c:pt>
                <c:pt idx="1">
                  <c:v>2.199211542470407E-2</c:v>
                </c:pt>
                <c:pt idx="2">
                  <c:v>2.2927313467658562E-2</c:v>
                </c:pt>
                <c:pt idx="3">
                  <c:v>2.3408022072632581E-2</c:v>
                </c:pt>
                <c:pt idx="4">
                  <c:v>2.3376586015843706E-2</c:v>
                </c:pt>
                <c:pt idx="5">
                  <c:v>2.3583121546678312E-2</c:v>
                </c:pt>
                <c:pt idx="6">
                  <c:v>2.4338682446051328E-2</c:v>
                </c:pt>
                <c:pt idx="7">
                  <c:v>2.5015637116286661E-2</c:v>
                </c:pt>
                <c:pt idx="8">
                  <c:v>2.430190505867677E-2</c:v>
                </c:pt>
                <c:pt idx="9">
                  <c:v>2.3526532404151097E-2</c:v>
                </c:pt>
                <c:pt idx="10">
                  <c:v>2.3257860221039171E-2</c:v>
                </c:pt>
                <c:pt idx="11">
                  <c:v>2.3583204100744406E-2</c:v>
                </c:pt>
                <c:pt idx="12">
                  <c:v>2.4775086851513591E-2</c:v>
                </c:pt>
                <c:pt idx="13">
                  <c:v>2.5575796558010185E-2</c:v>
                </c:pt>
                <c:pt idx="14">
                  <c:v>2.6073769515841456E-2</c:v>
                </c:pt>
                <c:pt idx="15">
                  <c:v>2.6210807823968847E-2</c:v>
                </c:pt>
                <c:pt idx="16">
                  <c:v>2.5604141783470542E-2</c:v>
                </c:pt>
                <c:pt idx="17">
                  <c:v>2.5287055404124622E-2</c:v>
                </c:pt>
                <c:pt idx="18">
                  <c:v>2.488045100441405E-2</c:v>
                </c:pt>
                <c:pt idx="19">
                  <c:v>2.3845719187989337E-2</c:v>
                </c:pt>
                <c:pt idx="20">
                  <c:v>2.3279137317977122E-2</c:v>
                </c:pt>
                <c:pt idx="21">
                  <c:v>2.1180764100925349E-2</c:v>
                </c:pt>
                <c:pt idx="22">
                  <c:v>2.0825283505158929E-2</c:v>
                </c:pt>
                <c:pt idx="23">
                  <c:v>2.0561152771295957E-2</c:v>
                </c:pt>
                <c:pt idx="24">
                  <c:v>2.1903441390414988E-2</c:v>
                </c:pt>
                <c:pt idx="25">
                  <c:v>2.3539679586457963E-2</c:v>
                </c:pt>
                <c:pt idx="26">
                  <c:v>2.3847840673710576E-2</c:v>
                </c:pt>
                <c:pt idx="27">
                  <c:v>2.4449457130391872E-2</c:v>
                </c:pt>
                <c:pt idx="28">
                  <c:v>2.4781444919010163E-2</c:v>
                </c:pt>
                <c:pt idx="29">
                  <c:v>2.3016629146735405E-2</c:v>
                </c:pt>
                <c:pt idx="30">
                  <c:v>2.0873780099065185E-2</c:v>
                </c:pt>
                <c:pt idx="31">
                  <c:v>1.9510978480921565E-2</c:v>
                </c:pt>
                <c:pt idx="32">
                  <c:v>1.8848165329221594E-2</c:v>
                </c:pt>
                <c:pt idx="33">
                  <c:v>1.8207107160960044E-2</c:v>
                </c:pt>
                <c:pt idx="34">
                  <c:v>1.6808413719420191E-2</c:v>
                </c:pt>
                <c:pt idx="35">
                  <c:v>1.6100437091936967E-2</c:v>
                </c:pt>
                <c:pt idx="36">
                  <c:v>1.5910563791160733E-2</c:v>
                </c:pt>
                <c:pt idx="37">
                  <c:v>1.6294880333347715E-2</c:v>
                </c:pt>
                <c:pt idx="38">
                  <c:v>1.8434549086147424E-2</c:v>
                </c:pt>
                <c:pt idx="39">
                  <c:v>2.1354640358359885E-2</c:v>
                </c:pt>
                <c:pt idx="40">
                  <c:v>2.2417987136995839E-2</c:v>
                </c:pt>
                <c:pt idx="41">
                  <c:v>2.1981127056433847E-2</c:v>
                </c:pt>
                <c:pt idx="42">
                  <c:v>2.2547834474224083E-2</c:v>
                </c:pt>
                <c:pt idx="43">
                  <c:v>2.3070793394632624E-2</c:v>
                </c:pt>
                <c:pt idx="44">
                  <c:v>2.3366592173182259E-2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CC6D-4132-86A2-44B7ED24CC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501920"/>
        <c:axId val="2076499200"/>
      </c:areaChart>
      <c:dateAx>
        <c:axId val="207650192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2076499200"/>
        <c:crosses val="autoZero"/>
        <c:auto val="0"/>
        <c:lblOffset val="100"/>
        <c:baseTimeUnit val="days"/>
      </c:dateAx>
      <c:valAx>
        <c:axId val="2076499200"/>
        <c:scaling>
          <c:orientation val="minMax"/>
          <c:max val="0.45"/>
          <c:min val="0"/>
        </c:scaling>
        <c:delete val="0"/>
        <c:axPos val="l"/>
        <c:majorGridlines>
          <c:spPr>
            <a:effectLst/>
          </c:spPr>
        </c:majorGridlines>
        <c:min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2076501920"/>
        <c:crosses val="autoZero"/>
        <c:crossBetween val="midCat"/>
        <c:majorUnit val="5.000000000000001E-2"/>
        <c:minorUnit val="5.000000000000001E-2"/>
      </c:valAx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17"/>
    </mc:Choice>
    <mc:Fallback>
      <c:style val="17"/>
    </mc:Fallback>
  </mc:AlternateContent>
  <c:chart>
    <c:title>
      <c:tx>
        <c:rich>
          <a:bodyPr/>
          <a:lstStyle/>
          <a:p>
            <a:pPr>
              <a:defRPr sz="18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r>
              <a:rPr lang="fr-FR" sz="1600">
                <a:latin typeface="Arial"/>
                <a:cs typeface="Arial"/>
              </a:rPr>
              <a:t>Figure</a:t>
            </a:r>
            <a:r>
              <a:rPr lang="fr-FR" sz="1600" baseline="0">
                <a:latin typeface="Arial"/>
                <a:cs typeface="Arial"/>
              </a:rPr>
              <a:t> B28. Dec</a:t>
            </a:r>
            <a:r>
              <a:rPr lang="fr-FR" sz="1600">
                <a:latin typeface="Arial"/>
                <a:cs typeface="Arial"/>
              </a:rPr>
              <a:t>omposition</a:t>
            </a:r>
            <a:r>
              <a:rPr lang="fr-FR" sz="1600" baseline="0">
                <a:latin typeface="Arial"/>
                <a:cs typeface="Arial"/>
              </a:rPr>
              <a:t> of top 1% wealth share </a:t>
            </a:r>
            <a:r>
              <a:rPr lang="fr-FR" sz="1600" b="0">
                <a:latin typeface="Arial"/>
                <a:cs typeface="Arial"/>
              </a:rPr>
              <a:t>(% aggregate</a:t>
            </a:r>
            <a:r>
              <a:rPr lang="fr-FR" sz="1600" b="0" baseline="0">
                <a:latin typeface="Arial"/>
                <a:cs typeface="Arial"/>
              </a:rPr>
              <a:t> wealth</a:t>
            </a:r>
            <a:r>
              <a:rPr lang="fr-FR" sz="1600" b="0">
                <a:latin typeface="Arial"/>
                <a:cs typeface="Arial"/>
              </a:rPr>
              <a:t>)</a:t>
            </a:r>
            <a:endParaRPr lang="fr-FR" sz="1200" b="0">
              <a:latin typeface="Arial"/>
              <a:cs typeface="Arial"/>
            </a:endParaRPr>
          </a:p>
        </c:rich>
      </c:tx>
      <c:layout>
        <c:manualLayout>
          <c:xMode val="edge"/>
          <c:yMode val="edge"/>
          <c:x val="0.14675008296376746"/>
          <c:y val="1.053940964665848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5.3847502991246819E-2"/>
          <c:y val="7.7546152319195399E-2"/>
          <c:w val="0.920988771129163"/>
          <c:h val="0.8475284523258122"/>
        </c:manualLayout>
      </c:layout>
      <c:areaChart>
        <c:grouping val="stacked"/>
        <c:varyColors val="0"/>
        <c:ser>
          <c:idx val="3"/>
          <c:order val="0"/>
          <c:tx>
            <c:v>Housing</c:v>
          </c:tx>
          <c:spPr>
            <a:solidFill>
              <a:schemeClr val="accent2"/>
            </a:solidFill>
            <a:ln>
              <a:solidFill>
                <a:srgbClr val="FF0000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DataSeries!$Y$4:$Y$48</c:f>
              <c:numCache>
                <c:formatCode>0%</c:formatCode>
                <c:ptCount val="45"/>
                <c:pt idx="0">
                  <c:v>2.7257607784122229E-2</c:v>
                </c:pt>
                <c:pt idx="1">
                  <c:v>2.8940840158611536E-2</c:v>
                </c:pt>
                <c:pt idx="2">
                  <c:v>2.9686324298381805E-2</c:v>
                </c:pt>
                <c:pt idx="3">
                  <c:v>3.095568111166358E-2</c:v>
                </c:pt>
                <c:pt idx="4">
                  <c:v>3.4549436997622252E-2</c:v>
                </c:pt>
                <c:pt idx="5">
                  <c:v>3.7397095933556557E-2</c:v>
                </c:pt>
                <c:pt idx="6">
                  <c:v>3.8075083866715431E-2</c:v>
                </c:pt>
                <c:pt idx="7">
                  <c:v>3.8872562348842621E-2</c:v>
                </c:pt>
                <c:pt idx="8">
                  <c:v>4.0660502389073372E-2</c:v>
                </c:pt>
                <c:pt idx="9">
                  <c:v>4.222317598760128E-2</c:v>
                </c:pt>
                <c:pt idx="10">
                  <c:v>4.3179916217923164E-2</c:v>
                </c:pt>
                <c:pt idx="11">
                  <c:v>4.461531899869442E-2</c:v>
                </c:pt>
                <c:pt idx="12">
                  <c:v>4.5176362618803978E-2</c:v>
                </c:pt>
                <c:pt idx="13">
                  <c:v>4.4985847547650337E-2</c:v>
                </c:pt>
                <c:pt idx="14">
                  <c:v>4.463498480618E-2</c:v>
                </c:pt>
                <c:pt idx="15">
                  <c:v>4.5237667858600616E-2</c:v>
                </c:pt>
                <c:pt idx="16">
                  <c:v>4.5409949496388435E-2</c:v>
                </c:pt>
                <c:pt idx="17">
                  <c:v>4.6202914789319038E-2</c:v>
                </c:pt>
                <c:pt idx="18">
                  <c:v>4.6859929338097572E-2</c:v>
                </c:pt>
                <c:pt idx="19">
                  <c:v>4.6283666044473648E-2</c:v>
                </c:pt>
                <c:pt idx="20">
                  <c:v>4.7226325608789921E-2</c:v>
                </c:pt>
                <c:pt idx="21">
                  <c:v>4.6938068233430386E-2</c:v>
                </c:pt>
                <c:pt idx="22">
                  <c:v>4.1863034479320049E-2</c:v>
                </c:pt>
                <c:pt idx="23">
                  <c:v>3.9911395870149136E-2</c:v>
                </c:pt>
                <c:pt idx="24">
                  <c:v>3.7776786834001541E-2</c:v>
                </c:pt>
                <c:pt idx="25">
                  <c:v>3.6532687023282051E-2</c:v>
                </c:pt>
                <c:pt idx="26">
                  <c:v>3.1842786818742752E-2</c:v>
                </c:pt>
                <c:pt idx="27">
                  <c:v>3.0735866632312536E-2</c:v>
                </c:pt>
                <c:pt idx="28">
                  <c:v>2.9150396585464478E-2</c:v>
                </c:pt>
                <c:pt idx="29">
                  <c:v>2.8675798326730728E-2</c:v>
                </c:pt>
                <c:pt idx="30">
                  <c:v>2.7748531196266413E-2</c:v>
                </c:pt>
                <c:pt idx="31">
                  <c:v>3.0024089850485325E-2</c:v>
                </c:pt>
                <c:pt idx="32">
                  <c:v>3.3469489775598049E-2</c:v>
                </c:pt>
                <c:pt idx="33">
                  <c:v>3.6264023743569851E-2</c:v>
                </c:pt>
                <c:pt idx="34">
                  <c:v>3.833027882501483E-2</c:v>
                </c:pt>
                <c:pt idx="35">
                  <c:v>4.3353257700800896E-2</c:v>
                </c:pt>
                <c:pt idx="36">
                  <c:v>4.6375452540814877E-2</c:v>
                </c:pt>
                <c:pt idx="37">
                  <c:v>4.8025370575487614E-2</c:v>
                </c:pt>
                <c:pt idx="38">
                  <c:v>4.9707598984241486E-2</c:v>
                </c:pt>
                <c:pt idx="39">
                  <c:v>4.9898881465196609E-2</c:v>
                </c:pt>
                <c:pt idx="40">
                  <c:v>4.8696970567107201E-2</c:v>
                </c:pt>
                <c:pt idx="41">
                  <c:v>4.8926158808171749E-2</c:v>
                </c:pt>
                <c:pt idx="42">
                  <c:v>4.7954879701137543E-2</c:v>
                </c:pt>
                <c:pt idx="43">
                  <c:v>4.7422584146261215E-2</c:v>
                </c:pt>
                <c:pt idx="44">
                  <c:v>4.6650638803839684E-2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4B5-4003-B032-0DE4873D97E3}"/>
            </c:ext>
          </c:extLst>
        </c:ser>
        <c:ser>
          <c:idx val="4"/>
          <c:order val="1"/>
          <c:tx>
            <c:v>Business assets</c:v>
          </c:tx>
          <c:spPr>
            <a:solidFill>
              <a:srgbClr val="92D050"/>
            </a:solidFill>
            <a:ln>
              <a:solidFill>
                <a:schemeClr val="tx1"/>
              </a:solidFill>
            </a:ln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DataSeries!$Z$4:$Z$48</c:f>
              <c:numCache>
                <c:formatCode>0%</c:formatCode>
                <c:ptCount val="45"/>
                <c:pt idx="0">
                  <c:v>7.452441543448915E-2</c:v>
                </c:pt>
                <c:pt idx="1">
                  <c:v>7.4579468803657983E-2</c:v>
                </c:pt>
                <c:pt idx="2">
                  <c:v>7.517529939419941E-2</c:v>
                </c:pt>
                <c:pt idx="3">
                  <c:v>7.4798179373667173E-2</c:v>
                </c:pt>
                <c:pt idx="4">
                  <c:v>7.4274951485225907E-2</c:v>
                </c:pt>
                <c:pt idx="5">
                  <c:v>7.4334701483026511E-2</c:v>
                </c:pt>
                <c:pt idx="6">
                  <c:v>7.2894798998973068E-2</c:v>
                </c:pt>
                <c:pt idx="7">
                  <c:v>7.1204064223724578E-2</c:v>
                </c:pt>
                <c:pt idx="8">
                  <c:v>6.798389926792664E-2</c:v>
                </c:pt>
                <c:pt idx="9">
                  <c:v>6.5083679357114121E-2</c:v>
                </c:pt>
                <c:pt idx="10">
                  <c:v>6.2697071983992769E-2</c:v>
                </c:pt>
                <c:pt idx="11">
                  <c:v>6.0193598248459705E-2</c:v>
                </c:pt>
                <c:pt idx="12">
                  <c:v>5.8092651027065179E-2</c:v>
                </c:pt>
                <c:pt idx="13">
                  <c:v>5.6339957949493452E-2</c:v>
                </c:pt>
                <c:pt idx="14">
                  <c:v>5.4004917397395921E-2</c:v>
                </c:pt>
                <c:pt idx="15">
                  <c:v>5.3943314571362797E-2</c:v>
                </c:pt>
                <c:pt idx="16">
                  <c:v>5.2646497371375153E-2</c:v>
                </c:pt>
                <c:pt idx="17">
                  <c:v>5.1995195966716486E-2</c:v>
                </c:pt>
                <c:pt idx="18">
                  <c:v>5.0903122161284391E-2</c:v>
                </c:pt>
                <c:pt idx="19">
                  <c:v>4.1668202706415913E-2</c:v>
                </c:pt>
                <c:pt idx="20">
                  <c:v>3.5629580077964317E-2</c:v>
                </c:pt>
                <c:pt idx="21">
                  <c:v>3.852203334265606E-2</c:v>
                </c:pt>
                <c:pt idx="22">
                  <c:v>2.9010579540752809E-2</c:v>
                </c:pt>
                <c:pt idx="23">
                  <c:v>2.5829422442031305E-2</c:v>
                </c:pt>
                <c:pt idx="24">
                  <c:v>2.6814084853388979E-2</c:v>
                </c:pt>
                <c:pt idx="25">
                  <c:v>2.443011192968083E-2</c:v>
                </c:pt>
                <c:pt idx="26">
                  <c:v>2.1835775403715986E-2</c:v>
                </c:pt>
                <c:pt idx="27">
                  <c:v>1.9306296141693539E-2</c:v>
                </c:pt>
                <c:pt idx="28">
                  <c:v>1.7494646358749706E-2</c:v>
                </c:pt>
                <c:pt idx="29">
                  <c:v>1.7847819136843485E-2</c:v>
                </c:pt>
                <c:pt idx="30">
                  <c:v>1.850177302664768E-2</c:v>
                </c:pt>
                <c:pt idx="31">
                  <c:v>2.0044885682545338E-2</c:v>
                </c:pt>
                <c:pt idx="32">
                  <c:v>2.2974415408519737E-2</c:v>
                </c:pt>
                <c:pt idx="33">
                  <c:v>2.5326998126080417E-2</c:v>
                </c:pt>
                <c:pt idx="34">
                  <c:v>2.5732209168764581E-2</c:v>
                </c:pt>
                <c:pt idx="35">
                  <c:v>2.6470251630447614E-2</c:v>
                </c:pt>
                <c:pt idx="36">
                  <c:v>2.473440943923217E-2</c:v>
                </c:pt>
                <c:pt idx="37">
                  <c:v>2.1951681355268784E-2</c:v>
                </c:pt>
                <c:pt idx="38">
                  <c:v>2.0625032513029981E-2</c:v>
                </c:pt>
                <c:pt idx="39">
                  <c:v>1.8228844686651088E-2</c:v>
                </c:pt>
                <c:pt idx="40">
                  <c:v>1.6930467674000665E-2</c:v>
                </c:pt>
                <c:pt idx="41">
                  <c:v>1.632556547812155E-2</c:v>
                </c:pt>
                <c:pt idx="42">
                  <c:v>1.4771807529446559E-2</c:v>
                </c:pt>
                <c:pt idx="43">
                  <c:v>1.4023215644631534E-2</c:v>
                </c:pt>
                <c:pt idx="44">
                  <c:v>1.3447774922844682E-2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24B5-4003-B032-0DE4873D97E3}"/>
            </c:ext>
          </c:extLst>
        </c:ser>
        <c:ser>
          <c:idx val="0"/>
          <c:order val="2"/>
          <c:tx>
            <c:v>Financial assets (excl. Deposits)</c:v>
          </c:tx>
          <c:spPr>
            <a:solidFill>
              <a:schemeClr val="accent1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DataSeries!$AA$4:$AA$48</c:f>
              <c:numCache>
                <c:formatCode>0%</c:formatCode>
                <c:ptCount val="45"/>
                <c:pt idx="0">
                  <c:v>9.8139398986025778E-2</c:v>
                </c:pt>
                <c:pt idx="1">
                  <c:v>9.1345127006343285E-2</c:v>
                </c:pt>
                <c:pt idx="2">
                  <c:v>8.9310035168842547E-2</c:v>
                </c:pt>
                <c:pt idx="3">
                  <c:v>8.8288318576154365E-2</c:v>
                </c:pt>
                <c:pt idx="4">
                  <c:v>7.8779444956941336E-2</c:v>
                </c:pt>
                <c:pt idx="5">
                  <c:v>7.1331234346394337E-2</c:v>
                </c:pt>
                <c:pt idx="6">
                  <c:v>6.8206075599064858E-2</c:v>
                </c:pt>
                <c:pt idx="7">
                  <c:v>6.464647583184599E-2</c:v>
                </c:pt>
                <c:pt idx="8">
                  <c:v>6.3555508845478226E-2</c:v>
                </c:pt>
                <c:pt idx="9">
                  <c:v>6.3383637490037448E-2</c:v>
                </c:pt>
                <c:pt idx="10">
                  <c:v>6.251856882614977E-2</c:v>
                </c:pt>
                <c:pt idx="11">
                  <c:v>5.821359779572783E-2</c:v>
                </c:pt>
                <c:pt idx="12">
                  <c:v>5.4649073837793008E-2</c:v>
                </c:pt>
                <c:pt idx="13">
                  <c:v>5.3993989722603511E-2</c:v>
                </c:pt>
                <c:pt idx="14">
                  <c:v>5.5394167041833524E-2</c:v>
                </c:pt>
                <c:pt idx="15">
                  <c:v>5.8276860130275485E-2</c:v>
                </c:pt>
                <c:pt idx="16">
                  <c:v>6.6024374764906399E-2</c:v>
                </c:pt>
                <c:pt idx="17">
                  <c:v>6.8720706141019869E-2</c:v>
                </c:pt>
                <c:pt idx="18">
                  <c:v>7.2263735213277447E-2</c:v>
                </c:pt>
                <c:pt idx="19">
                  <c:v>8.5261828123373976E-2</c:v>
                </c:pt>
                <c:pt idx="20">
                  <c:v>8.5923474550309825E-2</c:v>
                </c:pt>
                <c:pt idx="21">
                  <c:v>9.2528422022931392E-2</c:v>
                </c:pt>
                <c:pt idx="22">
                  <c:v>0.10105418565979962</c:v>
                </c:pt>
                <c:pt idx="23">
                  <c:v>0.11930462165931745</c:v>
                </c:pt>
                <c:pt idx="24">
                  <c:v>0.12555635475061613</c:v>
                </c:pt>
                <c:pt idx="25">
                  <c:v>0.13223859872722304</c:v>
                </c:pt>
                <c:pt idx="26">
                  <c:v>0.17628236125782326</c:v>
                </c:pt>
                <c:pt idx="27">
                  <c:v>0.19970782225360945</c:v>
                </c:pt>
                <c:pt idx="28">
                  <c:v>0.21700011605937666</c:v>
                </c:pt>
                <c:pt idx="29">
                  <c:v>0.22862707265519444</c:v>
                </c:pt>
                <c:pt idx="30">
                  <c:v>0.231974008138742</c:v>
                </c:pt>
                <c:pt idx="31">
                  <c:v>0.21769724488324221</c:v>
                </c:pt>
                <c:pt idx="32">
                  <c:v>0.19483913133017838</c:v>
                </c:pt>
                <c:pt idx="33">
                  <c:v>0.18192179118600432</c:v>
                </c:pt>
                <c:pt idx="34">
                  <c:v>0.1711996973398231</c:v>
                </c:pt>
                <c:pt idx="35">
                  <c:v>0.15291012281579316</c:v>
                </c:pt>
                <c:pt idx="36">
                  <c:v>0.1477793228976611</c:v>
                </c:pt>
                <c:pt idx="37">
                  <c:v>0.15122519323292122</c:v>
                </c:pt>
                <c:pt idx="38">
                  <c:v>0.14270906371447187</c:v>
                </c:pt>
                <c:pt idx="39">
                  <c:v>0.14558043183344116</c:v>
                </c:pt>
                <c:pt idx="40">
                  <c:v>0.16616600059029751</c:v>
                </c:pt>
                <c:pt idx="41">
                  <c:v>0.16119344772097347</c:v>
                </c:pt>
                <c:pt idx="42">
                  <c:v>0.15745470853166929</c:v>
                </c:pt>
                <c:pt idx="43">
                  <c:v>0.16421823652689324</c:v>
                </c:pt>
                <c:pt idx="44">
                  <c:v>0.17026520625666447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2-24B5-4003-B032-0DE4873D97E3}"/>
            </c:ext>
          </c:extLst>
        </c:ser>
        <c:ser>
          <c:idx val="1"/>
          <c:order val="3"/>
          <c:tx>
            <c:v>Deposits</c:v>
          </c:tx>
          <c:spPr>
            <a:solidFill>
              <a:schemeClr val="accent6"/>
            </a:solidFill>
          </c:spPr>
          <c:cat>
            <c:numRef>
              <c:f>DataSeries!$A$4:$A$48</c:f>
              <c:numCache>
                <c:formatCode>General</c:formatCode>
                <c:ptCount val="45"/>
                <c:pt idx="0">
                  <c:v>1970</c:v>
                </c:pt>
                <c:pt idx="1">
                  <c:v>1971</c:v>
                </c:pt>
                <c:pt idx="2">
                  <c:v>1972</c:v>
                </c:pt>
                <c:pt idx="3">
                  <c:v>1973</c:v>
                </c:pt>
                <c:pt idx="4">
                  <c:v>1974</c:v>
                </c:pt>
                <c:pt idx="5">
                  <c:v>1975</c:v>
                </c:pt>
                <c:pt idx="6">
                  <c:v>1976</c:v>
                </c:pt>
                <c:pt idx="7">
                  <c:v>1977</c:v>
                </c:pt>
                <c:pt idx="8">
                  <c:v>1978</c:v>
                </c:pt>
                <c:pt idx="9">
                  <c:v>1979</c:v>
                </c:pt>
                <c:pt idx="10">
                  <c:v>1980</c:v>
                </c:pt>
                <c:pt idx="11">
                  <c:v>1981</c:v>
                </c:pt>
                <c:pt idx="12">
                  <c:v>1982</c:v>
                </c:pt>
                <c:pt idx="13">
                  <c:v>1983</c:v>
                </c:pt>
                <c:pt idx="14">
                  <c:v>1984</c:v>
                </c:pt>
                <c:pt idx="15">
                  <c:v>1985</c:v>
                </c:pt>
                <c:pt idx="16">
                  <c:v>1986</c:v>
                </c:pt>
                <c:pt idx="17">
                  <c:v>1987</c:v>
                </c:pt>
                <c:pt idx="18">
                  <c:v>1988</c:v>
                </c:pt>
                <c:pt idx="19">
                  <c:v>1989</c:v>
                </c:pt>
                <c:pt idx="20">
                  <c:v>1990</c:v>
                </c:pt>
                <c:pt idx="21">
                  <c:v>1991</c:v>
                </c:pt>
                <c:pt idx="22">
                  <c:v>1992</c:v>
                </c:pt>
                <c:pt idx="23">
                  <c:v>1993</c:v>
                </c:pt>
                <c:pt idx="24">
                  <c:v>1994</c:v>
                </c:pt>
                <c:pt idx="25">
                  <c:v>1995</c:v>
                </c:pt>
                <c:pt idx="26">
                  <c:v>1996</c:v>
                </c:pt>
                <c:pt idx="27">
                  <c:v>1997</c:v>
                </c:pt>
                <c:pt idx="28">
                  <c:v>1998</c:v>
                </c:pt>
                <c:pt idx="29">
                  <c:v>1999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</c:numCache>
            </c:numRef>
          </c:cat>
          <c:val>
            <c:numRef>
              <c:f>DataSeries!$AB$4:$AB$48</c:f>
              <c:numCache>
                <c:formatCode>0%</c:formatCode>
                <c:ptCount val="45"/>
                <c:pt idx="0">
                  <c:v>3.3526790644337603E-3</c:v>
                </c:pt>
                <c:pt idx="1">
                  <c:v>3.5384134702984619E-3</c:v>
                </c:pt>
                <c:pt idx="2">
                  <c:v>3.6777254472844419E-3</c:v>
                </c:pt>
                <c:pt idx="3">
                  <c:v>3.7435037971984162E-3</c:v>
                </c:pt>
                <c:pt idx="4">
                  <c:v>3.7272190321619961E-3</c:v>
                </c:pt>
                <c:pt idx="5">
                  <c:v>3.7488513390459459E-3</c:v>
                </c:pt>
                <c:pt idx="6">
                  <c:v>3.8545770334955233E-3</c:v>
                </c:pt>
                <c:pt idx="7">
                  <c:v>3.9471687900046563E-3</c:v>
                </c:pt>
                <c:pt idx="8">
                  <c:v>3.8205026555484228E-3</c:v>
                </c:pt>
                <c:pt idx="9">
                  <c:v>3.685153805604106E-3</c:v>
                </c:pt>
                <c:pt idx="10">
                  <c:v>3.6278683650976702E-3</c:v>
                </c:pt>
                <c:pt idx="11">
                  <c:v>3.6635031004100954E-3</c:v>
                </c:pt>
                <c:pt idx="12">
                  <c:v>3.8330827702242774E-3</c:v>
                </c:pt>
                <c:pt idx="13">
                  <c:v>3.9411963665000604E-3</c:v>
                </c:pt>
                <c:pt idx="14">
                  <c:v>4.0021618013655015E-3</c:v>
                </c:pt>
                <c:pt idx="15">
                  <c:v>3.951947085931517E-3</c:v>
                </c:pt>
                <c:pt idx="16">
                  <c:v>3.7912633872160379E-3</c:v>
                </c:pt>
                <c:pt idx="17">
                  <c:v>3.6763343350474154E-3</c:v>
                </c:pt>
                <c:pt idx="18">
                  <c:v>3.550705888349387E-3</c:v>
                </c:pt>
                <c:pt idx="19">
                  <c:v>3.378822400020453E-3</c:v>
                </c:pt>
                <c:pt idx="20">
                  <c:v>3.2754920272116158E-3</c:v>
                </c:pt>
                <c:pt idx="21">
                  <c:v>3.0463534983358564E-3</c:v>
                </c:pt>
                <c:pt idx="22">
                  <c:v>2.7996732584633158E-3</c:v>
                </c:pt>
                <c:pt idx="23">
                  <c:v>3.0282050291410203E-3</c:v>
                </c:pt>
                <c:pt idx="24">
                  <c:v>3.0910804965766136E-3</c:v>
                </c:pt>
                <c:pt idx="25">
                  <c:v>3.2000761545293611E-3</c:v>
                </c:pt>
                <c:pt idx="26">
                  <c:v>3.2478819307619009E-3</c:v>
                </c:pt>
                <c:pt idx="27">
                  <c:v>3.363120351186502E-3</c:v>
                </c:pt>
                <c:pt idx="28">
                  <c:v>3.3406531059362787E-3</c:v>
                </c:pt>
                <c:pt idx="29">
                  <c:v>3.1276162453595549E-3</c:v>
                </c:pt>
                <c:pt idx="30">
                  <c:v>2.8608744225913302E-3</c:v>
                </c:pt>
                <c:pt idx="31">
                  <c:v>2.6922238206264462E-3</c:v>
                </c:pt>
                <c:pt idx="32">
                  <c:v>2.6884184116223943E-3</c:v>
                </c:pt>
                <c:pt idx="33">
                  <c:v>2.6121209750568173E-3</c:v>
                </c:pt>
                <c:pt idx="34">
                  <c:v>2.4004623761682601E-3</c:v>
                </c:pt>
                <c:pt idx="35">
                  <c:v>2.4088304083921897E-3</c:v>
                </c:pt>
                <c:pt idx="36">
                  <c:v>2.3780544482711096E-3</c:v>
                </c:pt>
                <c:pt idx="37">
                  <c:v>2.4626316646494529E-3</c:v>
                </c:pt>
                <c:pt idx="38">
                  <c:v>2.8222774864282985E-3</c:v>
                </c:pt>
                <c:pt idx="39">
                  <c:v>3.2187944145054704E-3</c:v>
                </c:pt>
                <c:pt idx="40">
                  <c:v>3.3229350111868014E-3</c:v>
                </c:pt>
                <c:pt idx="41">
                  <c:v>3.2458947993555267E-3</c:v>
                </c:pt>
                <c:pt idx="42">
                  <c:v>3.3051721347886836E-3</c:v>
                </c:pt>
                <c:pt idx="43">
                  <c:v>3.3818300175378849E-3</c:v>
                </c:pt>
                <c:pt idx="44">
                  <c:v>3.4251896528715762E-3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24B5-4003-B032-0DE4873D97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495936"/>
        <c:axId val="2076502464"/>
      </c:areaChart>
      <c:dateAx>
        <c:axId val="207649593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txPr>
          <a:bodyPr rot="-540000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2076502464"/>
        <c:crosses val="autoZero"/>
        <c:auto val="0"/>
        <c:lblOffset val="100"/>
        <c:baseTimeUnit val="days"/>
      </c:dateAx>
      <c:valAx>
        <c:axId val="2076502464"/>
        <c:scaling>
          <c:orientation val="minMax"/>
          <c:max val="0.35000000000000003"/>
          <c:min val="0"/>
        </c:scaling>
        <c:delete val="0"/>
        <c:axPos val="l"/>
        <c:majorGridlines>
          <c:spPr>
            <a:effectLst/>
          </c:spPr>
        </c:majorGridlines>
        <c:minorGridlines/>
        <c:numFmt formatCode="0%" sourceLinked="0"/>
        <c:majorTickMark val="out"/>
        <c:minorTickMark val="none"/>
        <c:tickLblPos val="nextTo"/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Calibri"/>
                <a:cs typeface="Arial"/>
              </a:defRPr>
            </a:pPr>
            <a:endParaRPr lang="fr-FR"/>
          </a:p>
        </c:txPr>
        <c:crossAx val="2076495936"/>
        <c:crosses val="autoZero"/>
        <c:crossBetween val="midCat"/>
        <c:majorUnit val="5.000000000000001E-2"/>
        <c:minorUnit val="5.000000000000001E-2"/>
      </c:valAx>
    </c:plotArea>
    <c:plotVisOnly val="1"/>
    <c:dispBlanksAs val="zero"/>
    <c:showDLblsOverMax val="0"/>
  </c:chart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fr-FR"/>
    </a:p>
  </c:txPr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600"/>
              <a:t>Figure</a:t>
            </a:r>
            <a:r>
              <a:rPr lang="fr-FR" sz="1600" baseline="0"/>
              <a:t> B30. Pareto curves: b(p) as a function of percentile p, 1970-1990</a:t>
            </a:r>
            <a:endParaRPr lang="fr-FR" sz="1600"/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1970</c:v>
          </c:tx>
          <c:marker>
            <c:symbol val="diamond"/>
            <c:size val="5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'TB2'!$D$34:$D$140</c:f>
              <c:numCache>
                <c:formatCode>0.000</c:formatCode>
                <c:ptCount val="107"/>
                <c:pt idx="0">
                  <c:v>14.861697342455077</c:v>
                </c:pt>
                <c:pt idx="1">
                  <c:v>14.981113315907963</c:v>
                </c:pt>
                <c:pt idx="2">
                  <c:v>14.408356090200927</c:v>
                </c:pt>
                <c:pt idx="3">
                  <c:v>14.311958337181341</c:v>
                </c:pt>
                <c:pt idx="4">
                  <c:v>13.922293758323676</c:v>
                </c:pt>
                <c:pt idx="5">
                  <c:v>13.50751322667063</c:v>
                </c:pt>
                <c:pt idx="6">
                  <c:v>12.538754951404186</c:v>
                </c:pt>
                <c:pt idx="7">
                  <c:v>11.88259905510114</c:v>
                </c:pt>
                <c:pt idx="8">
                  <c:v>11.785404202396322</c:v>
                </c:pt>
                <c:pt idx="9">
                  <c:v>11.483970348598669</c:v>
                </c:pt>
                <c:pt idx="10">
                  <c:v>11.301925015889728</c:v>
                </c:pt>
                <c:pt idx="11">
                  <c:v>10.841972869285691</c:v>
                </c:pt>
                <c:pt idx="12">
                  <c:v>10.431577718096309</c:v>
                </c:pt>
                <c:pt idx="13">
                  <c:v>9.7490106005325288</c:v>
                </c:pt>
                <c:pt idx="14">
                  <c:v>9.0739541257654501</c:v>
                </c:pt>
                <c:pt idx="15">
                  <c:v>8.7245477271469802</c:v>
                </c:pt>
                <c:pt idx="16">
                  <c:v>8.7445657307513898</c:v>
                </c:pt>
                <c:pt idx="17">
                  <c:v>8.4813769279420406</c:v>
                </c:pt>
                <c:pt idx="18">
                  <c:v>8.0573494149993437</c:v>
                </c:pt>
                <c:pt idx="19">
                  <c:v>7.5641152146894983</c:v>
                </c:pt>
                <c:pt idx="20">
                  <c:v>7.2351619593950014</c:v>
                </c:pt>
                <c:pt idx="21">
                  <c:v>6.9439622676860653</c:v>
                </c:pt>
                <c:pt idx="22">
                  <c:v>6.6820016162427684</c:v>
                </c:pt>
                <c:pt idx="23">
                  <c:v>6.44584010457275</c:v>
                </c:pt>
                <c:pt idx="24">
                  <c:v>6.26523226424223</c:v>
                </c:pt>
                <c:pt idx="25">
                  <c:v>5.8136884821789705</c:v>
                </c:pt>
                <c:pt idx="26">
                  <c:v>5.6973943584668394</c:v>
                </c:pt>
                <c:pt idx="27">
                  <c:v>5.2137532956317587</c:v>
                </c:pt>
                <c:pt idx="28">
                  <c:v>4.9794952616757513</c:v>
                </c:pt>
                <c:pt idx="29">
                  <c:v>4.7926337767415941</c:v>
                </c:pt>
                <c:pt idx="30">
                  <c:v>4.7397548431651542</c:v>
                </c:pt>
                <c:pt idx="31">
                  <c:v>4.6182927362840953</c:v>
                </c:pt>
                <c:pt idx="32">
                  <c:v>4.5295303077637712</c:v>
                </c:pt>
                <c:pt idx="33">
                  <c:v>4.5611171636347461</c:v>
                </c:pt>
                <c:pt idx="34">
                  <c:v>4.477905315327444</c:v>
                </c:pt>
                <c:pt idx="35">
                  <c:v>4.2985551634648225</c:v>
                </c:pt>
                <c:pt idx="36">
                  <c:v>4.2016696059202827</c:v>
                </c:pt>
                <c:pt idx="37">
                  <c:v>4.1229836359232879</c:v>
                </c:pt>
                <c:pt idx="38">
                  <c:v>4.1305203679238778</c:v>
                </c:pt>
                <c:pt idx="39">
                  <c:v>4.1344512872140404</c:v>
                </c:pt>
                <c:pt idx="40">
                  <c:v>4.1190687278940228</c:v>
                </c:pt>
                <c:pt idx="41">
                  <c:v>4.0914470411189949</c:v>
                </c:pt>
                <c:pt idx="42">
                  <c:v>4.0275414611991103</c:v>
                </c:pt>
                <c:pt idx="43">
                  <c:v>4.0171468109493569</c:v>
                </c:pt>
                <c:pt idx="44">
                  <c:v>3.9996909124058062</c:v>
                </c:pt>
                <c:pt idx="45">
                  <c:v>3.9877489235800541</c:v>
                </c:pt>
                <c:pt idx="46">
                  <c:v>3.9864224473254941</c:v>
                </c:pt>
                <c:pt idx="47">
                  <c:v>3.9402675034360257</c:v>
                </c:pt>
                <c:pt idx="48">
                  <c:v>3.9268405798306278</c:v>
                </c:pt>
                <c:pt idx="49">
                  <c:v>3.8952850619376322</c:v>
                </c:pt>
                <c:pt idx="50">
                  <c:v>3.8066655435738257</c:v>
                </c:pt>
                <c:pt idx="51">
                  <c:v>3.7375105570398661</c:v>
                </c:pt>
                <c:pt idx="52">
                  <c:v>3.6745816914236848</c:v>
                </c:pt>
                <c:pt idx="53">
                  <c:v>3.6232248037113175</c:v>
                </c:pt>
                <c:pt idx="54">
                  <c:v>3.5610697235787425</c:v>
                </c:pt>
                <c:pt idx="55">
                  <c:v>3.5879580816932024</c:v>
                </c:pt>
                <c:pt idx="56">
                  <c:v>3.5165585654975726</c:v>
                </c:pt>
                <c:pt idx="57">
                  <c:v>3.4503506849648122</c:v>
                </c:pt>
                <c:pt idx="58">
                  <c:v>3.4260072570514208</c:v>
                </c:pt>
                <c:pt idx="59">
                  <c:v>3.435688201779723</c:v>
                </c:pt>
                <c:pt idx="60">
                  <c:v>3.4119413987934064</c:v>
                </c:pt>
                <c:pt idx="61">
                  <c:v>3.3385507716611458</c:v>
                </c:pt>
                <c:pt idx="62">
                  <c:v>3.3049135427516623</c:v>
                </c:pt>
                <c:pt idx="63">
                  <c:v>3.2558164730193018</c:v>
                </c:pt>
                <c:pt idx="64">
                  <c:v>3.1696382467535837</c:v>
                </c:pt>
                <c:pt idx="65">
                  <c:v>3.0924480741536384</c:v>
                </c:pt>
                <c:pt idx="66">
                  <c:v>2.990497405839458</c:v>
                </c:pt>
                <c:pt idx="67">
                  <c:v>2.8741770994662299</c:v>
                </c:pt>
                <c:pt idx="68">
                  <c:v>2.7838907760631932</c:v>
                </c:pt>
                <c:pt idx="69">
                  <c:v>2.6760238102809644</c:v>
                </c:pt>
                <c:pt idx="70">
                  <c:v>2.5859002933078763</c:v>
                </c:pt>
                <c:pt idx="71">
                  <c:v>2.4982430464254959</c:v>
                </c:pt>
                <c:pt idx="72">
                  <c:v>2.4198924605999133</c:v>
                </c:pt>
                <c:pt idx="73">
                  <c:v>2.3604491941502088</c:v>
                </c:pt>
                <c:pt idx="74">
                  <c:v>2.3119277485431025</c:v>
                </c:pt>
                <c:pt idx="75">
                  <c:v>2.2452774882074542</c:v>
                </c:pt>
                <c:pt idx="76">
                  <c:v>2.194544526096089</c:v>
                </c:pt>
                <c:pt idx="77">
                  <c:v>2.142917971517849</c:v>
                </c:pt>
                <c:pt idx="78">
                  <c:v>2.0867277026736906</c:v>
                </c:pt>
                <c:pt idx="79">
                  <c:v>2.0840476039585334</c:v>
                </c:pt>
                <c:pt idx="80">
                  <c:v>2.1094734996557061</c:v>
                </c:pt>
                <c:pt idx="81">
                  <c:v>2.1330987874359204</c:v>
                </c:pt>
                <c:pt idx="82">
                  <c:v>2.1598826472767616</c:v>
                </c:pt>
                <c:pt idx="83">
                  <c:v>2.1664273885835743</c:v>
                </c:pt>
                <c:pt idx="84">
                  <c:v>2.1351949401649901</c:v>
                </c:pt>
                <c:pt idx="85">
                  <c:v>2.139555195770138</c:v>
                </c:pt>
                <c:pt idx="86">
                  <c:v>2.1596933619128444</c:v>
                </c:pt>
                <c:pt idx="87">
                  <c:v>2.0943738872576687</c:v>
                </c:pt>
                <c:pt idx="88">
                  <c:v>2.1574040336578979</c:v>
                </c:pt>
                <c:pt idx="89">
                  <c:v>2.1515694632261151</c:v>
                </c:pt>
                <c:pt idx="90">
                  <c:v>2.1340816063224586</c:v>
                </c:pt>
                <c:pt idx="91">
                  <c:v>2.1436846015925135</c:v>
                </c:pt>
                <c:pt idx="92">
                  <c:v>2.0922520511516596</c:v>
                </c:pt>
                <c:pt idx="93">
                  <c:v>2.1223542156074342</c:v>
                </c:pt>
                <c:pt idx="94">
                  <c:v>2.125044157746375</c:v>
                </c:pt>
                <c:pt idx="95">
                  <c:v>1.618519878675692</c:v>
                </c:pt>
                <c:pt idx="96">
                  <c:v>1.5265483819460168</c:v>
                </c:pt>
                <c:pt idx="97">
                  <c:v>1.6632296436941518</c:v>
                </c:pt>
                <c:pt idx="98">
                  <c:v>1.7165144997825381</c:v>
                </c:pt>
                <c:pt idx="99">
                  <c:v>1.7819616808034224</c:v>
                </c:pt>
                <c:pt idx="100">
                  <c:v>1.7906341847970484</c:v>
                </c:pt>
                <c:pt idx="101">
                  <c:v>1.5877628230332197</c:v>
                </c:pt>
                <c:pt idx="102">
                  <c:v>1.6741300724595571</c:v>
                </c:pt>
                <c:pt idx="103">
                  <c:v>1.6455519749133556</c:v>
                </c:pt>
                <c:pt idx="104">
                  <c:v>1.5534478811693146</c:v>
                </c:pt>
                <c:pt idx="105">
                  <c:v>1.4106217964978003</c:v>
                </c:pt>
                <c:pt idx="106">
                  <c:v>1.2587513484892576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608-48F7-8BBF-BA580CBA4BE1}"/>
            </c:ext>
          </c:extLst>
        </c:ser>
        <c:ser>
          <c:idx val="1"/>
          <c:order val="1"/>
          <c:tx>
            <c:v>1975</c:v>
          </c:tx>
          <c:marker>
            <c:symbol val="square"/>
            <c:size val="4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'TB2'!$S$34:$S$140</c:f>
              <c:numCache>
                <c:formatCode>0.000</c:formatCode>
                <c:ptCount val="107"/>
                <c:pt idx="0">
                  <c:v>13.305050262398705</c:v>
                </c:pt>
                <c:pt idx="1">
                  <c:v>13.16885690648841</c:v>
                </c:pt>
                <c:pt idx="2">
                  <c:v>13.050021162467772</c:v>
                </c:pt>
                <c:pt idx="3">
                  <c:v>12.712692349248051</c:v>
                </c:pt>
                <c:pt idx="4">
                  <c:v>11.932746481016833</c:v>
                </c:pt>
                <c:pt idx="5">
                  <c:v>11.917141074709708</c:v>
                </c:pt>
                <c:pt idx="6">
                  <c:v>11.241620728120076</c:v>
                </c:pt>
                <c:pt idx="7">
                  <c:v>10.977466457096011</c:v>
                </c:pt>
                <c:pt idx="8">
                  <c:v>10.253996597090001</c:v>
                </c:pt>
                <c:pt idx="9">
                  <c:v>9.8765968780123448</c:v>
                </c:pt>
                <c:pt idx="10">
                  <c:v>9.7928345417173723</c:v>
                </c:pt>
                <c:pt idx="11">
                  <c:v>9.2698532420134665</c:v>
                </c:pt>
                <c:pt idx="12">
                  <c:v>8.999366542476043</c:v>
                </c:pt>
                <c:pt idx="13">
                  <c:v>8.6854185038886857</c:v>
                </c:pt>
                <c:pt idx="14">
                  <c:v>8.1796901967547821</c:v>
                </c:pt>
                <c:pt idx="15">
                  <c:v>7.9071058617769587</c:v>
                </c:pt>
                <c:pt idx="16">
                  <c:v>7.8126463612023889</c:v>
                </c:pt>
                <c:pt idx="17">
                  <c:v>7.4027247431954706</c:v>
                </c:pt>
                <c:pt idx="18">
                  <c:v>7.0375867738320315</c:v>
                </c:pt>
                <c:pt idx="19">
                  <c:v>6.9710634004264218</c:v>
                </c:pt>
                <c:pt idx="20">
                  <c:v>6.6757376761767988</c:v>
                </c:pt>
                <c:pt idx="21">
                  <c:v>6.2505447863525623</c:v>
                </c:pt>
                <c:pt idx="22">
                  <c:v>6.0457994158978314</c:v>
                </c:pt>
                <c:pt idx="23">
                  <c:v>5.8821006703683398</c:v>
                </c:pt>
                <c:pt idx="24">
                  <c:v>5.5060197982483343</c:v>
                </c:pt>
                <c:pt idx="25">
                  <c:v>5.1864812689919919</c:v>
                </c:pt>
                <c:pt idx="26">
                  <c:v>4.8267561674953434</c:v>
                </c:pt>
                <c:pt idx="27">
                  <c:v>4.6205374629317895</c:v>
                </c:pt>
                <c:pt idx="28">
                  <c:v>4.5493901930930694</c:v>
                </c:pt>
                <c:pt idx="29">
                  <c:v>4.3888123207267187</c:v>
                </c:pt>
                <c:pt idx="30">
                  <c:v>4.2827319524824663</c:v>
                </c:pt>
                <c:pt idx="31">
                  <c:v>4.0573076741508629</c:v>
                </c:pt>
                <c:pt idx="32">
                  <c:v>4.0017588360323773</c:v>
                </c:pt>
                <c:pt idx="33">
                  <c:v>3.9852700228451079</c:v>
                </c:pt>
                <c:pt idx="34">
                  <c:v>3.9323811304040328</c:v>
                </c:pt>
                <c:pt idx="35">
                  <c:v>3.8616553726460405</c:v>
                </c:pt>
                <c:pt idx="36">
                  <c:v>3.7870532124609033</c:v>
                </c:pt>
                <c:pt idx="37">
                  <c:v>3.7361393001113306</c:v>
                </c:pt>
                <c:pt idx="38">
                  <c:v>3.6650993172467765</c:v>
                </c:pt>
                <c:pt idx="39">
                  <c:v>3.7015871665903379</c:v>
                </c:pt>
                <c:pt idx="40">
                  <c:v>3.6132251584495765</c:v>
                </c:pt>
                <c:pt idx="41">
                  <c:v>3.5934750342427821</c:v>
                </c:pt>
                <c:pt idx="42">
                  <c:v>3.5390999996381987</c:v>
                </c:pt>
                <c:pt idx="43">
                  <c:v>3.4570987465648564</c:v>
                </c:pt>
                <c:pt idx="44">
                  <c:v>3.438407073220175</c:v>
                </c:pt>
                <c:pt idx="45">
                  <c:v>3.368465538156844</c:v>
                </c:pt>
                <c:pt idx="46">
                  <c:v>3.289397037834366</c:v>
                </c:pt>
                <c:pt idx="47">
                  <c:v>3.2859873498375376</c:v>
                </c:pt>
                <c:pt idx="48">
                  <c:v>3.2683973662040948</c:v>
                </c:pt>
                <c:pt idx="49">
                  <c:v>3.2779081261199559</c:v>
                </c:pt>
                <c:pt idx="50">
                  <c:v>3.24786325987903</c:v>
                </c:pt>
                <c:pt idx="51">
                  <c:v>3.2198260243935497</c:v>
                </c:pt>
                <c:pt idx="52">
                  <c:v>3.1669898879236014</c:v>
                </c:pt>
                <c:pt idx="53">
                  <c:v>3.0935005065242205</c:v>
                </c:pt>
                <c:pt idx="54">
                  <c:v>3.0507690886413483</c:v>
                </c:pt>
                <c:pt idx="55">
                  <c:v>3.0463437443920589</c:v>
                </c:pt>
                <c:pt idx="56">
                  <c:v>3.0338262214180531</c:v>
                </c:pt>
                <c:pt idx="57">
                  <c:v>3.0062147704523738</c:v>
                </c:pt>
                <c:pt idx="58">
                  <c:v>3.0189197611650123</c:v>
                </c:pt>
                <c:pt idx="59">
                  <c:v>3.06569746264304</c:v>
                </c:pt>
                <c:pt idx="60">
                  <c:v>3.0324565819549512</c:v>
                </c:pt>
                <c:pt idx="61">
                  <c:v>2.9942660419009455</c:v>
                </c:pt>
                <c:pt idx="62">
                  <c:v>2.9976730660453885</c:v>
                </c:pt>
                <c:pt idx="63">
                  <c:v>2.9803202690119006</c:v>
                </c:pt>
                <c:pt idx="64">
                  <c:v>2.9397127169846695</c:v>
                </c:pt>
                <c:pt idx="65">
                  <c:v>2.8934243294903492</c:v>
                </c:pt>
                <c:pt idx="66">
                  <c:v>2.8458358864718409</c:v>
                </c:pt>
                <c:pt idx="67">
                  <c:v>2.7700777579026163</c:v>
                </c:pt>
                <c:pt idx="68">
                  <c:v>2.7116654599028949</c:v>
                </c:pt>
                <c:pt idx="69">
                  <c:v>2.6410227809095619</c:v>
                </c:pt>
                <c:pt idx="70">
                  <c:v>2.5544891092047797</c:v>
                </c:pt>
                <c:pt idx="71">
                  <c:v>2.4974778099267967</c:v>
                </c:pt>
                <c:pt idx="72">
                  <c:v>2.429867367939019</c:v>
                </c:pt>
                <c:pt idx="73">
                  <c:v>2.3552188827298517</c:v>
                </c:pt>
                <c:pt idx="74">
                  <c:v>2.2947704818376025</c:v>
                </c:pt>
                <c:pt idx="75">
                  <c:v>2.2373708693476653</c:v>
                </c:pt>
                <c:pt idx="76">
                  <c:v>2.1528517915652721</c:v>
                </c:pt>
                <c:pt idx="77">
                  <c:v>2.1045659245767814</c:v>
                </c:pt>
                <c:pt idx="78">
                  <c:v>2.0294605362276665</c:v>
                </c:pt>
                <c:pt idx="79">
                  <c:v>1.9201379092304247</c:v>
                </c:pt>
                <c:pt idx="80">
                  <c:v>1.9132551003213052</c:v>
                </c:pt>
                <c:pt idx="81">
                  <c:v>1.8930607660328194</c:v>
                </c:pt>
                <c:pt idx="82">
                  <c:v>1.889442687878103</c:v>
                </c:pt>
                <c:pt idx="83">
                  <c:v>1.9085144457906584</c:v>
                </c:pt>
                <c:pt idx="84">
                  <c:v>1.9184994441987395</c:v>
                </c:pt>
                <c:pt idx="85">
                  <c:v>1.9401091558424315</c:v>
                </c:pt>
                <c:pt idx="86">
                  <c:v>2.0076155334449153</c:v>
                </c:pt>
                <c:pt idx="87">
                  <c:v>2.0763519729944804</c:v>
                </c:pt>
                <c:pt idx="88">
                  <c:v>2.1713598495852602</c:v>
                </c:pt>
                <c:pt idx="89">
                  <c:v>2.1527932108501591</c:v>
                </c:pt>
                <c:pt idx="90">
                  <c:v>2.111554893187146</c:v>
                </c:pt>
                <c:pt idx="91">
                  <c:v>2.0786339614430775</c:v>
                </c:pt>
                <c:pt idx="92">
                  <c:v>2.0407345999379638</c:v>
                </c:pt>
                <c:pt idx="93">
                  <c:v>1.8138127207523929</c:v>
                </c:pt>
                <c:pt idx="94">
                  <c:v>1.6504975801296229</c:v>
                </c:pt>
                <c:pt idx="95">
                  <c:v>1.7339834602335857</c:v>
                </c:pt>
                <c:pt idx="96">
                  <c:v>1.6282310449372042</c:v>
                </c:pt>
                <c:pt idx="97">
                  <c:v>1.7035515961266212</c:v>
                </c:pt>
                <c:pt idx="98">
                  <c:v>1.3788036750820649</c:v>
                </c:pt>
                <c:pt idx="99">
                  <c:v>1.3596214488055525</c:v>
                </c:pt>
                <c:pt idx="100">
                  <c:v>1.3921909386672466</c:v>
                </c:pt>
                <c:pt idx="101">
                  <c:v>1.4188087349692553</c:v>
                </c:pt>
                <c:pt idx="102">
                  <c:v>1.2914880634859045</c:v>
                </c:pt>
                <c:pt idx="103">
                  <c:v>1.1763451762812616</c:v>
                </c:pt>
                <c:pt idx="104">
                  <c:v>1.0843925442094822</c:v>
                </c:pt>
                <c:pt idx="105">
                  <c:v>1.1156489613665068</c:v>
                </c:pt>
                <c:pt idx="106">
                  <c:v>1.0036698270591637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1608-48F7-8BBF-BA580CBA4BE1}"/>
            </c:ext>
          </c:extLst>
        </c:ser>
        <c:ser>
          <c:idx val="2"/>
          <c:order val="2"/>
          <c:tx>
            <c:v>1979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'TB2'!$AE$34:$AE$140</c:f>
              <c:numCache>
                <c:formatCode>0.000</c:formatCode>
                <c:ptCount val="107"/>
                <c:pt idx="0">
                  <c:v>13.018719612382824</c:v>
                </c:pt>
                <c:pt idx="1">
                  <c:v>13.001919445953344</c:v>
                </c:pt>
                <c:pt idx="2">
                  <c:v>12.970890290756003</c:v>
                </c:pt>
                <c:pt idx="3">
                  <c:v>12.557262826053455</c:v>
                </c:pt>
                <c:pt idx="4">
                  <c:v>12.590786228923001</c:v>
                </c:pt>
                <c:pt idx="5">
                  <c:v>11.964760917720298</c:v>
                </c:pt>
                <c:pt idx="6">
                  <c:v>11.251311543410432</c:v>
                </c:pt>
                <c:pt idx="7">
                  <c:v>10.928265681727837</c:v>
                </c:pt>
                <c:pt idx="8">
                  <c:v>10.241627603460982</c:v>
                </c:pt>
                <c:pt idx="9">
                  <c:v>9.9191889526527781</c:v>
                </c:pt>
                <c:pt idx="10">
                  <c:v>9.3891628256457427</c:v>
                </c:pt>
                <c:pt idx="11">
                  <c:v>9.0556800837370872</c:v>
                </c:pt>
                <c:pt idx="12">
                  <c:v>8.3259946938675018</c:v>
                </c:pt>
                <c:pt idx="13">
                  <c:v>7.9642065828416211</c:v>
                </c:pt>
                <c:pt idx="14">
                  <c:v>7.8727683548849985</c:v>
                </c:pt>
                <c:pt idx="15">
                  <c:v>7.7343619126598897</c:v>
                </c:pt>
                <c:pt idx="16">
                  <c:v>7.3961117577853868</c:v>
                </c:pt>
                <c:pt idx="17">
                  <c:v>6.8627977154856099</c:v>
                </c:pt>
                <c:pt idx="18">
                  <c:v>6.5308140938300321</c:v>
                </c:pt>
                <c:pt idx="19">
                  <c:v>6.1159301590807509</c:v>
                </c:pt>
                <c:pt idx="20">
                  <c:v>5.9157560428619647</c:v>
                </c:pt>
                <c:pt idx="21">
                  <c:v>5.6654386310782954</c:v>
                </c:pt>
                <c:pt idx="22">
                  <c:v>5.2124418896724007</c:v>
                </c:pt>
                <c:pt idx="23">
                  <c:v>4.7836435849355201</c:v>
                </c:pt>
                <c:pt idx="24">
                  <c:v>4.4674948629965732</c:v>
                </c:pt>
                <c:pt idx="25">
                  <c:v>4.2031642820438151</c:v>
                </c:pt>
                <c:pt idx="26">
                  <c:v>4.0022286036038022</c:v>
                </c:pt>
                <c:pt idx="27">
                  <c:v>3.8829493286821735</c:v>
                </c:pt>
                <c:pt idx="28">
                  <c:v>3.7533419404309498</c:v>
                </c:pt>
                <c:pt idx="29">
                  <c:v>3.5692318735046649</c:v>
                </c:pt>
                <c:pt idx="30">
                  <c:v>3.5350933373401512</c:v>
                </c:pt>
                <c:pt idx="31">
                  <c:v>3.5126702255999915</c:v>
                </c:pt>
                <c:pt idx="32">
                  <c:v>3.4994398922494243</c:v>
                </c:pt>
                <c:pt idx="33">
                  <c:v>3.4501574696874213</c:v>
                </c:pt>
                <c:pt idx="34">
                  <c:v>3.4401245162990475</c:v>
                </c:pt>
                <c:pt idx="35">
                  <c:v>3.3979857971219904</c:v>
                </c:pt>
                <c:pt idx="36">
                  <c:v>3.3567149129825742</c:v>
                </c:pt>
                <c:pt idx="37">
                  <c:v>3.3626166442308953</c:v>
                </c:pt>
                <c:pt idx="38">
                  <c:v>3.2795241466916658</c:v>
                </c:pt>
                <c:pt idx="39">
                  <c:v>3.268794482904255</c:v>
                </c:pt>
                <c:pt idx="40">
                  <c:v>3.2286571198092506</c:v>
                </c:pt>
                <c:pt idx="41">
                  <c:v>3.237420241657547</c:v>
                </c:pt>
                <c:pt idx="42">
                  <c:v>3.2151881457757741</c:v>
                </c:pt>
                <c:pt idx="43">
                  <c:v>3.1902942109722194</c:v>
                </c:pt>
                <c:pt idx="44">
                  <c:v>3.1263698543110183</c:v>
                </c:pt>
                <c:pt idx="45">
                  <c:v>3.1012562578322913</c:v>
                </c:pt>
                <c:pt idx="46">
                  <c:v>3.0684019036919832</c:v>
                </c:pt>
                <c:pt idx="47">
                  <c:v>3.0098576509286739</c:v>
                </c:pt>
                <c:pt idx="48">
                  <c:v>3.0221827328187625</c:v>
                </c:pt>
                <c:pt idx="49">
                  <c:v>2.9957372286102757</c:v>
                </c:pt>
                <c:pt idx="50">
                  <c:v>2.9835845758388375</c:v>
                </c:pt>
                <c:pt idx="51">
                  <c:v>2.9557019354292633</c:v>
                </c:pt>
                <c:pt idx="52">
                  <c:v>2.9669808690830757</c:v>
                </c:pt>
                <c:pt idx="53">
                  <c:v>2.928008230553115</c:v>
                </c:pt>
                <c:pt idx="54">
                  <c:v>2.8617733964473206</c:v>
                </c:pt>
                <c:pt idx="55">
                  <c:v>2.8087866438176534</c:v>
                </c:pt>
                <c:pt idx="56">
                  <c:v>2.7947990163670577</c:v>
                </c:pt>
                <c:pt idx="57">
                  <c:v>2.7692652467947156</c:v>
                </c:pt>
                <c:pt idx="58">
                  <c:v>2.7586360202213118</c:v>
                </c:pt>
                <c:pt idx="59">
                  <c:v>2.7698740522079919</c:v>
                </c:pt>
                <c:pt idx="60">
                  <c:v>2.7488422170144031</c:v>
                </c:pt>
                <c:pt idx="61">
                  <c:v>2.7518706983005714</c:v>
                </c:pt>
                <c:pt idx="62">
                  <c:v>2.7239353003357318</c:v>
                </c:pt>
                <c:pt idx="63">
                  <c:v>2.6961601201345298</c:v>
                </c:pt>
                <c:pt idx="64">
                  <c:v>2.6598385606277501</c:v>
                </c:pt>
                <c:pt idx="65">
                  <c:v>2.6236628050084065</c:v>
                </c:pt>
                <c:pt idx="66">
                  <c:v>2.6003421743920136</c:v>
                </c:pt>
                <c:pt idx="67">
                  <c:v>2.5666036251054414</c:v>
                </c:pt>
                <c:pt idx="68">
                  <c:v>2.5274683248216476</c:v>
                </c:pt>
                <c:pt idx="69">
                  <c:v>2.4841378328747443</c:v>
                </c:pt>
                <c:pt idx="70">
                  <c:v>2.4292393657128089</c:v>
                </c:pt>
                <c:pt idx="71">
                  <c:v>2.3802650146531072</c:v>
                </c:pt>
                <c:pt idx="72">
                  <c:v>2.3323371125089167</c:v>
                </c:pt>
                <c:pt idx="73">
                  <c:v>2.2670831744374289</c:v>
                </c:pt>
                <c:pt idx="74">
                  <c:v>2.2115461898992184</c:v>
                </c:pt>
                <c:pt idx="75">
                  <c:v>2.1469640338180147</c:v>
                </c:pt>
                <c:pt idx="76">
                  <c:v>2.1148325426572465</c:v>
                </c:pt>
                <c:pt idx="77">
                  <c:v>2.0887591700337307</c:v>
                </c:pt>
                <c:pt idx="78">
                  <c:v>2.0447935683913743</c:v>
                </c:pt>
                <c:pt idx="79">
                  <c:v>1.9921107819705619</c:v>
                </c:pt>
                <c:pt idx="80">
                  <c:v>1.9976364754491887</c:v>
                </c:pt>
                <c:pt idx="81">
                  <c:v>2.0253163294185113</c:v>
                </c:pt>
                <c:pt idx="82">
                  <c:v>2.0812455792948574</c:v>
                </c:pt>
                <c:pt idx="83">
                  <c:v>2.1082626295606071</c:v>
                </c:pt>
                <c:pt idx="84">
                  <c:v>2.1453463395594912</c:v>
                </c:pt>
                <c:pt idx="85">
                  <c:v>2.1911150411414493</c:v>
                </c:pt>
                <c:pt idx="86">
                  <c:v>2.2689450028391223</c:v>
                </c:pt>
                <c:pt idx="87">
                  <c:v>2.3042224616652049</c:v>
                </c:pt>
                <c:pt idx="88">
                  <c:v>2.2500924402477054</c:v>
                </c:pt>
                <c:pt idx="89">
                  <c:v>2.1950736349985664</c:v>
                </c:pt>
                <c:pt idx="90">
                  <c:v>2.2340502834410811</c:v>
                </c:pt>
                <c:pt idx="91">
                  <c:v>2.3007023490223459</c:v>
                </c:pt>
                <c:pt idx="92">
                  <c:v>2.228661057047443</c:v>
                </c:pt>
                <c:pt idx="93">
                  <c:v>2.3196547038309232</c:v>
                </c:pt>
                <c:pt idx="94">
                  <c:v>2.1311719996875227</c:v>
                </c:pt>
                <c:pt idx="95">
                  <c:v>2.1794315988505057</c:v>
                </c:pt>
                <c:pt idx="96">
                  <c:v>1.9709079055222385</c:v>
                </c:pt>
                <c:pt idx="97">
                  <c:v>2.2331698581215815</c:v>
                </c:pt>
                <c:pt idx="98">
                  <c:v>2.3977778052633347</c:v>
                </c:pt>
                <c:pt idx="99">
                  <c:v>2.5191416414137295</c:v>
                </c:pt>
                <c:pt idx="100">
                  <c:v>2.6769712819299714</c:v>
                </c:pt>
                <c:pt idx="101">
                  <c:v>2.523655477603187</c:v>
                </c:pt>
                <c:pt idx="102">
                  <c:v>2.0276678094398664</c:v>
                </c:pt>
                <c:pt idx="103">
                  <c:v>2.2848962915113384</c:v>
                </c:pt>
                <c:pt idx="104">
                  <c:v>2.6748747065678677</c:v>
                </c:pt>
                <c:pt idx="105">
                  <c:v>3.1634438640682516</c:v>
                </c:pt>
                <c:pt idx="106">
                  <c:v>1.7410070950686818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1608-48F7-8BBF-BA580CBA4BE1}"/>
            </c:ext>
          </c:extLst>
        </c:ser>
        <c:ser>
          <c:idx val="3"/>
          <c:order val="3"/>
          <c:tx>
            <c:v>1984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'TB2'!$AT$34:$AT$140</c:f>
              <c:numCache>
                <c:formatCode>0.000</c:formatCode>
                <c:ptCount val="107"/>
                <c:pt idx="0">
                  <c:v>12.981299442548302</c:v>
                </c:pt>
                <c:pt idx="1">
                  <c:v>12.225067320241987</c:v>
                </c:pt>
                <c:pt idx="2">
                  <c:v>12.122025867505366</c:v>
                </c:pt>
                <c:pt idx="3">
                  <c:v>11.520923679142431</c:v>
                </c:pt>
                <c:pt idx="4">
                  <c:v>11.476726477721844</c:v>
                </c:pt>
                <c:pt idx="5">
                  <c:v>10.763551740055222</c:v>
                </c:pt>
                <c:pt idx="6">
                  <c:v>10.270755186895892</c:v>
                </c:pt>
                <c:pt idx="7">
                  <c:v>9.8397557285286474</c:v>
                </c:pt>
                <c:pt idx="8">
                  <c:v>9.4029710980190586</c:v>
                </c:pt>
                <c:pt idx="9">
                  <c:v>8.6309707495503662</c:v>
                </c:pt>
                <c:pt idx="10">
                  <c:v>8.1296523111959953</c:v>
                </c:pt>
                <c:pt idx="11">
                  <c:v>7.9238105918219315</c:v>
                </c:pt>
                <c:pt idx="12">
                  <c:v>7.7167110817612388</c:v>
                </c:pt>
                <c:pt idx="13">
                  <c:v>7.6237545002621934</c:v>
                </c:pt>
                <c:pt idx="14">
                  <c:v>7.3272785775902483</c:v>
                </c:pt>
                <c:pt idx="15">
                  <c:v>6.8124064737749563</c:v>
                </c:pt>
                <c:pt idx="16">
                  <c:v>6.4426484612240058</c:v>
                </c:pt>
                <c:pt idx="17">
                  <c:v>6.0961375659130415</c:v>
                </c:pt>
                <c:pt idx="18">
                  <c:v>5.726532031263396</c:v>
                </c:pt>
                <c:pt idx="19">
                  <c:v>5.5061846189599759</c:v>
                </c:pt>
                <c:pt idx="20">
                  <c:v>5.1890877942536866</c:v>
                </c:pt>
                <c:pt idx="21">
                  <c:v>4.8046315977304435</c:v>
                </c:pt>
                <c:pt idx="22">
                  <c:v>4.5688761378138425</c:v>
                </c:pt>
                <c:pt idx="23">
                  <c:v>4.3857374787979371</c:v>
                </c:pt>
                <c:pt idx="24">
                  <c:v>4.1638008685638823</c:v>
                </c:pt>
                <c:pt idx="25">
                  <c:v>4.0374253223080672</c:v>
                </c:pt>
                <c:pt idx="26">
                  <c:v>3.8749786826797141</c:v>
                </c:pt>
                <c:pt idx="27">
                  <c:v>3.7350631035806354</c:v>
                </c:pt>
                <c:pt idx="28">
                  <c:v>3.6843494987567955</c:v>
                </c:pt>
                <c:pt idx="29">
                  <c:v>3.5874187491027403</c:v>
                </c:pt>
                <c:pt idx="30">
                  <c:v>3.6207467781527432</c:v>
                </c:pt>
                <c:pt idx="31">
                  <c:v>3.4792821970932177</c:v>
                </c:pt>
                <c:pt idx="32">
                  <c:v>3.4327546842214112</c:v>
                </c:pt>
                <c:pt idx="33">
                  <c:v>3.4095496617841636</c:v>
                </c:pt>
                <c:pt idx="34">
                  <c:v>3.3375685813163711</c:v>
                </c:pt>
                <c:pt idx="35">
                  <c:v>3.2357993091081325</c:v>
                </c:pt>
                <c:pt idx="36">
                  <c:v>3.2536837432179699</c:v>
                </c:pt>
                <c:pt idx="37">
                  <c:v>3.2344551948476683</c:v>
                </c:pt>
                <c:pt idx="38">
                  <c:v>3.2034580989693717</c:v>
                </c:pt>
                <c:pt idx="39">
                  <c:v>3.1971256757663191</c:v>
                </c:pt>
                <c:pt idx="40">
                  <c:v>3.1514412689752231</c:v>
                </c:pt>
                <c:pt idx="41">
                  <c:v>3.0729003426608146</c:v>
                </c:pt>
                <c:pt idx="42">
                  <c:v>3.0474276695088203</c:v>
                </c:pt>
                <c:pt idx="43">
                  <c:v>2.9865287040518349</c:v>
                </c:pt>
                <c:pt idx="44">
                  <c:v>2.9601763690555174</c:v>
                </c:pt>
                <c:pt idx="45">
                  <c:v>2.9141251016496725</c:v>
                </c:pt>
                <c:pt idx="46">
                  <c:v>2.8954849005385448</c:v>
                </c:pt>
                <c:pt idx="47">
                  <c:v>2.8722925306176386</c:v>
                </c:pt>
                <c:pt idx="48">
                  <c:v>2.8075629747058137</c:v>
                </c:pt>
                <c:pt idx="49">
                  <c:v>2.8090547542995132</c:v>
                </c:pt>
                <c:pt idx="50">
                  <c:v>2.7947262479377208</c:v>
                </c:pt>
                <c:pt idx="51">
                  <c:v>2.7605018286318037</c:v>
                </c:pt>
                <c:pt idx="52">
                  <c:v>2.7506364598627102</c:v>
                </c:pt>
                <c:pt idx="53">
                  <c:v>2.7435202388247548</c:v>
                </c:pt>
                <c:pt idx="54">
                  <c:v>2.7016155153991424</c:v>
                </c:pt>
                <c:pt idx="55">
                  <c:v>2.7068917599861826</c:v>
                </c:pt>
                <c:pt idx="56">
                  <c:v>2.6827099397704122</c:v>
                </c:pt>
                <c:pt idx="57">
                  <c:v>2.6614026471791425</c:v>
                </c:pt>
                <c:pt idx="58">
                  <c:v>2.6212210730475292</c:v>
                </c:pt>
                <c:pt idx="59">
                  <c:v>2.6251381804719833</c:v>
                </c:pt>
                <c:pt idx="60">
                  <c:v>2.6103416489289146</c:v>
                </c:pt>
                <c:pt idx="61">
                  <c:v>2.597362436286232</c:v>
                </c:pt>
                <c:pt idx="62">
                  <c:v>2.5833099644468427</c:v>
                </c:pt>
                <c:pt idx="63">
                  <c:v>2.52042136243475</c:v>
                </c:pt>
                <c:pt idx="64">
                  <c:v>2.5030940421403378</c:v>
                </c:pt>
                <c:pt idx="65">
                  <c:v>2.466438488934823</c:v>
                </c:pt>
                <c:pt idx="66">
                  <c:v>2.4421708284050645</c:v>
                </c:pt>
                <c:pt idx="67">
                  <c:v>2.400486378090279</c:v>
                </c:pt>
                <c:pt idx="68">
                  <c:v>2.3818066650886833</c:v>
                </c:pt>
                <c:pt idx="69">
                  <c:v>2.3518227376849508</c:v>
                </c:pt>
                <c:pt idx="70">
                  <c:v>2.3117967614600592</c:v>
                </c:pt>
                <c:pt idx="71">
                  <c:v>2.2658532753054184</c:v>
                </c:pt>
                <c:pt idx="72">
                  <c:v>2.2259729684522971</c:v>
                </c:pt>
                <c:pt idx="73">
                  <c:v>2.1956630160651462</c:v>
                </c:pt>
                <c:pt idx="74">
                  <c:v>2.1328444047706241</c:v>
                </c:pt>
                <c:pt idx="75">
                  <c:v>2.0633583171109557</c:v>
                </c:pt>
                <c:pt idx="76">
                  <c:v>2.0231101980678523</c:v>
                </c:pt>
                <c:pt idx="77">
                  <c:v>1.9726052994294168</c:v>
                </c:pt>
                <c:pt idx="78">
                  <c:v>1.916642836779455</c:v>
                </c:pt>
                <c:pt idx="79">
                  <c:v>1.8096856815466331</c:v>
                </c:pt>
                <c:pt idx="80">
                  <c:v>1.8159382943195608</c:v>
                </c:pt>
                <c:pt idx="81">
                  <c:v>1.8321892803471174</c:v>
                </c:pt>
                <c:pt idx="82">
                  <c:v>1.8584715124308422</c:v>
                </c:pt>
                <c:pt idx="83">
                  <c:v>1.8727346686149535</c:v>
                </c:pt>
                <c:pt idx="84">
                  <c:v>1.8375699513603869</c:v>
                </c:pt>
                <c:pt idx="85">
                  <c:v>1.8550652269775358</c:v>
                </c:pt>
                <c:pt idx="86">
                  <c:v>1.91150077796525</c:v>
                </c:pt>
                <c:pt idx="87">
                  <c:v>1.8935278882402449</c:v>
                </c:pt>
                <c:pt idx="88">
                  <c:v>1.9054476044372206</c:v>
                </c:pt>
                <c:pt idx="89">
                  <c:v>1.9347797968623763</c:v>
                </c:pt>
                <c:pt idx="90">
                  <c:v>1.9176690289375844</c:v>
                </c:pt>
                <c:pt idx="91">
                  <c:v>1.8934683445395082</c:v>
                </c:pt>
                <c:pt idx="92">
                  <c:v>1.8812737099910235</c:v>
                </c:pt>
                <c:pt idx="93">
                  <c:v>1.786807766643844</c:v>
                </c:pt>
                <c:pt idx="94">
                  <c:v>1.8020826044923315</c:v>
                </c:pt>
                <c:pt idx="95">
                  <c:v>1.7438313839605852</c:v>
                </c:pt>
                <c:pt idx="96">
                  <c:v>1.5698417055080514</c:v>
                </c:pt>
                <c:pt idx="97">
                  <c:v>1.6690126597934083</c:v>
                </c:pt>
                <c:pt idx="98">
                  <c:v>1.6908872592684794</c:v>
                </c:pt>
                <c:pt idx="99">
                  <c:v>1.7632583522533725</c:v>
                </c:pt>
                <c:pt idx="100">
                  <c:v>1.7802313041553264</c:v>
                </c:pt>
                <c:pt idx="101">
                  <c:v>1.5323748395171077</c:v>
                </c:pt>
                <c:pt idx="102">
                  <c:v>1.6235707041590515</c:v>
                </c:pt>
                <c:pt idx="103">
                  <c:v>1.7589720581649173</c:v>
                </c:pt>
                <c:pt idx="104">
                  <c:v>2.0336340222629055</c:v>
                </c:pt>
                <c:pt idx="105">
                  <c:v>2.2997919857008657</c:v>
                </c:pt>
                <c:pt idx="106">
                  <c:v>1.8537072935735077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1608-48F7-8BBF-BA580CBA4BE1}"/>
            </c:ext>
          </c:extLst>
        </c:ser>
        <c:ser>
          <c:idx val="4"/>
          <c:order val="4"/>
          <c:tx>
            <c:v>1988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'TB2'!$BF$34:$BF$140</c:f>
              <c:numCache>
                <c:formatCode>0.000</c:formatCode>
                <c:ptCount val="107"/>
                <c:pt idx="0">
                  <c:v>11.818396828374111</c:v>
                </c:pt>
                <c:pt idx="1">
                  <c:v>11.006369361212945</c:v>
                </c:pt>
                <c:pt idx="2">
                  <c:v>10.208177495163312</c:v>
                </c:pt>
                <c:pt idx="3">
                  <c:v>9.9133531869252867</c:v>
                </c:pt>
                <c:pt idx="4">
                  <c:v>9.6769788270304318</c:v>
                </c:pt>
                <c:pt idx="5">
                  <c:v>9.4785178895600062</c:v>
                </c:pt>
                <c:pt idx="6">
                  <c:v>8.8308057708215735</c:v>
                </c:pt>
                <c:pt idx="7">
                  <c:v>8.403526755478012</c:v>
                </c:pt>
                <c:pt idx="8">
                  <c:v>8.0170561826415572</c:v>
                </c:pt>
                <c:pt idx="9">
                  <c:v>7.5255950874447324</c:v>
                </c:pt>
                <c:pt idx="10">
                  <c:v>7.3690234809083925</c:v>
                </c:pt>
                <c:pt idx="11">
                  <c:v>7.0068835514603087</c:v>
                </c:pt>
                <c:pt idx="12">
                  <c:v>6.754959945207033</c:v>
                </c:pt>
                <c:pt idx="13">
                  <c:v>6.3597251365023073</c:v>
                </c:pt>
                <c:pt idx="14">
                  <c:v>6.1483569246582679</c:v>
                </c:pt>
                <c:pt idx="15">
                  <c:v>5.8805383372729132</c:v>
                </c:pt>
                <c:pt idx="16">
                  <c:v>5.6277135533828568</c:v>
                </c:pt>
                <c:pt idx="17">
                  <c:v>5.4213574623451057</c:v>
                </c:pt>
                <c:pt idx="18">
                  <c:v>5.1859182162119017</c:v>
                </c:pt>
                <c:pt idx="19">
                  <c:v>4.7598033838901568</c:v>
                </c:pt>
                <c:pt idx="20">
                  <c:v>4.5943527780925182</c:v>
                </c:pt>
                <c:pt idx="21">
                  <c:v>4.3732557344108667</c:v>
                </c:pt>
                <c:pt idx="22">
                  <c:v>4.0645849102453617</c:v>
                </c:pt>
                <c:pt idx="23">
                  <c:v>3.9764523965413088</c:v>
                </c:pt>
                <c:pt idx="24">
                  <c:v>3.8810722232209942</c:v>
                </c:pt>
                <c:pt idx="25">
                  <c:v>3.8143245544888078</c:v>
                </c:pt>
                <c:pt idx="26">
                  <c:v>3.7182944255198569</c:v>
                </c:pt>
                <c:pt idx="27">
                  <c:v>3.6623207723895144</c:v>
                </c:pt>
                <c:pt idx="28">
                  <c:v>3.5606991000208659</c:v>
                </c:pt>
                <c:pt idx="29">
                  <c:v>3.5074150597337965</c:v>
                </c:pt>
                <c:pt idx="30">
                  <c:v>3.5025995200290199</c:v>
                </c:pt>
                <c:pt idx="31">
                  <c:v>3.430251509329973</c:v>
                </c:pt>
                <c:pt idx="32">
                  <c:v>3.3143387832390649</c:v>
                </c:pt>
                <c:pt idx="33">
                  <c:v>3.2807505534787356</c:v>
                </c:pt>
                <c:pt idx="34">
                  <c:v>3.2696925229803493</c:v>
                </c:pt>
                <c:pt idx="35">
                  <c:v>3.2624052038124787</c:v>
                </c:pt>
                <c:pt idx="36">
                  <c:v>3.2395488094921139</c:v>
                </c:pt>
                <c:pt idx="37">
                  <c:v>3.2383466263929495</c:v>
                </c:pt>
                <c:pt idx="38">
                  <c:v>3.2188551962351304</c:v>
                </c:pt>
                <c:pt idx="39">
                  <c:v>3.1857152105707427</c:v>
                </c:pt>
                <c:pt idx="40">
                  <c:v>3.1307020276675481</c:v>
                </c:pt>
                <c:pt idx="41">
                  <c:v>3.0975701199150896</c:v>
                </c:pt>
                <c:pt idx="42">
                  <c:v>3.0396370686777545</c:v>
                </c:pt>
                <c:pt idx="43">
                  <c:v>2.9819830983257765</c:v>
                </c:pt>
                <c:pt idx="44">
                  <c:v>2.9398049614300485</c:v>
                </c:pt>
                <c:pt idx="45">
                  <c:v>2.9081663863369016</c:v>
                </c:pt>
                <c:pt idx="46">
                  <c:v>2.8826488891814375</c:v>
                </c:pt>
                <c:pt idx="47">
                  <c:v>2.8542383867057395</c:v>
                </c:pt>
                <c:pt idx="48">
                  <c:v>2.8539106114981987</c:v>
                </c:pt>
                <c:pt idx="49">
                  <c:v>2.8495380900728975</c:v>
                </c:pt>
                <c:pt idx="50">
                  <c:v>2.8266191821827626</c:v>
                </c:pt>
                <c:pt idx="51">
                  <c:v>2.7981126869936497</c:v>
                </c:pt>
                <c:pt idx="52">
                  <c:v>2.7768815898478492</c:v>
                </c:pt>
                <c:pt idx="53">
                  <c:v>2.7644508533444339</c:v>
                </c:pt>
                <c:pt idx="54">
                  <c:v>2.7764715497772228</c:v>
                </c:pt>
                <c:pt idx="55">
                  <c:v>2.7804798385108147</c:v>
                </c:pt>
                <c:pt idx="56">
                  <c:v>2.7803024151446949</c:v>
                </c:pt>
                <c:pt idx="57">
                  <c:v>2.7554274503939329</c:v>
                </c:pt>
                <c:pt idx="58">
                  <c:v>2.7133929049668724</c:v>
                </c:pt>
                <c:pt idx="59">
                  <c:v>2.7230265790659036</c:v>
                </c:pt>
                <c:pt idx="60">
                  <c:v>2.705886913296379</c:v>
                </c:pt>
                <c:pt idx="61">
                  <c:v>2.7128555453151595</c:v>
                </c:pt>
                <c:pt idx="62">
                  <c:v>2.6802538886299847</c:v>
                </c:pt>
                <c:pt idx="63">
                  <c:v>2.6620824345706353</c:v>
                </c:pt>
                <c:pt idx="64">
                  <c:v>2.6433330426132406</c:v>
                </c:pt>
                <c:pt idx="65">
                  <c:v>2.6229563145336967</c:v>
                </c:pt>
                <c:pt idx="66">
                  <c:v>2.585988186636889</c:v>
                </c:pt>
                <c:pt idx="67">
                  <c:v>2.5484041135827025</c:v>
                </c:pt>
                <c:pt idx="68">
                  <c:v>2.5140663342060923</c:v>
                </c:pt>
                <c:pt idx="69">
                  <c:v>2.4774573785926375</c:v>
                </c:pt>
                <c:pt idx="70">
                  <c:v>2.4462064552213483</c:v>
                </c:pt>
                <c:pt idx="71">
                  <c:v>2.4183978490321953</c:v>
                </c:pt>
                <c:pt idx="72">
                  <c:v>2.3586169874418501</c:v>
                </c:pt>
                <c:pt idx="73">
                  <c:v>2.3253570048580254</c:v>
                </c:pt>
                <c:pt idx="74">
                  <c:v>2.2685414811637954</c:v>
                </c:pt>
                <c:pt idx="75">
                  <c:v>2.2208495742079726</c:v>
                </c:pt>
                <c:pt idx="76">
                  <c:v>2.1707265986134128</c:v>
                </c:pt>
                <c:pt idx="77">
                  <c:v>2.1354912981497067</c:v>
                </c:pt>
                <c:pt idx="78">
                  <c:v>2.0619462895927687</c:v>
                </c:pt>
                <c:pt idx="79">
                  <c:v>2.0432712065512573</c:v>
                </c:pt>
                <c:pt idx="80">
                  <c:v>2.0471578880764327</c:v>
                </c:pt>
                <c:pt idx="81">
                  <c:v>2.0523815459294465</c:v>
                </c:pt>
                <c:pt idx="82">
                  <c:v>2.0509125298972699</c:v>
                </c:pt>
                <c:pt idx="83">
                  <c:v>2.0563422157075997</c:v>
                </c:pt>
                <c:pt idx="84">
                  <c:v>2.0711772775963606</c:v>
                </c:pt>
                <c:pt idx="85">
                  <c:v>2.1002753552531743</c:v>
                </c:pt>
                <c:pt idx="86">
                  <c:v>2.1115898690416741</c:v>
                </c:pt>
                <c:pt idx="87">
                  <c:v>2.2279287275887416</c:v>
                </c:pt>
                <c:pt idx="88">
                  <c:v>2.2539815028851611</c:v>
                </c:pt>
                <c:pt idx="89">
                  <c:v>2.241267052621652</c:v>
                </c:pt>
                <c:pt idx="90">
                  <c:v>2.2376971749014336</c:v>
                </c:pt>
                <c:pt idx="91">
                  <c:v>2.2316764074389916</c:v>
                </c:pt>
                <c:pt idx="92">
                  <c:v>2.2657191145741771</c:v>
                </c:pt>
                <c:pt idx="93">
                  <c:v>2.2694182710379138</c:v>
                </c:pt>
                <c:pt idx="94">
                  <c:v>2.2888123407531205</c:v>
                </c:pt>
                <c:pt idx="95">
                  <c:v>2.3400883839194702</c:v>
                </c:pt>
                <c:pt idx="96">
                  <c:v>2.2890150356939403</c:v>
                </c:pt>
                <c:pt idx="97">
                  <c:v>2.2022012852230985</c:v>
                </c:pt>
                <c:pt idx="98">
                  <c:v>2.1777275554618352</c:v>
                </c:pt>
                <c:pt idx="99">
                  <c:v>2.1455360374862944</c:v>
                </c:pt>
                <c:pt idx="100">
                  <c:v>2.1089944533751996</c:v>
                </c:pt>
                <c:pt idx="101">
                  <c:v>2.0935866019841041</c:v>
                </c:pt>
                <c:pt idx="102">
                  <c:v>2.0920463685243611</c:v>
                </c:pt>
                <c:pt idx="103">
                  <c:v>2.0633247567890685</c:v>
                </c:pt>
                <c:pt idx="104">
                  <c:v>2.0489875849617443</c:v>
                </c:pt>
                <c:pt idx="105">
                  <c:v>2.0428279416287318</c:v>
                </c:pt>
                <c:pt idx="106">
                  <c:v>1.8759251013378178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1608-48F7-8BBF-BA580CBA4BE1}"/>
            </c:ext>
          </c:extLst>
        </c:ser>
        <c:ser>
          <c:idx val="5"/>
          <c:order val="5"/>
          <c:tx>
            <c:v>1990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'TB2'!$BL$34:$BL$140</c:f>
              <c:numCache>
                <c:formatCode>0.000</c:formatCode>
                <c:ptCount val="107"/>
                <c:pt idx="0">
                  <c:v>13.495659967126446</c:v>
                </c:pt>
                <c:pt idx="1">
                  <c:v>12.501474330173696</c:v>
                </c:pt>
                <c:pt idx="2">
                  <c:v>11.580501704237106</c:v>
                </c:pt>
                <c:pt idx="3">
                  <c:v>11.449262386480177</c:v>
                </c:pt>
                <c:pt idx="4">
                  <c:v>11.320230133486445</c:v>
                </c:pt>
                <c:pt idx="5">
                  <c:v>10.627210987429748</c:v>
                </c:pt>
                <c:pt idx="6">
                  <c:v>10.019306656624599</c:v>
                </c:pt>
                <c:pt idx="7">
                  <c:v>9.6082840928386091</c:v>
                </c:pt>
                <c:pt idx="8">
                  <c:v>8.9906313596634178</c:v>
                </c:pt>
                <c:pt idx="9">
                  <c:v>8.0707701246560521</c:v>
                </c:pt>
                <c:pt idx="10">
                  <c:v>7.7869336535223965</c:v>
                </c:pt>
                <c:pt idx="11">
                  <c:v>7.468523583615597</c:v>
                </c:pt>
                <c:pt idx="12">
                  <c:v>7.1796699118267373</c:v>
                </c:pt>
                <c:pt idx="13">
                  <c:v>6.8171381519921965</c:v>
                </c:pt>
                <c:pt idx="14">
                  <c:v>6.522530169498749</c:v>
                </c:pt>
                <c:pt idx="15">
                  <c:v>6.1920219646705768</c:v>
                </c:pt>
                <c:pt idx="16">
                  <c:v>5.9485999692524523</c:v>
                </c:pt>
                <c:pt idx="17">
                  <c:v>5.5142266844196284</c:v>
                </c:pt>
                <c:pt idx="18">
                  <c:v>5.4115444868256555</c:v>
                </c:pt>
                <c:pt idx="19">
                  <c:v>5.159001868957942</c:v>
                </c:pt>
                <c:pt idx="20">
                  <c:v>4.9310287078453667</c:v>
                </c:pt>
                <c:pt idx="21">
                  <c:v>4.6883234715486095</c:v>
                </c:pt>
                <c:pt idx="22">
                  <c:v>4.5185477274241972</c:v>
                </c:pt>
                <c:pt idx="23">
                  <c:v>4.3670641752109169</c:v>
                </c:pt>
                <c:pt idx="24">
                  <c:v>4.0983774634497854</c:v>
                </c:pt>
                <c:pt idx="25">
                  <c:v>4.0469706125286349</c:v>
                </c:pt>
                <c:pt idx="26">
                  <c:v>3.8324545269485952</c:v>
                </c:pt>
                <c:pt idx="27">
                  <c:v>3.8104765398221181</c:v>
                </c:pt>
                <c:pt idx="28">
                  <c:v>3.7607050310133006</c:v>
                </c:pt>
                <c:pt idx="29">
                  <c:v>3.7226356562377938</c:v>
                </c:pt>
                <c:pt idx="30">
                  <c:v>3.6097498936001742</c:v>
                </c:pt>
                <c:pt idx="31">
                  <c:v>3.5535047993798456</c:v>
                </c:pt>
                <c:pt idx="32">
                  <c:v>3.4289543587347198</c:v>
                </c:pt>
                <c:pt idx="33">
                  <c:v>3.3310654865638751</c:v>
                </c:pt>
                <c:pt idx="34">
                  <c:v>3.3192195716218471</c:v>
                </c:pt>
                <c:pt idx="35">
                  <c:v>3.3067396629164585</c:v>
                </c:pt>
                <c:pt idx="36">
                  <c:v>3.2881653976960541</c:v>
                </c:pt>
                <c:pt idx="37">
                  <c:v>3.2030315655242441</c:v>
                </c:pt>
                <c:pt idx="38">
                  <c:v>3.2060160127778463</c:v>
                </c:pt>
                <c:pt idx="39">
                  <c:v>3.1756940857212501</c:v>
                </c:pt>
                <c:pt idx="40">
                  <c:v>3.1544958833221997</c:v>
                </c:pt>
                <c:pt idx="41">
                  <c:v>3.0918970040670848</c:v>
                </c:pt>
                <c:pt idx="42">
                  <c:v>3.00704552982062</c:v>
                </c:pt>
                <c:pt idx="43">
                  <c:v>2.9973671841161726</c:v>
                </c:pt>
                <c:pt idx="44">
                  <c:v>2.9187544715291587</c:v>
                </c:pt>
                <c:pt idx="45">
                  <c:v>2.861811775206573</c:v>
                </c:pt>
                <c:pt idx="46">
                  <c:v>2.8220191004391659</c:v>
                </c:pt>
                <c:pt idx="47">
                  <c:v>2.7961643100472324</c:v>
                </c:pt>
                <c:pt idx="48">
                  <c:v>2.7485153694053661</c:v>
                </c:pt>
                <c:pt idx="49">
                  <c:v>2.7622218934911791</c:v>
                </c:pt>
                <c:pt idx="50">
                  <c:v>2.7633186426870449</c:v>
                </c:pt>
                <c:pt idx="51">
                  <c:v>2.7581334375235076</c:v>
                </c:pt>
                <c:pt idx="52">
                  <c:v>2.7807390520640842</c:v>
                </c:pt>
                <c:pt idx="53">
                  <c:v>2.7807123656568002</c:v>
                </c:pt>
                <c:pt idx="54">
                  <c:v>2.7974976123595887</c:v>
                </c:pt>
                <c:pt idx="55">
                  <c:v>2.7645586297452134</c:v>
                </c:pt>
                <c:pt idx="56">
                  <c:v>2.7318759717205086</c:v>
                </c:pt>
                <c:pt idx="57">
                  <c:v>2.7035864219002304</c:v>
                </c:pt>
                <c:pt idx="58">
                  <c:v>2.6844940608882961</c:v>
                </c:pt>
                <c:pt idx="59">
                  <c:v>2.6643489896735151</c:v>
                </c:pt>
                <c:pt idx="60">
                  <c:v>2.6303065548805327</c:v>
                </c:pt>
                <c:pt idx="61">
                  <c:v>2.6192212948436486</c:v>
                </c:pt>
                <c:pt idx="62">
                  <c:v>2.6057669297715975</c:v>
                </c:pt>
                <c:pt idx="63">
                  <c:v>2.5928182427173616</c:v>
                </c:pt>
                <c:pt idx="64">
                  <c:v>2.5439929690572614</c:v>
                </c:pt>
                <c:pt idx="65">
                  <c:v>2.5095959024209824</c:v>
                </c:pt>
                <c:pt idx="66">
                  <c:v>2.4777335632626034</c:v>
                </c:pt>
                <c:pt idx="67">
                  <c:v>2.4491937030301769</c:v>
                </c:pt>
                <c:pt idx="68">
                  <c:v>2.4188685588361372</c:v>
                </c:pt>
                <c:pt idx="69">
                  <c:v>2.4034082057001989</c:v>
                </c:pt>
                <c:pt idx="70">
                  <c:v>2.3502211024978514</c:v>
                </c:pt>
                <c:pt idx="71">
                  <c:v>2.3126466412255313</c:v>
                </c:pt>
                <c:pt idx="72">
                  <c:v>2.2690661948542936</c:v>
                </c:pt>
                <c:pt idx="73">
                  <c:v>2.2103425406104629</c:v>
                </c:pt>
                <c:pt idx="74">
                  <c:v>2.1584534273767253</c:v>
                </c:pt>
                <c:pt idx="75">
                  <c:v>2.1332167157999966</c:v>
                </c:pt>
                <c:pt idx="76">
                  <c:v>2.1103527278547629</c:v>
                </c:pt>
                <c:pt idx="77">
                  <c:v>2.0793170183445038</c:v>
                </c:pt>
                <c:pt idx="78">
                  <c:v>2.0897151777073613</c:v>
                </c:pt>
                <c:pt idx="79">
                  <c:v>2.1946203853642561</c:v>
                </c:pt>
                <c:pt idx="80">
                  <c:v>2.2219875958734741</c:v>
                </c:pt>
                <c:pt idx="81">
                  <c:v>2.2474215403925228</c:v>
                </c:pt>
                <c:pt idx="82">
                  <c:v>2.2754647463823785</c:v>
                </c:pt>
                <c:pt idx="83">
                  <c:v>2.2964897008613061</c:v>
                </c:pt>
                <c:pt idx="84">
                  <c:v>2.320689238699515</c:v>
                </c:pt>
                <c:pt idx="85">
                  <c:v>2.3625814753178052</c:v>
                </c:pt>
                <c:pt idx="86">
                  <c:v>2.4297666668235141</c:v>
                </c:pt>
                <c:pt idx="87">
                  <c:v>2.4602792718414941</c:v>
                </c:pt>
                <c:pt idx="88">
                  <c:v>2.5062794789147698</c:v>
                </c:pt>
                <c:pt idx="89">
                  <c:v>2.5070227842051822</c:v>
                </c:pt>
                <c:pt idx="90">
                  <c:v>2.4882479124738768</c:v>
                </c:pt>
                <c:pt idx="91">
                  <c:v>2.4829794953273221</c:v>
                </c:pt>
                <c:pt idx="92">
                  <c:v>2.4727146089222249</c:v>
                </c:pt>
                <c:pt idx="93">
                  <c:v>2.5148638414352047</c:v>
                </c:pt>
                <c:pt idx="94">
                  <c:v>2.5404555708070067</c:v>
                </c:pt>
                <c:pt idx="95">
                  <c:v>2.538371720543223</c:v>
                </c:pt>
                <c:pt idx="96">
                  <c:v>2.373932638948498</c:v>
                </c:pt>
                <c:pt idx="97">
                  <c:v>2.2353957798669</c:v>
                </c:pt>
                <c:pt idx="98">
                  <c:v>2.2309153726104292</c:v>
                </c:pt>
                <c:pt idx="99">
                  <c:v>2.178165079626893</c:v>
                </c:pt>
                <c:pt idx="100">
                  <c:v>2.139067983461429</c:v>
                </c:pt>
                <c:pt idx="101">
                  <c:v>2.1190944150410997</c:v>
                </c:pt>
                <c:pt idx="102">
                  <c:v>2.0904930011616827</c:v>
                </c:pt>
                <c:pt idx="103">
                  <c:v>2.0983590140661681</c:v>
                </c:pt>
                <c:pt idx="104">
                  <c:v>2.0548909406498961</c:v>
                </c:pt>
                <c:pt idx="105">
                  <c:v>1.9347637635244004</c:v>
                </c:pt>
                <c:pt idx="106">
                  <c:v>1.827291770604192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1608-48F7-8BBF-BA580CBA4B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496480"/>
        <c:axId val="2076503008"/>
      </c:scatterChart>
      <c:valAx>
        <c:axId val="2076496480"/>
        <c:scaling>
          <c:orientation val="minMax"/>
          <c:max val="100"/>
          <c:min val="50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2076503008"/>
        <c:crosses val="autoZero"/>
        <c:crossBetween val="midCat"/>
        <c:majorUnit val="5"/>
      </c:valAx>
      <c:valAx>
        <c:axId val="2076503008"/>
        <c:scaling>
          <c:orientation val="minMax"/>
          <c:max val="5"/>
          <c:min val="1.4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2076496480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70018830967260071"/>
          <c:y val="0.10039877973500572"/>
          <c:w val="0.18772676058553672"/>
          <c:h val="0.22619404693865133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600"/>
              <a:t>Figure</a:t>
            </a:r>
            <a:r>
              <a:rPr lang="fr-FR" sz="1600" baseline="0"/>
              <a:t> B31. Pareto curves: b(p) as a function of percentile p, 1990-2000</a:t>
            </a:r>
            <a:endParaRPr lang="fr-FR" sz="1600"/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1990</c:v>
          </c:tx>
          <c:spPr>
            <a:ln>
              <a:solidFill>
                <a:schemeClr val="accent6"/>
              </a:solidFill>
            </a:ln>
          </c:spPr>
          <c:marker>
            <c:symbol val="circle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'TB2'!$BL$34:$BL$140</c:f>
              <c:numCache>
                <c:formatCode>0.000</c:formatCode>
                <c:ptCount val="107"/>
                <c:pt idx="0">
                  <c:v>13.495659967126446</c:v>
                </c:pt>
                <c:pt idx="1">
                  <c:v>12.501474330173696</c:v>
                </c:pt>
                <c:pt idx="2">
                  <c:v>11.580501704237106</c:v>
                </c:pt>
                <c:pt idx="3">
                  <c:v>11.449262386480177</c:v>
                </c:pt>
                <c:pt idx="4">
                  <c:v>11.320230133486445</c:v>
                </c:pt>
                <c:pt idx="5">
                  <c:v>10.627210987429748</c:v>
                </c:pt>
                <c:pt idx="6">
                  <c:v>10.019306656624599</c:v>
                </c:pt>
                <c:pt idx="7">
                  <c:v>9.6082840928386091</c:v>
                </c:pt>
                <c:pt idx="8">
                  <c:v>8.9906313596634178</c:v>
                </c:pt>
                <c:pt idx="9">
                  <c:v>8.0707701246560521</c:v>
                </c:pt>
                <c:pt idx="10">
                  <c:v>7.7869336535223965</c:v>
                </c:pt>
                <c:pt idx="11">
                  <c:v>7.468523583615597</c:v>
                </c:pt>
                <c:pt idx="12">
                  <c:v>7.1796699118267373</c:v>
                </c:pt>
                <c:pt idx="13">
                  <c:v>6.8171381519921965</c:v>
                </c:pt>
                <c:pt idx="14">
                  <c:v>6.522530169498749</c:v>
                </c:pt>
                <c:pt idx="15">
                  <c:v>6.1920219646705768</c:v>
                </c:pt>
                <c:pt idx="16">
                  <c:v>5.9485999692524523</c:v>
                </c:pt>
                <c:pt idx="17">
                  <c:v>5.5142266844196284</c:v>
                </c:pt>
                <c:pt idx="18">
                  <c:v>5.4115444868256555</c:v>
                </c:pt>
                <c:pt idx="19">
                  <c:v>5.159001868957942</c:v>
                </c:pt>
                <c:pt idx="20">
                  <c:v>4.9310287078453667</c:v>
                </c:pt>
                <c:pt idx="21">
                  <c:v>4.6883234715486095</c:v>
                </c:pt>
                <c:pt idx="22">
                  <c:v>4.5185477274241972</c:v>
                </c:pt>
                <c:pt idx="23">
                  <c:v>4.3670641752109169</c:v>
                </c:pt>
                <c:pt idx="24">
                  <c:v>4.0983774634497854</c:v>
                </c:pt>
                <c:pt idx="25">
                  <c:v>4.0469706125286349</c:v>
                </c:pt>
                <c:pt idx="26">
                  <c:v>3.8324545269485952</c:v>
                </c:pt>
                <c:pt idx="27">
                  <c:v>3.8104765398221181</c:v>
                </c:pt>
                <c:pt idx="28">
                  <c:v>3.7607050310133006</c:v>
                </c:pt>
                <c:pt idx="29">
                  <c:v>3.7226356562377938</c:v>
                </c:pt>
                <c:pt idx="30">
                  <c:v>3.6097498936001742</c:v>
                </c:pt>
                <c:pt idx="31">
                  <c:v>3.5535047993798456</c:v>
                </c:pt>
                <c:pt idx="32">
                  <c:v>3.4289543587347198</c:v>
                </c:pt>
                <c:pt idx="33">
                  <c:v>3.3310654865638751</c:v>
                </c:pt>
                <c:pt idx="34">
                  <c:v>3.3192195716218471</c:v>
                </c:pt>
                <c:pt idx="35">
                  <c:v>3.3067396629164585</c:v>
                </c:pt>
                <c:pt idx="36">
                  <c:v>3.2881653976960541</c:v>
                </c:pt>
                <c:pt idx="37">
                  <c:v>3.2030315655242441</c:v>
                </c:pt>
                <c:pt idx="38">
                  <c:v>3.2060160127778463</c:v>
                </c:pt>
                <c:pt idx="39">
                  <c:v>3.1756940857212501</c:v>
                </c:pt>
                <c:pt idx="40">
                  <c:v>3.1544958833221997</c:v>
                </c:pt>
                <c:pt idx="41">
                  <c:v>3.0918970040670848</c:v>
                </c:pt>
                <c:pt idx="42">
                  <c:v>3.00704552982062</c:v>
                </c:pt>
                <c:pt idx="43">
                  <c:v>2.9973671841161726</c:v>
                </c:pt>
                <c:pt idx="44">
                  <c:v>2.9187544715291587</c:v>
                </c:pt>
                <c:pt idx="45">
                  <c:v>2.861811775206573</c:v>
                </c:pt>
                <c:pt idx="46">
                  <c:v>2.8220191004391659</c:v>
                </c:pt>
                <c:pt idx="47">
                  <c:v>2.7961643100472324</c:v>
                </c:pt>
                <c:pt idx="48">
                  <c:v>2.7485153694053661</c:v>
                </c:pt>
                <c:pt idx="49">
                  <c:v>2.7622218934911791</c:v>
                </c:pt>
                <c:pt idx="50">
                  <c:v>2.7633186426870449</c:v>
                </c:pt>
                <c:pt idx="51">
                  <c:v>2.7581334375235076</c:v>
                </c:pt>
                <c:pt idx="52">
                  <c:v>2.7807390520640842</c:v>
                </c:pt>
                <c:pt idx="53">
                  <c:v>2.7807123656568002</c:v>
                </c:pt>
                <c:pt idx="54">
                  <c:v>2.7974976123595887</c:v>
                </c:pt>
                <c:pt idx="55">
                  <c:v>2.7645586297452134</c:v>
                </c:pt>
                <c:pt idx="56">
                  <c:v>2.7318759717205086</c:v>
                </c:pt>
                <c:pt idx="57">
                  <c:v>2.7035864219002304</c:v>
                </c:pt>
                <c:pt idx="58">
                  <c:v>2.6844940608882961</c:v>
                </c:pt>
                <c:pt idx="59">
                  <c:v>2.6643489896735151</c:v>
                </c:pt>
                <c:pt idx="60">
                  <c:v>2.6303065548805327</c:v>
                </c:pt>
                <c:pt idx="61">
                  <c:v>2.6192212948436486</c:v>
                </c:pt>
                <c:pt idx="62">
                  <c:v>2.6057669297715975</c:v>
                </c:pt>
                <c:pt idx="63">
                  <c:v>2.5928182427173616</c:v>
                </c:pt>
                <c:pt idx="64">
                  <c:v>2.5439929690572614</c:v>
                </c:pt>
                <c:pt idx="65">
                  <c:v>2.5095959024209824</c:v>
                </c:pt>
                <c:pt idx="66">
                  <c:v>2.4777335632626034</c:v>
                </c:pt>
                <c:pt idx="67">
                  <c:v>2.4491937030301769</c:v>
                </c:pt>
                <c:pt idx="68">
                  <c:v>2.4188685588361372</c:v>
                </c:pt>
                <c:pt idx="69">
                  <c:v>2.4034082057001989</c:v>
                </c:pt>
                <c:pt idx="70">
                  <c:v>2.3502211024978514</c:v>
                </c:pt>
                <c:pt idx="71">
                  <c:v>2.3126466412255313</c:v>
                </c:pt>
                <c:pt idx="72">
                  <c:v>2.2690661948542936</c:v>
                </c:pt>
                <c:pt idx="73">
                  <c:v>2.2103425406104629</c:v>
                </c:pt>
                <c:pt idx="74">
                  <c:v>2.1584534273767253</c:v>
                </c:pt>
                <c:pt idx="75">
                  <c:v>2.1332167157999966</c:v>
                </c:pt>
                <c:pt idx="76">
                  <c:v>2.1103527278547629</c:v>
                </c:pt>
                <c:pt idx="77">
                  <c:v>2.0793170183445038</c:v>
                </c:pt>
                <c:pt idx="78">
                  <c:v>2.0897151777073613</c:v>
                </c:pt>
                <c:pt idx="79">
                  <c:v>2.1946203853642561</c:v>
                </c:pt>
                <c:pt idx="80">
                  <c:v>2.2219875958734741</c:v>
                </c:pt>
                <c:pt idx="81">
                  <c:v>2.2474215403925228</c:v>
                </c:pt>
                <c:pt idx="82">
                  <c:v>2.2754647463823785</c:v>
                </c:pt>
                <c:pt idx="83">
                  <c:v>2.2964897008613061</c:v>
                </c:pt>
                <c:pt idx="84">
                  <c:v>2.320689238699515</c:v>
                </c:pt>
                <c:pt idx="85">
                  <c:v>2.3625814753178052</c:v>
                </c:pt>
                <c:pt idx="86">
                  <c:v>2.4297666668235141</c:v>
                </c:pt>
                <c:pt idx="87">
                  <c:v>2.4602792718414941</c:v>
                </c:pt>
                <c:pt idx="88">
                  <c:v>2.5062794789147698</c:v>
                </c:pt>
                <c:pt idx="89">
                  <c:v>2.5070227842051822</c:v>
                </c:pt>
                <c:pt idx="90">
                  <c:v>2.4882479124738768</c:v>
                </c:pt>
                <c:pt idx="91">
                  <c:v>2.4829794953273221</c:v>
                </c:pt>
                <c:pt idx="92">
                  <c:v>2.4727146089222249</c:v>
                </c:pt>
                <c:pt idx="93">
                  <c:v>2.5148638414352047</c:v>
                </c:pt>
                <c:pt idx="94">
                  <c:v>2.5404555708070067</c:v>
                </c:pt>
                <c:pt idx="95">
                  <c:v>2.538371720543223</c:v>
                </c:pt>
                <c:pt idx="96">
                  <c:v>2.373932638948498</c:v>
                </c:pt>
                <c:pt idx="97">
                  <c:v>2.2353957798669</c:v>
                </c:pt>
                <c:pt idx="98">
                  <c:v>2.2309153726104292</c:v>
                </c:pt>
                <c:pt idx="99">
                  <c:v>2.178165079626893</c:v>
                </c:pt>
                <c:pt idx="100">
                  <c:v>2.139067983461429</c:v>
                </c:pt>
                <c:pt idx="101">
                  <c:v>2.1190944150410997</c:v>
                </c:pt>
                <c:pt idx="102">
                  <c:v>2.0904930011616827</c:v>
                </c:pt>
                <c:pt idx="103">
                  <c:v>2.0983590140661681</c:v>
                </c:pt>
                <c:pt idx="104">
                  <c:v>2.0548909406498961</c:v>
                </c:pt>
                <c:pt idx="105">
                  <c:v>1.9347637635244004</c:v>
                </c:pt>
                <c:pt idx="106">
                  <c:v>1.827291770604192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5B7E-4CA7-9493-B52C223C9935}"/>
            </c:ext>
          </c:extLst>
        </c:ser>
        <c:ser>
          <c:idx val="1"/>
          <c:order val="1"/>
          <c:tx>
            <c:v>1991</c:v>
          </c:tx>
          <c:marker>
            <c:symbol val="square"/>
            <c:size val="4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'TB2'!$BO$34:$BO$140</c:f>
              <c:numCache>
                <c:formatCode>0.000</c:formatCode>
                <c:ptCount val="107"/>
                <c:pt idx="0">
                  <c:v>13.801367826022686</c:v>
                </c:pt>
                <c:pt idx="1">
                  <c:v>13.202248468861701</c:v>
                </c:pt>
                <c:pt idx="2">
                  <c:v>12.581269861655725</c:v>
                </c:pt>
                <c:pt idx="3">
                  <c:v>12.000116471240682</c:v>
                </c:pt>
                <c:pt idx="4">
                  <c:v>11.484037099719428</c:v>
                </c:pt>
                <c:pt idx="5">
                  <c:v>11.012819887944602</c:v>
                </c:pt>
                <c:pt idx="6">
                  <c:v>10.643669619562402</c:v>
                </c:pt>
                <c:pt idx="7">
                  <c:v>10.063019865901856</c:v>
                </c:pt>
                <c:pt idx="8">
                  <c:v>9.6491480492465787</c:v>
                </c:pt>
                <c:pt idx="9">
                  <c:v>9.0627916912829125</c:v>
                </c:pt>
                <c:pt idx="10">
                  <c:v>8.1411504657681206</c:v>
                </c:pt>
                <c:pt idx="11">
                  <c:v>7.7137312931649067</c:v>
                </c:pt>
                <c:pt idx="12">
                  <c:v>7.4585842115619609</c:v>
                </c:pt>
                <c:pt idx="13">
                  <c:v>7.4215152879314417</c:v>
                </c:pt>
                <c:pt idx="14">
                  <c:v>6.9065678039565128</c:v>
                </c:pt>
                <c:pt idx="15">
                  <c:v>6.476310009490061</c:v>
                </c:pt>
                <c:pt idx="16">
                  <c:v>6.1483526606786691</c:v>
                </c:pt>
                <c:pt idx="17">
                  <c:v>5.8181446060679294</c:v>
                </c:pt>
                <c:pt idx="18">
                  <c:v>5.504208900509953</c:v>
                </c:pt>
                <c:pt idx="19">
                  <c:v>5.2816924098175635</c:v>
                </c:pt>
                <c:pt idx="20">
                  <c:v>5.0009503945684433</c:v>
                </c:pt>
                <c:pt idx="21">
                  <c:v>4.8730773183346825</c:v>
                </c:pt>
                <c:pt idx="22">
                  <c:v>4.4475516447514831</c:v>
                </c:pt>
                <c:pt idx="23">
                  <c:v>4.3102238062870475</c:v>
                </c:pt>
                <c:pt idx="24">
                  <c:v>4.1346676127304294</c:v>
                </c:pt>
                <c:pt idx="25">
                  <c:v>3.9797233331630393</c:v>
                </c:pt>
                <c:pt idx="26">
                  <c:v>3.9171660254476328</c:v>
                </c:pt>
                <c:pt idx="27">
                  <c:v>3.8146060713626966</c:v>
                </c:pt>
                <c:pt idx="28">
                  <c:v>3.716358460235718</c:v>
                </c:pt>
                <c:pt idx="29">
                  <c:v>3.5965890267227945</c:v>
                </c:pt>
                <c:pt idx="30">
                  <c:v>3.5379535630045078</c:v>
                </c:pt>
                <c:pt idx="31">
                  <c:v>3.4058403250994314</c:v>
                </c:pt>
                <c:pt idx="32">
                  <c:v>3.380224057008657</c:v>
                </c:pt>
                <c:pt idx="33">
                  <c:v>3.3600689603873937</c:v>
                </c:pt>
                <c:pt idx="34">
                  <c:v>3.2984227088892317</c:v>
                </c:pt>
                <c:pt idx="35">
                  <c:v>3.2635724889586708</c:v>
                </c:pt>
                <c:pt idx="36">
                  <c:v>3.1808418428454051</c:v>
                </c:pt>
                <c:pt idx="37">
                  <c:v>3.1270465708613115</c:v>
                </c:pt>
                <c:pt idx="38">
                  <c:v>3.0905397291605867</c:v>
                </c:pt>
                <c:pt idx="39">
                  <c:v>3.0739926936779205</c:v>
                </c:pt>
                <c:pt idx="40">
                  <c:v>3.0524608425452557</c:v>
                </c:pt>
                <c:pt idx="41">
                  <c:v>3.0275055236670201</c:v>
                </c:pt>
                <c:pt idx="42">
                  <c:v>2.9913927432256262</c:v>
                </c:pt>
                <c:pt idx="43">
                  <c:v>2.9526399361406241</c:v>
                </c:pt>
                <c:pt idx="44">
                  <c:v>2.9267025984557122</c:v>
                </c:pt>
                <c:pt idx="45">
                  <c:v>2.8208365074764528</c:v>
                </c:pt>
                <c:pt idx="46">
                  <c:v>2.7949636196789309</c:v>
                </c:pt>
                <c:pt idx="47">
                  <c:v>2.7533253673898828</c:v>
                </c:pt>
                <c:pt idx="48">
                  <c:v>2.7672336734515368</c:v>
                </c:pt>
                <c:pt idx="49">
                  <c:v>2.7812836253234963</c:v>
                </c:pt>
                <c:pt idx="50">
                  <c:v>2.7958497037531891</c:v>
                </c:pt>
                <c:pt idx="51">
                  <c:v>2.803770720127055</c:v>
                </c:pt>
                <c:pt idx="52">
                  <c:v>2.7713809519824473</c:v>
                </c:pt>
                <c:pt idx="53">
                  <c:v>2.7493953236429367</c:v>
                </c:pt>
                <c:pt idx="54">
                  <c:v>2.7773642609338971</c:v>
                </c:pt>
                <c:pt idx="55">
                  <c:v>2.7707960594553667</c:v>
                </c:pt>
                <c:pt idx="56">
                  <c:v>2.7648714038769353</c:v>
                </c:pt>
                <c:pt idx="57">
                  <c:v>2.763492654538096</c:v>
                </c:pt>
                <c:pt idx="58">
                  <c:v>2.7503379315210057</c:v>
                </c:pt>
                <c:pt idx="59">
                  <c:v>2.7346332254909331</c:v>
                </c:pt>
                <c:pt idx="60">
                  <c:v>2.6875765619992333</c:v>
                </c:pt>
                <c:pt idx="61">
                  <c:v>2.6838186643692037</c:v>
                </c:pt>
                <c:pt idx="62">
                  <c:v>2.6505738060426522</c:v>
                </c:pt>
                <c:pt idx="63">
                  <c:v>2.6531906692204497</c:v>
                </c:pt>
                <c:pt idx="64">
                  <c:v>2.6538391408146875</c:v>
                </c:pt>
                <c:pt idx="65">
                  <c:v>2.5971426417634627</c:v>
                </c:pt>
                <c:pt idx="66">
                  <c:v>2.5399852085500996</c:v>
                </c:pt>
                <c:pt idx="67">
                  <c:v>2.4814881752727169</c:v>
                </c:pt>
                <c:pt idx="68">
                  <c:v>2.455040435234956</c:v>
                </c:pt>
                <c:pt idx="69">
                  <c:v>2.4215405257563849</c:v>
                </c:pt>
                <c:pt idx="70">
                  <c:v>2.3726609868594855</c:v>
                </c:pt>
                <c:pt idx="71">
                  <c:v>2.3522589335942521</c:v>
                </c:pt>
                <c:pt idx="72">
                  <c:v>2.3091223934527658</c:v>
                </c:pt>
                <c:pt idx="73">
                  <c:v>2.2927722375775703</c:v>
                </c:pt>
                <c:pt idx="74">
                  <c:v>2.2568447835393592</c:v>
                </c:pt>
                <c:pt idx="75">
                  <c:v>2.229440805408315</c:v>
                </c:pt>
                <c:pt idx="76">
                  <c:v>2.2120693330200454</c:v>
                </c:pt>
                <c:pt idx="77">
                  <c:v>2.2013804914273027</c:v>
                </c:pt>
                <c:pt idx="78">
                  <c:v>2.200736304442255</c:v>
                </c:pt>
                <c:pt idx="79">
                  <c:v>2.2928740839167308</c:v>
                </c:pt>
                <c:pt idx="80">
                  <c:v>2.317798077951247</c:v>
                </c:pt>
                <c:pt idx="81">
                  <c:v>2.328497172534663</c:v>
                </c:pt>
                <c:pt idx="82">
                  <c:v>2.3380120116628631</c:v>
                </c:pt>
                <c:pt idx="83">
                  <c:v>2.3877096073535102</c:v>
                </c:pt>
                <c:pt idx="84">
                  <c:v>2.4942439876123887</c:v>
                </c:pt>
                <c:pt idx="85">
                  <c:v>2.5370550468614916</c:v>
                </c:pt>
                <c:pt idx="86">
                  <c:v>2.6626850453683422</c:v>
                </c:pt>
                <c:pt idx="87">
                  <c:v>2.6106162256023633</c:v>
                </c:pt>
                <c:pt idx="88">
                  <c:v>2.6730416834494681</c:v>
                </c:pt>
                <c:pt idx="89">
                  <c:v>2.6719609123453778</c:v>
                </c:pt>
                <c:pt idx="90">
                  <c:v>2.6639504433433312</c:v>
                </c:pt>
                <c:pt idx="91">
                  <c:v>2.6149875847600743</c:v>
                </c:pt>
                <c:pt idx="92">
                  <c:v>2.5915155328942943</c:v>
                </c:pt>
                <c:pt idx="93">
                  <c:v>2.6102304912144301</c:v>
                </c:pt>
                <c:pt idx="94">
                  <c:v>2.5305511989530936</c:v>
                </c:pt>
                <c:pt idx="95">
                  <c:v>2.4836410554458803</c:v>
                </c:pt>
                <c:pt idx="96">
                  <c:v>2.2654052450426541</c:v>
                </c:pt>
                <c:pt idx="97">
                  <c:v>2.0482829042742594</c:v>
                </c:pt>
                <c:pt idx="98">
                  <c:v>2.1570749809631344</c:v>
                </c:pt>
                <c:pt idx="99">
                  <c:v>2.218250425237005</c:v>
                </c:pt>
                <c:pt idx="100">
                  <c:v>2.1529536281287389</c:v>
                </c:pt>
                <c:pt idx="101">
                  <c:v>2.1066646410116183</c:v>
                </c:pt>
                <c:pt idx="102">
                  <c:v>2.0746486865415821</c:v>
                </c:pt>
                <c:pt idx="103">
                  <c:v>2.0336419483870802</c:v>
                </c:pt>
                <c:pt idx="104">
                  <c:v>1.9759178814515908</c:v>
                </c:pt>
                <c:pt idx="105">
                  <c:v>1.9168653442106591</c:v>
                </c:pt>
                <c:pt idx="106">
                  <c:v>1.8591763861131956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5B7E-4CA7-9493-B52C223C9935}"/>
            </c:ext>
          </c:extLst>
        </c:ser>
        <c:ser>
          <c:idx val="2"/>
          <c:order val="2"/>
          <c:tx>
            <c:v>1992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'TB2'!$BR$34:$BR$140</c:f>
              <c:numCache>
                <c:formatCode>0.000</c:formatCode>
                <c:ptCount val="107"/>
                <c:pt idx="0">
                  <c:v>14.774930659497151</c:v>
                </c:pt>
                <c:pt idx="1">
                  <c:v>14.546133548093824</c:v>
                </c:pt>
                <c:pt idx="2">
                  <c:v>14.275164253234593</c:v>
                </c:pt>
                <c:pt idx="3">
                  <c:v>13.541769556278194</c:v>
                </c:pt>
                <c:pt idx="4">
                  <c:v>12.976030212131596</c:v>
                </c:pt>
                <c:pt idx="5">
                  <c:v>12.19135057382872</c:v>
                </c:pt>
                <c:pt idx="6">
                  <c:v>11.770033412064425</c:v>
                </c:pt>
                <c:pt idx="7">
                  <c:v>11.342361334009933</c:v>
                </c:pt>
                <c:pt idx="8">
                  <c:v>10.500680520154924</c:v>
                </c:pt>
                <c:pt idx="9">
                  <c:v>10.099032169726916</c:v>
                </c:pt>
                <c:pt idx="10">
                  <c:v>9.2000157801395446</c:v>
                </c:pt>
                <c:pt idx="11">
                  <c:v>8.3891854687146417</c:v>
                </c:pt>
                <c:pt idx="12">
                  <c:v>8.2184477701976739</c:v>
                </c:pt>
                <c:pt idx="13">
                  <c:v>7.6696074145744211</c:v>
                </c:pt>
                <c:pt idx="14">
                  <c:v>7.3617620924480605</c:v>
                </c:pt>
                <c:pt idx="15">
                  <c:v>7.110634473959073</c:v>
                </c:pt>
                <c:pt idx="16">
                  <c:v>6.837258599712662</c:v>
                </c:pt>
                <c:pt idx="17">
                  <c:v>6.323877440741108</c:v>
                </c:pt>
                <c:pt idx="18">
                  <c:v>6.1192420643042302</c:v>
                </c:pt>
                <c:pt idx="19">
                  <c:v>5.8842393004248077</c:v>
                </c:pt>
                <c:pt idx="20">
                  <c:v>5.9097798365523388</c:v>
                </c:pt>
                <c:pt idx="21">
                  <c:v>5.6626017525010717</c:v>
                </c:pt>
                <c:pt idx="22">
                  <c:v>5.3648946155554551</c:v>
                </c:pt>
                <c:pt idx="23">
                  <c:v>5.0502527652726128</c:v>
                </c:pt>
                <c:pt idx="24">
                  <c:v>4.8293984597543176</c:v>
                </c:pt>
                <c:pt idx="25">
                  <c:v>4.7043995950009183</c:v>
                </c:pt>
                <c:pt idx="26">
                  <c:v>4.5815515924412757</c:v>
                </c:pt>
                <c:pt idx="27">
                  <c:v>4.3828702042030869</c:v>
                </c:pt>
                <c:pt idx="28">
                  <c:v>4.2071055202898604</c:v>
                </c:pt>
                <c:pt idx="29">
                  <c:v>4.0779793370776796</c:v>
                </c:pt>
                <c:pt idx="30">
                  <c:v>4.0774000074880412</c:v>
                </c:pt>
                <c:pt idx="31">
                  <c:v>3.8413048971768253</c:v>
                </c:pt>
                <c:pt idx="32">
                  <c:v>3.710613620510177</c:v>
                </c:pt>
                <c:pt idx="33">
                  <c:v>3.5639806240524203</c:v>
                </c:pt>
                <c:pt idx="34">
                  <c:v>3.4533972733754217</c:v>
                </c:pt>
                <c:pt idx="35">
                  <c:v>3.3702405789994536</c:v>
                </c:pt>
                <c:pt idx="36">
                  <c:v>3.347947388690188</c:v>
                </c:pt>
                <c:pt idx="37">
                  <c:v>3.3421955507483947</c:v>
                </c:pt>
                <c:pt idx="38">
                  <c:v>3.2741837452197959</c:v>
                </c:pt>
                <c:pt idx="39">
                  <c:v>3.2093188416356471</c:v>
                </c:pt>
                <c:pt idx="40">
                  <c:v>3.2128761531102104</c:v>
                </c:pt>
                <c:pt idx="41">
                  <c:v>3.1731880698826833</c:v>
                </c:pt>
                <c:pt idx="42">
                  <c:v>3.1477048621655204</c:v>
                </c:pt>
                <c:pt idx="43">
                  <c:v>3.1127980715461887</c:v>
                </c:pt>
                <c:pt idx="44">
                  <c:v>3.1091802118348388</c:v>
                </c:pt>
                <c:pt idx="45">
                  <c:v>3.0366777215946086</c:v>
                </c:pt>
                <c:pt idx="46">
                  <c:v>2.9962258712704588</c:v>
                </c:pt>
                <c:pt idx="47">
                  <c:v>2.969405046680536</c:v>
                </c:pt>
                <c:pt idx="48">
                  <c:v>2.8935004035845622</c:v>
                </c:pt>
                <c:pt idx="49">
                  <c:v>2.8754747352520447</c:v>
                </c:pt>
                <c:pt idx="50">
                  <c:v>2.8796387751865749</c:v>
                </c:pt>
                <c:pt idx="51">
                  <c:v>2.8595721639433487</c:v>
                </c:pt>
                <c:pt idx="52">
                  <c:v>2.8390581690440948</c:v>
                </c:pt>
                <c:pt idx="53">
                  <c:v>2.7743347418376927</c:v>
                </c:pt>
                <c:pt idx="54">
                  <c:v>2.7719363364718657</c:v>
                </c:pt>
                <c:pt idx="55">
                  <c:v>2.7202946564775785</c:v>
                </c:pt>
                <c:pt idx="56">
                  <c:v>2.6759902858167899</c:v>
                </c:pt>
                <c:pt idx="57">
                  <c:v>2.645647479403916</c:v>
                </c:pt>
                <c:pt idx="58">
                  <c:v>2.6438957901984046</c:v>
                </c:pt>
                <c:pt idx="59">
                  <c:v>2.5942938374506492</c:v>
                </c:pt>
                <c:pt idx="60">
                  <c:v>2.5676691987528319</c:v>
                </c:pt>
                <c:pt idx="61">
                  <c:v>2.6017416843765115</c:v>
                </c:pt>
                <c:pt idx="62">
                  <c:v>2.6008152079000069</c:v>
                </c:pt>
                <c:pt idx="63">
                  <c:v>2.5579395122532524</c:v>
                </c:pt>
                <c:pt idx="64">
                  <c:v>2.5008353543613868</c:v>
                </c:pt>
                <c:pt idx="65">
                  <c:v>2.4598411880899489</c:v>
                </c:pt>
                <c:pt idx="66">
                  <c:v>2.4259939377281734</c:v>
                </c:pt>
                <c:pt idx="67">
                  <c:v>2.3993332314111946</c:v>
                </c:pt>
                <c:pt idx="68">
                  <c:v>2.3776112904898428</c:v>
                </c:pt>
                <c:pt idx="69">
                  <c:v>2.3631667685924427</c:v>
                </c:pt>
                <c:pt idx="70">
                  <c:v>2.3562125592695127</c:v>
                </c:pt>
                <c:pt idx="71">
                  <c:v>2.2926274700063241</c:v>
                </c:pt>
                <c:pt idx="72">
                  <c:v>2.2514409715604842</c:v>
                </c:pt>
                <c:pt idx="73">
                  <c:v>2.2393236406049462</c:v>
                </c:pt>
                <c:pt idx="74">
                  <c:v>2.2328874545698496</c:v>
                </c:pt>
                <c:pt idx="75">
                  <c:v>2.1871185071969377</c:v>
                </c:pt>
                <c:pt idx="76">
                  <c:v>2.1181794663322449</c:v>
                </c:pt>
                <c:pt idx="77">
                  <c:v>2.060917965825694</c:v>
                </c:pt>
                <c:pt idx="78">
                  <c:v>2.1176463068215097</c:v>
                </c:pt>
                <c:pt idx="79">
                  <c:v>2.1788227378123435</c:v>
                </c:pt>
                <c:pt idx="80">
                  <c:v>2.2218931998564537</c:v>
                </c:pt>
                <c:pt idx="81">
                  <c:v>2.2478327615312237</c:v>
                </c:pt>
                <c:pt idx="82">
                  <c:v>2.3263446733014024</c:v>
                </c:pt>
                <c:pt idx="83">
                  <c:v>2.3278626247298342</c:v>
                </c:pt>
                <c:pt idx="84">
                  <c:v>2.4141231632755065</c:v>
                </c:pt>
                <c:pt idx="85">
                  <c:v>2.5329440755271442</c:v>
                </c:pt>
                <c:pt idx="86">
                  <c:v>2.601031102100082</c:v>
                </c:pt>
                <c:pt idx="87">
                  <c:v>2.4968146284167614</c:v>
                </c:pt>
                <c:pt idx="88">
                  <c:v>2.5397201020700897</c:v>
                </c:pt>
                <c:pt idx="89">
                  <c:v>2.6141317050737078</c:v>
                </c:pt>
                <c:pt idx="90">
                  <c:v>2.6317338447438541</c:v>
                </c:pt>
                <c:pt idx="91">
                  <c:v>2.6687460927354292</c:v>
                </c:pt>
                <c:pt idx="92">
                  <c:v>2.6971530779215307</c:v>
                </c:pt>
                <c:pt idx="93">
                  <c:v>2.6702149252702618</c:v>
                </c:pt>
                <c:pt idx="94">
                  <c:v>2.589575345433925</c:v>
                </c:pt>
                <c:pt idx="95">
                  <c:v>2.4043447775716422</c:v>
                </c:pt>
                <c:pt idx="96">
                  <c:v>2.3857409245785646</c:v>
                </c:pt>
                <c:pt idx="97">
                  <c:v>2.2223009077780977</c:v>
                </c:pt>
                <c:pt idx="98">
                  <c:v>2.2242025055240493</c:v>
                </c:pt>
                <c:pt idx="99">
                  <c:v>2.1855607763976388</c:v>
                </c:pt>
                <c:pt idx="100">
                  <c:v>2.1416358783551299</c:v>
                </c:pt>
                <c:pt idx="101">
                  <c:v>2.1006388155354396</c:v>
                </c:pt>
                <c:pt idx="102">
                  <c:v>2.0958691827079456</c:v>
                </c:pt>
                <c:pt idx="103">
                  <c:v>2.0609206907116668</c:v>
                </c:pt>
                <c:pt idx="104">
                  <c:v>2.0037956650129329</c:v>
                </c:pt>
                <c:pt idx="105">
                  <c:v>1.9722096047593829</c:v>
                </c:pt>
                <c:pt idx="106">
                  <c:v>1.8639491845631326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5B7E-4CA7-9493-B52C223C9935}"/>
            </c:ext>
          </c:extLst>
        </c:ser>
        <c:ser>
          <c:idx val="3"/>
          <c:order val="3"/>
          <c:tx>
            <c:v>1993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'TB2'!$BU$34:$BU$140</c:f>
              <c:numCache>
                <c:formatCode>0.000</c:formatCode>
                <c:ptCount val="107"/>
                <c:pt idx="0">
                  <c:v>15.464887630672937</c:v>
                </c:pt>
                <c:pt idx="1">
                  <c:v>15.029483953173941</c:v>
                </c:pt>
                <c:pt idx="2">
                  <c:v>14.761827465391017</c:v>
                </c:pt>
                <c:pt idx="3">
                  <c:v>13.568091956197502</c:v>
                </c:pt>
                <c:pt idx="4">
                  <c:v>12.526706035534684</c:v>
                </c:pt>
                <c:pt idx="5">
                  <c:v>11.539398063823045</c:v>
                </c:pt>
                <c:pt idx="6">
                  <c:v>11.166847804569075</c:v>
                </c:pt>
                <c:pt idx="7">
                  <c:v>10.968762040671365</c:v>
                </c:pt>
                <c:pt idx="8">
                  <c:v>10.690509679249097</c:v>
                </c:pt>
                <c:pt idx="9">
                  <c:v>9.8100371938036179</c:v>
                </c:pt>
                <c:pt idx="10">
                  <c:v>9.2147502361371121</c:v>
                </c:pt>
                <c:pt idx="11">
                  <c:v>8.2915843468945436</c:v>
                </c:pt>
                <c:pt idx="12">
                  <c:v>7.976619882933913</c:v>
                </c:pt>
                <c:pt idx="13">
                  <c:v>7.7383664791736528</c:v>
                </c:pt>
                <c:pt idx="14">
                  <c:v>7.4281026208171372</c:v>
                </c:pt>
                <c:pt idx="15">
                  <c:v>7.0319327761089703</c:v>
                </c:pt>
                <c:pt idx="16">
                  <c:v>6.8150358379411218</c:v>
                </c:pt>
                <c:pt idx="17">
                  <c:v>6.3085023218392209</c:v>
                </c:pt>
                <c:pt idx="18">
                  <c:v>6.22859153912351</c:v>
                </c:pt>
                <c:pt idx="19">
                  <c:v>5.9038643432318247</c:v>
                </c:pt>
                <c:pt idx="20">
                  <c:v>5.9049511017936762</c:v>
                </c:pt>
                <c:pt idx="21">
                  <c:v>5.5074116690486914</c:v>
                </c:pt>
                <c:pt idx="22">
                  <c:v>5.2756387201028838</c:v>
                </c:pt>
                <c:pt idx="23">
                  <c:v>4.9322046970578377</c:v>
                </c:pt>
                <c:pt idx="24">
                  <c:v>4.8211854647111805</c:v>
                </c:pt>
                <c:pt idx="25">
                  <c:v>4.6640764969637303</c:v>
                </c:pt>
                <c:pt idx="26">
                  <c:v>4.5096986058382909</c:v>
                </c:pt>
                <c:pt idx="27">
                  <c:v>4.3440187170697211</c:v>
                </c:pt>
                <c:pt idx="28">
                  <c:v>4.0531114352681659</c:v>
                </c:pt>
                <c:pt idx="29">
                  <c:v>4.0115965215016569</c:v>
                </c:pt>
                <c:pt idx="30">
                  <c:v>4.0018839372256929</c:v>
                </c:pt>
                <c:pt idx="31">
                  <c:v>3.8130790704721136</c:v>
                </c:pt>
                <c:pt idx="32">
                  <c:v>3.6546852938480607</c:v>
                </c:pt>
                <c:pt idx="33">
                  <c:v>3.5534512003292074</c:v>
                </c:pt>
                <c:pt idx="34">
                  <c:v>3.535277796416894</c:v>
                </c:pt>
                <c:pt idx="35">
                  <c:v>3.4287889224756745</c:v>
                </c:pt>
                <c:pt idx="36">
                  <c:v>3.3704716527336256</c:v>
                </c:pt>
                <c:pt idx="37">
                  <c:v>3.3625901592650753</c:v>
                </c:pt>
                <c:pt idx="38">
                  <c:v>3.3251597176419998</c:v>
                </c:pt>
                <c:pt idx="39">
                  <c:v>3.3087730037721643</c:v>
                </c:pt>
                <c:pt idx="40">
                  <c:v>3.1985057257313021</c:v>
                </c:pt>
                <c:pt idx="41">
                  <c:v>3.1917086709029188</c:v>
                </c:pt>
                <c:pt idx="42">
                  <c:v>3.1877050780018408</c:v>
                </c:pt>
                <c:pt idx="43">
                  <c:v>3.1536841874100268</c:v>
                </c:pt>
                <c:pt idx="44">
                  <c:v>3.111335924756895</c:v>
                </c:pt>
                <c:pt idx="45">
                  <c:v>3.0639800689427443</c:v>
                </c:pt>
                <c:pt idx="46">
                  <c:v>3.0486870553522052</c:v>
                </c:pt>
                <c:pt idx="47">
                  <c:v>3.0146925984269988</c:v>
                </c:pt>
                <c:pt idx="48">
                  <c:v>2.9722912555874128</c:v>
                </c:pt>
                <c:pt idx="49">
                  <c:v>2.916754963682934</c:v>
                </c:pt>
                <c:pt idx="50">
                  <c:v>2.8965296328846266</c:v>
                </c:pt>
                <c:pt idx="51">
                  <c:v>2.8495750187185624</c:v>
                </c:pt>
                <c:pt idx="52">
                  <c:v>2.8030636073832018</c:v>
                </c:pt>
                <c:pt idx="53">
                  <c:v>2.7693975582815065</c:v>
                </c:pt>
                <c:pt idx="54">
                  <c:v>2.7354565191738245</c:v>
                </c:pt>
                <c:pt idx="55">
                  <c:v>2.738063022972351</c:v>
                </c:pt>
                <c:pt idx="56">
                  <c:v>2.7290980000471357</c:v>
                </c:pt>
                <c:pt idx="57">
                  <c:v>2.6988044687807031</c:v>
                </c:pt>
                <c:pt idx="58">
                  <c:v>2.6694480319986313</c:v>
                </c:pt>
                <c:pt idx="59">
                  <c:v>2.6539195223433949</c:v>
                </c:pt>
                <c:pt idx="60">
                  <c:v>2.6235711223785558</c:v>
                </c:pt>
                <c:pt idx="61">
                  <c:v>2.571029601779613</c:v>
                </c:pt>
                <c:pt idx="62">
                  <c:v>2.5395686006364628</c:v>
                </c:pt>
                <c:pt idx="63">
                  <c:v>2.5147801033010961</c:v>
                </c:pt>
                <c:pt idx="64">
                  <c:v>2.4881720349367695</c:v>
                </c:pt>
                <c:pt idx="65">
                  <c:v>2.4716025244523294</c:v>
                </c:pt>
                <c:pt idx="66">
                  <c:v>2.468495882214405</c:v>
                </c:pt>
                <c:pt idx="67">
                  <c:v>2.4581941710447155</c:v>
                </c:pt>
                <c:pt idx="68">
                  <c:v>2.4099701845110606</c:v>
                </c:pt>
                <c:pt idx="69">
                  <c:v>2.3880621900791379</c:v>
                </c:pt>
                <c:pt idx="70">
                  <c:v>2.384712764005172</c:v>
                </c:pt>
                <c:pt idx="71">
                  <c:v>2.4045393555197916</c:v>
                </c:pt>
                <c:pt idx="72">
                  <c:v>2.3683248058918691</c:v>
                </c:pt>
                <c:pt idx="73">
                  <c:v>2.3331635871841159</c:v>
                </c:pt>
                <c:pt idx="74">
                  <c:v>2.2695318892922476</c:v>
                </c:pt>
                <c:pt idx="75">
                  <c:v>2.261189488476953</c:v>
                </c:pt>
                <c:pt idx="76">
                  <c:v>2.2439644895630275</c:v>
                </c:pt>
                <c:pt idx="77">
                  <c:v>2.2395212857312528</c:v>
                </c:pt>
                <c:pt idx="78">
                  <c:v>2.2566140288898251</c:v>
                </c:pt>
                <c:pt idx="79">
                  <c:v>2.4176204666602921</c:v>
                </c:pt>
                <c:pt idx="80">
                  <c:v>2.4707971079441959</c:v>
                </c:pt>
                <c:pt idx="81">
                  <c:v>2.5127298950956916</c:v>
                </c:pt>
                <c:pt idx="82">
                  <c:v>2.556121015431422</c:v>
                </c:pt>
                <c:pt idx="83">
                  <c:v>2.5964967218414561</c:v>
                </c:pt>
                <c:pt idx="84">
                  <c:v>2.6148393802406744</c:v>
                </c:pt>
                <c:pt idx="85">
                  <c:v>2.6385418295943657</c:v>
                </c:pt>
                <c:pt idx="86">
                  <c:v>2.6025478487903557</c:v>
                </c:pt>
                <c:pt idx="87">
                  <c:v>2.7137438187178562</c:v>
                </c:pt>
                <c:pt idx="88">
                  <c:v>2.8526559562519389</c:v>
                </c:pt>
                <c:pt idx="89">
                  <c:v>2.7546531486532246</c:v>
                </c:pt>
                <c:pt idx="90">
                  <c:v>2.7838797129592234</c:v>
                </c:pt>
                <c:pt idx="91">
                  <c:v>2.7859684657823802</c:v>
                </c:pt>
                <c:pt idx="92">
                  <c:v>2.6760688795153227</c:v>
                </c:pt>
                <c:pt idx="93">
                  <c:v>2.595255838917788</c:v>
                </c:pt>
                <c:pt idx="94">
                  <c:v>2.5671108297040726</c:v>
                </c:pt>
                <c:pt idx="95">
                  <c:v>2.4773537978040379</c:v>
                </c:pt>
                <c:pt idx="96">
                  <c:v>2.2393767068737067</c:v>
                </c:pt>
                <c:pt idx="97">
                  <c:v>2.1325107609550589</c:v>
                </c:pt>
                <c:pt idx="98">
                  <c:v>2.1152413971575794</c:v>
                </c:pt>
                <c:pt idx="99">
                  <c:v>2.0834512568561614</c:v>
                </c:pt>
                <c:pt idx="100">
                  <c:v>2.0304673505001847</c:v>
                </c:pt>
                <c:pt idx="101">
                  <c:v>2.0283292373667483</c:v>
                </c:pt>
                <c:pt idx="102">
                  <c:v>1.9892963270074047</c:v>
                </c:pt>
                <c:pt idx="103">
                  <c:v>1.9221374079779012</c:v>
                </c:pt>
                <c:pt idx="104">
                  <c:v>1.8751325287633736</c:v>
                </c:pt>
                <c:pt idx="105">
                  <c:v>1.7597973019360182</c:v>
                </c:pt>
                <c:pt idx="106">
                  <c:v>1.7391170188172618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5B7E-4CA7-9493-B52C223C9935}"/>
            </c:ext>
          </c:extLst>
        </c:ser>
        <c:ser>
          <c:idx val="4"/>
          <c:order val="4"/>
          <c:tx>
            <c:v>1994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'TB2'!$BX$34:$BX$140</c:f>
              <c:numCache>
                <c:formatCode>0.000</c:formatCode>
                <c:ptCount val="107"/>
                <c:pt idx="0">
                  <c:v>16.088748590700941</c:v>
                </c:pt>
                <c:pt idx="1">
                  <c:v>15.586015119445175</c:v>
                </c:pt>
                <c:pt idx="2">
                  <c:v>14.803993645049687</c:v>
                </c:pt>
                <c:pt idx="3">
                  <c:v>14.149981744751543</c:v>
                </c:pt>
                <c:pt idx="4">
                  <c:v>12.605081659320069</c:v>
                </c:pt>
                <c:pt idx="5">
                  <c:v>11.639037501079656</c:v>
                </c:pt>
                <c:pt idx="6">
                  <c:v>11.305494156043999</c:v>
                </c:pt>
                <c:pt idx="7">
                  <c:v>11.003478501763178</c:v>
                </c:pt>
                <c:pt idx="8">
                  <c:v>10.380160767602767</c:v>
                </c:pt>
                <c:pt idx="9">
                  <c:v>9.8701479069195148</c:v>
                </c:pt>
                <c:pt idx="10">
                  <c:v>9.4422196149386277</c:v>
                </c:pt>
                <c:pt idx="11">
                  <c:v>8.7290415942765556</c:v>
                </c:pt>
                <c:pt idx="12">
                  <c:v>8.2897299783926801</c:v>
                </c:pt>
                <c:pt idx="13">
                  <c:v>8.0806717234712355</c:v>
                </c:pt>
                <c:pt idx="14">
                  <c:v>7.5178916178639614</c:v>
                </c:pt>
                <c:pt idx="15">
                  <c:v>7.1579494932619179</c:v>
                </c:pt>
                <c:pt idx="16">
                  <c:v>6.9513078229006737</c:v>
                </c:pt>
                <c:pt idx="17">
                  <c:v>6.5276987336129766</c:v>
                </c:pt>
                <c:pt idx="18">
                  <c:v>6.4051630050887605</c:v>
                </c:pt>
                <c:pt idx="19">
                  <c:v>6.088020400602038</c:v>
                </c:pt>
                <c:pt idx="20">
                  <c:v>5.8651142729964993</c:v>
                </c:pt>
                <c:pt idx="21">
                  <c:v>5.6189519141402595</c:v>
                </c:pt>
                <c:pt idx="22">
                  <c:v>5.2302607174731355</c:v>
                </c:pt>
                <c:pt idx="23">
                  <c:v>5.0502677460649181</c:v>
                </c:pt>
                <c:pt idx="24">
                  <c:v>4.8560126052474235</c:v>
                </c:pt>
                <c:pt idx="25">
                  <c:v>4.6275257753506542</c:v>
                </c:pt>
                <c:pt idx="26">
                  <c:v>4.3828367622361739</c:v>
                </c:pt>
                <c:pt idx="27">
                  <c:v>4.1709169337550049</c:v>
                </c:pt>
                <c:pt idx="28">
                  <c:v>4.1359609554107166</c:v>
                </c:pt>
                <c:pt idx="29">
                  <c:v>3.979855724035736</c:v>
                </c:pt>
                <c:pt idx="30">
                  <c:v>3.8834189887771204</c:v>
                </c:pt>
                <c:pt idx="31">
                  <c:v>3.7162452811322675</c:v>
                </c:pt>
                <c:pt idx="32">
                  <c:v>3.5779571125945058</c:v>
                </c:pt>
                <c:pt idx="33">
                  <c:v>3.5264866555711198</c:v>
                </c:pt>
                <c:pt idx="34">
                  <c:v>3.4609137055739279</c:v>
                </c:pt>
                <c:pt idx="35">
                  <c:v>3.3919216927909672</c:v>
                </c:pt>
                <c:pt idx="36">
                  <c:v>3.3703242764582972</c:v>
                </c:pt>
                <c:pt idx="37">
                  <c:v>3.3267208131823365</c:v>
                </c:pt>
                <c:pt idx="38">
                  <c:v>3.272588731233903</c:v>
                </c:pt>
                <c:pt idx="39">
                  <c:v>3.2194269812582395</c:v>
                </c:pt>
                <c:pt idx="40">
                  <c:v>3.1966956875488703</c:v>
                </c:pt>
                <c:pt idx="41">
                  <c:v>3.1747081169274955</c:v>
                </c:pt>
                <c:pt idx="42">
                  <c:v>3.1378638114233088</c:v>
                </c:pt>
                <c:pt idx="43">
                  <c:v>3.0677701564333608</c:v>
                </c:pt>
                <c:pt idx="44">
                  <c:v>3.0369542585991072</c:v>
                </c:pt>
                <c:pt idx="45">
                  <c:v>3.0314396834163051</c:v>
                </c:pt>
                <c:pt idx="46">
                  <c:v>3.0035023767797875</c:v>
                </c:pt>
                <c:pt idx="47">
                  <c:v>2.9690285463365678</c:v>
                </c:pt>
                <c:pt idx="48">
                  <c:v>2.9124363030170137</c:v>
                </c:pt>
                <c:pt idx="49">
                  <c:v>2.8768549477925029</c:v>
                </c:pt>
                <c:pt idx="50">
                  <c:v>2.8159504292046091</c:v>
                </c:pt>
                <c:pt idx="51">
                  <c:v>2.7690646275589792</c:v>
                </c:pt>
                <c:pt idx="52">
                  <c:v>2.7435857649502822</c:v>
                </c:pt>
                <c:pt idx="53">
                  <c:v>2.7169602346641071</c:v>
                </c:pt>
                <c:pt idx="54">
                  <c:v>2.7002705363634933</c:v>
                </c:pt>
                <c:pt idx="55">
                  <c:v>2.7059228168511722</c:v>
                </c:pt>
                <c:pt idx="56">
                  <c:v>2.6884973179060503</c:v>
                </c:pt>
                <c:pt idx="57">
                  <c:v>2.6712608025200644</c:v>
                </c:pt>
                <c:pt idx="58">
                  <c:v>2.6594946609972059</c:v>
                </c:pt>
                <c:pt idx="59">
                  <c:v>2.6331507305086133</c:v>
                </c:pt>
                <c:pt idx="60">
                  <c:v>2.6015278520878065</c:v>
                </c:pt>
                <c:pt idx="61">
                  <c:v>2.6003402308821451</c:v>
                </c:pt>
                <c:pt idx="62">
                  <c:v>2.5846283369381622</c:v>
                </c:pt>
                <c:pt idx="63">
                  <c:v>2.5666831512517936</c:v>
                </c:pt>
                <c:pt idx="64">
                  <c:v>2.5440637742898988</c:v>
                </c:pt>
                <c:pt idx="65">
                  <c:v>2.5262384049407207</c:v>
                </c:pt>
                <c:pt idx="66">
                  <c:v>2.4904546146937068</c:v>
                </c:pt>
                <c:pt idx="67">
                  <c:v>2.4713315918133181</c:v>
                </c:pt>
                <c:pt idx="68">
                  <c:v>2.4342454711089405</c:v>
                </c:pt>
                <c:pt idx="69">
                  <c:v>2.4092101286608711</c:v>
                </c:pt>
                <c:pt idx="70">
                  <c:v>2.4058824263272243</c:v>
                </c:pt>
                <c:pt idx="71">
                  <c:v>2.3966527715956953</c:v>
                </c:pt>
                <c:pt idx="72">
                  <c:v>2.3691613970340701</c:v>
                </c:pt>
                <c:pt idx="73">
                  <c:v>2.3472556129851485</c:v>
                </c:pt>
                <c:pt idx="74">
                  <c:v>2.3350285155357606</c:v>
                </c:pt>
                <c:pt idx="75">
                  <c:v>2.3277909698606458</c:v>
                </c:pt>
                <c:pt idx="76">
                  <c:v>2.3171117661140368</c:v>
                </c:pt>
                <c:pt idx="77">
                  <c:v>2.3261468889138879</c:v>
                </c:pt>
                <c:pt idx="78">
                  <c:v>2.3507517987357334</c:v>
                </c:pt>
                <c:pt idx="79">
                  <c:v>2.4880735559845677</c:v>
                </c:pt>
                <c:pt idx="80">
                  <c:v>2.5082921761341788</c:v>
                </c:pt>
                <c:pt idx="81">
                  <c:v>2.5362694898323337</c:v>
                </c:pt>
                <c:pt idx="82">
                  <c:v>2.5860877817498156</c:v>
                </c:pt>
                <c:pt idx="83">
                  <c:v>2.6215856979652248</c:v>
                </c:pt>
                <c:pt idx="84">
                  <c:v>2.6543167001166772</c:v>
                </c:pt>
                <c:pt idx="85">
                  <c:v>2.705347791425345</c:v>
                </c:pt>
                <c:pt idx="86">
                  <c:v>2.7399092742620841</c:v>
                </c:pt>
                <c:pt idx="87">
                  <c:v>2.7715383286040773</c:v>
                </c:pt>
                <c:pt idx="88">
                  <c:v>2.7103684583521974</c:v>
                </c:pt>
                <c:pt idx="89">
                  <c:v>2.6770761333173074</c:v>
                </c:pt>
                <c:pt idx="90">
                  <c:v>2.6466310173278109</c:v>
                </c:pt>
                <c:pt idx="91">
                  <c:v>2.6234054799036919</c:v>
                </c:pt>
                <c:pt idx="92">
                  <c:v>2.5702603407599849</c:v>
                </c:pt>
                <c:pt idx="93">
                  <c:v>2.5489453405772409</c:v>
                </c:pt>
                <c:pt idx="94">
                  <c:v>2.4980173967145243</c:v>
                </c:pt>
                <c:pt idx="95">
                  <c:v>2.3929988020813835</c:v>
                </c:pt>
                <c:pt idx="96">
                  <c:v>2.3008881253588274</c:v>
                </c:pt>
                <c:pt idx="97">
                  <c:v>2.1117093507452243</c:v>
                </c:pt>
                <c:pt idx="98">
                  <c:v>2.078906529657488</c:v>
                </c:pt>
                <c:pt idx="99">
                  <c:v>2.0515859207186788</c:v>
                </c:pt>
                <c:pt idx="100">
                  <c:v>2.049391891854325</c:v>
                </c:pt>
                <c:pt idx="101">
                  <c:v>2.0284703032196183</c:v>
                </c:pt>
                <c:pt idx="102">
                  <c:v>1.9888350389851857</c:v>
                </c:pt>
                <c:pt idx="103">
                  <c:v>1.9212716757324566</c:v>
                </c:pt>
                <c:pt idx="104">
                  <c:v>1.9131461969478873</c:v>
                </c:pt>
                <c:pt idx="105">
                  <c:v>1.8234878046573839</c:v>
                </c:pt>
                <c:pt idx="106">
                  <c:v>1.7562608620398206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5B7E-4CA7-9493-B52C223C9935}"/>
            </c:ext>
          </c:extLst>
        </c:ser>
        <c:ser>
          <c:idx val="5"/>
          <c:order val="5"/>
          <c:tx>
            <c:v>1995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'TB2'!$CA$34:$CA$140</c:f>
              <c:numCache>
                <c:formatCode>0.000</c:formatCode>
                <c:ptCount val="107"/>
                <c:pt idx="0">
                  <c:v>16.050355674033337</c:v>
                </c:pt>
                <c:pt idx="1">
                  <c:v>15.7397751783591</c:v>
                </c:pt>
                <c:pt idx="2">
                  <c:v>14.936690292331663</c:v>
                </c:pt>
                <c:pt idx="3">
                  <c:v>13.4171088514882</c:v>
                </c:pt>
                <c:pt idx="4">
                  <c:v>12.693532513334347</c:v>
                </c:pt>
                <c:pt idx="5">
                  <c:v>11.712918421767439</c:v>
                </c:pt>
                <c:pt idx="6">
                  <c:v>10.804922403607888</c:v>
                </c:pt>
                <c:pt idx="7">
                  <c:v>10.320918235857725</c:v>
                </c:pt>
                <c:pt idx="8">
                  <c:v>9.9589036509095497</c:v>
                </c:pt>
                <c:pt idx="9">
                  <c:v>9.5837474098682236</c:v>
                </c:pt>
                <c:pt idx="10">
                  <c:v>8.9965065390157974</c:v>
                </c:pt>
                <c:pt idx="11">
                  <c:v>8.6406041098094359</c:v>
                </c:pt>
                <c:pt idx="12">
                  <c:v>7.7997259475002503</c:v>
                </c:pt>
                <c:pt idx="13">
                  <c:v>7.77757646525788</c:v>
                </c:pt>
                <c:pt idx="14">
                  <c:v>7.3605277627633088</c:v>
                </c:pt>
                <c:pt idx="15">
                  <c:v>6.8886793243189706</c:v>
                </c:pt>
                <c:pt idx="16">
                  <c:v>6.840660490811115</c:v>
                </c:pt>
                <c:pt idx="17">
                  <c:v>6.4585918895818848</c:v>
                </c:pt>
                <c:pt idx="18">
                  <c:v>6.0359001719979517</c:v>
                </c:pt>
                <c:pt idx="19">
                  <c:v>5.7470998092198542</c:v>
                </c:pt>
                <c:pt idx="20">
                  <c:v>5.5327668382560447</c:v>
                </c:pt>
                <c:pt idx="21">
                  <c:v>5.2164262929638738</c:v>
                </c:pt>
                <c:pt idx="22">
                  <c:v>5.0126608392460428</c:v>
                </c:pt>
                <c:pt idx="23">
                  <c:v>4.9545886272757995</c:v>
                </c:pt>
                <c:pt idx="24">
                  <c:v>4.6719274067961765</c:v>
                </c:pt>
                <c:pt idx="25">
                  <c:v>4.4841659992132312</c:v>
                </c:pt>
                <c:pt idx="26">
                  <c:v>4.3879658444969261</c:v>
                </c:pt>
                <c:pt idx="27">
                  <c:v>4.1140848845990732</c:v>
                </c:pt>
                <c:pt idx="28">
                  <c:v>4.0656487718607384</c:v>
                </c:pt>
                <c:pt idx="29">
                  <c:v>3.8495727764089436</c:v>
                </c:pt>
                <c:pt idx="30">
                  <c:v>3.79197963498541</c:v>
                </c:pt>
                <c:pt idx="31">
                  <c:v>3.6849988395790225</c:v>
                </c:pt>
                <c:pt idx="32">
                  <c:v>3.6012260749391234</c:v>
                </c:pt>
                <c:pt idx="33">
                  <c:v>3.5787077776745835</c:v>
                </c:pt>
                <c:pt idx="34">
                  <c:v>3.4893240650997295</c:v>
                </c:pt>
                <c:pt idx="35">
                  <c:v>3.438806100876306</c:v>
                </c:pt>
                <c:pt idx="36">
                  <c:v>3.39084566660642</c:v>
                </c:pt>
                <c:pt idx="37">
                  <c:v>3.306560089967657</c:v>
                </c:pt>
                <c:pt idx="38">
                  <c:v>3.2239598367063369</c:v>
                </c:pt>
                <c:pt idx="39">
                  <c:v>3.2441586435950782</c:v>
                </c:pt>
                <c:pt idx="40">
                  <c:v>3.1681429988762231</c:v>
                </c:pt>
                <c:pt idx="41">
                  <c:v>3.1376580322106258</c:v>
                </c:pt>
                <c:pt idx="42">
                  <c:v>3.1350946326804059</c:v>
                </c:pt>
                <c:pt idx="43">
                  <c:v>3.0747879208686277</c:v>
                </c:pt>
                <c:pt idx="44">
                  <c:v>3.0799210650738069</c:v>
                </c:pt>
                <c:pt idx="45">
                  <c:v>3.062483473891235</c:v>
                </c:pt>
                <c:pt idx="46">
                  <c:v>3.0198251145859909</c:v>
                </c:pt>
                <c:pt idx="47">
                  <c:v>2.9853840335942046</c:v>
                </c:pt>
                <c:pt idx="48">
                  <c:v>2.8977728447282041</c:v>
                </c:pt>
                <c:pt idx="49">
                  <c:v>2.8397994151378483</c:v>
                </c:pt>
                <c:pt idx="50">
                  <c:v>2.7660579268291179</c:v>
                </c:pt>
                <c:pt idx="51">
                  <c:v>2.7136272707951163</c:v>
                </c:pt>
                <c:pt idx="52">
                  <c:v>2.7209994060078584</c:v>
                </c:pt>
                <c:pt idx="53">
                  <c:v>2.7031729517738978</c:v>
                </c:pt>
                <c:pt idx="54">
                  <c:v>2.7144469334873489</c:v>
                </c:pt>
                <c:pt idx="55">
                  <c:v>2.7075108963420096</c:v>
                </c:pt>
                <c:pt idx="56">
                  <c:v>2.6745491957820735</c:v>
                </c:pt>
                <c:pt idx="57">
                  <c:v>2.6781706098378848</c:v>
                </c:pt>
                <c:pt idx="58">
                  <c:v>2.6693575003356282</c:v>
                </c:pt>
                <c:pt idx="59">
                  <c:v>2.6421887799420518</c:v>
                </c:pt>
                <c:pt idx="60">
                  <c:v>2.605691327545268</c:v>
                </c:pt>
                <c:pt idx="61">
                  <c:v>2.5948884999432975</c:v>
                </c:pt>
                <c:pt idx="62">
                  <c:v>2.5718151147839343</c:v>
                </c:pt>
                <c:pt idx="63">
                  <c:v>2.5681671752758941</c:v>
                </c:pt>
                <c:pt idx="64">
                  <c:v>2.5709347873425603</c:v>
                </c:pt>
                <c:pt idx="65">
                  <c:v>2.5437972878668167</c:v>
                </c:pt>
                <c:pt idx="66">
                  <c:v>2.5158941220642452</c:v>
                </c:pt>
                <c:pt idx="67">
                  <c:v>2.4804808319247234</c:v>
                </c:pt>
                <c:pt idx="68">
                  <c:v>2.4527738829997241</c:v>
                </c:pt>
                <c:pt idx="69">
                  <c:v>2.434679167785446</c:v>
                </c:pt>
                <c:pt idx="70">
                  <c:v>2.415741149251569</c:v>
                </c:pt>
                <c:pt idx="71">
                  <c:v>2.4192146230057343</c:v>
                </c:pt>
                <c:pt idx="72">
                  <c:v>2.3919176302143068</c:v>
                </c:pt>
                <c:pt idx="73">
                  <c:v>2.3783397847167111</c:v>
                </c:pt>
                <c:pt idx="74">
                  <c:v>2.3764832239921319</c:v>
                </c:pt>
                <c:pt idx="75">
                  <c:v>2.376581088947034</c:v>
                </c:pt>
                <c:pt idx="76">
                  <c:v>2.3642132112303318</c:v>
                </c:pt>
                <c:pt idx="77">
                  <c:v>2.3806899410997198</c:v>
                </c:pt>
                <c:pt idx="78">
                  <c:v>2.3915788126544908</c:v>
                </c:pt>
                <c:pt idx="79">
                  <c:v>2.5347772879745416</c:v>
                </c:pt>
                <c:pt idx="80">
                  <c:v>2.554837108480005</c:v>
                </c:pt>
                <c:pt idx="81">
                  <c:v>2.5872149471059593</c:v>
                </c:pt>
                <c:pt idx="82">
                  <c:v>2.6112698491626185</c:v>
                </c:pt>
                <c:pt idx="83">
                  <c:v>2.6311476625577783</c:v>
                </c:pt>
                <c:pt idx="84">
                  <c:v>2.6472557063385898</c:v>
                </c:pt>
                <c:pt idx="85">
                  <c:v>2.663463557529087</c:v>
                </c:pt>
                <c:pt idx="86">
                  <c:v>2.7221880661690836</c:v>
                </c:pt>
                <c:pt idx="87">
                  <c:v>2.721460840105693</c:v>
                </c:pt>
                <c:pt idx="88">
                  <c:v>2.6551573539499103</c:v>
                </c:pt>
                <c:pt idx="89">
                  <c:v>2.6304537639762375</c:v>
                </c:pt>
                <c:pt idx="90">
                  <c:v>2.6022032080044046</c:v>
                </c:pt>
                <c:pt idx="91">
                  <c:v>2.5586041787444254</c:v>
                </c:pt>
                <c:pt idx="92">
                  <c:v>2.5354643366330221</c:v>
                </c:pt>
                <c:pt idx="93">
                  <c:v>2.4781098274518341</c:v>
                </c:pt>
                <c:pt idx="94">
                  <c:v>2.468396018453197</c:v>
                </c:pt>
                <c:pt idx="95">
                  <c:v>2.3999212072711016</c:v>
                </c:pt>
                <c:pt idx="96">
                  <c:v>2.3230893802662704</c:v>
                </c:pt>
                <c:pt idx="97">
                  <c:v>2.0673669274390996</c:v>
                </c:pt>
                <c:pt idx="98">
                  <c:v>2.0459206626947886</c:v>
                </c:pt>
                <c:pt idx="99">
                  <c:v>2.0575325620864477</c:v>
                </c:pt>
                <c:pt idx="100">
                  <c:v>2.018807018201922</c:v>
                </c:pt>
                <c:pt idx="101">
                  <c:v>1.9969570864207202</c:v>
                </c:pt>
                <c:pt idx="102">
                  <c:v>1.9812857053105601</c:v>
                </c:pt>
                <c:pt idx="103">
                  <c:v>1.9649189978382564</c:v>
                </c:pt>
                <c:pt idx="104">
                  <c:v>1.9065968226101933</c:v>
                </c:pt>
                <c:pt idx="105">
                  <c:v>1.8187616325625922</c:v>
                </c:pt>
                <c:pt idx="106">
                  <c:v>1.7175324915893215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5B7E-4CA7-9493-B52C223C9935}"/>
            </c:ext>
          </c:extLst>
        </c:ser>
        <c:ser>
          <c:idx val="6"/>
          <c:order val="6"/>
          <c:tx>
            <c:v>1996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'TB2'!$CD$34:$CD$140</c:f>
              <c:numCache>
                <c:formatCode>0.000</c:formatCode>
                <c:ptCount val="107"/>
                <c:pt idx="0">
                  <c:v>16.538621764945809</c:v>
                </c:pt>
                <c:pt idx="1">
                  <c:v>16.598516036553065</c:v>
                </c:pt>
                <c:pt idx="2">
                  <c:v>15.508996046655795</c:v>
                </c:pt>
                <c:pt idx="3">
                  <c:v>14.372293252188069</c:v>
                </c:pt>
                <c:pt idx="4">
                  <c:v>13.364316202365325</c:v>
                </c:pt>
                <c:pt idx="5">
                  <c:v>12.702193350486679</c:v>
                </c:pt>
                <c:pt idx="6">
                  <c:v>11.327374481782782</c:v>
                </c:pt>
                <c:pt idx="7">
                  <c:v>10.856701509120214</c:v>
                </c:pt>
                <c:pt idx="8">
                  <c:v>10.300938974919854</c:v>
                </c:pt>
                <c:pt idx="9">
                  <c:v>9.7635528267275955</c:v>
                </c:pt>
                <c:pt idx="10">
                  <c:v>9.5734785796249717</c:v>
                </c:pt>
                <c:pt idx="11">
                  <c:v>9.0067355142536982</c:v>
                </c:pt>
                <c:pt idx="12">
                  <c:v>8.5097186657128052</c:v>
                </c:pt>
                <c:pt idx="13">
                  <c:v>8.1477401993725191</c:v>
                </c:pt>
                <c:pt idx="14">
                  <c:v>7.9200240846532699</c:v>
                </c:pt>
                <c:pt idx="15">
                  <c:v>7.6665085135247102</c:v>
                </c:pt>
                <c:pt idx="16">
                  <c:v>7.3035393571455938</c:v>
                </c:pt>
                <c:pt idx="17">
                  <c:v>6.7761635800507225</c:v>
                </c:pt>
                <c:pt idx="18">
                  <c:v>6.3833490693271653</c:v>
                </c:pt>
                <c:pt idx="19">
                  <c:v>6.0035825257745499</c:v>
                </c:pt>
                <c:pt idx="20">
                  <c:v>5.6112882240646211</c:v>
                </c:pt>
                <c:pt idx="21">
                  <c:v>5.5123600046792287</c:v>
                </c:pt>
                <c:pt idx="22">
                  <c:v>5.3893118797712996</c:v>
                </c:pt>
                <c:pt idx="23">
                  <c:v>5.2259228219771927</c:v>
                </c:pt>
                <c:pt idx="24">
                  <c:v>5.1204442326624715</c:v>
                </c:pt>
                <c:pt idx="25">
                  <c:v>4.8109937991021798</c:v>
                </c:pt>
                <c:pt idx="26">
                  <c:v>4.6405913758886461</c:v>
                </c:pt>
                <c:pt idx="27">
                  <c:v>4.3014191687319814</c:v>
                </c:pt>
                <c:pt idx="28">
                  <c:v>4.2577291147477307</c:v>
                </c:pt>
                <c:pt idx="29">
                  <c:v>4.1802514943573543</c:v>
                </c:pt>
                <c:pt idx="30">
                  <c:v>4.0685353577030625</c:v>
                </c:pt>
                <c:pt idx="31">
                  <c:v>3.9735127896182334</c:v>
                </c:pt>
                <c:pt idx="32">
                  <c:v>3.9130210370314997</c:v>
                </c:pt>
                <c:pt idx="33">
                  <c:v>3.86996990705271</c:v>
                </c:pt>
                <c:pt idx="34">
                  <c:v>3.7227406990692229</c:v>
                </c:pt>
                <c:pt idx="35">
                  <c:v>3.5662687096999219</c:v>
                </c:pt>
                <c:pt idx="36">
                  <c:v>3.5282078367323915</c:v>
                </c:pt>
                <c:pt idx="37">
                  <c:v>3.4952548661128966</c:v>
                </c:pt>
                <c:pt idx="38">
                  <c:v>3.4256370714286377</c:v>
                </c:pt>
                <c:pt idx="39">
                  <c:v>3.370351287292741</c:v>
                </c:pt>
                <c:pt idx="40">
                  <c:v>3.372497992994357</c:v>
                </c:pt>
                <c:pt idx="41">
                  <c:v>3.3886271246229631</c:v>
                </c:pt>
                <c:pt idx="42">
                  <c:v>3.3690126330844934</c:v>
                </c:pt>
                <c:pt idx="43">
                  <c:v>3.2874720033209197</c:v>
                </c:pt>
                <c:pt idx="44">
                  <c:v>3.2919604774705031</c:v>
                </c:pt>
                <c:pt idx="45">
                  <c:v>3.291618592626476</c:v>
                </c:pt>
                <c:pt idx="46">
                  <c:v>3.2232202919531625</c:v>
                </c:pt>
                <c:pt idx="47">
                  <c:v>3.1670417391456156</c:v>
                </c:pt>
                <c:pt idx="48">
                  <c:v>3.1075373857449655</c:v>
                </c:pt>
                <c:pt idx="49">
                  <c:v>3.075437175974741</c:v>
                </c:pt>
                <c:pt idx="50">
                  <c:v>3.0080405073473928</c:v>
                </c:pt>
                <c:pt idx="51">
                  <c:v>2.9390424684358245</c:v>
                </c:pt>
                <c:pt idx="52">
                  <c:v>2.943317953720054</c:v>
                </c:pt>
                <c:pt idx="53">
                  <c:v>2.9207047213968362</c:v>
                </c:pt>
                <c:pt idx="54">
                  <c:v>2.9172806785450098</c:v>
                </c:pt>
                <c:pt idx="55">
                  <c:v>2.8921353284212756</c:v>
                </c:pt>
                <c:pt idx="56">
                  <c:v>2.9078916102779493</c:v>
                </c:pt>
                <c:pt idx="57">
                  <c:v>2.9045128159574118</c:v>
                </c:pt>
                <c:pt idx="58">
                  <c:v>2.8817331129040458</c:v>
                </c:pt>
                <c:pt idx="59">
                  <c:v>2.8577597021195187</c:v>
                </c:pt>
                <c:pt idx="60">
                  <c:v>2.8411115993167209</c:v>
                </c:pt>
                <c:pt idx="61">
                  <c:v>2.8208158533950032</c:v>
                </c:pt>
                <c:pt idx="62">
                  <c:v>2.8467402444831427</c:v>
                </c:pt>
                <c:pt idx="63">
                  <c:v>2.864129780799531</c:v>
                </c:pt>
                <c:pt idx="64">
                  <c:v>2.8570862584720644</c:v>
                </c:pt>
                <c:pt idx="65">
                  <c:v>2.8408148208679718</c:v>
                </c:pt>
                <c:pt idx="66">
                  <c:v>2.8155156822425749</c:v>
                </c:pt>
                <c:pt idx="67">
                  <c:v>2.8083431695600538</c:v>
                </c:pt>
                <c:pt idx="68">
                  <c:v>2.76088832392078</c:v>
                </c:pt>
                <c:pt idx="69">
                  <c:v>2.7329497374992946</c:v>
                </c:pt>
                <c:pt idx="70">
                  <c:v>2.7241792118382517</c:v>
                </c:pt>
                <c:pt idx="71">
                  <c:v>2.7264079083805051</c:v>
                </c:pt>
                <c:pt idx="72">
                  <c:v>2.7393946294596887</c:v>
                </c:pt>
                <c:pt idx="73">
                  <c:v>2.6940183812984086</c:v>
                </c:pt>
                <c:pt idx="74">
                  <c:v>2.6797473961176306</c:v>
                </c:pt>
                <c:pt idx="75">
                  <c:v>2.6771834664873748</c:v>
                </c:pt>
                <c:pt idx="76">
                  <c:v>2.6939483409463345</c:v>
                </c:pt>
                <c:pt idx="77">
                  <c:v>2.7274867506700251</c:v>
                </c:pt>
                <c:pt idx="78">
                  <c:v>2.7276846754719561</c:v>
                </c:pt>
                <c:pt idx="79">
                  <c:v>2.9160088171951637</c:v>
                </c:pt>
                <c:pt idx="80">
                  <c:v>2.9452197141685823</c:v>
                </c:pt>
                <c:pt idx="81">
                  <c:v>2.9637846637576497</c:v>
                </c:pt>
                <c:pt idx="82">
                  <c:v>2.9573105746743975</c:v>
                </c:pt>
                <c:pt idx="83">
                  <c:v>2.9472020807518735</c:v>
                </c:pt>
                <c:pt idx="84">
                  <c:v>2.9043003177836608</c:v>
                </c:pt>
                <c:pt idx="85">
                  <c:v>2.8878475421462815</c:v>
                </c:pt>
                <c:pt idx="86">
                  <c:v>2.8420406082537673</c:v>
                </c:pt>
                <c:pt idx="87">
                  <c:v>2.8375663038163297</c:v>
                </c:pt>
                <c:pt idx="88">
                  <c:v>2.6950051318501633</c:v>
                </c:pt>
                <c:pt idx="89">
                  <c:v>2.6655498720853483</c:v>
                </c:pt>
                <c:pt idx="90">
                  <c:v>2.6374610044894009</c:v>
                </c:pt>
                <c:pt idx="91">
                  <c:v>2.5926555652978038</c:v>
                </c:pt>
                <c:pt idx="92">
                  <c:v>2.5821693037519444</c:v>
                </c:pt>
                <c:pt idx="93">
                  <c:v>2.5350938792340783</c:v>
                </c:pt>
                <c:pt idx="94">
                  <c:v>2.4617040866332558</c:v>
                </c:pt>
                <c:pt idx="95">
                  <c:v>2.3843048872882742</c:v>
                </c:pt>
                <c:pt idx="96">
                  <c:v>2.3100024768216398</c:v>
                </c:pt>
                <c:pt idx="97">
                  <c:v>2.0793558680246322</c:v>
                </c:pt>
                <c:pt idx="98">
                  <c:v>2.0661061388469273</c:v>
                </c:pt>
                <c:pt idx="99">
                  <c:v>2.0604640334408431</c:v>
                </c:pt>
                <c:pt idx="100">
                  <c:v>2.0328554856985477</c:v>
                </c:pt>
                <c:pt idx="101">
                  <c:v>1.9581967788481547</c:v>
                </c:pt>
                <c:pt idx="102">
                  <c:v>1.8986803026683805</c:v>
                </c:pt>
                <c:pt idx="103">
                  <c:v>1.8844164264772341</c:v>
                </c:pt>
                <c:pt idx="104">
                  <c:v>1.8357264175456762</c:v>
                </c:pt>
                <c:pt idx="105">
                  <c:v>1.7379131352369201</c:v>
                </c:pt>
                <c:pt idx="106">
                  <c:v>1.6720628831103828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5B7E-4CA7-9493-B52C223C9935}"/>
            </c:ext>
          </c:extLst>
        </c:ser>
        <c:ser>
          <c:idx val="7"/>
          <c:order val="7"/>
          <c:tx>
            <c:v>1997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'TB2'!$CG$34:$CG$140</c:f>
              <c:numCache>
                <c:formatCode>0.000</c:formatCode>
                <c:ptCount val="107"/>
                <c:pt idx="0">
                  <c:v>17.708047358062764</c:v>
                </c:pt>
                <c:pt idx="1">
                  <c:v>17.029772757043983</c:v>
                </c:pt>
                <c:pt idx="2">
                  <c:v>16.215068364422795</c:v>
                </c:pt>
                <c:pt idx="3">
                  <c:v>15.326565445320238</c:v>
                </c:pt>
                <c:pt idx="4">
                  <c:v>14.438203610008921</c:v>
                </c:pt>
                <c:pt idx="5">
                  <c:v>13.698463970783575</c:v>
                </c:pt>
                <c:pt idx="6">
                  <c:v>12.424441148068185</c:v>
                </c:pt>
                <c:pt idx="7">
                  <c:v>11.807925910158415</c:v>
                </c:pt>
                <c:pt idx="8">
                  <c:v>10.909809190647497</c:v>
                </c:pt>
                <c:pt idx="9">
                  <c:v>10.199437240775765</c:v>
                </c:pt>
                <c:pt idx="10">
                  <c:v>10.14791208187888</c:v>
                </c:pt>
                <c:pt idx="11">
                  <c:v>9.5653103344835486</c:v>
                </c:pt>
                <c:pt idx="12">
                  <c:v>8.9046844009664952</c:v>
                </c:pt>
                <c:pt idx="13">
                  <c:v>8.4593808191471282</c:v>
                </c:pt>
                <c:pt idx="14">
                  <c:v>8.2005776754919193</c:v>
                </c:pt>
                <c:pt idx="15">
                  <c:v>8.1578794951393814</c:v>
                </c:pt>
                <c:pt idx="16">
                  <c:v>7.9646193692124605</c:v>
                </c:pt>
                <c:pt idx="17">
                  <c:v>7.1297133686180709</c:v>
                </c:pt>
                <c:pt idx="18">
                  <c:v>6.5217400598036122</c:v>
                </c:pt>
                <c:pt idx="19">
                  <c:v>6.2324901760333962</c:v>
                </c:pt>
                <c:pt idx="20">
                  <c:v>5.8321398019599027</c:v>
                </c:pt>
                <c:pt idx="21">
                  <c:v>5.7655379312649391</c:v>
                </c:pt>
                <c:pt idx="22">
                  <c:v>5.6192860998604628</c:v>
                </c:pt>
                <c:pt idx="23">
                  <c:v>5.3918193619478725</c:v>
                </c:pt>
                <c:pt idx="24">
                  <c:v>5.1482041006332828</c:v>
                </c:pt>
                <c:pt idx="25">
                  <c:v>4.9214521212244184</c:v>
                </c:pt>
                <c:pt idx="26">
                  <c:v>4.6816104513054873</c:v>
                </c:pt>
                <c:pt idx="27">
                  <c:v>4.580242941708712</c:v>
                </c:pt>
                <c:pt idx="28">
                  <c:v>4.4554017622044535</c:v>
                </c:pt>
                <c:pt idx="29">
                  <c:v>4.3130294653972996</c:v>
                </c:pt>
                <c:pt idx="30">
                  <c:v>4.2530947006919275</c:v>
                </c:pt>
                <c:pt idx="31">
                  <c:v>4.143371206964745</c:v>
                </c:pt>
                <c:pt idx="32">
                  <c:v>4.0943956961692667</c:v>
                </c:pt>
                <c:pt idx="33">
                  <c:v>3.8975061536591813</c:v>
                </c:pt>
                <c:pt idx="34">
                  <c:v>3.8069557558000175</c:v>
                </c:pt>
                <c:pt idx="35">
                  <c:v>3.7541778657553388</c:v>
                </c:pt>
                <c:pt idx="36">
                  <c:v>3.6425039817622773</c:v>
                </c:pt>
                <c:pt idx="37">
                  <c:v>3.6488356851208157</c:v>
                </c:pt>
                <c:pt idx="38">
                  <c:v>3.5846345686932306</c:v>
                </c:pt>
                <c:pt idx="39">
                  <c:v>3.5074951909931817</c:v>
                </c:pt>
                <c:pt idx="40">
                  <c:v>3.4971699770521627</c:v>
                </c:pt>
                <c:pt idx="41">
                  <c:v>3.4658364746538348</c:v>
                </c:pt>
                <c:pt idx="42">
                  <c:v>3.4578931126649191</c:v>
                </c:pt>
                <c:pt idx="43">
                  <c:v>3.4419325879747782</c:v>
                </c:pt>
                <c:pt idx="44">
                  <c:v>3.4184198275090871</c:v>
                </c:pt>
                <c:pt idx="45">
                  <c:v>3.3234767099569602</c:v>
                </c:pt>
                <c:pt idx="46">
                  <c:v>3.2823279753407637</c:v>
                </c:pt>
                <c:pt idx="47">
                  <c:v>3.240398076221457</c:v>
                </c:pt>
                <c:pt idx="48">
                  <c:v>3.1900389744971296</c:v>
                </c:pt>
                <c:pt idx="49">
                  <c:v>3.1789811724142525</c:v>
                </c:pt>
                <c:pt idx="50">
                  <c:v>3.1217906288582071</c:v>
                </c:pt>
                <c:pt idx="51">
                  <c:v>3.0851982235619042</c:v>
                </c:pt>
                <c:pt idx="52">
                  <c:v>3.0784953014447578</c:v>
                </c:pt>
                <c:pt idx="53">
                  <c:v>3.0719272556411248</c:v>
                </c:pt>
                <c:pt idx="54">
                  <c:v>3.0425686454087764</c:v>
                </c:pt>
                <c:pt idx="55">
                  <c:v>2.9618741287673909</c:v>
                </c:pt>
                <c:pt idx="56">
                  <c:v>2.9639676615180011</c:v>
                </c:pt>
                <c:pt idx="57">
                  <c:v>2.9979658921711549</c:v>
                </c:pt>
                <c:pt idx="58">
                  <c:v>3.006884732009854</c:v>
                </c:pt>
                <c:pt idx="59">
                  <c:v>2.997873219786265</c:v>
                </c:pt>
                <c:pt idx="60">
                  <c:v>2.9691153178069567</c:v>
                </c:pt>
                <c:pt idx="61">
                  <c:v>2.9533224656779771</c:v>
                </c:pt>
                <c:pt idx="62">
                  <c:v>2.9536801601118481</c:v>
                </c:pt>
                <c:pt idx="63">
                  <c:v>2.9668456775661318</c:v>
                </c:pt>
                <c:pt idx="64">
                  <c:v>2.946965843942023</c:v>
                </c:pt>
                <c:pt idx="65">
                  <c:v>2.9309845774230205</c:v>
                </c:pt>
                <c:pt idx="66">
                  <c:v>2.9046214909472252</c:v>
                </c:pt>
                <c:pt idx="67">
                  <c:v>2.9022189015174682</c:v>
                </c:pt>
                <c:pt idx="68">
                  <c:v>2.8831476743084683</c:v>
                </c:pt>
                <c:pt idx="69">
                  <c:v>2.8830268505004684</c:v>
                </c:pt>
                <c:pt idx="70">
                  <c:v>2.8563541509533077</c:v>
                </c:pt>
                <c:pt idx="71">
                  <c:v>2.8442496070994552</c:v>
                </c:pt>
                <c:pt idx="72">
                  <c:v>2.8977766309580346</c:v>
                </c:pt>
                <c:pt idx="73">
                  <c:v>2.8666437968213669</c:v>
                </c:pt>
                <c:pt idx="74">
                  <c:v>2.8679912722522616</c:v>
                </c:pt>
                <c:pt idx="75">
                  <c:v>2.8774326831921861</c:v>
                </c:pt>
                <c:pt idx="76">
                  <c:v>2.9006483054643311</c:v>
                </c:pt>
                <c:pt idx="77">
                  <c:v>2.9333183764669535</c:v>
                </c:pt>
                <c:pt idx="78">
                  <c:v>2.9797933577448656</c:v>
                </c:pt>
                <c:pt idx="79">
                  <c:v>3.1490708389068818</c:v>
                </c:pt>
                <c:pt idx="80">
                  <c:v>3.1478244989732973</c:v>
                </c:pt>
                <c:pt idx="81">
                  <c:v>3.1530679243580386</c:v>
                </c:pt>
                <c:pt idx="82">
                  <c:v>3.1222976841579988</c:v>
                </c:pt>
                <c:pt idx="83">
                  <c:v>3.0843334420634663</c:v>
                </c:pt>
                <c:pt idx="84">
                  <c:v>3.0305948202401418</c:v>
                </c:pt>
                <c:pt idx="85">
                  <c:v>2.9838891935954801</c:v>
                </c:pt>
                <c:pt idx="86">
                  <c:v>2.8921441471238278</c:v>
                </c:pt>
                <c:pt idx="87">
                  <c:v>2.8359239711397888</c:v>
                </c:pt>
                <c:pt idx="88">
                  <c:v>2.7051185847859802</c:v>
                </c:pt>
                <c:pt idx="89">
                  <c:v>2.6934237766201274</c:v>
                </c:pt>
                <c:pt idx="90">
                  <c:v>2.6614670390358688</c:v>
                </c:pt>
                <c:pt idx="91">
                  <c:v>2.6250815108335446</c:v>
                </c:pt>
                <c:pt idx="92">
                  <c:v>2.6150519086236383</c:v>
                </c:pt>
                <c:pt idx="93">
                  <c:v>2.5737407412971907</c:v>
                </c:pt>
                <c:pt idx="94">
                  <c:v>2.4920939680812548</c:v>
                </c:pt>
                <c:pt idx="95">
                  <c:v>2.3984560192666007</c:v>
                </c:pt>
                <c:pt idx="96">
                  <c:v>2.3403119003713142</c:v>
                </c:pt>
                <c:pt idx="97">
                  <c:v>2.1379660792986086</c:v>
                </c:pt>
                <c:pt idx="98">
                  <c:v>2.1534489143894664</c:v>
                </c:pt>
                <c:pt idx="99">
                  <c:v>2.1260343538421638</c:v>
                </c:pt>
                <c:pt idx="100">
                  <c:v>2.0812108699867489</c:v>
                </c:pt>
                <c:pt idx="101">
                  <c:v>2.0593474289013485</c:v>
                </c:pt>
                <c:pt idx="102">
                  <c:v>2.0192745934125975</c:v>
                </c:pt>
                <c:pt idx="103">
                  <c:v>1.9668470988432454</c:v>
                </c:pt>
                <c:pt idx="104">
                  <c:v>1.9345758802471458</c:v>
                </c:pt>
                <c:pt idx="105">
                  <c:v>1.8708157786111799</c:v>
                </c:pt>
                <c:pt idx="106">
                  <c:v>1.7900235492623808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5B7E-4CA7-9493-B52C223C9935}"/>
            </c:ext>
          </c:extLst>
        </c:ser>
        <c:ser>
          <c:idx val="8"/>
          <c:order val="8"/>
          <c:tx>
            <c:v>1998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'TB2'!$CJ$34:$CJ$140</c:f>
              <c:numCache>
                <c:formatCode>0.000</c:formatCode>
                <c:ptCount val="107"/>
                <c:pt idx="0">
                  <c:v>18.11348879335651</c:v>
                </c:pt>
                <c:pt idx="1">
                  <c:v>17.990876376135287</c:v>
                </c:pt>
                <c:pt idx="2">
                  <c:v>16.95875427510169</c:v>
                </c:pt>
                <c:pt idx="3">
                  <c:v>16.055981219335507</c:v>
                </c:pt>
                <c:pt idx="4">
                  <c:v>14.810301858004197</c:v>
                </c:pt>
                <c:pt idx="5">
                  <c:v>14.37035468523592</c:v>
                </c:pt>
                <c:pt idx="6">
                  <c:v>13.011548999475071</c:v>
                </c:pt>
                <c:pt idx="7">
                  <c:v>12.858449174617633</c:v>
                </c:pt>
                <c:pt idx="8">
                  <c:v>11.770756004438525</c:v>
                </c:pt>
                <c:pt idx="9">
                  <c:v>10.95960480491371</c:v>
                </c:pt>
                <c:pt idx="10">
                  <c:v>10.510340902322078</c:v>
                </c:pt>
                <c:pt idx="11">
                  <c:v>10.203281586833556</c:v>
                </c:pt>
                <c:pt idx="12">
                  <c:v>9.8080469373796486</c:v>
                </c:pt>
                <c:pt idx="13">
                  <c:v>9.1174065920393996</c:v>
                </c:pt>
                <c:pt idx="14">
                  <c:v>9.0344646982638519</c:v>
                </c:pt>
                <c:pt idx="15">
                  <c:v>8.2423898150595321</c:v>
                </c:pt>
                <c:pt idx="16">
                  <c:v>8.2213536870010557</c:v>
                </c:pt>
                <c:pt idx="17">
                  <c:v>7.4174712900455697</c:v>
                </c:pt>
                <c:pt idx="18">
                  <c:v>6.90771967226922</c:v>
                </c:pt>
                <c:pt idx="19">
                  <c:v>6.6348678132659673</c:v>
                </c:pt>
                <c:pt idx="20">
                  <c:v>6.1109101620329982</c:v>
                </c:pt>
                <c:pt idx="21">
                  <c:v>5.8972257361344749</c:v>
                </c:pt>
                <c:pt idx="22">
                  <c:v>5.6934324695594531</c:v>
                </c:pt>
                <c:pt idx="23">
                  <c:v>5.4745857494989298</c:v>
                </c:pt>
                <c:pt idx="24">
                  <c:v>5.266947517661162</c:v>
                </c:pt>
                <c:pt idx="25">
                  <c:v>5.0754402517970121</c:v>
                </c:pt>
                <c:pt idx="26">
                  <c:v>4.9095588216673844</c:v>
                </c:pt>
                <c:pt idx="27">
                  <c:v>4.6426161798221441</c:v>
                </c:pt>
                <c:pt idx="28">
                  <c:v>4.5103729626877529</c:v>
                </c:pt>
                <c:pt idx="29">
                  <c:v>4.4570733679630434</c:v>
                </c:pt>
                <c:pt idx="30">
                  <c:v>4.3433551967694042</c:v>
                </c:pt>
                <c:pt idx="31">
                  <c:v>4.1648020857751407</c:v>
                </c:pt>
                <c:pt idx="32">
                  <c:v>4.0902242680778214</c:v>
                </c:pt>
                <c:pt idx="33">
                  <c:v>4.0922303214529965</c:v>
                </c:pt>
                <c:pt idx="34">
                  <c:v>3.8550224799503843</c:v>
                </c:pt>
                <c:pt idx="35">
                  <c:v>3.7839260590160979</c:v>
                </c:pt>
                <c:pt idx="36">
                  <c:v>3.7493921683875255</c:v>
                </c:pt>
                <c:pt idx="37">
                  <c:v>3.7095816004673878</c:v>
                </c:pt>
                <c:pt idx="38">
                  <c:v>3.7084877602108639</c:v>
                </c:pt>
                <c:pt idx="39">
                  <c:v>3.6823758534790727</c:v>
                </c:pt>
                <c:pt idx="40">
                  <c:v>3.6283127824670554</c:v>
                </c:pt>
                <c:pt idx="41">
                  <c:v>3.5747279675844141</c:v>
                </c:pt>
                <c:pt idx="42">
                  <c:v>3.5179305894251311</c:v>
                </c:pt>
                <c:pt idx="43">
                  <c:v>3.4862357563102306</c:v>
                </c:pt>
                <c:pt idx="44">
                  <c:v>3.4527512446934545</c:v>
                </c:pt>
                <c:pt idx="45">
                  <c:v>3.4070410395809168</c:v>
                </c:pt>
                <c:pt idx="46">
                  <c:v>3.3678164277686915</c:v>
                </c:pt>
                <c:pt idx="47">
                  <c:v>3.3111249889481851</c:v>
                </c:pt>
                <c:pt idx="48">
                  <c:v>3.2503305356302579</c:v>
                </c:pt>
                <c:pt idx="49">
                  <c:v>3.2353552473327465</c:v>
                </c:pt>
                <c:pt idx="50">
                  <c:v>3.22945559501688</c:v>
                </c:pt>
                <c:pt idx="51">
                  <c:v>3.1926926773710695</c:v>
                </c:pt>
                <c:pt idx="52">
                  <c:v>3.194890612352093</c:v>
                </c:pt>
                <c:pt idx="53">
                  <c:v>3.1602814142068878</c:v>
                </c:pt>
                <c:pt idx="54">
                  <c:v>3.1388601726739189</c:v>
                </c:pt>
                <c:pt idx="55">
                  <c:v>3.104988705031603</c:v>
                </c:pt>
                <c:pt idx="56">
                  <c:v>3.0557539266721307</c:v>
                </c:pt>
                <c:pt idx="57">
                  <c:v>3.0353757570672948</c:v>
                </c:pt>
                <c:pt idx="58">
                  <c:v>3.0431767262887481</c:v>
                </c:pt>
                <c:pt idx="59">
                  <c:v>3.0654702445856539</c:v>
                </c:pt>
                <c:pt idx="60">
                  <c:v>3.0978903717650583</c:v>
                </c:pt>
                <c:pt idx="61">
                  <c:v>3.1026829698834186</c:v>
                </c:pt>
                <c:pt idx="62">
                  <c:v>3.0636821450509815</c:v>
                </c:pt>
                <c:pt idx="63">
                  <c:v>3.0378614744592305</c:v>
                </c:pt>
                <c:pt idx="64">
                  <c:v>3.0458240341443745</c:v>
                </c:pt>
                <c:pt idx="65">
                  <c:v>3.0265306520322164</c:v>
                </c:pt>
                <c:pt idx="66">
                  <c:v>3.0255499352928705</c:v>
                </c:pt>
                <c:pt idx="67">
                  <c:v>3.0193257138133895</c:v>
                </c:pt>
                <c:pt idx="68">
                  <c:v>3.037656653700088</c:v>
                </c:pt>
                <c:pt idx="69">
                  <c:v>3.0069723551066323</c:v>
                </c:pt>
                <c:pt idx="70">
                  <c:v>3.0172421182884519</c:v>
                </c:pt>
                <c:pt idx="71">
                  <c:v>2.9876704482566621</c:v>
                </c:pt>
                <c:pt idx="72">
                  <c:v>2.9956939057950986</c:v>
                </c:pt>
                <c:pt idx="73">
                  <c:v>2.9994158047082817</c:v>
                </c:pt>
                <c:pt idx="74">
                  <c:v>3.0099414642803164</c:v>
                </c:pt>
                <c:pt idx="75">
                  <c:v>3.0248933683362806</c:v>
                </c:pt>
                <c:pt idx="76">
                  <c:v>3.0347647405069278</c:v>
                </c:pt>
                <c:pt idx="77">
                  <c:v>3.0670699008961853</c:v>
                </c:pt>
                <c:pt idx="78">
                  <c:v>3.1279893037842603</c:v>
                </c:pt>
                <c:pt idx="79">
                  <c:v>3.2460458477051941</c:v>
                </c:pt>
                <c:pt idx="80">
                  <c:v>3.2427885371571255</c:v>
                </c:pt>
                <c:pt idx="81">
                  <c:v>3.2387507608265667</c:v>
                </c:pt>
                <c:pt idx="82">
                  <c:v>3.2124536021846106</c:v>
                </c:pt>
                <c:pt idx="83">
                  <c:v>3.1686829049656433</c:v>
                </c:pt>
                <c:pt idx="84">
                  <c:v>3.0808371262433996</c:v>
                </c:pt>
                <c:pt idx="85">
                  <c:v>2.9827570130375336</c:v>
                </c:pt>
                <c:pt idx="86">
                  <c:v>2.8569836907068504</c:v>
                </c:pt>
                <c:pt idx="87">
                  <c:v>2.6788802027992271</c:v>
                </c:pt>
                <c:pt idx="88">
                  <c:v>2.6063257151069297</c:v>
                </c:pt>
                <c:pt idx="89">
                  <c:v>2.5691069345786368</c:v>
                </c:pt>
                <c:pt idx="90">
                  <c:v>2.5425114444897683</c:v>
                </c:pt>
                <c:pt idx="91">
                  <c:v>2.5353301609148398</c:v>
                </c:pt>
                <c:pt idx="92">
                  <c:v>2.5126681531384873</c:v>
                </c:pt>
                <c:pt idx="93">
                  <c:v>2.471986899001235</c:v>
                </c:pt>
                <c:pt idx="94">
                  <c:v>2.4034681186501068</c:v>
                </c:pt>
                <c:pt idx="95">
                  <c:v>2.3351162359723214</c:v>
                </c:pt>
                <c:pt idx="96">
                  <c:v>2.2815529038475151</c:v>
                </c:pt>
                <c:pt idx="97">
                  <c:v>2.1015612453892212</c:v>
                </c:pt>
                <c:pt idx="98">
                  <c:v>2.1005487281485165</c:v>
                </c:pt>
                <c:pt idx="99">
                  <c:v>2.1040925915865656</c:v>
                </c:pt>
                <c:pt idx="100">
                  <c:v>2.0524693321504044</c:v>
                </c:pt>
                <c:pt idx="101">
                  <c:v>2.039338308845601</c:v>
                </c:pt>
                <c:pt idx="102">
                  <c:v>2.0006286770954507</c:v>
                </c:pt>
                <c:pt idx="103">
                  <c:v>1.9337798650406375</c:v>
                </c:pt>
                <c:pt idx="104">
                  <c:v>1.8979710840147614</c:v>
                </c:pt>
                <c:pt idx="105">
                  <c:v>1.8506657664248674</c:v>
                </c:pt>
                <c:pt idx="106">
                  <c:v>1.83682885879206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5B7E-4CA7-9493-B52C223C9935}"/>
            </c:ext>
          </c:extLst>
        </c:ser>
        <c:ser>
          <c:idx val="9"/>
          <c:order val="9"/>
          <c:tx>
            <c:v>1999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'TB2'!$CM$34:$CM$140</c:f>
              <c:numCache>
                <c:formatCode>0.000</c:formatCode>
                <c:ptCount val="107"/>
                <c:pt idx="0">
                  <c:v>18.246294066395137</c:v>
                </c:pt>
                <c:pt idx="1">
                  <c:v>17.906746954908296</c:v>
                </c:pt>
                <c:pt idx="2">
                  <c:v>16.891338520427027</c:v>
                </c:pt>
                <c:pt idx="3">
                  <c:v>16.054026978912699</c:v>
                </c:pt>
                <c:pt idx="4">
                  <c:v>15.075968772101916</c:v>
                </c:pt>
                <c:pt idx="5">
                  <c:v>14.08551272997966</c:v>
                </c:pt>
                <c:pt idx="6">
                  <c:v>13.483600808002628</c:v>
                </c:pt>
                <c:pt idx="7">
                  <c:v>12.880291448780138</c:v>
                </c:pt>
                <c:pt idx="8">
                  <c:v>12.323775107174102</c:v>
                </c:pt>
                <c:pt idx="9">
                  <c:v>11.30738273588603</c:v>
                </c:pt>
                <c:pt idx="10">
                  <c:v>10.560379474869332</c:v>
                </c:pt>
                <c:pt idx="11">
                  <c:v>10.119879460307345</c:v>
                </c:pt>
                <c:pt idx="12">
                  <c:v>9.7866148913599691</c:v>
                </c:pt>
                <c:pt idx="13">
                  <c:v>9.3459237291663833</c:v>
                </c:pt>
                <c:pt idx="14">
                  <c:v>8.9519065952970713</c:v>
                </c:pt>
                <c:pt idx="15">
                  <c:v>8.8011960358668055</c:v>
                </c:pt>
                <c:pt idx="16">
                  <c:v>8.1824003573118045</c:v>
                </c:pt>
                <c:pt idx="17">
                  <c:v>7.6549796184609953</c:v>
                </c:pt>
                <c:pt idx="18">
                  <c:v>7.1212970169007077</c:v>
                </c:pt>
                <c:pt idx="19">
                  <c:v>6.4944803849936861</c:v>
                </c:pt>
                <c:pt idx="20">
                  <c:v>6.1506332171078704</c:v>
                </c:pt>
                <c:pt idx="21">
                  <c:v>5.7942414123548591</c:v>
                </c:pt>
                <c:pt idx="22">
                  <c:v>5.6506904037936714</c:v>
                </c:pt>
                <c:pt idx="23">
                  <c:v>5.3657656741123043</c:v>
                </c:pt>
                <c:pt idx="24">
                  <c:v>5.2222214762194197</c:v>
                </c:pt>
                <c:pt idx="25">
                  <c:v>5.0095734516087109</c:v>
                </c:pt>
                <c:pt idx="26">
                  <c:v>4.8655170518503956</c:v>
                </c:pt>
                <c:pt idx="27">
                  <c:v>4.6920941868038826</c:v>
                </c:pt>
                <c:pt idx="28">
                  <c:v>4.5116809123431523</c:v>
                </c:pt>
                <c:pt idx="29">
                  <c:v>4.4365994325001008</c:v>
                </c:pt>
                <c:pt idx="30">
                  <c:v>4.3412054639165039</c:v>
                </c:pt>
                <c:pt idx="31">
                  <c:v>4.3121935725666196</c:v>
                </c:pt>
                <c:pt idx="32">
                  <c:v>4.245801851182696</c:v>
                </c:pt>
                <c:pt idx="33">
                  <c:v>4.0137294238821015</c:v>
                </c:pt>
                <c:pt idx="34">
                  <c:v>3.9074314384294273</c:v>
                </c:pt>
                <c:pt idx="35">
                  <c:v>3.7615094667092852</c:v>
                </c:pt>
                <c:pt idx="36">
                  <c:v>3.72797145130518</c:v>
                </c:pt>
                <c:pt idx="37">
                  <c:v>3.7006294662761814</c:v>
                </c:pt>
                <c:pt idx="38">
                  <c:v>3.6724815286493802</c:v>
                </c:pt>
                <c:pt idx="39">
                  <c:v>3.6428807492252768</c:v>
                </c:pt>
                <c:pt idx="40">
                  <c:v>3.6129233363071749</c:v>
                </c:pt>
                <c:pt idx="41">
                  <c:v>3.5611440523115663</c:v>
                </c:pt>
                <c:pt idx="42">
                  <c:v>3.5242203039827324</c:v>
                </c:pt>
                <c:pt idx="43">
                  <c:v>3.5259974894499968</c:v>
                </c:pt>
                <c:pt idx="44">
                  <c:v>3.4575515239737293</c:v>
                </c:pt>
                <c:pt idx="45">
                  <c:v>3.4065273470882125</c:v>
                </c:pt>
                <c:pt idx="46">
                  <c:v>3.4080855658846105</c:v>
                </c:pt>
                <c:pt idx="47">
                  <c:v>3.3604317355966375</c:v>
                </c:pt>
                <c:pt idx="48">
                  <c:v>3.2963973939751252</c:v>
                </c:pt>
                <c:pt idx="49">
                  <c:v>3.2572351083296249</c:v>
                </c:pt>
                <c:pt idx="50">
                  <c:v>3.2518477403434085</c:v>
                </c:pt>
                <c:pt idx="51">
                  <c:v>3.251843311020667</c:v>
                </c:pt>
                <c:pt idx="52">
                  <c:v>3.2343566109484136</c:v>
                </c:pt>
                <c:pt idx="53">
                  <c:v>3.2270067362849622</c:v>
                </c:pt>
                <c:pt idx="54">
                  <c:v>3.2293103640232217</c:v>
                </c:pt>
                <c:pt idx="55">
                  <c:v>3.1277134224705829</c:v>
                </c:pt>
                <c:pt idx="56">
                  <c:v>3.1006197249568452</c:v>
                </c:pt>
                <c:pt idx="57">
                  <c:v>3.1232433798988914</c:v>
                </c:pt>
                <c:pt idx="58">
                  <c:v>3.1382376600594992</c:v>
                </c:pt>
                <c:pt idx="59">
                  <c:v>3.1732320120236066</c:v>
                </c:pt>
                <c:pt idx="60">
                  <c:v>3.1831003159354867</c:v>
                </c:pt>
                <c:pt idx="61">
                  <c:v>3.1451390225866476</c:v>
                </c:pt>
                <c:pt idx="62">
                  <c:v>3.1475784344820523</c:v>
                </c:pt>
                <c:pt idx="63">
                  <c:v>3.1212367537734536</c:v>
                </c:pt>
                <c:pt idx="64">
                  <c:v>3.1282882082190451</c:v>
                </c:pt>
                <c:pt idx="65">
                  <c:v>3.1086084140399866</c:v>
                </c:pt>
                <c:pt idx="66">
                  <c:v>3.1284405724398194</c:v>
                </c:pt>
                <c:pt idx="67">
                  <c:v>3.1157604818962739</c:v>
                </c:pt>
                <c:pt idx="68">
                  <c:v>3.0882645485172944</c:v>
                </c:pt>
                <c:pt idx="69">
                  <c:v>3.1095575975462948</c:v>
                </c:pt>
                <c:pt idx="70">
                  <c:v>3.1200265283101967</c:v>
                </c:pt>
                <c:pt idx="71">
                  <c:v>3.1046722892055034</c:v>
                </c:pt>
                <c:pt idx="72">
                  <c:v>3.1229929153490055</c:v>
                </c:pt>
                <c:pt idx="73">
                  <c:v>3.0988363954067224</c:v>
                </c:pt>
                <c:pt idx="74">
                  <c:v>3.1289387391799544</c:v>
                </c:pt>
                <c:pt idx="75">
                  <c:v>3.1479605945230387</c:v>
                </c:pt>
                <c:pt idx="76">
                  <c:v>3.1816953781301289</c:v>
                </c:pt>
                <c:pt idx="77">
                  <c:v>3.248560308397439</c:v>
                </c:pt>
                <c:pt idx="78">
                  <c:v>3.2960362413009712</c:v>
                </c:pt>
                <c:pt idx="79">
                  <c:v>3.341386155363014</c:v>
                </c:pt>
                <c:pt idx="80">
                  <c:v>3.3137257337949602</c:v>
                </c:pt>
                <c:pt idx="81">
                  <c:v>3.2980746898695239</c:v>
                </c:pt>
                <c:pt idx="82">
                  <c:v>3.2438425022791941</c:v>
                </c:pt>
                <c:pt idx="83">
                  <c:v>3.1638167109266488</c:v>
                </c:pt>
                <c:pt idx="84">
                  <c:v>3.0705861508232597</c:v>
                </c:pt>
                <c:pt idx="85">
                  <c:v>2.9689825376378325</c:v>
                </c:pt>
                <c:pt idx="86">
                  <c:v>2.8199185768891306</c:v>
                </c:pt>
                <c:pt idx="87">
                  <c:v>2.7661885708144465</c:v>
                </c:pt>
                <c:pt idx="88">
                  <c:v>2.6007145304973296</c:v>
                </c:pt>
                <c:pt idx="89">
                  <c:v>2.587637255107333</c:v>
                </c:pt>
                <c:pt idx="90">
                  <c:v>2.553834568295112</c:v>
                </c:pt>
                <c:pt idx="91">
                  <c:v>2.5490557015669157</c:v>
                </c:pt>
                <c:pt idx="92">
                  <c:v>2.5103029682414637</c:v>
                </c:pt>
                <c:pt idx="93">
                  <c:v>2.4657253695514063</c:v>
                </c:pt>
                <c:pt idx="94">
                  <c:v>2.3953458683595787</c:v>
                </c:pt>
                <c:pt idx="95">
                  <c:v>2.2934196674368277</c:v>
                </c:pt>
                <c:pt idx="96">
                  <c:v>2.2630591035348835</c:v>
                </c:pt>
                <c:pt idx="97">
                  <c:v>2.1208693866668522</c:v>
                </c:pt>
                <c:pt idx="98">
                  <c:v>2.1399636592773263</c:v>
                </c:pt>
                <c:pt idx="99">
                  <c:v>2.1142076545421689</c:v>
                </c:pt>
                <c:pt idx="100">
                  <c:v>2.0849838259376128</c:v>
                </c:pt>
                <c:pt idx="101">
                  <c:v>2.0460920869720662</c:v>
                </c:pt>
                <c:pt idx="102">
                  <c:v>2.0243224877762147</c:v>
                </c:pt>
                <c:pt idx="103">
                  <c:v>2.0030296050718244</c:v>
                </c:pt>
                <c:pt idx="104">
                  <c:v>1.9288777051503814</c:v>
                </c:pt>
                <c:pt idx="105">
                  <c:v>1.8721657258455244</c:v>
                </c:pt>
                <c:pt idx="106">
                  <c:v>1.7661492270652916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5B7E-4CA7-9493-B52C223C9935}"/>
            </c:ext>
          </c:extLst>
        </c:ser>
        <c:ser>
          <c:idx val="10"/>
          <c:order val="10"/>
          <c:tx>
            <c:v>2000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'TB2'!$CP$34:$CP$140</c:f>
              <c:numCache>
                <c:formatCode>0.000</c:formatCode>
                <c:ptCount val="107"/>
                <c:pt idx="0">
                  <c:v>19.548961506328421</c:v>
                </c:pt>
                <c:pt idx="1">
                  <c:v>19.1247945111696</c:v>
                </c:pt>
                <c:pt idx="2">
                  <c:v>18.117815414211893</c:v>
                </c:pt>
                <c:pt idx="3">
                  <c:v>17.144520287947241</c:v>
                </c:pt>
                <c:pt idx="4">
                  <c:v>16.217505285303641</c:v>
                </c:pt>
                <c:pt idx="5">
                  <c:v>14.8853687648523</c:v>
                </c:pt>
                <c:pt idx="6">
                  <c:v>14.055050806716372</c:v>
                </c:pt>
                <c:pt idx="7">
                  <c:v>13.49984250006951</c:v>
                </c:pt>
                <c:pt idx="8">
                  <c:v>12.096683426821118</c:v>
                </c:pt>
                <c:pt idx="9">
                  <c:v>11.218481784816502</c:v>
                </c:pt>
                <c:pt idx="10">
                  <c:v>10.937633209556457</c:v>
                </c:pt>
                <c:pt idx="11">
                  <c:v>10.736407158976853</c:v>
                </c:pt>
                <c:pt idx="12">
                  <c:v>10.444940499547693</c:v>
                </c:pt>
                <c:pt idx="13">
                  <c:v>9.6031206678286658</c:v>
                </c:pt>
                <c:pt idx="14">
                  <c:v>9.5285595457053507</c:v>
                </c:pt>
                <c:pt idx="15">
                  <c:v>9.1266117258930279</c:v>
                </c:pt>
                <c:pt idx="16">
                  <c:v>8.5135730883474316</c:v>
                </c:pt>
                <c:pt idx="17">
                  <c:v>7.794072594968851</c:v>
                </c:pt>
                <c:pt idx="18">
                  <c:v>6.8740575459378253</c:v>
                </c:pt>
                <c:pt idx="19">
                  <c:v>6.6005836053243065</c:v>
                </c:pt>
                <c:pt idx="20">
                  <c:v>6.1162935429459981</c:v>
                </c:pt>
                <c:pt idx="21">
                  <c:v>5.6336364967183057</c:v>
                </c:pt>
                <c:pt idx="22">
                  <c:v>5.4362901176698735</c:v>
                </c:pt>
                <c:pt idx="23">
                  <c:v>5.2011758643883077</c:v>
                </c:pt>
                <c:pt idx="24">
                  <c:v>5.0656809451669869</c:v>
                </c:pt>
                <c:pt idx="25">
                  <c:v>4.8289215461876633</c:v>
                </c:pt>
                <c:pt idx="26">
                  <c:v>4.7627342303051208</c:v>
                </c:pt>
                <c:pt idx="27">
                  <c:v>4.6416900162576065</c:v>
                </c:pt>
                <c:pt idx="28">
                  <c:v>4.5644681793050763</c:v>
                </c:pt>
                <c:pt idx="29">
                  <c:v>4.4118462498100985</c:v>
                </c:pt>
                <c:pt idx="30">
                  <c:v>4.2825697244745378</c:v>
                </c:pt>
                <c:pt idx="31">
                  <c:v>4.1720166356339901</c:v>
                </c:pt>
                <c:pt idx="32">
                  <c:v>4.1105804442013705</c:v>
                </c:pt>
                <c:pt idx="33">
                  <c:v>4.0129889136434436</c:v>
                </c:pt>
                <c:pt idx="34">
                  <c:v>3.9185176474633603</c:v>
                </c:pt>
                <c:pt idx="35">
                  <c:v>3.7783529536014369</c:v>
                </c:pt>
                <c:pt idx="36">
                  <c:v>3.7252854431209124</c:v>
                </c:pt>
                <c:pt idx="37">
                  <c:v>3.6671196076754469</c:v>
                </c:pt>
                <c:pt idx="38">
                  <c:v>3.6179676709787252</c:v>
                </c:pt>
                <c:pt idx="39">
                  <c:v>3.5927156366902961</c:v>
                </c:pt>
                <c:pt idx="40">
                  <c:v>3.5653073561832587</c:v>
                </c:pt>
                <c:pt idx="41">
                  <c:v>3.4966406613389407</c:v>
                </c:pt>
                <c:pt idx="42">
                  <c:v>3.5060595068238691</c:v>
                </c:pt>
                <c:pt idx="43">
                  <c:v>3.4930255881301306</c:v>
                </c:pt>
                <c:pt idx="44">
                  <c:v>3.4603126769427575</c:v>
                </c:pt>
                <c:pt idx="45">
                  <c:v>3.4358354745576687</c:v>
                </c:pt>
                <c:pt idx="46">
                  <c:v>3.3822339165301778</c:v>
                </c:pt>
                <c:pt idx="47">
                  <c:v>3.3851948826102141</c:v>
                </c:pt>
                <c:pt idx="48">
                  <c:v>3.3297293375431773</c:v>
                </c:pt>
                <c:pt idx="49">
                  <c:v>3.3055392474689267</c:v>
                </c:pt>
                <c:pt idx="50">
                  <c:v>3.2808761197121106</c:v>
                </c:pt>
                <c:pt idx="51">
                  <c:v>3.2624200315788876</c:v>
                </c:pt>
                <c:pt idx="52">
                  <c:v>3.2236860933855196</c:v>
                </c:pt>
                <c:pt idx="53">
                  <c:v>3.2489530382475516</c:v>
                </c:pt>
                <c:pt idx="54">
                  <c:v>3.2169613981024896</c:v>
                </c:pt>
                <c:pt idx="55">
                  <c:v>3.1579228357974083</c:v>
                </c:pt>
                <c:pt idx="56">
                  <c:v>3.1764039270455497</c:v>
                </c:pt>
                <c:pt idx="57">
                  <c:v>3.172609524467132</c:v>
                </c:pt>
                <c:pt idx="58">
                  <c:v>3.1481157391174186</c:v>
                </c:pt>
                <c:pt idx="59">
                  <c:v>3.1760074225388943</c:v>
                </c:pt>
                <c:pt idx="60">
                  <c:v>3.2258552782396084</c:v>
                </c:pt>
                <c:pt idx="61">
                  <c:v>3.1945830742206041</c:v>
                </c:pt>
                <c:pt idx="62">
                  <c:v>3.1618648314681814</c:v>
                </c:pt>
                <c:pt idx="63">
                  <c:v>3.1380582215906867</c:v>
                </c:pt>
                <c:pt idx="64">
                  <c:v>3.1298785302593854</c:v>
                </c:pt>
                <c:pt idx="65">
                  <c:v>3.1541909549576799</c:v>
                </c:pt>
                <c:pt idx="66">
                  <c:v>3.1402662506928412</c:v>
                </c:pt>
                <c:pt idx="67">
                  <c:v>3.1496823921201851</c:v>
                </c:pt>
                <c:pt idx="68">
                  <c:v>3.1107149538637908</c:v>
                </c:pt>
                <c:pt idx="69">
                  <c:v>3.13850260369487</c:v>
                </c:pt>
                <c:pt idx="70">
                  <c:v>3.178528482468852</c:v>
                </c:pt>
                <c:pt idx="71">
                  <c:v>3.1630263365946689</c:v>
                </c:pt>
                <c:pt idx="72">
                  <c:v>3.1411261055067246</c:v>
                </c:pt>
                <c:pt idx="73">
                  <c:v>3.1626928648095123</c:v>
                </c:pt>
                <c:pt idx="74">
                  <c:v>3.176147678048781</c:v>
                </c:pt>
                <c:pt idx="75">
                  <c:v>3.2018958070238237</c:v>
                </c:pt>
                <c:pt idx="76">
                  <c:v>3.2246054127406483</c:v>
                </c:pt>
                <c:pt idx="77">
                  <c:v>3.2580338493960479</c:v>
                </c:pt>
                <c:pt idx="78">
                  <c:v>3.32630483708237</c:v>
                </c:pt>
                <c:pt idx="79">
                  <c:v>3.3231982856704434</c:v>
                </c:pt>
                <c:pt idx="80">
                  <c:v>3.3171835055291088</c:v>
                </c:pt>
                <c:pt idx="81">
                  <c:v>3.2667325763854449</c:v>
                </c:pt>
                <c:pt idx="82">
                  <c:v>3.2279648388337696</c:v>
                </c:pt>
                <c:pt idx="83">
                  <c:v>3.1362343120997389</c:v>
                </c:pt>
                <c:pt idx="84">
                  <c:v>3.0607585822747696</c:v>
                </c:pt>
                <c:pt idx="85">
                  <c:v>2.9388709652316019</c:v>
                </c:pt>
                <c:pt idx="86">
                  <c:v>2.8188477314935532</c:v>
                </c:pt>
                <c:pt idx="87">
                  <c:v>2.7558188102992376</c:v>
                </c:pt>
                <c:pt idx="88">
                  <c:v>2.6024320622455894</c:v>
                </c:pt>
                <c:pt idx="89">
                  <c:v>2.5702068516430385</c:v>
                </c:pt>
                <c:pt idx="90">
                  <c:v>2.557482109285921</c:v>
                </c:pt>
                <c:pt idx="91">
                  <c:v>2.5437375767145838</c:v>
                </c:pt>
                <c:pt idx="92">
                  <c:v>2.5103872987391407</c:v>
                </c:pt>
                <c:pt idx="93">
                  <c:v>2.4652324389755278</c:v>
                </c:pt>
                <c:pt idx="94">
                  <c:v>2.4073018998862268</c:v>
                </c:pt>
                <c:pt idx="95">
                  <c:v>2.3475378341868942</c:v>
                </c:pt>
                <c:pt idx="96">
                  <c:v>2.2783406596030975</c:v>
                </c:pt>
                <c:pt idx="97">
                  <c:v>2.1439200177847271</c:v>
                </c:pt>
                <c:pt idx="98">
                  <c:v>2.1309043291435983</c:v>
                </c:pt>
                <c:pt idx="99">
                  <c:v>2.0949329146067663</c:v>
                </c:pt>
                <c:pt idx="100">
                  <c:v>2.0769957210417922</c:v>
                </c:pt>
                <c:pt idx="101">
                  <c:v>2.013058687905747</c:v>
                </c:pt>
                <c:pt idx="102">
                  <c:v>2.0319903318091694</c:v>
                </c:pt>
                <c:pt idx="103">
                  <c:v>2.0083376473928287</c:v>
                </c:pt>
                <c:pt idx="104">
                  <c:v>1.9465616799180017</c:v>
                </c:pt>
                <c:pt idx="105">
                  <c:v>1.8915252291260654</c:v>
                </c:pt>
                <c:pt idx="106">
                  <c:v>1.7205901999260369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5B7E-4CA7-9493-B52C223C99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6492128"/>
        <c:axId val="2076506272"/>
      </c:scatterChart>
      <c:valAx>
        <c:axId val="2076492128"/>
        <c:scaling>
          <c:orientation val="minMax"/>
          <c:max val="100"/>
          <c:min val="50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2076506272"/>
        <c:crosses val="autoZero"/>
        <c:crossBetween val="midCat"/>
        <c:majorUnit val="5"/>
      </c:valAx>
      <c:valAx>
        <c:axId val="2076506272"/>
        <c:scaling>
          <c:orientation val="minMax"/>
          <c:max val="5"/>
          <c:min val="1.4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2076492128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55240233557005614"/>
          <c:y val="0.10039877973500572"/>
          <c:w val="0.41207677328353698"/>
          <c:h val="0.24649353996746534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600"/>
              <a:t>Figure</a:t>
            </a:r>
            <a:r>
              <a:rPr lang="fr-FR" sz="1600" baseline="0"/>
              <a:t> B32. Pareto curves: b(p) as a function of percentile p, 2000-2012</a:t>
            </a:r>
            <a:endParaRPr lang="fr-FR" sz="1600"/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0"/>
          <c:order val="0"/>
          <c:tx>
            <c:v>2000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'TB2'!$CP$34:$CP$140</c:f>
              <c:numCache>
                <c:formatCode>0.000</c:formatCode>
                <c:ptCount val="107"/>
                <c:pt idx="0">
                  <c:v>19.548961506328421</c:v>
                </c:pt>
                <c:pt idx="1">
                  <c:v>19.1247945111696</c:v>
                </c:pt>
                <c:pt idx="2">
                  <c:v>18.117815414211893</c:v>
                </c:pt>
                <c:pt idx="3">
                  <c:v>17.144520287947241</c:v>
                </c:pt>
                <c:pt idx="4">
                  <c:v>16.217505285303641</c:v>
                </c:pt>
                <c:pt idx="5">
                  <c:v>14.8853687648523</c:v>
                </c:pt>
                <c:pt idx="6">
                  <c:v>14.055050806716372</c:v>
                </c:pt>
                <c:pt idx="7">
                  <c:v>13.49984250006951</c:v>
                </c:pt>
                <c:pt idx="8">
                  <c:v>12.096683426821118</c:v>
                </c:pt>
                <c:pt idx="9">
                  <c:v>11.218481784816502</c:v>
                </c:pt>
                <c:pt idx="10">
                  <c:v>10.937633209556457</c:v>
                </c:pt>
                <c:pt idx="11">
                  <c:v>10.736407158976853</c:v>
                </c:pt>
                <c:pt idx="12">
                  <c:v>10.444940499547693</c:v>
                </c:pt>
                <c:pt idx="13">
                  <c:v>9.6031206678286658</c:v>
                </c:pt>
                <c:pt idx="14">
                  <c:v>9.5285595457053507</c:v>
                </c:pt>
                <c:pt idx="15">
                  <c:v>9.1266117258930279</c:v>
                </c:pt>
                <c:pt idx="16">
                  <c:v>8.5135730883474316</c:v>
                </c:pt>
                <c:pt idx="17">
                  <c:v>7.794072594968851</c:v>
                </c:pt>
                <c:pt idx="18">
                  <c:v>6.8740575459378253</c:v>
                </c:pt>
                <c:pt idx="19">
                  <c:v>6.6005836053243065</c:v>
                </c:pt>
                <c:pt idx="20">
                  <c:v>6.1162935429459981</c:v>
                </c:pt>
                <c:pt idx="21">
                  <c:v>5.6336364967183057</c:v>
                </c:pt>
                <c:pt idx="22">
                  <c:v>5.4362901176698735</c:v>
                </c:pt>
                <c:pt idx="23">
                  <c:v>5.2011758643883077</c:v>
                </c:pt>
                <c:pt idx="24">
                  <c:v>5.0656809451669869</c:v>
                </c:pt>
                <c:pt idx="25">
                  <c:v>4.8289215461876633</c:v>
                </c:pt>
                <c:pt idx="26">
                  <c:v>4.7627342303051208</c:v>
                </c:pt>
                <c:pt idx="27">
                  <c:v>4.6416900162576065</c:v>
                </c:pt>
                <c:pt idx="28">
                  <c:v>4.5644681793050763</c:v>
                </c:pt>
                <c:pt idx="29">
                  <c:v>4.4118462498100985</c:v>
                </c:pt>
                <c:pt idx="30">
                  <c:v>4.2825697244745378</c:v>
                </c:pt>
                <c:pt idx="31">
                  <c:v>4.1720166356339901</c:v>
                </c:pt>
                <c:pt idx="32">
                  <c:v>4.1105804442013705</c:v>
                </c:pt>
                <c:pt idx="33">
                  <c:v>4.0129889136434436</c:v>
                </c:pt>
                <c:pt idx="34">
                  <c:v>3.9185176474633603</c:v>
                </c:pt>
                <c:pt idx="35">
                  <c:v>3.7783529536014369</c:v>
                </c:pt>
                <c:pt idx="36">
                  <c:v>3.7252854431209124</c:v>
                </c:pt>
                <c:pt idx="37">
                  <c:v>3.6671196076754469</c:v>
                </c:pt>
                <c:pt idx="38">
                  <c:v>3.6179676709787252</c:v>
                </c:pt>
                <c:pt idx="39">
                  <c:v>3.5927156366902961</c:v>
                </c:pt>
                <c:pt idx="40">
                  <c:v>3.5653073561832587</c:v>
                </c:pt>
                <c:pt idx="41">
                  <c:v>3.4966406613389407</c:v>
                </c:pt>
                <c:pt idx="42">
                  <c:v>3.5060595068238691</c:v>
                </c:pt>
                <c:pt idx="43">
                  <c:v>3.4930255881301306</c:v>
                </c:pt>
                <c:pt idx="44">
                  <c:v>3.4603126769427575</c:v>
                </c:pt>
                <c:pt idx="45">
                  <c:v>3.4358354745576687</c:v>
                </c:pt>
                <c:pt idx="46">
                  <c:v>3.3822339165301778</c:v>
                </c:pt>
                <c:pt idx="47">
                  <c:v>3.3851948826102141</c:v>
                </c:pt>
                <c:pt idx="48">
                  <c:v>3.3297293375431773</c:v>
                </c:pt>
                <c:pt idx="49">
                  <c:v>3.3055392474689267</c:v>
                </c:pt>
                <c:pt idx="50">
                  <c:v>3.2808761197121106</c:v>
                </c:pt>
                <c:pt idx="51">
                  <c:v>3.2624200315788876</c:v>
                </c:pt>
                <c:pt idx="52">
                  <c:v>3.2236860933855196</c:v>
                </c:pt>
                <c:pt idx="53">
                  <c:v>3.2489530382475516</c:v>
                </c:pt>
                <c:pt idx="54">
                  <c:v>3.2169613981024896</c:v>
                </c:pt>
                <c:pt idx="55">
                  <c:v>3.1579228357974083</c:v>
                </c:pt>
                <c:pt idx="56">
                  <c:v>3.1764039270455497</c:v>
                </c:pt>
                <c:pt idx="57">
                  <c:v>3.172609524467132</c:v>
                </c:pt>
                <c:pt idx="58">
                  <c:v>3.1481157391174186</c:v>
                </c:pt>
                <c:pt idx="59">
                  <c:v>3.1760074225388943</c:v>
                </c:pt>
                <c:pt idx="60">
                  <c:v>3.2258552782396084</c:v>
                </c:pt>
                <c:pt idx="61">
                  <c:v>3.1945830742206041</c:v>
                </c:pt>
                <c:pt idx="62">
                  <c:v>3.1618648314681814</c:v>
                </c:pt>
                <c:pt idx="63">
                  <c:v>3.1380582215906867</c:v>
                </c:pt>
                <c:pt idx="64">
                  <c:v>3.1298785302593854</c:v>
                </c:pt>
                <c:pt idx="65">
                  <c:v>3.1541909549576799</c:v>
                </c:pt>
                <c:pt idx="66">
                  <c:v>3.1402662506928412</c:v>
                </c:pt>
                <c:pt idx="67">
                  <c:v>3.1496823921201851</c:v>
                </c:pt>
                <c:pt idx="68">
                  <c:v>3.1107149538637908</c:v>
                </c:pt>
                <c:pt idx="69">
                  <c:v>3.13850260369487</c:v>
                </c:pt>
                <c:pt idx="70">
                  <c:v>3.178528482468852</c:v>
                </c:pt>
                <c:pt idx="71">
                  <c:v>3.1630263365946689</c:v>
                </c:pt>
                <c:pt idx="72">
                  <c:v>3.1411261055067246</c:v>
                </c:pt>
                <c:pt idx="73">
                  <c:v>3.1626928648095123</c:v>
                </c:pt>
                <c:pt idx="74">
                  <c:v>3.176147678048781</c:v>
                </c:pt>
                <c:pt idx="75">
                  <c:v>3.2018958070238237</c:v>
                </c:pt>
                <c:pt idx="76">
                  <c:v>3.2246054127406483</c:v>
                </c:pt>
                <c:pt idx="77">
                  <c:v>3.2580338493960479</c:v>
                </c:pt>
                <c:pt idx="78">
                  <c:v>3.32630483708237</c:v>
                </c:pt>
                <c:pt idx="79">
                  <c:v>3.3231982856704434</c:v>
                </c:pt>
                <c:pt idx="80">
                  <c:v>3.3171835055291088</c:v>
                </c:pt>
                <c:pt idx="81">
                  <c:v>3.2667325763854449</c:v>
                </c:pt>
                <c:pt idx="82">
                  <c:v>3.2279648388337696</c:v>
                </c:pt>
                <c:pt idx="83">
                  <c:v>3.1362343120997389</c:v>
                </c:pt>
                <c:pt idx="84">
                  <c:v>3.0607585822747696</c:v>
                </c:pt>
                <c:pt idx="85">
                  <c:v>2.9388709652316019</c:v>
                </c:pt>
                <c:pt idx="86">
                  <c:v>2.8188477314935532</c:v>
                </c:pt>
                <c:pt idx="87">
                  <c:v>2.7558188102992376</c:v>
                </c:pt>
                <c:pt idx="88">
                  <c:v>2.6024320622455894</c:v>
                </c:pt>
                <c:pt idx="89">
                  <c:v>2.5702068516430385</c:v>
                </c:pt>
                <c:pt idx="90">
                  <c:v>2.557482109285921</c:v>
                </c:pt>
                <c:pt idx="91">
                  <c:v>2.5437375767145838</c:v>
                </c:pt>
                <c:pt idx="92">
                  <c:v>2.5103872987391407</c:v>
                </c:pt>
                <c:pt idx="93">
                  <c:v>2.4652324389755278</c:v>
                </c:pt>
                <c:pt idx="94">
                  <c:v>2.4073018998862268</c:v>
                </c:pt>
                <c:pt idx="95">
                  <c:v>2.3475378341868942</c:v>
                </c:pt>
                <c:pt idx="96">
                  <c:v>2.2783406596030975</c:v>
                </c:pt>
                <c:pt idx="97">
                  <c:v>2.1439200177847271</c:v>
                </c:pt>
                <c:pt idx="98">
                  <c:v>2.1309043291435983</c:v>
                </c:pt>
                <c:pt idx="99">
                  <c:v>2.0949329146067663</c:v>
                </c:pt>
                <c:pt idx="100">
                  <c:v>2.0769957210417922</c:v>
                </c:pt>
                <c:pt idx="101">
                  <c:v>2.013058687905747</c:v>
                </c:pt>
                <c:pt idx="102">
                  <c:v>2.0319903318091694</c:v>
                </c:pt>
                <c:pt idx="103">
                  <c:v>2.0083376473928287</c:v>
                </c:pt>
                <c:pt idx="104">
                  <c:v>1.9465616799180017</c:v>
                </c:pt>
                <c:pt idx="105">
                  <c:v>1.8915252291260654</c:v>
                </c:pt>
                <c:pt idx="106">
                  <c:v>1.7205901999260369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8D4-4F14-8494-7822B890E29E}"/>
            </c:ext>
          </c:extLst>
        </c:ser>
        <c:ser>
          <c:idx val="0"/>
          <c:order val="1"/>
          <c:tx>
            <c:v>2001</c:v>
          </c:tx>
          <c:spPr>
            <a:ln>
              <a:solidFill>
                <a:schemeClr val="accent6"/>
              </a:solidFill>
            </a:ln>
          </c:spPr>
          <c:marker>
            <c:symbol val="circle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'TB2'!$CS$34:$CS$140</c:f>
              <c:numCache>
                <c:formatCode>0.000</c:formatCode>
                <c:ptCount val="107"/>
                <c:pt idx="0">
                  <c:v>19.920913743992308</c:v>
                </c:pt>
                <c:pt idx="1">
                  <c:v>18.739075564399815</c:v>
                </c:pt>
                <c:pt idx="2">
                  <c:v>17.908162743330706</c:v>
                </c:pt>
                <c:pt idx="3">
                  <c:v>16.578145611362526</c:v>
                </c:pt>
                <c:pt idx="4">
                  <c:v>15.243690609127306</c:v>
                </c:pt>
                <c:pt idx="5">
                  <c:v>14.793103397061586</c:v>
                </c:pt>
                <c:pt idx="6">
                  <c:v>14.441802693942607</c:v>
                </c:pt>
                <c:pt idx="7">
                  <c:v>13.332905668692879</c:v>
                </c:pt>
                <c:pt idx="8">
                  <c:v>12.160672828290982</c:v>
                </c:pt>
                <c:pt idx="9">
                  <c:v>11.451462288555438</c:v>
                </c:pt>
                <c:pt idx="10">
                  <c:v>11.27883547127635</c:v>
                </c:pt>
                <c:pt idx="11">
                  <c:v>10.621901390781517</c:v>
                </c:pt>
                <c:pt idx="12">
                  <c:v>10.282063808501281</c:v>
                </c:pt>
                <c:pt idx="13">
                  <c:v>10.169181138858203</c:v>
                </c:pt>
                <c:pt idx="14">
                  <c:v>9.4553187890532779</c:v>
                </c:pt>
                <c:pt idx="15">
                  <c:v>8.7748921580773445</c:v>
                </c:pt>
                <c:pt idx="16">
                  <c:v>8.0326854120275986</c:v>
                </c:pt>
                <c:pt idx="17">
                  <c:v>7.5922469888098112</c:v>
                </c:pt>
                <c:pt idx="18">
                  <c:v>6.7374217097543632</c:v>
                </c:pt>
                <c:pt idx="19">
                  <c:v>6.2855558699201222</c:v>
                </c:pt>
                <c:pt idx="20">
                  <c:v>5.7822793806251926</c:v>
                </c:pt>
                <c:pt idx="21">
                  <c:v>5.4389296290131837</c:v>
                </c:pt>
                <c:pt idx="22">
                  <c:v>5.2258338688636039</c:v>
                </c:pt>
                <c:pt idx="23">
                  <c:v>5.0428054885412941</c:v>
                </c:pt>
                <c:pt idx="24">
                  <c:v>4.8852257436965001</c:v>
                </c:pt>
                <c:pt idx="25">
                  <c:v>4.6032432886719112</c:v>
                </c:pt>
                <c:pt idx="26">
                  <c:v>4.4712912556493327</c:v>
                </c:pt>
                <c:pt idx="27">
                  <c:v>4.4522189048837326</c:v>
                </c:pt>
                <c:pt idx="28">
                  <c:v>4.4021408348900426</c:v>
                </c:pt>
                <c:pt idx="29">
                  <c:v>4.2189304788445314</c:v>
                </c:pt>
                <c:pt idx="30">
                  <c:v>4.0768797531932277</c:v>
                </c:pt>
                <c:pt idx="31">
                  <c:v>3.9684009484549487</c:v>
                </c:pt>
                <c:pt idx="32">
                  <c:v>3.903956641748473</c:v>
                </c:pt>
                <c:pt idx="33">
                  <c:v>3.8893717705983883</c:v>
                </c:pt>
                <c:pt idx="34">
                  <c:v>3.793853635480207</c:v>
                </c:pt>
                <c:pt idx="35">
                  <c:v>3.7152191615814583</c:v>
                </c:pt>
                <c:pt idx="36">
                  <c:v>3.6533060995577991</c:v>
                </c:pt>
                <c:pt idx="37">
                  <c:v>3.5388491087230074</c:v>
                </c:pt>
                <c:pt idx="38">
                  <c:v>3.4991788559301433</c:v>
                </c:pt>
                <c:pt idx="39">
                  <c:v>3.4641411499031878</c:v>
                </c:pt>
                <c:pt idx="40">
                  <c:v>3.3922600105152325</c:v>
                </c:pt>
                <c:pt idx="41">
                  <c:v>3.3802058484104935</c:v>
                </c:pt>
                <c:pt idx="42">
                  <c:v>3.3984928084518327</c:v>
                </c:pt>
                <c:pt idx="43">
                  <c:v>3.3416292504579426</c:v>
                </c:pt>
                <c:pt idx="44">
                  <c:v>3.3537578812674194</c:v>
                </c:pt>
                <c:pt idx="45">
                  <c:v>3.3341181473659116</c:v>
                </c:pt>
                <c:pt idx="46">
                  <c:v>3.2681712618620096</c:v>
                </c:pt>
                <c:pt idx="47">
                  <c:v>3.2352205920756147</c:v>
                </c:pt>
                <c:pt idx="48">
                  <c:v>3.2388584914954217</c:v>
                </c:pt>
                <c:pt idx="49">
                  <c:v>3.2363252822513147</c:v>
                </c:pt>
                <c:pt idx="50">
                  <c:v>3.1903653312332656</c:v>
                </c:pt>
                <c:pt idx="51">
                  <c:v>3.1728145149864972</c:v>
                </c:pt>
                <c:pt idx="52">
                  <c:v>3.139206349451888</c:v>
                </c:pt>
                <c:pt idx="53">
                  <c:v>3.1210294256778521</c:v>
                </c:pt>
                <c:pt idx="54">
                  <c:v>3.094825878117081</c:v>
                </c:pt>
                <c:pt idx="55">
                  <c:v>3.0892403265738753</c:v>
                </c:pt>
                <c:pt idx="56">
                  <c:v>3.0443909429532376</c:v>
                </c:pt>
                <c:pt idx="57">
                  <c:v>3.075345757230004</c:v>
                </c:pt>
                <c:pt idx="58">
                  <c:v>3.0866461158176008</c:v>
                </c:pt>
                <c:pt idx="59">
                  <c:v>3.1096374763299899</c:v>
                </c:pt>
                <c:pt idx="60">
                  <c:v>3.1276661279360174</c:v>
                </c:pt>
                <c:pt idx="61">
                  <c:v>3.1029348147484264</c:v>
                </c:pt>
                <c:pt idx="62">
                  <c:v>3.0990801427608545</c:v>
                </c:pt>
                <c:pt idx="63">
                  <c:v>3.1018876299523659</c:v>
                </c:pt>
                <c:pt idx="64">
                  <c:v>3.1102929049542287</c:v>
                </c:pt>
                <c:pt idx="65">
                  <c:v>3.0845730664401021</c:v>
                </c:pt>
                <c:pt idx="66">
                  <c:v>3.0652449022032053</c:v>
                </c:pt>
                <c:pt idx="67">
                  <c:v>3.0299237221418998</c:v>
                </c:pt>
                <c:pt idx="68">
                  <c:v>3.0080449418686537</c:v>
                </c:pt>
                <c:pt idx="69">
                  <c:v>3.048461566992243</c:v>
                </c:pt>
                <c:pt idx="70">
                  <c:v>3.0866178992309918</c:v>
                </c:pt>
                <c:pt idx="71">
                  <c:v>3.1026755305059237</c:v>
                </c:pt>
                <c:pt idx="72">
                  <c:v>3.1249110691439799</c:v>
                </c:pt>
                <c:pt idx="73">
                  <c:v>3.0856251724225587</c:v>
                </c:pt>
                <c:pt idx="74">
                  <c:v>3.1126239048240842</c:v>
                </c:pt>
                <c:pt idx="75">
                  <c:v>3.1587557557702044</c:v>
                </c:pt>
                <c:pt idx="76">
                  <c:v>3.12626008233639</c:v>
                </c:pt>
                <c:pt idx="77">
                  <c:v>3.1371032896326279</c:v>
                </c:pt>
                <c:pt idx="78">
                  <c:v>3.1851425487468563</c:v>
                </c:pt>
                <c:pt idx="79">
                  <c:v>3.1762022914268644</c:v>
                </c:pt>
                <c:pt idx="80">
                  <c:v>3.1553982193535912</c:v>
                </c:pt>
                <c:pt idx="81">
                  <c:v>3.1018857230034498</c:v>
                </c:pt>
                <c:pt idx="82">
                  <c:v>3.0501466040239169</c:v>
                </c:pt>
                <c:pt idx="83">
                  <c:v>2.9985725292802643</c:v>
                </c:pt>
                <c:pt idx="84">
                  <c:v>2.9672616461975658</c:v>
                </c:pt>
                <c:pt idx="85">
                  <c:v>2.9012206548900341</c:v>
                </c:pt>
                <c:pt idx="86">
                  <c:v>2.8332148497997482</c:v>
                </c:pt>
                <c:pt idx="87">
                  <c:v>2.7854901622120787</c:v>
                </c:pt>
                <c:pt idx="88">
                  <c:v>2.6458971667720963</c:v>
                </c:pt>
                <c:pt idx="89">
                  <c:v>2.6422701316871127</c:v>
                </c:pt>
                <c:pt idx="90">
                  <c:v>2.6173335660112818</c:v>
                </c:pt>
                <c:pt idx="91">
                  <c:v>2.6014377395957307</c:v>
                </c:pt>
                <c:pt idx="92">
                  <c:v>2.5748873839719035</c:v>
                </c:pt>
                <c:pt idx="93">
                  <c:v>2.525684312481264</c:v>
                </c:pt>
                <c:pt idx="94">
                  <c:v>2.4623295624009569</c:v>
                </c:pt>
                <c:pt idx="95">
                  <c:v>2.472034260821268</c:v>
                </c:pt>
                <c:pt idx="96">
                  <c:v>2.384731529343159</c:v>
                </c:pt>
                <c:pt idx="97">
                  <c:v>2.3398382105821902</c:v>
                </c:pt>
                <c:pt idx="98">
                  <c:v>2.3349151147151401</c:v>
                </c:pt>
                <c:pt idx="99">
                  <c:v>2.3345994042526876</c:v>
                </c:pt>
                <c:pt idx="100">
                  <c:v>2.3165281550794004</c:v>
                </c:pt>
                <c:pt idx="101">
                  <c:v>2.3293836409369746</c:v>
                </c:pt>
                <c:pt idx="102">
                  <c:v>2.3245511179052092</c:v>
                </c:pt>
                <c:pt idx="103">
                  <c:v>2.296794797857594</c:v>
                </c:pt>
                <c:pt idx="104">
                  <c:v>2.3044454147958788</c:v>
                </c:pt>
                <c:pt idx="105">
                  <c:v>2.2394715220748078</c:v>
                </c:pt>
                <c:pt idx="106">
                  <c:v>2.2712530547318872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88D4-4F14-8494-7822B890E29E}"/>
            </c:ext>
          </c:extLst>
        </c:ser>
        <c:ser>
          <c:idx val="1"/>
          <c:order val="2"/>
          <c:tx>
            <c:v>2002</c:v>
          </c:tx>
          <c:marker>
            <c:symbol val="square"/>
            <c:size val="4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'TB2'!$CV$34:$CV$140</c:f>
              <c:numCache>
                <c:formatCode>0.000</c:formatCode>
                <c:ptCount val="107"/>
                <c:pt idx="0">
                  <c:v>19.754607784169359</c:v>
                </c:pt>
                <c:pt idx="1">
                  <c:v>18.132316804776764</c:v>
                </c:pt>
                <c:pt idx="2">
                  <c:v>17.59675825290789</c:v>
                </c:pt>
                <c:pt idx="3">
                  <c:v>16.177757278341744</c:v>
                </c:pt>
                <c:pt idx="4">
                  <c:v>14.94723443751702</c:v>
                </c:pt>
                <c:pt idx="5">
                  <c:v>14.671578433400988</c:v>
                </c:pt>
                <c:pt idx="6">
                  <c:v>13.999502506002969</c:v>
                </c:pt>
                <c:pt idx="7">
                  <c:v>12.881472561543374</c:v>
                </c:pt>
                <c:pt idx="8">
                  <c:v>12.086953881862318</c:v>
                </c:pt>
                <c:pt idx="9">
                  <c:v>11.866229205902417</c:v>
                </c:pt>
                <c:pt idx="10">
                  <c:v>11.251945803165333</c:v>
                </c:pt>
                <c:pt idx="11">
                  <c:v>10.750594494093134</c:v>
                </c:pt>
                <c:pt idx="12">
                  <c:v>10.351132053209257</c:v>
                </c:pt>
                <c:pt idx="13">
                  <c:v>10.271521699308126</c:v>
                </c:pt>
                <c:pt idx="14">
                  <c:v>8.7206000581706</c:v>
                </c:pt>
                <c:pt idx="15">
                  <c:v>8.3546403196057142</c:v>
                </c:pt>
                <c:pt idx="16">
                  <c:v>7.8406153786860049</c:v>
                </c:pt>
                <c:pt idx="17">
                  <c:v>7.1608367603066663</c:v>
                </c:pt>
                <c:pt idx="18">
                  <c:v>6.619518733665573</c:v>
                </c:pt>
                <c:pt idx="19">
                  <c:v>6.0091724040512764</c:v>
                </c:pt>
                <c:pt idx="20">
                  <c:v>5.721024203934693</c:v>
                </c:pt>
                <c:pt idx="21">
                  <c:v>5.1033804290885314</c:v>
                </c:pt>
                <c:pt idx="22">
                  <c:v>4.9491400804190508</c:v>
                </c:pt>
                <c:pt idx="23">
                  <c:v>4.8181992954476218</c:v>
                </c:pt>
                <c:pt idx="24">
                  <c:v>4.6720032685917463</c:v>
                </c:pt>
                <c:pt idx="25">
                  <c:v>4.4556075530068107</c:v>
                </c:pt>
                <c:pt idx="26">
                  <c:v>4.2063577475546472</c:v>
                </c:pt>
                <c:pt idx="27">
                  <c:v>4.1374289087867124</c:v>
                </c:pt>
                <c:pt idx="28">
                  <c:v>4.0126089267124181</c:v>
                </c:pt>
                <c:pt idx="29">
                  <c:v>3.9440215903929432</c:v>
                </c:pt>
                <c:pt idx="30">
                  <c:v>3.826120400157794</c:v>
                </c:pt>
                <c:pt idx="31">
                  <c:v>3.7897177294523168</c:v>
                </c:pt>
                <c:pt idx="32">
                  <c:v>3.701381659141485</c:v>
                </c:pt>
                <c:pt idx="33">
                  <c:v>3.5835384494133304</c:v>
                </c:pt>
                <c:pt idx="34">
                  <c:v>3.5891203410794539</c:v>
                </c:pt>
                <c:pt idx="35">
                  <c:v>3.5023580514867367</c:v>
                </c:pt>
                <c:pt idx="36">
                  <c:v>3.4592288322345746</c:v>
                </c:pt>
                <c:pt idx="37">
                  <c:v>3.3829869674634896</c:v>
                </c:pt>
                <c:pt idx="38">
                  <c:v>3.3617509791899791</c:v>
                </c:pt>
                <c:pt idx="39">
                  <c:v>3.2878237860458808</c:v>
                </c:pt>
                <c:pt idx="40">
                  <c:v>3.2438621935556529</c:v>
                </c:pt>
                <c:pt idx="41">
                  <c:v>3.2141091828032797</c:v>
                </c:pt>
                <c:pt idx="42">
                  <c:v>3.191448825780649</c:v>
                </c:pt>
                <c:pt idx="43">
                  <c:v>3.1873527840999865</c:v>
                </c:pt>
                <c:pt idx="44">
                  <c:v>3.1766099213545016</c:v>
                </c:pt>
                <c:pt idx="45">
                  <c:v>3.1329382391325882</c:v>
                </c:pt>
                <c:pt idx="46">
                  <c:v>3.0920231451221811</c:v>
                </c:pt>
                <c:pt idx="47">
                  <c:v>3.0759469822744938</c:v>
                </c:pt>
                <c:pt idx="48">
                  <c:v>3.075971137266821</c:v>
                </c:pt>
                <c:pt idx="49">
                  <c:v>3.0704480586819534</c:v>
                </c:pt>
                <c:pt idx="50">
                  <c:v>3.0492177973183172</c:v>
                </c:pt>
                <c:pt idx="51">
                  <c:v>3.0142433512607156</c:v>
                </c:pt>
                <c:pt idx="52">
                  <c:v>2.9596582658498587</c:v>
                </c:pt>
                <c:pt idx="53">
                  <c:v>2.9282741316453769</c:v>
                </c:pt>
                <c:pt idx="54">
                  <c:v>2.9375968565587987</c:v>
                </c:pt>
                <c:pt idx="55">
                  <c:v>2.9566280977214667</c:v>
                </c:pt>
                <c:pt idx="56">
                  <c:v>2.9250691862015525</c:v>
                </c:pt>
                <c:pt idx="57">
                  <c:v>2.9402250025356218</c:v>
                </c:pt>
                <c:pt idx="58">
                  <c:v>2.9458233756526129</c:v>
                </c:pt>
                <c:pt idx="59">
                  <c:v>2.9348183385077591</c:v>
                </c:pt>
                <c:pt idx="60">
                  <c:v>2.9407536787023512</c:v>
                </c:pt>
                <c:pt idx="61">
                  <c:v>2.9708964065303434</c:v>
                </c:pt>
                <c:pt idx="62">
                  <c:v>2.991362529427489</c:v>
                </c:pt>
                <c:pt idx="63">
                  <c:v>2.9896033280860417</c:v>
                </c:pt>
                <c:pt idx="64">
                  <c:v>2.9924668881040524</c:v>
                </c:pt>
                <c:pt idx="65">
                  <c:v>2.9834986623278592</c:v>
                </c:pt>
                <c:pt idx="66">
                  <c:v>2.945319295413944</c:v>
                </c:pt>
                <c:pt idx="67">
                  <c:v>2.9195511094764717</c:v>
                </c:pt>
                <c:pt idx="68">
                  <c:v>2.899124322361347</c:v>
                </c:pt>
                <c:pt idx="69">
                  <c:v>2.9113102667228623</c:v>
                </c:pt>
                <c:pt idx="70">
                  <c:v>2.9334583761177586</c:v>
                </c:pt>
                <c:pt idx="71">
                  <c:v>2.9582641413550825</c:v>
                </c:pt>
                <c:pt idx="72">
                  <c:v>2.9856767987763386</c:v>
                </c:pt>
                <c:pt idx="73">
                  <c:v>2.9778722708987981</c:v>
                </c:pt>
                <c:pt idx="74">
                  <c:v>2.9849711392600833</c:v>
                </c:pt>
                <c:pt idx="75">
                  <c:v>3.0291135691200428</c:v>
                </c:pt>
                <c:pt idx="76">
                  <c:v>2.9966210462297487</c:v>
                </c:pt>
                <c:pt idx="77">
                  <c:v>3.0087478924623725</c:v>
                </c:pt>
                <c:pt idx="78">
                  <c:v>3.0149795529443355</c:v>
                </c:pt>
                <c:pt idx="79">
                  <c:v>3.0025510567066886</c:v>
                </c:pt>
                <c:pt idx="80">
                  <c:v>2.9589127037150398</c:v>
                </c:pt>
                <c:pt idx="81">
                  <c:v>2.9361773713048267</c:v>
                </c:pt>
                <c:pt idx="82">
                  <c:v>2.8962447457667815</c:v>
                </c:pt>
                <c:pt idx="83">
                  <c:v>2.8951340577457341</c:v>
                </c:pt>
                <c:pt idx="84">
                  <c:v>2.8731059361991944</c:v>
                </c:pt>
                <c:pt idx="85">
                  <c:v>2.8389371261829748</c:v>
                </c:pt>
                <c:pt idx="86">
                  <c:v>2.7820792839515902</c:v>
                </c:pt>
                <c:pt idx="87">
                  <c:v>2.7279561859831527</c:v>
                </c:pt>
                <c:pt idx="88">
                  <c:v>2.6234228636081367</c:v>
                </c:pt>
                <c:pt idx="89">
                  <c:v>2.6019479488717305</c:v>
                </c:pt>
                <c:pt idx="90">
                  <c:v>2.5708165263358174</c:v>
                </c:pt>
                <c:pt idx="91">
                  <c:v>2.5610677819050598</c:v>
                </c:pt>
                <c:pt idx="92">
                  <c:v>2.5290508521867681</c:v>
                </c:pt>
                <c:pt idx="93">
                  <c:v>2.5069069458310769</c:v>
                </c:pt>
                <c:pt idx="94">
                  <c:v>2.4991962776481627</c:v>
                </c:pt>
                <c:pt idx="95">
                  <c:v>2.4492578797157649</c:v>
                </c:pt>
                <c:pt idx="96">
                  <c:v>2.3789722239211373</c:v>
                </c:pt>
                <c:pt idx="97">
                  <c:v>2.3243251509160752</c:v>
                </c:pt>
                <c:pt idx="98">
                  <c:v>2.3214641043820681</c:v>
                </c:pt>
                <c:pt idx="99">
                  <c:v>2.2755113304110535</c:v>
                </c:pt>
                <c:pt idx="100">
                  <c:v>2.288514068524115</c:v>
                </c:pt>
                <c:pt idx="101">
                  <c:v>2.3050221697574971</c:v>
                </c:pt>
                <c:pt idx="102">
                  <c:v>2.2901425667086204</c:v>
                </c:pt>
                <c:pt idx="103">
                  <c:v>2.3092594803073445</c:v>
                </c:pt>
                <c:pt idx="104">
                  <c:v>2.239848792949231</c:v>
                </c:pt>
                <c:pt idx="105">
                  <c:v>2.1846460547969055</c:v>
                </c:pt>
                <c:pt idx="106">
                  <c:v>2.1299852404979434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88D4-4F14-8494-7822B890E29E}"/>
            </c:ext>
          </c:extLst>
        </c:ser>
        <c:ser>
          <c:idx val="2"/>
          <c:order val="3"/>
          <c:tx>
            <c:v>2003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'TB2'!$CY$34:$CY$140</c:f>
              <c:numCache>
                <c:formatCode>0.000</c:formatCode>
                <c:ptCount val="107"/>
                <c:pt idx="0">
                  <c:v>20.363018410991327</c:v>
                </c:pt>
                <c:pt idx="1">
                  <c:v>19.504003021404401</c:v>
                </c:pt>
                <c:pt idx="2">
                  <c:v>18.205343446664173</c:v>
                </c:pt>
                <c:pt idx="3">
                  <c:v>16.960707497740554</c:v>
                </c:pt>
                <c:pt idx="4">
                  <c:v>15.47205901499631</c:v>
                </c:pt>
                <c:pt idx="5">
                  <c:v>14.802980786460273</c:v>
                </c:pt>
                <c:pt idx="6">
                  <c:v>14.355955865992732</c:v>
                </c:pt>
                <c:pt idx="7">
                  <c:v>13.997564412221204</c:v>
                </c:pt>
                <c:pt idx="8">
                  <c:v>13.374178315288031</c:v>
                </c:pt>
                <c:pt idx="9">
                  <c:v>12.453186681597519</c:v>
                </c:pt>
                <c:pt idx="10">
                  <c:v>11.647178309825698</c:v>
                </c:pt>
                <c:pt idx="11">
                  <c:v>11.169503960702947</c:v>
                </c:pt>
                <c:pt idx="12">
                  <c:v>10.575230626019565</c:v>
                </c:pt>
                <c:pt idx="13">
                  <c:v>10.469003366107065</c:v>
                </c:pt>
                <c:pt idx="14">
                  <c:v>9.1204659477243517</c:v>
                </c:pt>
                <c:pt idx="15">
                  <c:v>8.420154063776355</c:v>
                </c:pt>
                <c:pt idx="16">
                  <c:v>7.7714661928950601</c:v>
                </c:pt>
                <c:pt idx="17">
                  <c:v>7.0989994561635923</c:v>
                </c:pt>
                <c:pt idx="18">
                  <c:v>6.6522152013425835</c:v>
                </c:pt>
                <c:pt idx="19">
                  <c:v>6.2644332585980473</c:v>
                </c:pt>
                <c:pt idx="20">
                  <c:v>5.7649399536105719</c:v>
                </c:pt>
                <c:pt idx="21">
                  <c:v>5.291930261532376</c:v>
                </c:pt>
                <c:pt idx="22">
                  <c:v>4.7957284719485154</c:v>
                </c:pt>
                <c:pt idx="23">
                  <c:v>4.719341308908473</c:v>
                </c:pt>
                <c:pt idx="24">
                  <c:v>4.4750306854876198</c:v>
                </c:pt>
                <c:pt idx="25">
                  <c:v>4.4465656762147994</c:v>
                </c:pt>
                <c:pt idx="26">
                  <c:v>4.2438799942428087</c:v>
                </c:pt>
                <c:pt idx="27">
                  <c:v>4.0971753998026967</c:v>
                </c:pt>
                <c:pt idx="28">
                  <c:v>3.9652199294167634</c:v>
                </c:pt>
                <c:pt idx="29">
                  <c:v>3.83663810193862</c:v>
                </c:pt>
                <c:pt idx="30">
                  <c:v>3.724674587372498</c:v>
                </c:pt>
                <c:pt idx="31">
                  <c:v>3.6746110540176211</c:v>
                </c:pt>
                <c:pt idx="32">
                  <c:v>3.5633830880344179</c:v>
                </c:pt>
                <c:pt idx="33">
                  <c:v>3.5384750816440578</c:v>
                </c:pt>
                <c:pt idx="34">
                  <c:v>3.4134796610160762</c:v>
                </c:pt>
                <c:pt idx="35">
                  <c:v>3.3797649163329222</c:v>
                </c:pt>
                <c:pt idx="36">
                  <c:v>3.3686960509303505</c:v>
                </c:pt>
                <c:pt idx="37">
                  <c:v>3.3524773370588647</c:v>
                </c:pt>
                <c:pt idx="38">
                  <c:v>3.3384813539724028</c:v>
                </c:pt>
                <c:pt idx="39">
                  <c:v>3.2121674143715224</c:v>
                </c:pt>
                <c:pt idx="40">
                  <c:v>3.1889164821034921</c:v>
                </c:pt>
                <c:pt idx="41">
                  <c:v>3.1385955038090869</c:v>
                </c:pt>
                <c:pt idx="42">
                  <c:v>3.0806391277342904</c:v>
                </c:pt>
                <c:pt idx="43">
                  <c:v>3.09035936671361</c:v>
                </c:pt>
                <c:pt idx="44">
                  <c:v>3.0407984059245607</c:v>
                </c:pt>
                <c:pt idx="45">
                  <c:v>3.0301910133121792</c:v>
                </c:pt>
                <c:pt idx="46">
                  <c:v>3.0358178903195125</c:v>
                </c:pt>
                <c:pt idx="47">
                  <c:v>2.9786885259573559</c:v>
                </c:pt>
                <c:pt idx="48">
                  <c:v>2.9607758860892637</c:v>
                </c:pt>
                <c:pt idx="49">
                  <c:v>2.9617274740960573</c:v>
                </c:pt>
                <c:pt idx="50">
                  <c:v>2.9275536628507632</c:v>
                </c:pt>
                <c:pt idx="51">
                  <c:v>2.9022105340224575</c:v>
                </c:pt>
                <c:pt idx="52">
                  <c:v>2.8973171060733063</c:v>
                </c:pt>
                <c:pt idx="53">
                  <c:v>2.8909289401326932</c:v>
                </c:pt>
                <c:pt idx="54">
                  <c:v>2.8672117209785171</c:v>
                </c:pt>
                <c:pt idx="55">
                  <c:v>2.8516753522652634</c:v>
                </c:pt>
                <c:pt idx="56">
                  <c:v>2.8299913876921061</c:v>
                </c:pt>
                <c:pt idx="57">
                  <c:v>2.8570324169532739</c:v>
                </c:pt>
                <c:pt idx="58">
                  <c:v>2.8583983129516941</c:v>
                </c:pt>
                <c:pt idx="59">
                  <c:v>2.8585160402617795</c:v>
                </c:pt>
                <c:pt idx="60">
                  <c:v>2.8713066003102812</c:v>
                </c:pt>
                <c:pt idx="61">
                  <c:v>2.885993024399061</c:v>
                </c:pt>
                <c:pt idx="62">
                  <c:v>2.9203183815780065</c:v>
                </c:pt>
                <c:pt idx="63">
                  <c:v>2.9278270964736772</c:v>
                </c:pt>
                <c:pt idx="64">
                  <c:v>2.9131927443223589</c:v>
                </c:pt>
                <c:pt idx="65">
                  <c:v>2.8905529185977366</c:v>
                </c:pt>
                <c:pt idx="66">
                  <c:v>2.8948851392087058</c:v>
                </c:pt>
                <c:pt idx="67">
                  <c:v>2.8702659600065488</c:v>
                </c:pt>
                <c:pt idx="68">
                  <c:v>2.8371556340569448</c:v>
                </c:pt>
                <c:pt idx="69">
                  <c:v>2.825786427169962</c:v>
                </c:pt>
                <c:pt idx="70">
                  <c:v>2.8659883728466542</c:v>
                </c:pt>
                <c:pt idx="71">
                  <c:v>2.9113205719091755</c:v>
                </c:pt>
                <c:pt idx="72">
                  <c:v>2.9069685423909619</c:v>
                </c:pt>
                <c:pt idx="73">
                  <c:v>2.9270369175955859</c:v>
                </c:pt>
                <c:pt idx="74">
                  <c:v>2.9496006984486383</c:v>
                </c:pt>
                <c:pt idx="75">
                  <c:v>2.9776072386066139</c:v>
                </c:pt>
                <c:pt idx="76">
                  <c:v>2.9560058001817588</c:v>
                </c:pt>
                <c:pt idx="77">
                  <c:v>2.9509587868010687</c:v>
                </c:pt>
                <c:pt idx="78">
                  <c:v>2.9385028589228006</c:v>
                </c:pt>
                <c:pt idx="79">
                  <c:v>2.9429062625593496</c:v>
                </c:pt>
                <c:pt idx="80">
                  <c:v>2.927698632128493</c:v>
                </c:pt>
                <c:pt idx="81">
                  <c:v>2.9010826867253483</c:v>
                </c:pt>
                <c:pt idx="82">
                  <c:v>2.8736075016382063</c:v>
                </c:pt>
                <c:pt idx="83">
                  <c:v>2.8302812125978667</c:v>
                </c:pt>
                <c:pt idx="84">
                  <c:v>2.8305225374374801</c:v>
                </c:pt>
                <c:pt idx="85">
                  <c:v>2.8084260258689389</c:v>
                </c:pt>
                <c:pt idx="86">
                  <c:v>2.7453645021284383</c:v>
                </c:pt>
                <c:pt idx="87">
                  <c:v>2.6901573793902034</c:v>
                </c:pt>
                <c:pt idx="88">
                  <c:v>2.5692805761060833</c:v>
                </c:pt>
                <c:pt idx="89">
                  <c:v>2.5493878563084715</c:v>
                </c:pt>
                <c:pt idx="90">
                  <c:v>2.5456865584005048</c:v>
                </c:pt>
                <c:pt idx="91">
                  <c:v>2.5253677523278526</c:v>
                </c:pt>
                <c:pt idx="92">
                  <c:v>2.5076529714410838</c:v>
                </c:pt>
                <c:pt idx="93">
                  <c:v>2.460782226825843</c:v>
                </c:pt>
                <c:pt idx="94">
                  <c:v>2.4757815576488342</c:v>
                </c:pt>
                <c:pt idx="95">
                  <c:v>2.426675733909514</c:v>
                </c:pt>
                <c:pt idx="96">
                  <c:v>2.3529130462225485</c:v>
                </c:pt>
                <c:pt idx="97">
                  <c:v>2.2935254794059112</c:v>
                </c:pt>
                <c:pt idx="98">
                  <c:v>2.2699470492907849</c:v>
                </c:pt>
                <c:pt idx="99">
                  <c:v>2.2637050420767753</c:v>
                </c:pt>
                <c:pt idx="100">
                  <c:v>2.2537796757358515</c:v>
                </c:pt>
                <c:pt idx="101">
                  <c:v>2.2457537540741757</c:v>
                </c:pt>
                <c:pt idx="102">
                  <c:v>2.2603011428405524</c:v>
                </c:pt>
                <c:pt idx="103">
                  <c:v>2.2374889255238908</c:v>
                </c:pt>
                <c:pt idx="104">
                  <c:v>2.1702618615157014</c:v>
                </c:pt>
                <c:pt idx="105">
                  <c:v>2.1712234927740428</c:v>
                </c:pt>
                <c:pt idx="106">
                  <c:v>2.1794818875383513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88D4-4F14-8494-7822B890E29E}"/>
            </c:ext>
          </c:extLst>
        </c:ser>
        <c:ser>
          <c:idx val="3"/>
          <c:order val="4"/>
          <c:tx>
            <c:v>2004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'TB2'!$DB$34:$DB$140</c:f>
              <c:numCache>
                <c:formatCode>0.000</c:formatCode>
                <c:ptCount val="107"/>
                <c:pt idx="0">
                  <c:v>22.063512473834344</c:v>
                </c:pt>
                <c:pt idx="1">
                  <c:v>20.522055665482124</c:v>
                </c:pt>
                <c:pt idx="2">
                  <c:v>18.615746289341931</c:v>
                </c:pt>
                <c:pt idx="3">
                  <c:v>17.913868145344047</c:v>
                </c:pt>
                <c:pt idx="4">
                  <c:v>16.464517910149073</c:v>
                </c:pt>
                <c:pt idx="5">
                  <c:v>15.674415095760841</c:v>
                </c:pt>
                <c:pt idx="6">
                  <c:v>15.656707786503686</c:v>
                </c:pt>
                <c:pt idx="7">
                  <c:v>14.90515099741315</c:v>
                </c:pt>
                <c:pt idx="8">
                  <c:v>13.758226148679277</c:v>
                </c:pt>
                <c:pt idx="9">
                  <c:v>12.8898640160958</c:v>
                </c:pt>
                <c:pt idx="10">
                  <c:v>12.230293172311434</c:v>
                </c:pt>
                <c:pt idx="11">
                  <c:v>11.483099074311786</c:v>
                </c:pt>
                <c:pt idx="12">
                  <c:v>10.828444459351219</c:v>
                </c:pt>
                <c:pt idx="13">
                  <c:v>10.297589579960336</c:v>
                </c:pt>
                <c:pt idx="14">
                  <c:v>9.2683587551124269</c:v>
                </c:pt>
                <c:pt idx="15">
                  <c:v>8.4816678071989351</c:v>
                </c:pt>
                <c:pt idx="16">
                  <c:v>7.5369454991392226</c:v>
                </c:pt>
                <c:pt idx="17">
                  <c:v>6.602585830877592</c:v>
                </c:pt>
                <c:pt idx="18">
                  <c:v>5.9474676143633927</c:v>
                </c:pt>
                <c:pt idx="19">
                  <c:v>5.6432879253459767</c:v>
                </c:pt>
                <c:pt idx="20">
                  <c:v>5.3739081057844729</c:v>
                </c:pt>
                <c:pt idx="21">
                  <c:v>4.9868923436149348</c:v>
                </c:pt>
                <c:pt idx="22">
                  <c:v>4.6844574805283692</c:v>
                </c:pt>
                <c:pt idx="23">
                  <c:v>4.4685174165133974</c:v>
                </c:pt>
                <c:pt idx="24">
                  <c:v>4.2740817131391688</c:v>
                </c:pt>
                <c:pt idx="25">
                  <c:v>4.0869498961200668</c:v>
                </c:pt>
                <c:pt idx="26">
                  <c:v>4.0609360235989129</c:v>
                </c:pt>
                <c:pt idx="27">
                  <c:v>3.9743236692802992</c:v>
                </c:pt>
                <c:pt idx="28">
                  <c:v>3.8376046741809602</c:v>
                </c:pt>
                <c:pt idx="29">
                  <c:v>3.7505481312441686</c:v>
                </c:pt>
                <c:pt idx="30">
                  <c:v>3.5709899071157913</c:v>
                </c:pt>
                <c:pt idx="31">
                  <c:v>3.4867349339272158</c:v>
                </c:pt>
                <c:pt idx="32">
                  <c:v>3.3827863295154592</c:v>
                </c:pt>
                <c:pt idx="33">
                  <c:v>3.3536874043636136</c:v>
                </c:pt>
                <c:pt idx="34">
                  <c:v>3.2785156096467896</c:v>
                </c:pt>
                <c:pt idx="35">
                  <c:v>3.2271193156340279</c:v>
                </c:pt>
                <c:pt idx="36">
                  <c:v>3.2365786319937517</c:v>
                </c:pt>
                <c:pt idx="37">
                  <c:v>3.2206370030056988</c:v>
                </c:pt>
                <c:pt idx="38">
                  <c:v>3.1775061348514737</c:v>
                </c:pt>
                <c:pt idx="39">
                  <c:v>3.1369353109383953</c:v>
                </c:pt>
                <c:pt idx="40">
                  <c:v>3.1048777360296489</c:v>
                </c:pt>
                <c:pt idx="41">
                  <c:v>3.0235562758507175</c:v>
                </c:pt>
                <c:pt idx="42">
                  <c:v>2.9841597766809618</c:v>
                </c:pt>
                <c:pt idx="43">
                  <c:v>2.9948361665594607</c:v>
                </c:pt>
                <c:pt idx="44">
                  <c:v>2.9386362813207505</c:v>
                </c:pt>
                <c:pt idx="45">
                  <c:v>2.9375079753674611</c:v>
                </c:pt>
                <c:pt idx="46">
                  <c:v>2.9180139357760595</c:v>
                </c:pt>
                <c:pt idx="47">
                  <c:v>2.9223679115462153</c:v>
                </c:pt>
                <c:pt idx="48">
                  <c:v>2.9045511924171046</c:v>
                </c:pt>
                <c:pt idx="49">
                  <c:v>2.8661339246997417</c:v>
                </c:pt>
                <c:pt idx="50">
                  <c:v>2.8301418651868357</c:v>
                </c:pt>
                <c:pt idx="51">
                  <c:v>2.8242560314361338</c:v>
                </c:pt>
                <c:pt idx="52">
                  <c:v>2.8129227031707775</c:v>
                </c:pt>
                <c:pt idx="53">
                  <c:v>2.8408515840834045</c:v>
                </c:pt>
                <c:pt idx="54">
                  <c:v>2.8321452377632266</c:v>
                </c:pt>
                <c:pt idx="55">
                  <c:v>2.7957415238921204</c:v>
                </c:pt>
                <c:pt idx="56">
                  <c:v>2.7658370575014293</c:v>
                </c:pt>
                <c:pt idx="57">
                  <c:v>2.7927682415730808</c:v>
                </c:pt>
                <c:pt idx="58">
                  <c:v>2.7781705763264051</c:v>
                </c:pt>
                <c:pt idx="59">
                  <c:v>2.7875310607194517</c:v>
                </c:pt>
                <c:pt idx="60">
                  <c:v>2.7991654391520693</c:v>
                </c:pt>
                <c:pt idx="61">
                  <c:v>2.798589198983314</c:v>
                </c:pt>
                <c:pt idx="62">
                  <c:v>2.8356167233651894</c:v>
                </c:pt>
                <c:pt idx="63">
                  <c:v>2.8232700904041574</c:v>
                </c:pt>
                <c:pt idx="64">
                  <c:v>2.8443769381948254</c:v>
                </c:pt>
                <c:pt idx="65">
                  <c:v>2.828735832066501</c:v>
                </c:pt>
                <c:pt idx="66">
                  <c:v>2.8420527402225537</c:v>
                </c:pt>
                <c:pt idx="67">
                  <c:v>2.8166278104846314</c:v>
                </c:pt>
                <c:pt idx="68">
                  <c:v>2.8006966156661948</c:v>
                </c:pt>
                <c:pt idx="69">
                  <c:v>2.7803502499533908</c:v>
                </c:pt>
                <c:pt idx="70">
                  <c:v>2.7664834034230226</c:v>
                </c:pt>
                <c:pt idx="71">
                  <c:v>2.8548300313132819</c:v>
                </c:pt>
                <c:pt idx="72">
                  <c:v>2.864068725410438</c:v>
                </c:pt>
                <c:pt idx="73">
                  <c:v>2.8756083420271561</c:v>
                </c:pt>
                <c:pt idx="74">
                  <c:v>2.8888019074288089</c:v>
                </c:pt>
                <c:pt idx="75">
                  <c:v>2.9116075317971126</c:v>
                </c:pt>
                <c:pt idx="76">
                  <c:v>2.8913535835012851</c:v>
                </c:pt>
                <c:pt idx="77">
                  <c:v>2.8662904539437526</c:v>
                </c:pt>
                <c:pt idx="78">
                  <c:v>2.8698075121055866</c:v>
                </c:pt>
                <c:pt idx="79">
                  <c:v>2.8420930415056644</c:v>
                </c:pt>
                <c:pt idx="80">
                  <c:v>2.8331919558545176</c:v>
                </c:pt>
                <c:pt idx="81">
                  <c:v>2.8151009793595221</c:v>
                </c:pt>
                <c:pt idx="82">
                  <c:v>2.7991416200051877</c:v>
                </c:pt>
                <c:pt idx="83">
                  <c:v>2.7646638999960604</c:v>
                </c:pt>
                <c:pt idx="84">
                  <c:v>2.7657423235741443</c:v>
                </c:pt>
                <c:pt idx="85">
                  <c:v>2.7416050688359208</c:v>
                </c:pt>
                <c:pt idx="86">
                  <c:v>2.6828617259201932</c:v>
                </c:pt>
                <c:pt idx="87">
                  <c:v>2.6153420640230491</c:v>
                </c:pt>
                <c:pt idx="88">
                  <c:v>2.5321872780623078</c:v>
                </c:pt>
                <c:pt idx="89">
                  <c:v>2.5416136982410347</c:v>
                </c:pt>
                <c:pt idx="90">
                  <c:v>2.5257859549798662</c:v>
                </c:pt>
                <c:pt idx="91">
                  <c:v>2.5147772993870308</c:v>
                </c:pt>
                <c:pt idx="92">
                  <c:v>2.482135443270324</c:v>
                </c:pt>
                <c:pt idx="93">
                  <c:v>2.4622768059777584</c:v>
                </c:pt>
                <c:pt idx="94">
                  <c:v>2.421655176507838</c:v>
                </c:pt>
                <c:pt idx="95">
                  <c:v>2.3870982720153804</c:v>
                </c:pt>
                <c:pt idx="96">
                  <c:v>2.3149999612541392</c:v>
                </c:pt>
                <c:pt idx="97">
                  <c:v>2.2784690870629025</c:v>
                </c:pt>
                <c:pt idx="98">
                  <c:v>2.2636913510931067</c:v>
                </c:pt>
                <c:pt idx="99">
                  <c:v>2.2492606010067795</c:v>
                </c:pt>
                <c:pt idx="100">
                  <c:v>2.2421807785092489</c:v>
                </c:pt>
                <c:pt idx="101">
                  <c:v>2.2113321044557197</c:v>
                </c:pt>
                <c:pt idx="102">
                  <c:v>2.2147343479054613</c:v>
                </c:pt>
                <c:pt idx="103">
                  <c:v>2.1915243259860526</c:v>
                </c:pt>
                <c:pt idx="104">
                  <c:v>2.1407942595638585</c:v>
                </c:pt>
                <c:pt idx="105">
                  <c:v>2.1233560497234114</c:v>
                </c:pt>
                <c:pt idx="106">
                  <c:v>2.1301266469812523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88D4-4F14-8494-7822B890E29E}"/>
            </c:ext>
          </c:extLst>
        </c:ser>
        <c:ser>
          <c:idx val="4"/>
          <c:order val="5"/>
          <c:tx>
            <c:v>2005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'TB2'!$DE$34:$DE$140</c:f>
              <c:numCache>
                <c:formatCode>0.000</c:formatCode>
                <c:ptCount val="107"/>
                <c:pt idx="0">
                  <c:v>21.992988751273881</c:v>
                </c:pt>
                <c:pt idx="1">
                  <c:v>20.433027831423452</c:v>
                </c:pt>
                <c:pt idx="2">
                  <c:v>19.421777303575926</c:v>
                </c:pt>
                <c:pt idx="3">
                  <c:v>18.877540929478595</c:v>
                </c:pt>
                <c:pt idx="4">
                  <c:v>18.277632930052551</c:v>
                </c:pt>
                <c:pt idx="5">
                  <c:v>16.692565171545112</c:v>
                </c:pt>
                <c:pt idx="6">
                  <c:v>15.937082335526618</c:v>
                </c:pt>
                <c:pt idx="7">
                  <c:v>15.917230923477593</c:v>
                </c:pt>
                <c:pt idx="8">
                  <c:v>14.704367533170331</c:v>
                </c:pt>
                <c:pt idx="9">
                  <c:v>13.221682293396995</c:v>
                </c:pt>
                <c:pt idx="10">
                  <c:v>12.856886583985906</c:v>
                </c:pt>
                <c:pt idx="11">
                  <c:v>12.410091522241133</c:v>
                </c:pt>
                <c:pt idx="12">
                  <c:v>11.537693271200089</c:v>
                </c:pt>
                <c:pt idx="13">
                  <c:v>10.48078588010644</c:v>
                </c:pt>
                <c:pt idx="14">
                  <c:v>9.1856854634790075</c:v>
                </c:pt>
                <c:pt idx="15">
                  <c:v>8.3504378904898395</c:v>
                </c:pt>
                <c:pt idx="16">
                  <c:v>7.5741006630986698</c:v>
                </c:pt>
                <c:pt idx="17">
                  <c:v>6.4357872218503545</c:v>
                </c:pt>
                <c:pt idx="18">
                  <c:v>5.7697460664111908</c:v>
                </c:pt>
                <c:pt idx="19">
                  <c:v>5.5125595997506265</c:v>
                </c:pt>
                <c:pt idx="20">
                  <c:v>5.3303011850635613</c:v>
                </c:pt>
                <c:pt idx="21">
                  <c:v>4.866739573827835</c:v>
                </c:pt>
                <c:pt idx="22">
                  <c:v>4.5625345607702874</c:v>
                </c:pt>
                <c:pt idx="23">
                  <c:v>4.4606168281276091</c:v>
                </c:pt>
                <c:pt idx="24">
                  <c:v>4.3372333262778859</c:v>
                </c:pt>
                <c:pt idx="25">
                  <c:v>4.0383710118891392</c:v>
                </c:pt>
                <c:pt idx="26">
                  <c:v>3.8566024899268103</c:v>
                </c:pt>
                <c:pt idx="27">
                  <c:v>3.7481660671491595</c:v>
                </c:pt>
                <c:pt idx="28">
                  <c:v>3.7001996512852227</c:v>
                </c:pt>
                <c:pt idx="29">
                  <c:v>3.5956366304893015</c:v>
                </c:pt>
                <c:pt idx="30">
                  <c:v>3.456560227835233</c:v>
                </c:pt>
                <c:pt idx="31">
                  <c:v>3.2892109608565026</c:v>
                </c:pt>
                <c:pt idx="32">
                  <c:v>3.276577634726209</c:v>
                </c:pt>
                <c:pt idx="33">
                  <c:v>3.2236482170644014</c:v>
                </c:pt>
                <c:pt idx="34">
                  <c:v>3.224837105500955</c:v>
                </c:pt>
                <c:pt idx="35">
                  <c:v>3.2165972815064316</c:v>
                </c:pt>
                <c:pt idx="36">
                  <c:v>3.2155079113455804</c:v>
                </c:pt>
                <c:pt idx="37">
                  <c:v>3.1612840908692159</c:v>
                </c:pt>
                <c:pt idx="38">
                  <c:v>3.1041544709482149</c:v>
                </c:pt>
                <c:pt idx="39">
                  <c:v>3.0390293676519602</c:v>
                </c:pt>
                <c:pt idx="40">
                  <c:v>3.0154793769826664</c:v>
                </c:pt>
                <c:pt idx="41">
                  <c:v>2.9685186347576202</c:v>
                </c:pt>
                <c:pt idx="42">
                  <c:v>2.9098128658961087</c:v>
                </c:pt>
                <c:pt idx="43">
                  <c:v>2.9373210918596739</c:v>
                </c:pt>
                <c:pt idx="44">
                  <c:v>2.9102839825054327</c:v>
                </c:pt>
                <c:pt idx="45">
                  <c:v>2.89812562849814</c:v>
                </c:pt>
                <c:pt idx="46">
                  <c:v>2.9143161741022023</c:v>
                </c:pt>
                <c:pt idx="47">
                  <c:v>2.8771909066462138</c:v>
                </c:pt>
                <c:pt idx="48">
                  <c:v>2.8310465460853593</c:v>
                </c:pt>
                <c:pt idx="49">
                  <c:v>2.8085463344226507</c:v>
                </c:pt>
                <c:pt idx="50">
                  <c:v>2.7726370527763198</c:v>
                </c:pt>
                <c:pt idx="51">
                  <c:v>2.7637235738463022</c:v>
                </c:pt>
                <c:pt idx="52">
                  <c:v>2.7703528003099236</c:v>
                </c:pt>
                <c:pt idx="53">
                  <c:v>2.7461738093224715</c:v>
                </c:pt>
                <c:pt idx="54">
                  <c:v>2.7430589483024375</c:v>
                </c:pt>
                <c:pt idx="55">
                  <c:v>2.7378791316041791</c:v>
                </c:pt>
                <c:pt idx="56">
                  <c:v>2.7593233388453302</c:v>
                </c:pt>
                <c:pt idx="57">
                  <c:v>2.7289170118177108</c:v>
                </c:pt>
                <c:pt idx="58">
                  <c:v>2.7417887330722848</c:v>
                </c:pt>
                <c:pt idx="59">
                  <c:v>2.7448524258477014</c:v>
                </c:pt>
                <c:pt idx="60">
                  <c:v>2.7552568891202904</c:v>
                </c:pt>
                <c:pt idx="61">
                  <c:v>2.7693817612973555</c:v>
                </c:pt>
                <c:pt idx="62">
                  <c:v>2.7670475063811319</c:v>
                </c:pt>
                <c:pt idx="63">
                  <c:v>2.7916746408214772</c:v>
                </c:pt>
                <c:pt idx="64">
                  <c:v>2.7710833740917731</c:v>
                </c:pt>
                <c:pt idx="65">
                  <c:v>2.7682146176068372</c:v>
                </c:pt>
                <c:pt idx="66">
                  <c:v>2.734475624434185</c:v>
                </c:pt>
                <c:pt idx="67">
                  <c:v>2.7317346285836344</c:v>
                </c:pt>
                <c:pt idx="68">
                  <c:v>2.7386155172944449</c:v>
                </c:pt>
                <c:pt idx="69">
                  <c:v>2.7925560265056304</c:v>
                </c:pt>
                <c:pt idx="70">
                  <c:v>2.7749539084013679</c:v>
                </c:pt>
                <c:pt idx="71">
                  <c:v>2.7965712856237217</c:v>
                </c:pt>
                <c:pt idx="72">
                  <c:v>2.7835648852311223</c:v>
                </c:pt>
                <c:pt idx="73">
                  <c:v>2.7812805089010531</c:v>
                </c:pt>
                <c:pt idx="74">
                  <c:v>2.7847540338708869</c:v>
                </c:pt>
                <c:pt idx="75">
                  <c:v>2.7966774881879246</c:v>
                </c:pt>
                <c:pt idx="76">
                  <c:v>2.7566866095316476</c:v>
                </c:pt>
                <c:pt idx="77">
                  <c:v>2.7237365594256495</c:v>
                </c:pt>
                <c:pt idx="78">
                  <c:v>2.6863309575947265</c:v>
                </c:pt>
                <c:pt idx="79">
                  <c:v>2.642674886701796</c:v>
                </c:pt>
                <c:pt idx="80">
                  <c:v>2.6172894312460513</c:v>
                </c:pt>
                <c:pt idx="81">
                  <c:v>2.6009660862191564</c:v>
                </c:pt>
                <c:pt idx="82">
                  <c:v>2.5512006888417877</c:v>
                </c:pt>
                <c:pt idx="83">
                  <c:v>2.525332627049456</c:v>
                </c:pt>
                <c:pt idx="84">
                  <c:v>2.5132422750083028</c:v>
                </c:pt>
                <c:pt idx="85">
                  <c:v>2.5113215492752885</c:v>
                </c:pt>
                <c:pt idx="86">
                  <c:v>2.5175145621228783</c:v>
                </c:pt>
                <c:pt idx="87">
                  <c:v>2.4460811446269339</c:v>
                </c:pt>
                <c:pt idx="88">
                  <c:v>2.3791696448206352</c:v>
                </c:pt>
                <c:pt idx="89">
                  <c:v>2.344930698693767</c:v>
                </c:pt>
                <c:pt idx="90">
                  <c:v>2.3169291617303367</c:v>
                </c:pt>
                <c:pt idx="91">
                  <c:v>2.3331669756793065</c:v>
                </c:pt>
                <c:pt idx="92">
                  <c:v>2.3140126567411237</c:v>
                </c:pt>
                <c:pt idx="93">
                  <c:v>2.2558198146726784</c:v>
                </c:pt>
                <c:pt idx="94">
                  <c:v>2.282914895069621</c:v>
                </c:pt>
                <c:pt idx="95">
                  <c:v>2.2974695322325061</c:v>
                </c:pt>
                <c:pt idx="96">
                  <c:v>2.2759729728475904</c:v>
                </c:pt>
                <c:pt idx="97">
                  <c:v>2.1393191372840894</c:v>
                </c:pt>
                <c:pt idx="98">
                  <c:v>2.1170261692624202</c:v>
                </c:pt>
                <c:pt idx="99">
                  <c:v>2.1280503412059244</c:v>
                </c:pt>
                <c:pt idx="100">
                  <c:v>2.1312957795337595</c:v>
                </c:pt>
                <c:pt idx="101">
                  <c:v>2.1017489486445045</c:v>
                </c:pt>
                <c:pt idx="102">
                  <c:v>2.0677435871634162</c:v>
                </c:pt>
                <c:pt idx="103">
                  <c:v>2.067084243875196</c:v>
                </c:pt>
                <c:pt idx="104">
                  <c:v>2.0068811688678361</c:v>
                </c:pt>
                <c:pt idx="105">
                  <c:v>1.9792925372083268</c:v>
                </c:pt>
                <c:pt idx="106">
                  <c:v>2.0110123815078649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88D4-4F14-8494-7822B890E29E}"/>
            </c:ext>
          </c:extLst>
        </c:ser>
        <c:ser>
          <c:idx val="5"/>
          <c:order val="6"/>
          <c:tx>
            <c:v>2006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'TB2'!$DH$34:$DH$140</c:f>
              <c:numCache>
                <c:formatCode>0.000</c:formatCode>
                <c:ptCount val="107"/>
                <c:pt idx="0">
                  <c:v>23.210783080117896</c:v>
                </c:pt>
                <c:pt idx="1">
                  <c:v>22.74930527250725</c:v>
                </c:pt>
                <c:pt idx="2">
                  <c:v>21.456998118493672</c:v>
                </c:pt>
                <c:pt idx="3">
                  <c:v>20.516008121349163</c:v>
                </c:pt>
                <c:pt idx="4">
                  <c:v>19.270622549931893</c:v>
                </c:pt>
                <c:pt idx="5">
                  <c:v>18.329137046932502</c:v>
                </c:pt>
                <c:pt idx="6">
                  <c:v>17.616177864522154</c:v>
                </c:pt>
                <c:pt idx="7">
                  <c:v>16.72384311832899</c:v>
                </c:pt>
                <c:pt idx="8">
                  <c:v>15.592762432635098</c:v>
                </c:pt>
                <c:pt idx="9">
                  <c:v>15.594016715693614</c:v>
                </c:pt>
                <c:pt idx="10">
                  <c:v>13.943405668761393</c:v>
                </c:pt>
                <c:pt idx="11">
                  <c:v>12.907146474387359</c:v>
                </c:pt>
                <c:pt idx="12">
                  <c:v>12.088040199309535</c:v>
                </c:pt>
                <c:pt idx="13">
                  <c:v>10.934193270775145</c:v>
                </c:pt>
                <c:pt idx="14">
                  <c:v>9.4745568837277148</c:v>
                </c:pt>
                <c:pt idx="15">
                  <c:v>8.852236111811262</c:v>
                </c:pt>
                <c:pt idx="16">
                  <c:v>7.6887851246694936</c:v>
                </c:pt>
                <c:pt idx="17">
                  <c:v>6.5944855402874252</c:v>
                </c:pt>
                <c:pt idx="18">
                  <c:v>6.0629828241174151</c:v>
                </c:pt>
                <c:pt idx="19">
                  <c:v>5.6599865873835542</c:v>
                </c:pt>
                <c:pt idx="20">
                  <c:v>5.513391786676519</c:v>
                </c:pt>
                <c:pt idx="21">
                  <c:v>5.2028664124263226</c:v>
                </c:pt>
                <c:pt idx="22">
                  <c:v>4.7894473451309842</c:v>
                </c:pt>
                <c:pt idx="23">
                  <c:v>4.6305572470857221</c:v>
                </c:pt>
                <c:pt idx="24">
                  <c:v>4.4514118122655502</c:v>
                </c:pt>
                <c:pt idx="25">
                  <c:v>4.0665878757482696</c:v>
                </c:pt>
                <c:pt idx="26">
                  <c:v>3.9682530838244894</c:v>
                </c:pt>
                <c:pt idx="27">
                  <c:v>3.7308202566713251</c:v>
                </c:pt>
                <c:pt idx="28">
                  <c:v>3.6849638664628297</c:v>
                </c:pt>
                <c:pt idx="29">
                  <c:v>3.5477121301038235</c:v>
                </c:pt>
                <c:pt idx="30">
                  <c:v>3.4115391587540769</c:v>
                </c:pt>
                <c:pt idx="31">
                  <c:v>3.3235549758050764</c:v>
                </c:pt>
                <c:pt idx="32">
                  <c:v>3.3354029788882666</c:v>
                </c:pt>
                <c:pt idx="33">
                  <c:v>3.2933821489529755</c:v>
                </c:pt>
                <c:pt idx="34">
                  <c:v>3.3131821927466727</c:v>
                </c:pt>
                <c:pt idx="35">
                  <c:v>3.2736125359734727</c:v>
                </c:pt>
                <c:pt idx="36">
                  <c:v>3.2249063307099681</c:v>
                </c:pt>
                <c:pt idx="37">
                  <c:v>3.1837227749408714</c:v>
                </c:pt>
                <c:pt idx="38">
                  <c:v>3.1150425688530232</c:v>
                </c:pt>
                <c:pt idx="39">
                  <c:v>3.0665881249528839</c:v>
                </c:pt>
                <c:pt idx="40">
                  <c:v>3.0282275998987114</c:v>
                </c:pt>
                <c:pt idx="41">
                  <c:v>3.0052254109495973</c:v>
                </c:pt>
                <c:pt idx="42">
                  <c:v>2.986070502439778</c:v>
                </c:pt>
                <c:pt idx="43">
                  <c:v>2.9959777717887572</c:v>
                </c:pt>
                <c:pt idx="44">
                  <c:v>2.9846990684061736</c:v>
                </c:pt>
                <c:pt idx="45">
                  <c:v>2.947464475067112</c:v>
                </c:pt>
                <c:pt idx="46">
                  <c:v>2.9177473418942395</c:v>
                </c:pt>
                <c:pt idx="47">
                  <c:v>2.880067415260942</c:v>
                </c:pt>
                <c:pt idx="48">
                  <c:v>2.8361789436244442</c:v>
                </c:pt>
                <c:pt idx="49">
                  <c:v>2.813500261018774</c:v>
                </c:pt>
                <c:pt idx="50">
                  <c:v>2.7928952624868244</c:v>
                </c:pt>
                <c:pt idx="51">
                  <c:v>2.7886618902651001</c:v>
                </c:pt>
                <c:pt idx="52">
                  <c:v>2.8038617274766637</c:v>
                </c:pt>
                <c:pt idx="53">
                  <c:v>2.8064562817346399</c:v>
                </c:pt>
                <c:pt idx="54">
                  <c:v>2.7487307139704229</c:v>
                </c:pt>
                <c:pt idx="55">
                  <c:v>2.7601983112184301</c:v>
                </c:pt>
                <c:pt idx="56">
                  <c:v>2.7525129967260882</c:v>
                </c:pt>
                <c:pt idx="57">
                  <c:v>2.7307545931727963</c:v>
                </c:pt>
                <c:pt idx="58">
                  <c:v>2.7328747948921506</c:v>
                </c:pt>
                <c:pt idx="59">
                  <c:v>2.7811773773288437</c:v>
                </c:pt>
                <c:pt idx="60">
                  <c:v>2.8021611997453562</c:v>
                </c:pt>
                <c:pt idx="61">
                  <c:v>2.806322044772863</c:v>
                </c:pt>
                <c:pt idx="62">
                  <c:v>2.8038727837100672</c:v>
                </c:pt>
                <c:pt idx="63">
                  <c:v>2.8010530652395165</c:v>
                </c:pt>
                <c:pt idx="64">
                  <c:v>2.7861552896737387</c:v>
                </c:pt>
                <c:pt idx="65">
                  <c:v>2.7731203349427478</c:v>
                </c:pt>
                <c:pt idx="66">
                  <c:v>2.7914894618164747</c:v>
                </c:pt>
                <c:pt idx="67">
                  <c:v>2.7850369912809652</c:v>
                </c:pt>
                <c:pt idx="68">
                  <c:v>2.8049753587358661</c:v>
                </c:pt>
                <c:pt idx="69">
                  <c:v>2.791099110530713</c:v>
                </c:pt>
                <c:pt idx="70">
                  <c:v>2.8099329986445043</c:v>
                </c:pt>
                <c:pt idx="71">
                  <c:v>2.7961856055734611</c:v>
                </c:pt>
                <c:pt idx="72">
                  <c:v>2.7718829133616518</c:v>
                </c:pt>
                <c:pt idx="73">
                  <c:v>2.7527401239702174</c:v>
                </c:pt>
                <c:pt idx="74">
                  <c:v>2.7436810964345248</c:v>
                </c:pt>
                <c:pt idx="75">
                  <c:v>2.6988498457583496</c:v>
                </c:pt>
                <c:pt idx="76">
                  <c:v>2.6714871059579783</c:v>
                </c:pt>
                <c:pt idx="77">
                  <c:v>2.6334902471569954</c:v>
                </c:pt>
                <c:pt idx="78">
                  <c:v>2.6152356805125856</c:v>
                </c:pt>
                <c:pt idx="79">
                  <c:v>2.4867158152488056</c:v>
                </c:pt>
                <c:pt idx="80">
                  <c:v>2.4772241262322869</c:v>
                </c:pt>
                <c:pt idx="81">
                  <c:v>2.460621308613459</c:v>
                </c:pt>
                <c:pt idx="82">
                  <c:v>2.4389725531947573</c:v>
                </c:pt>
                <c:pt idx="83">
                  <c:v>2.4019864657648364</c:v>
                </c:pt>
                <c:pt idx="84">
                  <c:v>2.3857568876651842</c:v>
                </c:pt>
                <c:pt idx="85">
                  <c:v>2.4032183237628497</c:v>
                </c:pt>
                <c:pt idx="86">
                  <c:v>2.3941017444082715</c:v>
                </c:pt>
                <c:pt idx="87">
                  <c:v>2.3989124102539003</c:v>
                </c:pt>
                <c:pt idx="88">
                  <c:v>2.3179609183868308</c:v>
                </c:pt>
                <c:pt idx="89">
                  <c:v>2.3262537666805643</c:v>
                </c:pt>
                <c:pt idx="90">
                  <c:v>2.3313396157926367</c:v>
                </c:pt>
                <c:pt idx="91">
                  <c:v>2.325531533850004</c:v>
                </c:pt>
                <c:pt idx="92">
                  <c:v>2.3107341936495005</c:v>
                </c:pt>
                <c:pt idx="93">
                  <c:v>2.321243095430384</c:v>
                </c:pt>
                <c:pt idx="94">
                  <c:v>2.3048281164275766</c:v>
                </c:pt>
                <c:pt idx="95">
                  <c:v>2.2700618355393551</c:v>
                </c:pt>
                <c:pt idx="96">
                  <c:v>2.2801227270932087</c:v>
                </c:pt>
                <c:pt idx="97">
                  <c:v>2.238494828468192</c:v>
                </c:pt>
                <c:pt idx="98">
                  <c:v>2.2338508167325029</c:v>
                </c:pt>
                <c:pt idx="99">
                  <c:v>2.2249945176216075</c:v>
                </c:pt>
                <c:pt idx="100">
                  <c:v>2.210187043189054</c:v>
                </c:pt>
                <c:pt idx="101">
                  <c:v>2.2165719765792229</c:v>
                </c:pt>
                <c:pt idx="102">
                  <c:v>2.1864629386675936</c:v>
                </c:pt>
                <c:pt idx="103">
                  <c:v>2.1327621020772702</c:v>
                </c:pt>
                <c:pt idx="104">
                  <c:v>2.0936990483190208</c:v>
                </c:pt>
                <c:pt idx="105">
                  <c:v>2.0320382501095717</c:v>
                </c:pt>
                <c:pt idx="106">
                  <c:v>2.0324542971739881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88D4-4F14-8494-7822B890E29E}"/>
            </c:ext>
          </c:extLst>
        </c:ser>
        <c:ser>
          <c:idx val="6"/>
          <c:order val="7"/>
          <c:tx>
            <c:v>2007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'TB2'!$DK$34:$DK$140</c:f>
              <c:numCache>
                <c:formatCode>0.000</c:formatCode>
                <c:ptCount val="107"/>
                <c:pt idx="0">
                  <c:v>27.255381943855635</c:v>
                </c:pt>
                <c:pt idx="1">
                  <c:v>24.524524086855234</c:v>
                </c:pt>
                <c:pt idx="2">
                  <c:v>23.202457262713025</c:v>
                </c:pt>
                <c:pt idx="3">
                  <c:v>21.003730732860571</c:v>
                </c:pt>
                <c:pt idx="4">
                  <c:v>20.901982455386165</c:v>
                </c:pt>
                <c:pt idx="5">
                  <c:v>19.65794001069597</c:v>
                </c:pt>
                <c:pt idx="6">
                  <c:v>19.129564625396235</c:v>
                </c:pt>
                <c:pt idx="7">
                  <c:v>18.007502594754268</c:v>
                </c:pt>
                <c:pt idx="8">
                  <c:v>17.477890599809601</c:v>
                </c:pt>
                <c:pt idx="9">
                  <c:v>16.152020283737023</c:v>
                </c:pt>
                <c:pt idx="10">
                  <c:v>15.056841991103806</c:v>
                </c:pt>
                <c:pt idx="11">
                  <c:v>13.900310762539153</c:v>
                </c:pt>
                <c:pt idx="12">
                  <c:v>11.964931650377844</c:v>
                </c:pt>
                <c:pt idx="13">
                  <c:v>11.178270930498106</c:v>
                </c:pt>
                <c:pt idx="14">
                  <c:v>10.489435595182901</c:v>
                </c:pt>
                <c:pt idx="15">
                  <c:v>8.9316629467240567</c:v>
                </c:pt>
                <c:pt idx="16">
                  <c:v>7.6838030910958022</c:v>
                </c:pt>
                <c:pt idx="17">
                  <c:v>6.7441665877649317</c:v>
                </c:pt>
                <c:pt idx="18">
                  <c:v>6.3818666834406415</c:v>
                </c:pt>
                <c:pt idx="19">
                  <c:v>6.1211850388985969</c:v>
                </c:pt>
                <c:pt idx="20">
                  <c:v>5.8469738084749245</c:v>
                </c:pt>
                <c:pt idx="21">
                  <c:v>5.3377004878026622</c:v>
                </c:pt>
                <c:pt idx="22">
                  <c:v>5.1551771578150225</c:v>
                </c:pt>
                <c:pt idx="23">
                  <c:v>4.7749590023951809</c:v>
                </c:pt>
                <c:pt idx="24">
                  <c:v>4.4936006185289825</c:v>
                </c:pt>
                <c:pt idx="25">
                  <c:v>4.1775708747567908</c:v>
                </c:pt>
                <c:pt idx="26">
                  <c:v>3.9658970502218027</c:v>
                </c:pt>
                <c:pt idx="27">
                  <c:v>3.7658818596455679</c:v>
                </c:pt>
                <c:pt idx="28">
                  <c:v>3.6945870925562918</c:v>
                </c:pt>
                <c:pt idx="29">
                  <c:v>3.5559449415231938</c:v>
                </c:pt>
                <c:pt idx="30">
                  <c:v>3.5118283835556277</c:v>
                </c:pt>
                <c:pt idx="31">
                  <c:v>3.486631806643584</c:v>
                </c:pt>
                <c:pt idx="32">
                  <c:v>3.4539359276027106</c:v>
                </c:pt>
                <c:pt idx="33">
                  <c:v>3.3625774687469874</c:v>
                </c:pt>
                <c:pt idx="34">
                  <c:v>3.3433347014364609</c:v>
                </c:pt>
                <c:pt idx="35">
                  <c:v>3.3347956368653686</c:v>
                </c:pt>
                <c:pt idx="36">
                  <c:v>3.2499966497192081</c:v>
                </c:pt>
                <c:pt idx="37">
                  <c:v>3.2038832046313237</c:v>
                </c:pt>
                <c:pt idx="38">
                  <c:v>3.1494457796686413</c:v>
                </c:pt>
                <c:pt idx="39">
                  <c:v>3.0946118852450386</c:v>
                </c:pt>
                <c:pt idx="40">
                  <c:v>3.1068074276596116</c:v>
                </c:pt>
                <c:pt idx="41">
                  <c:v>3.0917173691939075</c:v>
                </c:pt>
                <c:pt idx="42">
                  <c:v>3.0974236379841278</c:v>
                </c:pt>
                <c:pt idx="43">
                  <c:v>3.0053120536907674</c:v>
                </c:pt>
                <c:pt idx="44">
                  <c:v>2.9812728811408924</c:v>
                </c:pt>
                <c:pt idx="45">
                  <c:v>2.9603957859672669</c:v>
                </c:pt>
                <c:pt idx="46">
                  <c:v>2.9375546050486476</c:v>
                </c:pt>
                <c:pt idx="47">
                  <c:v>2.899151160872274</c:v>
                </c:pt>
                <c:pt idx="48">
                  <c:v>2.8929261641196149</c:v>
                </c:pt>
                <c:pt idx="49">
                  <c:v>2.894283174868078</c:v>
                </c:pt>
                <c:pt idx="50">
                  <c:v>2.8701804599465146</c:v>
                </c:pt>
                <c:pt idx="51">
                  <c:v>2.8754330658650828</c:v>
                </c:pt>
                <c:pt idx="52">
                  <c:v>2.8621105968344702</c:v>
                </c:pt>
                <c:pt idx="53">
                  <c:v>2.8091172590547822</c:v>
                </c:pt>
                <c:pt idx="54">
                  <c:v>2.8041919120039718</c:v>
                </c:pt>
                <c:pt idx="55">
                  <c:v>2.7757634220722083</c:v>
                </c:pt>
                <c:pt idx="56">
                  <c:v>2.774402369948191</c:v>
                </c:pt>
                <c:pt idx="57">
                  <c:v>2.8070007512425073</c:v>
                </c:pt>
                <c:pt idx="58">
                  <c:v>2.8200086381053207</c:v>
                </c:pt>
                <c:pt idx="59">
                  <c:v>2.8191306765910222</c:v>
                </c:pt>
                <c:pt idx="60">
                  <c:v>2.878176233149464</c:v>
                </c:pt>
                <c:pt idx="61">
                  <c:v>2.882516170874545</c:v>
                </c:pt>
                <c:pt idx="62">
                  <c:v>2.87311949602215</c:v>
                </c:pt>
                <c:pt idx="63">
                  <c:v>2.8632143880549679</c:v>
                </c:pt>
                <c:pt idx="64">
                  <c:v>2.8546251424734064</c:v>
                </c:pt>
                <c:pt idx="65">
                  <c:v>2.8716974381678937</c:v>
                </c:pt>
                <c:pt idx="66">
                  <c:v>2.8569006952194371</c:v>
                </c:pt>
                <c:pt idx="67">
                  <c:v>2.8548659263403984</c:v>
                </c:pt>
                <c:pt idx="68">
                  <c:v>2.8555467371568337</c:v>
                </c:pt>
                <c:pt idx="69">
                  <c:v>2.8624791471932491</c:v>
                </c:pt>
                <c:pt idx="70">
                  <c:v>2.837935337134216</c:v>
                </c:pt>
                <c:pt idx="71">
                  <c:v>2.8264340935075443</c:v>
                </c:pt>
                <c:pt idx="72">
                  <c:v>2.8294394311340181</c:v>
                </c:pt>
                <c:pt idx="73">
                  <c:v>2.7823719469174462</c:v>
                </c:pt>
                <c:pt idx="74">
                  <c:v>2.7482859170961778</c:v>
                </c:pt>
                <c:pt idx="75">
                  <c:v>2.7097406471450847</c:v>
                </c:pt>
                <c:pt idx="76">
                  <c:v>2.6602972935495806</c:v>
                </c:pt>
                <c:pt idx="77">
                  <c:v>2.629565095387107</c:v>
                </c:pt>
                <c:pt idx="78">
                  <c:v>2.566369851876817</c:v>
                </c:pt>
                <c:pt idx="79">
                  <c:v>2.4295872602476831</c:v>
                </c:pt>
                <c:pt idx="80">
                  <c:v>2.4201725371023808</c:v>
                </c:pt>
                <c:pt idx="81">
                  <c:v>2.3949191450466638</c:v>
                </c:pt>
                <c:pt idx="82">
                  <c:v>2.3683038489673298</c:v>
                </c:pt>
                <c:pt idx="83">
                  <c:v>2.3458256988062596</c:v>
                </c:pt>
                <c:pt idx="84">
                  <c:v>2.3299709999815819</c:v>
                </c:pt>
                <c:pt idx="85">
                  <c:v>2.3135589989224297</c:v>
                </c:pt>
                <c:pt idx="86">
                  <c:v>2.2799880047199244</c:v>
                </c:pt>
                <c:pt idx="87">
                  <c:v>2.2505787307388401</c:v>
                </c:pt>
                <c:pt idx="88">
                  <c:v>2.2619433701145035</c:v>
                </c:pt>
                <c:pt idx="89">
                  <c:v>2.2658794293889062</c:v>
                </c:pt>
                <c:pt idx="90">
                  <c:v>2.2650333957932944</c:v>
                </c:pt>
                <c:pt idx="91">
                  <c:v>2.2728553814621204</c:v>
                </c:pt>
                <c:pt idx="92">
                  <c:v>2.3069348396665044</c:v>
                </c:pt>
                <c:pt idx="93">
                  <c:v>2.2921810230893023</c:v>
                </c:pt>
                <c:pt idx="94">
                  <c:v>2.2913760234662925</c:v>
                </c:pt>
                <c:pt idx="95">
                  <c:v>2.2760722740786545</c:v>
                </c:pt>
                <c:pt idx="96">
                  <c:v>2.2465376091856335</c:v>
                </c:pt>
                <c:pt idx="97">
                  <c:v>2.2397657369353565</c:v>
                </c:pt>
                <c:pt idx="98">
                  <c:v>2.2439434428497087</c:v>
                </c:pt>
                <c:pt idx="99">
                  <c:v>2.2257047070515354</c:v>
                </c:pt>
                <c:pt idx="100">
                  <c:v>2.1818776891614418</c:v>
                </c:pt>
                <c:pt idx="101">
                  <c:v>2.1822745691893188</c:v>
                </c:pt>
                <c:pt idx="102">
                  <c:v>2.1807227085538425</c:v>
                </c:pt>
                <c:pt idx="103">
                  <c:v>2.1444415611665555</c:v>
                </c:pt>
                <c:pt idx="104">
                  <c:v>2.1309979336624614</c:v>
                </c:pt>
                <c:pt idx="105">
                  <c:v>2.0737936017874934</c:v>
                </c:pt>
                <c:pt idx="106">
                  <c:v>2.0768329019900174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88D4-4F14-8494-7822B890E29E}"/>
            </c:ext>
          </c:extLst>
        </c:ser>
        <c:ser>
          <c:idx val="7"/>
          <c:order val="8"/>
          <c:tx>
            <c:v>2008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'TB2'!$DN$34:$DN$140</c:f>
              <c:numCache>
                <c:formatCode>0.000</c:formatCode>
                <c:ptCount val="107"/>
                <c:pt idx="0">
                  <c:v>25.547406291603995</c:v>
                </c:pt>
                <c:pt idx="1">
                  <c:v>24.004891472816656</c:v>
                </c:pt>
                <c:pt idx="2">
                  <c:v>23.457956082885648</c:v>
                </c:pt>
                <c:pt idx="3">
                  <c:v>22.03359687279956</c:v>
                </c:pt>
                <c:pt idx="4">
                  <c:v>22.148310877020414</c:v>
                </c:pt>
                <c:pt idx="5">
                  <c:v>21.139467865674813</c:v>
                </c:pt>
                <c:pt idx="6">
                  <c:v>19.188121377814539</c:v>
                </c:pt>
                <c:pt idx="7">
                  <c:v>18.921464544974821</c:v>
                </c:pt>
                <c:pt idx="8">
                  <c:v>16.629298201338933</c:v>
                </c:pt>
                <c:pt idx="9">
                  <c:v>16.282314992979099</c:v>
                </c:pt>
                <c:pt idx="10">
                  <c:v>14.73958711099716</c:v>
                </c:pt>
                <c:pt idx="11">
                  <c:v>13.038076603204805</c:v>
                </c:pt>
                <c:pt idx="12">
                  <c:v>12.003458610333032</c:v>
                </c:pt>
                <c:pt idx="13">
                  <c:v>11.350141085186095</c:v>
                </c:pt>
                <c:pt idx="14">
                  <c:v>9.6977344025667982</c:v>
                </c:pt>
                <c:pt idx="15">
                  <c:v>8.6240808931681432</c:v>
                </c:pt>
                <c:pt idx="16">
                  <c:v>7.6843451510488086</c:v>
                </c:pt>
                <c:pt idx="17">
                  <c:v>7.1143375908608526</c:v>
                </c:pt>
                <c:pt idx="18">
                  <c:v>6.7892854467575514</c:v>
                </c:pt>
                <c:pt idx="19">
                  <c:v>6.3889744605027685</c:v>
                </c:pt>
                <c:pt idx="20">
                  <c:v>5.9706386837798204</c:v>
                </c:pt>
                <c:pt idx="21">
                  <c:v>5.6654833373427209</c:v>
                </c:pt>
                <c:pt idx="22">
                  <c:v>5.2507922945489991</c:v>
                </c:pt>
                <c:pt idx="23">
                  <c:v>4.8072847084213075</c:v>
                </c:pt>
                <c:pt idx="24">
                  <c:v>4.3987071793484853</c:v>
                </c:pt>
                <c:pt idx="25">
                  <c:v>4.2247464146394362</c:v>
                </c:pt>
                <c:pt idx="26">
                  <c:v>3.9477290615668568</c:v>
                </c:pt>
                <c:pt idx="27">
                  <c:v>3.8767489378134599</c:v>
                </c:pt>
                <c:pt idx="28">
                  <c:v>3.7545579388194783</c:v>
                </c:pt>
                <c:pt idx="29">
                  <c:v>3.7611504158814175</c:v>
                </c:pt>
                <c:pt idx="30">
                  <c:v>3.6499379758086801</c:v>
                </c:pt>
                <c:pt idx="31">
                  <c:v>3.5522346998965881</c:v>
                </c:pt>
                <c:pt idx="32">
                  <c:v>3.5039785041156266</c:v>
                </c:pt>
                <c:pt idx="33">
                  <c:v>3.442512559931751</c:v>
                </c:pt>
                <c:pt idx="34">
                  <c:v>3.3925761961198582</c:v>
                </c:pt>
                <c:pt idx="35">
                  <c:v>3.3227579259235696</c:v>
                </c:pt>
                <c:pt idx="36">
                  <c:v>3.2670681705123821</c:v>
                </c:pt>
                <c:pt idx="37">
                  <c:v>3.2300498805358497</c:v>
                </c:pt>
                <c:pt idx="38">
                  <c:v>3.138224635738549</c:v>
                </c:pt>
                <c:pt idx="39">
                  <c:v>3.124305395639047</c:v>
                </c:pt>
                <c:pt idx="40">
                  <c:v>3.1370956000903734</c:v>
                </c:pt>
                <c:pt idx="41">
                  <c:v>3.0705200814628713</c:v>
                </c:pt>
                <c:pt idx="42">
                  <c:v>2.9952581827216576</c:v>
                </c:pt>
                <c:pt idx="43">
                  <c:v>2.9693424505380435</c:v>
                </c:pt>
                <c:pt idx="44">
                  <c:v>2.9534250457803854</c:v>
                </c:pt>
                <c:pt idx="45">
                  <c:v>2.9374851607541834</c:v>
                </c:pt>
                <c:pt idx="46">
                  <c:v>2.8865833931066214</c:v>
                </c:pt>
                <c:pt idx="47">
                  <c:v>2.87289774503411</c:v>
                </c:pt>
                <c:pt idx="48">
                  <c:v>2.8543304816598756</c:v>
                </c:pt>
                <c:pt idx="49">
                  <c:v>2.8201874366993476</c:v>
                </c:pt>
                <c:pt idx="50">
                  <c:v>2.8296317042670456</c:v>
                </c:pt>
                <c:pt idx="51">
                  <c:v>2.8295600584844993</c:v>
                </c:pt>
                <c:pt idx="52">
                  <c:v>2.7955891312610723</c:v>
                </c:pt>
                <c:pt idx="53">
                  <c:v>2.7706265324710553</c:v>
                </c:pt>
                <c:pt idx="54">
                  <c:v>2.7559977696121569</c:v>
                </c:pt>
                <c:pt idx="55">
                  <c:v>2.7746338321834312</c:v>
                </c:pt>
                <c:pt idx="56">
                  <c:v>2.7873017050481064</c:v>
                </c:pt>
                <c:pt idx="57">
                  <c:v>2.801716095845769</c:v>
                </c:pt>
                <c:pt idx="58">
                  <c:v>2.7955634578552297</c:v>
                </c:pt>
                <c:pt idx="59">
                  <c:v>2.7822505831833269</c:v>
                </c:pt>
                <c:pt idx="60">
                  <c:v>2.8044609698343517</c:v>
                </c:pt>
                <c:pt idx="61">
                  <c:v>2.8040945122450065</c:v>
                </c:pt>
                <c:pt idx="62">
                  <c:v>2.8261455099803086</c:v>
                </c:pt>
                <c:pt idx="63">
                  <c:v>2.7978402857359308</c:v>
                </c:pt>
                <c:pt idx="64">
                  <c:v>2.8248631255327714</c:v>
                </c:pt>
                <c:pt idx="65">
                  <c:v>2.787142170030084</c:v>
                </c:pt>
                <c:pt idx="66">
                  <c:v>2.8007272046281009</c:v>
                </c:pt>
                <c:pt idx="67">
                  <c:v>2.7962048961808361</c:v>
                </c:pt>
                <c:pt idx="68">
                  <c:v>2.7768147664967184</c:v>
                </c:pt>
                <c:pt idx="69">
                  <c:v>2.7634762981908723</c:v>
                </c:pt>
                <c:pt idx="70">
                  <c:v>2.7525471670202513</c:v>
                </c:pt>
                <c:pt idx="71">
                  <c:v>2.7427664673603616</c:v>
                </c:pt>
                <c:pt idx="72">
                  <c:v>2.7414870277686538</c:v>
                </c:pt>
                <c:pt idx="73">
                  <c:v>2.7029974588433636</c:v>
                </c:pt>
                <c:pt idx="74">
                  <c:v>2.6481350506716144</c:v>
                </c:pt>
                <c:pt idx="75">
                  <c:v>2.6250747366114311</c:v>
                </c:pt>
                <c:pt idx="76">
                  <c:v>2.5857885016682047</c:v>
                </c:pt>
                <c:pt idx="77">
                  <c:v>2.5446927353578577</c:v>
                </c:pt>
                <c:pt idx="78">
                  <c:v>2.4825626164204708</c:v>
                </c:pt>
                <c:pt idx="79">
                  <c:v>2.3550103022554345</c:v>
                </c:pt>
                <c:pt idx="80">
                  <c:v>2.3328887593948204</c:v>
                </c:pt>
                <c:pt idx="81">
                  <c:v>2.329519557725007</c:v>
                </c:pt>
                <c:pt idx="82">
                  <c:v>2.313541045004909</c:v>
                </c:pt>
                <c:pt idx="83">
                  <c:v>2.2876188034710343</c:v>
                </c:pt>
                <c:pt idx="84">
                  <c:v>2.2429473920794645</c:v>
                </c:pt>
                <c:pt idx="85">
                  <c:v>2.2190547758893624</c:v>
                </c:pt>
                <c:pt idx="86">
                  <c:v>2.2071042095738402</c:v>
                </c:pt>
                <c:pt idx="87">
                  <c:v>2.2579844819112651</c:v>
                </c:pt>
                <c:pt idx="88">
                  <c:v>2.3385474866415357</c:v>
                </c:pt>
                <c:pt idx="89">
                  <c:v>2.3502211712375094</c:v>
                </c:pt>
                <c:pt idx="90">
                  <c:v>2.3385193801957018</c:v>
                </c:pt>
                <c:pt idx="91">
                  <c:v>2.3379036572867116</c:v>
                </c:pt>
                <c:pt idx="92">
                  <c:v>2.3473275961653233</c:v>
                </c:pt>
                <c:pt idx="93">
                  <c:v>2.3133901475799039</c:v>
                </c:pt>
                <c:pt idx="94">
                  <c:v>2.3508099816010679</c:v>
                </c:pt>
                <c:pt idx="95">
                  <c:v>2.2723633005779011</c:v>
                </c:pt>
                <c:pt idx="96">
                  <c:v>2.1630007603967316</c:v>
                </c:pt>
                <c:pt idx="97">
                  <c:v>2.2210373431148622</c:v>
                </c:pt>
                <c:pt idx="98">
                  <c:v>2.2895387010133033</c:v>
                </c:pt>
                <c:pt idx="99">
                  <c:v>2.2568134287536235</c:v>
                </c:pt>
                <c:pt idx="100">
                  <c:v>2.1895182668004338</c:v>
                </c:pt>
                <c:pt idx="101">
                  <c:v>2.0811908872898739</c:v>
                </c:pt>
                <c:pt idx="102">
                  <c:v>2.0578223855884779</c:v>
                </c:pt>
                <c:pt idx="103">
                  <c:v>2.0736356481268237</c:v>
                </c:pt>
                <c:pt idx="104">
                  <c:v>2.0831446781517453</c:v>
                </c:pt>
                <c:pt idx="105">
                  <c:v>1.9206383051532154</c:v>
                </c:pt>
                <c:pt idx="106">
                  <c:v>2.0578208679919148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88D4-4F14-8494-7822B890E29E}"/>
            </c:ext>
          </c:extLst>
        </c:ser>
        <c:ser>
          <c:idx val="8"/>
          <c:order val="9"/>
          <c:tx>
            <c:v>2009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'TB2'!$DQ$34:$DQ$140</c:f>
              <c:numCache>
                <c:formatCode>0.000</c:formatCode>
                <c:ptCount val="107"/>
                <c:pt idx="0">
                  <c:v>28.335436191028172</c:v>
                </c:pt>
                <c:pt idx="1">
                  <c:v>25.42316837181265</c:v>
                </c:pt>
                <c:pt idx="2">
                  <c:v>23.854985593531946</c:v>
                </c:pt>
                <c:pt idx="3">
                  <c:v>23.176930181050654</c:v>
                </c:pt>
                <c:pt idx="4">
                  <c:v>22.254755283843838</c:v>
                </c:pt>
                <c:pt idx="5">
                  <c:v>21.62386179451077</c:v>
                </c:pt>
                <c:pt idx="6">
                  <c:v>20.600555526667172</c:v>
                </c:pt>
                <c:pt idx="7">
                  <c:v>19.656865743506074</c:v>
                </c:pt>
                <c:pt idx="8">
                  <c:v>17.654206207820881</c:v>
                </c:pt>
                <c:pt idx="9">
                  <c:v>16.867369876679405</c:v>
                </c:pt>
                <c:pt idx="10">
                  <c:v>15.185529072986171</c:v>
                </c:pt>
                <c:pt idx="11">
                  <c:v>13.65184893189822</c:v>
                </c:pt>
                <c:pt idx="12">
                  <c:v>12.392937869978169</c:v>
                </c:pt>
                <c:pt idx="13">
                  <c:v>11.629258905199954</c:v>
                </c:pt>
                <c:pt idx="14">
                  <c:v>10.514741661351403</c:v>
                </c:pt>
                <c:pt idx="15">
                  <c:v>9.5098446593330568</c:v>
                </c:pt>
                <c:pt idx="16">
                  <c:v>8.8656296707678539</c:v>
                </c:pt>
                <c:pt idx="17">
                  <c:v>7.9315966526500885</c:v>
                </c:pt>
                <c:pt idx="18">
                  <c:v>7.350229785489037</c:v>
                </c:pt>
                <c:pt idx="19">
                  <c:v>7.2144597816417733</c:v>
                </c:pt>
                <c:pt idx="20">
                  <c:v>6.5601456182312718</c:v>
                </c:pt>
                <c:pt idx="21">
                  <c:v>6.1340470435110088</c:v>
                </c:pt>
                <c:pt idx="22">
                  <c:v>5.4557923220857969</c:v>
                </c:pt>
                <c:pt idx="23">
                  <c:v>4.9738242215661925</c:v>
                </c:pt>
                <c:pt idx="24">
                  <c:v>4.6249276190719177</c:v>
                </c:pt>
                <c:pt idx="25">
                  <c:v>4.4193896481716308</c:v>
                </c:pt>
                <c:pt idx="26">
                  <c:v>4.2997577023092113</c:v>
                </c:pt>
                <c:pt idx="27">
                  <c:v>4.2431371947632295</c:v>
                </c:pt>
                <c:pt idx="28">
                  <c:v>4.0621962765818074</c:v>
                </c:pt>
                <c:pt idx="29">
                  <c:v>4.0097814574451842</c:v>
                </c:pt>
                <c:pt idx="30">
                  <c:v>3.8856275251715542</c:v>
                </c:pt>
                <c:pt idx="31">
                  <c:v>3.7852233880688195</c:v>
                </c:pt>
                <c:pt idx="32">
                  <c:v>3.6746159532082379</c:v>
                </c:pt>
                <c:pt idx="33">
                  <c:v>3.5870063136132293</c:v>
                </c:pt>
                <c:pt idx="34">
                  <c:v>3.5731671910514073</c:v>
                </c:pt>
                <c:pt idx="35">
                  <c:v>3.4673262147934034</c:v>
                </c:pt>
                <c:pt idx="36">
                  <c:v>3.3341460371599827</c:v>
                </c:pt>
                <c:pt idx="37">
                  <c:v>3.272817360833097</c:v>
                </c:pt>
                <c:pt idx="38">
                  <c:v>3.2464186036688081</c:v>
                </c:pt>
                <c:pt idx="39">
                  <c:v>3.2404026390600587</c:v>
                </c:pt>
                <c:pt idx="40">
                  <c:v>3.1705115846458214</c:v>
                </c:pt>
                <c:pt idx="41">
                  <c:v>3.1061003222987735</c:v>
                </c:pt>
                <c:pt idx="42">
                  <c:v>3.0937152602170515</c:v>
                </c:pt>
                <c:pt idx="43">
                  <c:v>3.1035572835731089</c:v>
                </c:pt>
                <c:pt idx="44">
                  <c:v>3.0716312993015493</c:v>
                </c:pt>
                <c:pt idx="45">
                  <c:v>3.0242314903013967</c:v>
                </c:pt>
                <c:pt idx="46">
                  <c:v>2.9429120076178523</c:v>
                </c:pt>
                <c:pt idx="47">
                  <c:v>2.9176802208031196</c:v>
                </c:pt>
                <c:pt idx="48">
                  <c:v>2.8844925878157768</c:v>
                </c:pt>
                <c:pt idx="49">
                  <c:v>2.8958045932471594</c:v>
                </c:pt>
                <c:pt idx="50">
                  <c:v>2.9302071078617735</c:v>
                </c:pt>
                <c:pt idx="51">
                  <c:v>2.9313280604206398</c:v>
                </c:pt>
                <c:pt idx="52">
                  <c:v>2.8924264302802691</c:v>
                </c:pt>
                <c:pt idx="53">
                  <c:v>2.859375813590237</c:v>
                </c:pt>
                <c:pt idx="54">
                  <c:v>2.8648017053815837</c:v>
                </c:pt>
                <c:pt idx="55">
                  <c:v>2.8401390054786591</c:v>
                </c:pt>
                <c:pt idx="56">
                  <c:v>2.8414083379617985</c:v>
                </c:pt>
                <c:pt idx="57">
                  <c:v>2.8570609579260324</c:v>
                </c:pt>
                <c:pt idx="58">
                  <c:v>2.865557035982087</c:v>
                </c:pt>
                <c:pt idx="59">
                  <c:v>2.8459284170966201</c:v>
                </c:pt>
                <c:pt idx="60">
                  <c:v>2.8295495643878774</c:v>
                </c:pt>
                <c:pt idx="61">
                  <c:v>2.8169979098667706</c:v>
                </c:pt>
                <c:pt idx="62">
                  <c:v>2.83588443240293</c:v>
                </c:pt>
                <c:pt idx="63">
                  <c:v>2.8640969356193304</c:v>
                </c:pt>
                <c:pt idx="64">
                  <c:v>2.843117424218899</c:v>
                </c:pt>
                <c:pt idx="65">
                  <c:v>2.8440418462185826</c:v>
                </c:pt>
                <c:pt idx="66">
                  <c:v>2.8362205719386244</c:v>
                </c:pt>
                <c:pt idx="67">
                  <c:v>2.8082530422672738</c:v>
                </c:pt>
                <c:pt idx="68">
                  <c:v>2.793283342828389</c:v>
                </c:pt>
                <c:pt idx="69">
                  <c:v>2.7778352093138574</c:v>
                </c:pt>
                <c:pt idx="70">
                  <c:v>2.7390664186553013</c:v>
                </c:pt>
                <c:pt idx="71">
                  <c:v>2.7062030515635027</c:v>
                </c:pt>
                <c:pt idx="72">
                  <c:v>2.7116086665346941</c:v>
                </c:pt>
                <c:pt idx="73">
                  <c:v>2.6728869921141944</c:v>
                </c:pt>
                <c:pt idx="74">
                  <c:v>2.6024549149964784</c:v>
                </c:pt>
                <c:pt idx="75">
                  <c:v>2.5721128773088378</c:v>
                </c:pt>
                <c:pt idx="76">
                  <c:v>2.5518245466408156</c:v>
                </c:pt>
                <c:pt idx="77">
                  <c:v>2.5227555184387112</c:v>
                </c:pt>
                <c:pt idx="78">
                  <c:v>2.4471750314233689</c:v>
                </c:pt>
                <c:pt idx="79">
                  <c:v>2.2870739017152086</c:v>
                </c:pt>
                <c:pt idx="80">
                  <c:v>2.2401456486587601</c:v>
                </c:pt>
                <c:pt idx="81">
                  <c:v>2.2069427143260296</c:v>
                </c:pt>
                <c:pt idx="82">
                  <c:v>2.1964077998910692</c:v>
                </c:pt>
                <c:pt idx="83">
                  <c:v>2.1523316965708013</c:v>
                </c:pt>
                <c:pt idx="84">
                  <c:v>2.1382755338579473</c:v>
                </c:pt>
                <c:pt idx="85">
                  <c:v>2.1129507291921796</c:v>
                </c:pt>
                <c:pt idx="86">
                  <c:v>2.0892009598998467</c:v>
                </c:pt>
                <c:pt idx="87">
                  <c:v>2.0976156697913337</c:v>
                </c:pt>
                <c:pt idx="88">
                  <c:v>2.2070182903266033</c:v>
                </c:pt>
                <c:pt idx="89">
                  <c:v>2.2206123188984801</c:v>
                </c:pt>
                <c:pt idx="90">
                  <c:v>2.222686158004386</c:v>
                </c:pt>
                <c:pt idx="91">
                  <c:v>2.2463719845874817</c:v>
                </c:pt>
                <c:pt idx="92">
                  <c:v>2.276695613003862</c:v>
                </c:pt>
                <c:pt idx="93">
                  <c:v>2.2835307001267258</c:v>
                </c:pt>
                <c:pt idx="94">
                  <c:v>2.2525780028795461</c:v>
                </c:pt>
                <c:pt idx="95">
                  <c:v>2.2243367368787679</c:v>
                </c:pt>
                <c:pt idx="96">
                  <c:v>2.2587768508711399</c:v>
                </c:pt>
                <c:pt idx="97">
                  <c:v>2.3119988195924681</c:v>
                </c:pt>
                <c:pt idx="98">
                  <c:v>2.26358635047582</c:v>
                </c:pt>
                <c:pt idx="99">
                  <c:v>2.2721497609336838</c:v>
                </c:pt>
                <c:pt idx="100">
                  <c:v>2.2763253687197653</c:v>
                </c:pt>
                <c:pt idx="101">
                  <c:v>2.2611091487505446</c:v>
                </c:pt>
                <c:pt idx="102">
                  <c:v>2.2276012962843454</c:v>
                </c:pt>
                <c:pt idx="103">
                  <c:v>2.1164391489898375</c:v>
                </c:pt>
                <c:pt idx="104">
                  <c:v>2.1083525374885439</c:v>
                </c:pt>
                <c:pt idx="105">
                  <c:v>1.829490439101447</c:v>
                </c:pt>
                <c:pt idx="106">
                  <c:v>1.8661757387878108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88D4-4F14-8494-7822B890E29E}"/>
            </c:ext>
          </c:extLst>
        </c:ser>
        <c:ser>
          <c:idx val="9"/>
          <c:order val="10"/>
          <c:tx>
            <c:v>2010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'TB2'!$DT$34:$DT$140</c:f>
              <c:numCache>
                <c:formatCode>0.000</c:formatCode>
                <c:ptCount val="107"/>
                <c:pt idx="0">
                  <c:v>35.296465961414924</c:v>
                </c:pt>
                <c:pt idx="1">
                  <c:v>34.916683279371391</c:v>
                </c:pt>
                <c:pt idx="2">
                  <c:v>32.439168988246493</c:v>
                </c:pt>
                <c:pt idx="3">
                  <c:v>27.942565760509879</c:v>
                </c:pt>
                <c:pt idx="4">
                  <c:v>27.713917618337625</c:v>
                </c:pt>
                <c:pt idx="5">
                  <c:v>25.122098192188023</c:v>
                </c:pt>
                <c:pt idx="6">
                  <c:v>24.974753065790932</c:v>
                </c:pt>
                <c:pt idx="7">
                  <c:v>21.835930869197458</c:v>
                </c:pt>
                <c:pt idx="8">
                  <c:v>20.989655650271423</c:v>
                </c:pt>
                <c:pt idx="9">
                  <c:v>20.546248172470733</c:v>
                </c:pt>
                <c:pt idx="10">
                  <c:v>19.124149414110907</c:v>
                </c:pt>
                <c:pt idx="11">
                  <c:v>17.287570231374048</c:v>
                </c:pt>
                <c:pt idx="12">
                  <c:v>15.480620548352888</c:v>
                </c:pt>
                <c:pt idx="13">
                  <c:v>13.986579094302707</c:v>
                </c:pt>
                <c:pt idx="14">
                  <c:v>12.831725760351013</c:v>
                </c:pt>
                <c:pt idx="15">
                  <c:v>11.652585206906052</c:v>
                </c:pt>
                <c:pt idx="16">
                  <c:v>10.73229232981382</c:v>
                </c:pt>
                <c:pt idx="17">
                  <c:v>9.8198323351997345</c:v>
                </c:pt>
                <c:pt idx="18">
                  <c:v>8.9330440760478247</c:v>
                </c:pt>
                <c:pt idx="19">
                  <c:v>8.5986427076792395</c:v>
                </c:pt>
                <c:pt idx="20">
                  <c:v>7.7744272188829893</c:v>
                </c:pt>
                <c:pt idx="21">
                  <c:v>6.9831054301338984</c:v>
                </c:pt>
                <c:pt idx="22">
                  <c:v>6.3431841596432417</c:v>
                </c:pt>
                <c:pt idx="23">
                  <c:v>5.538751596322629</c:v>
                </c:pt>
                <c:pt idx="24">
                  <c:v>5.0173064916087959</c:v>
                </c:pt>
                <c:pt idx="25">
                  <c:v>4.9421421547066773</c:v>
                </c:pt>
                <c:pt idx="26">
                  <c:v>4.9492048855581734</c:v>
                </c:pt>
                <c:pt idx="27">
                  <c:v>4.6363663619397171</c:v>
                </c:pt>
                <c:pt idx="28">
                  <c:v>4.5940900486943228</c:v>
                </c:pt>
                <c:pt idx="29">
                  <c:v>4.3178354804464343</c:v>
                </c:pt>
                <c:pt idx="30">
                  <c:v>4.1872800312480178</c:v>
                </c:pt>
                <c:pt idx="31">
                  <c:v>4.0763810670072651</c:v>
                </c:pt>
                <c:pt idx="32">
                  <c:v>3.9633542144511793</c:v>
                </c:pt>
                <c:pt idx="33">
                  <c:v>3.8420082278468062</c:v>
                </c:pt>
                <c:pt idx="34">
                  <c:v>3.769273439555886</c:v>
                </c:pt>
                <c:pt idx="35">
                  <c:v>3.641958848949101</c:v>
                </c:pt>
                <c:pt idx="36">
                  <c:v>3.5337979858454998</c:v>
                </c:pt>
                <c:pt idx="37">
                  <c:v>3.4570397697418023</c:v>
                </c:pt>
                <c:pt idx="38">
                  <c:v>3.4249869554189702</c:v>
                </c:pt>
                <c:pt idx="39">
                  <c:v>3.363691265758264</c:v>
                </c:pt>
                <c:pt idx="40">
                  <c:v>3.3282520941416709</c:v>
                </c:pt>
                <c:pt idx="41">
                  <c:v>3.2889994354695724</c:v>
                </c:pt>
                <c:pt idx="42">
                  <c:v>3.3244177836888582</c:v>
                </c:pt>
                <c:pt idx="43">
                  <c:v>3.2809855585144163</c:v>
                </c:pt>
                <c:pt idx="44">
                  <c:v>3.2760053978698602</c:v>
                </c:pt>
                <c:pt idx="45">
                  <c:v>3.1874088373543832</c:v>
                </c:pt>
                <c:pt idx="46">
                  <c:v>3.1362895450991846</c:v>
                </c:pt>
                <c:pt idx="47">
                  <c:v>3.0761799228060029</c:v>
                </c:pt>
                <c:pt idx="48">
                  <c:v>3.054440249488747</c:v>
                </c:pt>
                <c:pt idx="49">
                  <c:v>3.0701073412703188</c:v>
                </c:pt>
                <c:pt idx="50">
                  <c:v>3.0575585985873048</c:v>
                </c:pt>
                <c:pt idx="51">
                  <c:v>3.0245304611924522</c:v>
                </c:pt>
                <c:pt idx="52">
                  <c:v>3.0301323777369156</c:v>
                </c:pt>
                <c:pt idx="53">
                  <c:v>3.0498488891953586</c:v>
                </c:pt>
                <c:pt idx="54">
                  <c:v>3.0221648713731479</c:v>
                </c:pt>
                <c:pt idx="55">
                  <c:v>2.9881708654996482</c:v>
                </c:pt>
                <c:pt idx="56">
                  <c:v>3.0117421913125386</c:v>
                </c:pt>
                <c:pt idx="57">
                  <c:v>3.0112805896213892</c:v>
                </c:pt>
                <c:pt idx="58">
                  <c:v>2.9891043060035849</c:v>
                </c:pt>
                <c:pt idx="59">
                  <c:v>2.9767232627226794</c:v>
                </c:pt>
                <c:pt idx="60">
                  <c:v>2.9477235611934511</c:v>
                </c:pt>
                <c:pt idx="61">
                  <c:v>2.9545600130150147</c:v>
                </c:pt>
                <c:pt idx="62">
                  <c:v>2.9354036084039472</c:v>
                </c:pt>
                <c:pt idx="63">
                  <c:v>2.9793285444793844</c:v>
                </c:pt>
                <c:pt idx="64">
                  <c:v>2.9978450542286894</c:v>
                </c:pt>
                <c:pt idx="65">
                  <c:v>2.9931095775566701</c:v>
                </c:pt>
                <c:pt idx="66">
                  <c:v>2.9406160003956825</c:v>
                </c:pt>
                <c:pt idx="67">
                  <c:v>2.9112830511906225</c:v>
                </c:pt>
                <c:pt idx="68">
                  <c:v>2.8918000992721935</c:v>
                </c:pt>
                <c:pt idx="69">
                  <c:v>2.8485094664467536</c:v>
                </c:pt>
                <c:pt idx="70">
                  <c:v>2.8107480032085959</c:v>
                </c:pt>
                <c:pt idx="71">
                  <c:v>2.8127719051565454</c:v>
                </c:pt>
                <c:pt idx="72">
                  <c:v>2.8170766838048928</c:v>
                </c:pt>
                <c:pt idx="73">
                  <c:v>2.7711646149741318</c:v>
                </c:pt>
                <c:pt idx="74">
                  <c:v>2.6993084201292117</c:v>
                </c:pt>
                <c:pt idx="75">
                  <c:v>2.6855891579482538</c:v>
                </c:pt>
                <c:pt idx="76">
                  <c:v>2.6676616762346339</c:v>
                </c:pt>
                <c:pt idx="77">
                  <c:v>2.653126637425427</c:v>
                </c:pt>
                <c:pt idx="78">
                  <c:v>2.6081540367217908</c:v>
                </c:pt>
                <c:pt idx="79">
                  <c:v>2.4793564531762318</c:v>
                </c:pt>
                <c:pt idx="80">
                  <c:v>2.4291504552227012</c:v>
                </c:pt>
                <c:pt idx="81">
                  <c:v>2.3525725855919286</c:v>
                </c:pt>
                <c:pt idx="82">
                  <c:v>2.3668670805190555</c:v>
                </c:pt>
                <c:pt idx="83">
                  <c:v>2.3575530518651386</c:v>
                </c:pt>
                <c:pt idx="84">
                  <c:v>2.3274047493937853</c:v>
                </c:pt>
                <c:pt idx="85">
                  <c:v>2.2893968730152086</c:v>
                </c:pt>
                <c:pt idx="86">
                  <c:v>2.2547166951928452</c:v>
                </c:pt>
                <c:pt idx="87">
                  <c:v>2.3234415164659272</c:v>
                </c:pt>
                <c:pt idx="88">
                  <c:v>2.4893521891236339</c:v>
                </c:pt>
                <c:pt idx="89">
                  <c:v>2.5213781866112273</c:v>
                </c:pt>
                <c:pt idx="90">
                  <c:v>2.5378498047081988</c:v>
                </c:pt>
                <c:pt idx="91">
                  <c:v>2.5346585986580465</c:v>
                </c:pt>
                <c:pt idx="92">
                  <c:v>2.5109808534723568</c:v>
                </c:pt>
                <c:pt idx="93">
                  <c:v>2.5859761805944812</c:v>
                </c:pt>
                <c:pt idx="94">
                  <c:v>2.6070687507411106</c:v>
                </c:pt>
                <c:pt idx="95">
                  <c:v>2.5789139574212081</c:v>
                </c:pt>
                <c:pt idx="96">
                  <c:v>2.6016153821232608</c:v>
                </c:pt>
                <c:pt idx="97">
                  <c:v>2.4854014304962644</c:v>
                </c:pt>
                <c:pt idx="98">
                  <c:v>2.5485812279397866</c:v>
                </c:pt>
                <c:pt idx="99">
                  <c:v>2.4705211045509805</c:v>
                </c:pt>
                <c:pt idx="100">
                  <c:v>2.4730705804278008</c:v>
                </c:pt>
                <c:pt idx="101">
                  <c:v>2.3729534849246225</c:v>
                </c:pt>
                <c:pt idx="102">
                  <c:v>2.3906093995449114</c:v>
                </c:pt>
                <c:pt idx="103">
                  <c:v>2.1931137957524807</c:v>
                </c:pt>
                <c:pt idx="104">
                  <c:v>2.0779520780244534</c:v>
                </c:pt>
                <c:pt idx="105">
                  <c:v>2.1262606045574208</c:v>
                </c:pt>
                <c:pt idx="106">
                  <c:v>2.0154877379198792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88D4-4F14-8494-7822B890E29E}"/>
            </c:ext>
          </c:extLst>
        </c:ser>
        <c:ser>
          <c:idx val="11"/>
          <c:order val="11"/>
          <c:tx>
            <c:v>2011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'TB2'!$DW$34:$DW$140</c:f>
              <c:numCache>
                <c:formatCode>0.000</c:formatCode>
                <c:ptCount val="107"/>
                <c:pt idx="0">
                  <c:v>34.886068945070463</c:v>
                </c:pt>
                <c:pt idx="1">
                  <c:v>33.999206793026751</c:v>
                </c:pt>
                <c:pt idx="2">
                  <c:v>31.309895668252217</c:v>
                </c:pt>
                <c:pt idx="3">
                  <c:v>28.185390348330202</c:v>
                </c:pt>
                <c:pt idx="4">
                  <c:v>26.518823236450352</c:v>
                </c:pt>
                <c:pt idx="5">
                  <c:v>25.563826281639567</c:v>
                </c:pt>
                <c:pt idx="6">
                  <c:v>22.112291834687834</c:v>
                </c:pt>
                <c:pt idx="7">
                  <c:v>20.778705493584901</c:v>
                </c:pt>
                <c:pt idx="8">
                  <c:v>20.212875577168887</c:v>
                </c:pt>
                <c:pt idx="9">
                  <c:v>18.942420163450613</c:v>
                </c:pt>
                <c:pt idx="10">
                  <c:v>17.569565038126985</c:v>
                </c:pt>
                <c:pt idx="11">
                  <c:v>15.580093602213955</c:v>
                </c:pt>
                <c:pt idx="12">
                  <c:v>14.311236768781303</c:v>
                </c:pt>
                <c:pt idx="13">
                  <c:v>13.028432918516897</c:v>
                </c:pt>
                <c:pt idx="14">
                  <c:v>11.626559659065565</c:v>
                </c:pt>
                <c:pt idx="15">
                  <c:v>10.28267643737386</c:v>
                </c:pt>
                <c:pt idx="16">
                  <c:v>9.2878763875735384</c:v>
                </c:pt>
                <c:pt idx="17">
                  <c:v>8.6953205133443312</c:v>
                </c:pt>
                <c:pt idx="18">
                  <c:v>8.1555061200499281</c:v>
                </c:pt>
                <c:pt idx="19">
                  <c:v>7.6787663734396876</c:v>
                </c:pt>
                <c:pt idx="20">
                  <c:v>6.7585490327776965</c:v>
                </c:pt>
                <c:pt idx="21">
                  <c:v>6.108064268674303</c:v>
                </c:pt>
                <c:pt idx="22">
                  <c:v>5.5588513804371056</c:v>
                </c:pt>
                <c:pt idx="23">
                  <c:v>4.863541168408819</c:v>
                </c:pt>
                <c:pt idx="24">
                  <c:v>4.6533491990221725</c:v>
                </c:pt>
                <c:pt idx="25">
                  <c:v>4.565930384138488</c:v>
                </c:pt>
                <c:pt idx="26">
                  <c:v>4.5607675364146401</c:v>
                </c:pt>
                <c:pt idx="27">
                  <c:v>4.39659874025718</c:v>
                </c:pt>
                <c:pt idx="28">
                  <c:v>4.2170224063998614</c:v>
                </c:pt>
                <c:pt idx="29">
                  <c:v>4.0896355042080961</c:v>
                </c:pt>
                <c:pt idx="30">
                  <c:v>3.9311988282523873</c:v>
                </c:pt>
                <c:pt idx="31">
                  <c:v>3.8121641284229253</c:v>
                </c:pt>
                <c:pt idx="32">
                  <c:v>3.7292162374740889</c:v>
                </c:pt>
                <c:pt idx="33">
                  <c:v>3.6286071083014639</c:v>
                </c:pt>
                <c:pt idx="34">
                  <c:v>3.5610982012473982</c:v>
                </c:pt>
                <c:pt idx="35">
                  <c:v>3.5177548946519601</c:v>
                </c:pt>
                <c:pt idx="36">
                  <c:v>3.3808429104463698</c:v>
                </c:pt>
                <c:pt idx="37">
                  <c:v>3.3470134679305259</c:v>
                </c:pt>
                <c:pt idx="38">
                  <c:v>3.3078881810119602</c:v>
                </c:pt>
                <c:pt idx="39">
                  <c:v>3.2725732787239932</c:v>
                </c:pt>
                <c:pt idx="40">
                  <c:v>3.249208932417941</c:v>
                </c:pt>
                <c:pt idx="41">
                  <c:v>3.2317126833892376</c:v>
                </c:pt>
                <c:pt idx="42">
                  <c:v>3.2267125467068039</c:v>
                </c:pt>
                <c:pt idx="43">
                  <c:v>3.2210447328466718</c:v>
                </c:pt>
                <c:pt idx="44">
                  <c:v>3.1354825840870748</c:v>
                </c:pt>
                <c:pt idx="45">
                  <c:v>3.1023830033986424</c:v>
                </c:pt>
                <c:pt idx="46">
                  <c:v>3.0565683730388375</c:v>
                </c:pt>
                <c:pt idx="47">
                  <c:v>3.0253039995494522</c:v>
                </c:pt>
                <c:pt idx="48">
                  <c:v>2.9908598394042429</c:v>
                </c:pt>
                <c:pt idx="49">
                  <c:v>2.997717061151953</c:v>
                </c:pt>
                <c:pt idx="50">
                  <c:v>3.0078159354948499</c:v>
                </c:pt>
                <c:pt idx="51">
                  <c:v>3.0185895294448191</c:v>
                </c:pt>
                <c:pt idx="52">
                  <c:v>3.0196857112851911</c:v>
                </c:pt>
                <c:pt idx="53">
                  <c:v>2.9848877268102187</c:v>
                </c:pt>
                <c:pt idx="54">
                  <c:v>2.957230585219893</c:v>
                </c:pt>
                <c:pt idx="55">
                  <c:v>2.940219472477088</c:v>
                </c:pt>
                <c:pt idx="56">
                  <c:v>2.951129751148148</c:v>
                </c:pt>
                <c:pt idx="57">
                  <c:v>2.9557221408643</c:v>
                </c:pt>
                <c:pt idx="58">
                  <c:v>2.9440443970597676</c:v>
                </c:pt>
                <c:pt idx="59">
                  <c:v>2.9151269162003155</c:v>
                </c:pt>
                <c:pt idx="60">
                  <c:v>2.8974783212803725</c:v>
                </c:pt>
                <c:pt idx="61">
                  <c:v>2.9055681187906326</c:v>
                </c:pt>
                <c:pt idx="62">
                  <c:v>2.9107401437340172</c:v>
                </c:pt>
                <c:pt idx="63">
                  <c:v>2.9342753907671772</c:v>
                </c:pt>
                <c:pt idx="64">
                  <c:v>2.974582166325177</c:v>
                </c:pt>
                <c:pt idx="65">
                  <c:v>2.9644987205022817</c:v>
                </c:pt>
                <c:pt idx="66">
                  <c:v>2.8980949332711377</c:v>
                </c:pt>
                <c:pt idx="67">
                  <c:v>2.8895419418034725</c:v>
                </c:pt>
                <c:pt idx="68">
                  <c:v>2.8533963606484813</c:v>
                </c:pt>
                <c:pt idx="69">
                  <c:v>2.8150968157144947</c:v>
                </c:pt>
                <c:pt idx="70">
                  <c:v>2.8150789002267897</c:v>
                </c:pt>
                <c:pt idx="71">
                  <c:v>2.8063040791247573</c:v>
                </c:pt>
                <c:pt idx="72">
                  <c:v>2.8064745548331542</c:v>
                </c:pt>
                <c:pt idx="73">
                  <c:v>2.7412790829297626</c:v>
                </c:pt>
                <c:pt idx="74">
                  <c:v>2.6877826340960658</c:v>
                </c:pt>
                <c:pt idx="75">
                  <c:v>2.6844619684516098</c:v>
                </c:pt>
                <c:pt idx="76">
                  <c:v>2.6552993361061321</c:v>
                </c:pt>
                <c:pt idx="77">
                  <c:v>2.6481543741743314</c:v>
                </c:pt>
                <c:pt idx="78">
                  <c:v>2.5680474378240401</c:v>
                </c:pt>
                <c:pt idx="79">
                  <c:v>2.400581534153047</c:v>
                </c:pt>
                <c:pt idx="80">
                  <c:v>2.33718343319901</c:v>
                </c:pt>
                <c:pt idx="81">
                  <c:v>2.3055322672923668</c:v>
                </c:pt>
                <c:pt idx="82">
                  <c:v>2.2860082761997922</c:v>
                </c:pt>
                <c:pt idx="83">
                  <c:v>2.2713711418151674</c:v>
                </c:pt>
                <c:pt idx="84">
                  <c:v>2.2594341618016185</c:v>
                </c:pt>
                <c:pt idx="85">
                  <c:v>2.2524583491811185</c:v>
                </c:pt>
                <c:pt idx="86">
                  <c:v>2.1914587691540857</c:v>
                </c:pt>
                <c:pt idx="87">
                  <c:v>2.2318455339123711</c:v>
                </c:pt>
                <c:pt idx="88">
                  <c:v>2.3399160429090684</c:v>
                </c:pt>
                <c:pt idx="89">
                  <c:v>2.3391809708964573</c:v>
                </c:pt>
                <c:pt idx="90">
                  <c:v>2.3563111651574289</c:v>
                </c:pt>
                <c:pt idx="91">
                  <c:v>2.3555221983334556</c:v>
                </c:pt>
                <c:pt idx="92">
                  <c:v>2.356122989819371</c:v>
                </c:pt>
                <c:pt idx="93">
                  <c:v>2.3423763777538391</c:v>
                </c:pt>
                <c:pt idx="94">
                  <c:v>2.329573076488002</c:v>
                </c:pt>
                <c:pt idx="95">
                  <c:v>2.3584051408670268</c:v>
                </c:pt>
                <c:pt idx="96">
                  <c:v>2.4577849235801326</c:v>
                </c:pt>
                <c:pt idx="97">
                  <c:v>2.5601108815229821</c:v>
                </c:pt>
                <c:pt idx="98">
                  <c:v>2.6481680532971148</c:v>
                </c:pt>
                <c:pt idx="99">
                  <c:v>2.6052385084278802</c:v>
                </c:pt>
                <c:pt idx="100">
                  <c:v>2.5550895323886085</c:v>
                </c:pt>
                <c:pt idx="101">
                  <c:v>2.6479293832304829</c:v>
                </c:pt>
                <c:pt idx="102">
                  <c:v>2.5480747023324879</c:v>
                </c:pt>
                <c:pt idx="103">
                  <c:v>2.6837064483795388</c:v>
                </c:pt>
                <c:pt idx="104">
                  <c:v>2.5807659421814586</c:v>
                </c:pt>
                <c:pt idx="105">
                  <c:v>2.3164115637619429</c:v>
                </c:pt>
                <c:pt idx="106">
                  <c:v>2.229282279060731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88D4-4F14-8494-7822B890E29E}"/>
            </c:ext>
          </c:extLst>
        </c:ser>
        <c:ser>
          <c:idx val="12"/>
          <c:order val="12"/>
          <c:tx>
            <c:v>2012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'TB2'!$DZ$34:$DZ$140</c:f>
              <c:numCache>
                <c:formatCode>0.000</c:formatCode>
                <c:ptCount val="107"/>
                <c:pt idx="0">
                  <c:v>34.062306150839639</c:v>
                </c:pt>
                <c:pt idx="1">
                  <c:v>31.38922837437698</c:v>
                </c:pt>
                <c:pt idx="2">
                  <c:v>29.509798515921368</c:v>
                </c:pt>
                <c:pt idx="3">
                  <c:v>27.469744097298562</c:v>
                </c:pt>
                <c:pt idx="4">
                  <c:v>25.865751877670565</c:v>
                </c:pt>
                <c:pt idx="5">
                  <c:v>24.474804841592107</c:v>
                </c:pt>
                <c:pt idx="6">
                  <c:v>21.588369412897901</c:v>
                </c:pt>
                <c:pt idx="7">
                  <c:v>20.082385307315416</c:v>
                </c:pt>
                <c:pt idx="8">
                  <c:v>19.374991758388042</c:v>
                </c:pt>
                <c:pt idx="9">
                  <c:v>18.168572874870922</c:v>
                </c:pt>
                <c:pt idx="10">
                  <c:v>16.652624544558918</c:v>
                </c:pt>
                <c:pt idx="11">
                  <c:v>14.683552375879254</c:v>
                </c:pt>
                <c:pt idx="12">
                  <c:v>13.226879370726154</c:v>
                </c:pt>
                <c:pt idx="13">
                  <c:v>12.386188608608927</c:v>
                </c:pt>
                <c:pt idx="14">
                  <c:v>10.834149225731423</c:v>
                </c:pt>
                <c:pt idx="15">
                  <c:v>9.4339573423515901</c:v>
                </c:pt>
                <c:pt idx="16">
                  <c:v>8.624545012888186</c:v>
                </c:pt>
                <c:pt idx="17">
                  <c:v>7.9544341308676838</c:v>
                </c:pt>
                <c:pt idx="18">
                  <c:v>7.7720710782428117</c:v>
                </c:pt>
                <c:pt idx="19">
                  <c:v>7.1134751726853471</c:v>
                </c:pt>
                <c:pt idx="20">
                  <c:v>6.2837550320468729</c:v>
                </c:pt>
                <c:pt idx="21">
                  <c:v>5.6915299315698409</c:v>
                </c:pt>
                <c:pt idx="22">
                  <c:v>5.0081269426772366</c:v>
                </c:pt>
                <c:pt idx="23">
                  <c:v>4.744495663152442</c:v>
                </c:pt>
                <c:pt idx="24">
                  <c:v>4.5897795892594546</c:v>
                </c:pt>
                <c:pt idx="25">
                  <c:v>4.4426704051467443</c:v>
                </c:pt>
                <c:pt idx="26">
                  <c:v>4.3461795977673878</c:v>
                </c:pt>
                <c:pt idx="27">
                  <c:v>4.269615880122438</c:v>
                </c:pt>
                <c:pt idx="28">
                  <c:v>4.1132176048581011</c:v>
                </c:pt>
                <c:pt idx="29">
                  <c:v>4.0014914631955278</c:v>
                </c:pt>
                <c:pt idx="30">
                  <c:v>3.8087493153966485</c:v>
                </c:pt>
                <c:pt idx="31">
                  <c:v>3.6709940680531186</c:v>
                </c:pt>
                <c:pt idx="32">
                  <c:v>3.5852530588544127</c:v>
                </c:pt>
                <c:pt idx="33">
                  <c:v>3.5143178685344552</c:v>
                </c:pt>
                <c:pt idx="34">
                  <c:v>3.46680864972793</c:v>
                </c:pt>
                <c:pt idx="35">
                  <c:v>3.4367682488082534</c:v>
                </c:pt>
                <c:pt idx="36">
                  <c:v>3.3435054053891435</c:v>
                </c:pt>
                <c:pt idx="37">
                  <c:v>3.3023086883403217</c:v>
                </c:pt>
                <c:pt idx="38">
                  <c:v>3.2552287656972139</c:v>
                </c:pt>
                <c:pt idx="39">
                  <c:v>3.224463684025888</c:v>
                </c:pt>
                <c:pt idx="40">
                  <c:v>3.2147774208478617</c:v>
                </c:pt>
                <c:pt idx="41">
                  <c:v>3.1457936622477773</c:v>
                </c:pt>
                <c:pt idx="42">
                  <c:v>3.1494782604529212</c:v>
                </c:pt>
                <c:pt idx="43">
                  <c:v>3.1466545879641927</c:v>
                </c:pt>
                <c:pt idx="44">
                  <c:v>3.0971142943956238</c:v>
                </c:pt>
                <c:pt idx="45">
                  <c:v>3.0446480301800909</c:v>
                </c:pt>
                <c:pt idx="46">
                  <c:v>3.035678845954505</c:v>
                </c:pt>
                <c:pt idx="47">
                  <c:v>3.0108723608621628</c:v>
                </c:pt>
                <c:pt idx="48">
                  <c:v>2.9793167510795668</c:v>
                </c:pt>
                <c:pt idx="49">
                  <c:v>2.9858612638349062</c:v>
                </c:pt>
                <c:pt idx="50">
                  <c:v>2.9800646972673088</c:v>
                </c:pt>
                <c:pt idx="51">
                  <c:v>2.9937703187613942</c:v>
                </c:pt>
                <c:pt idx="52">
                  <c:v>2.9660971471820821</c:v>
                </c:pt>
                <c:pt idx="53">
                  <c:v>2.9337273501812353</c:v>
                </c:pt>
                <c:pt idx="54">
                  <c:v>2.9050200787911651</c:v>
                </c:pt>
                <c:pt idx="55">
                  <c:v>2.8882943910908021</c:v>
                </c:pt>
                <c:pt idx="56">
                  <c:v>2.9027345180312771</c:v>
                </c:pt>
                <c:pt idx="57">
                  <c:v>2.9199369363462395</c:v>
                </c:pt>
                <c:pt idx="58">
                  <c:v>2.9078614105130258</c:v>
                </c:pt>
                <c:pt idx="59">
                  <c:v>2.8941877345105378</c:v>
                </c:pt>
                <c:pt idx="60">
                  <c:v>2.8577812930508175</c:v>
                </c:pt>
                <c:pt idx="61">
                  <c:v>2.8758270079041481</c:v>
                </c:pt>
                <c:pt idx="62">
                  <c:v>2.8905266491218624</c:v>
                </c:pt>
                <c:pt idx="63">
                  <c:v>2.9045500053546989</c:v>
                </c:pt>
                <c:pt idx="64">
                  <c:v>2.9381476131931663</c:v>
                </c:pt>
                <c:pt idx="65">
                  <c:v>2.9163651994130286</c:v>
                </c:pt>
                <c:pt idx="66">
                  <c:v>2.8718092392848042</c:v>
                </c:pt>
                <c:pt idx="67">
                  <c:v>2.8546197839764833</c:v>
                </c:pt>
                <c:pt idx="68">
                  <c:v>2.8198276491059322</c:v>
                </c:pt>
                <c:pt idx="69">
                  <c:v>2.770947958266333</c:v>
                </c:pt>
                <c:pt idx="70">
                  <c:v>2.7716520158476539</c:v>
                </c:pt>
                <c:pt idx="71">
                  <c:v>2.7815717568493268</c:v>
                </c:pt>
                <c:pt idx="72">
                  <c:v>2.7808896699178427</c:v>
                </c:pt>
                <c:pt idx="73">
                  <c:v>2.720711555722843</c:v>
                </c:pt>
                <c:pt idx="74">
                  <c:v>2.6495838823052522</c:v>
                </c:pt>
                <c:pt idx="75">
                  <c:v>2.6366923552767969</c:v>
                </c:pt>
                <c:pt idx="76">
                  <c:v>2.6157754117399166</c:v>
                </c:pt>
                <c:pt idx="77">
                  <c:v>2.6048211042526339</c:v>
                </c:pt>
                <c:pt idx="78">
                  <c:v>2.5185176948338577</c:v>
                </c:pt>
                <c:pt idx="79">
                  <c:v>2.3240351543286777</c:v>
                </c:pt>
                <c:pt idx="80">
                  <c:v>2.269502338792488</c:v>
                </c:pt>
                <c:pt idx="81">
                  <c:v>2.2251342582855806</c:v>
                </c:pt>
                <c:pt idx="82">
                  <c:v>2.2268606988801207</c:v>
                </c:pt>
                <c:pt idx="83">
                  <c:v>2.2038424826503542</c:v>
                </c:pt>
                <c:pt idx="84">
                  <c:v>2.1749956460367246</c:v>
                </c:pt>
                <c:pt idx="85">
                  <c:v>2.1178897952860303</c:v>
                </c:pt>
                <c:pt idx="86">
                  <c:v>2.0535937533930166</c:v>
                </c:pt>
                <c:pt idx="87">
                  <c:v>2.1225477852962604</c:v>
                </c:pt>
                <c:pt idx="88">
                  <c:v>2.1686996013643802</c:v>
                </c:pt>
                <c:pt idx="89">
                  <c:v>2.1759487466755152</c:v>
                </c:pt>
                <c:pt idx="90">
                  <c:v>2.1790195201970057</c:v>
                </c:pt>
                <c:pt idx="91">
                  <c:v>2.1981143310419129</c:v>
                </c:pt>
                <c:pt idx="92">
                  <c:v>2.1907436112147969</c:v>
                </c:pt>
                <c:pt idx="93">
                  <c:v>2.1718998578091351</c:v>
                </c:pt>
                <c:pt idx="94">
                  <c:v>2.1503815046703085</c:v>
                </c:pt>
                <c:pt idx="95">
                  <c:v>2.1564775238931411</c:v>
                </c:pt>
                <c:pt idx="96">
                  <c:v>2.1154877024453329</c:v>
                </c:pt>
                <c:pt idx="97">
                  <c:v>2.0651611663452156</c:v>
                </c:pt>
                <c:pt idx="98">
                  <c:v>1.9841014727658117</c:v>
                </c:pt>
                <c:pt idx="99">
                  <c:v>2.0106817289359031</c:v>
                </c:pt>
                <c:pt idx="100">
                  <c:v>2.0279471233186745</c:v>
                </c:pt>
                <c:pt idx="101">
                  <c:v>1.9765471247783801</c:v>
                </c:pt>
                <c:pt idx="102">
                  <c:v>2.0143144741696046</c:v>
                </c:pt>
                <c:pt idx="103">
                  <c:v>2.0046206461832585</c:v>
                </c:pt>
                <c:pt idx="104">
                  <c:v>1.971055200033395</c:v>
                </c:pt>
                <c:pt idx="105">
                  <c:v>2.1274744858064447</c:v>
                </c:pt>
                <c:pt idx="106">
                  <c:v>2.2406748416348266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88D4-4F14-8494-7822B890E2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8671888"/>
        <c:axId val="2078677328"/>
      </c:scatterChart>
      <c:valAx>
        <c:axId val="2078671888"/>
        <c:scaling>
          <c:orientation val="minMax"/>
          <c:max val="100"/>
          <c:min val="50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2078677328"/>
        <c:crosses val="autoZero"/>
        <c:crossBetween val="midCat"/>
        <c:majorUnit val="5"/>
      </c:valAx>
      <c:valAx>
        <c:axId val="2078677328"/>
        <c:scaling>
          <c:orientation val="minMax"/>
          <c:max val="5"/>
          <c:min val="1.4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2078671888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4278789685021715"/>
          <c:y val="0.10039877973500572"/>
          <c:w val="0.48870653763300442"/>
          <c:h val="0.2464247185393843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600"/>
              <a:t>Figure</a:t>
            </a:r>
            <a:r>
              <a:rPr lang="fr-FR" sz="1600" baseline="0"/>
              <a:t> B33. Pareto curves among top 10%, 2000-2012</a:t>
            </a:r>
            <a:endParaRPr lang="fr-FR" sz="1600"/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0"/>
          <c:order val="0"/>
          <c:tx>
            <c:v>2000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'TB2'!$CP$34:$CP$140</c:f>
              <c:numCache>
                <c:formatCode>0.000</c:formatCode>
                <c:ptCount val="107"/>
                <c:pt idx="0">
                  <c:v>19.548961506328421</c:v>
                </c:pt>
                <c:pt idx="1">
                  <c:v>19.1247945111696</c:v>
                </c:pt>
                <c:pt idx="2">
                  <c:v>18.117815414211893</c:v>
                </c:pt>
                <c:pt idx="3">
                  <c:v>17.144520287947241</c:v>
                </c:pt>
                <c:pt idx="4">
                  <c:v>16.217505285303641</c:v>
                </c:pt>
                <c:pt idx="5">
                  <c:v>14.8853687648523</c:v>
                </c:pt>
                <c:pt idx="6">
                  <c:v>14.055050806716372</c:v>
                </c:pt>
                <c:pt idx="7">
                  <c:v>13.49984250006951</c:v>
                </c:pt>
                <c:pt idx="8">
                  <c:v>12.096683426821118</c:v>
                </c:pt>
                <c:pt idx="9">
                  <c:v>11.218481784816502</c:v>
                </c:pt>
                <c:pt idx="10">
                  <c:v>10.937633209556457</c:v>
                </c:pt>
                <c:pt idx="11">
                  <c:v>10.736407158976853</c:v>
                </c:pt>
                <c:pt idx="12">
                  <c:v>10.444940499547693</c:v>
                </c:pt>
                <c:pt idx="13">
                  <c:v>9.6031206678286658</c:v>
                </c:pt>
                <c:pt idx="14">
                  <c:v>9.5285595457053507</c:v>
                </c:pt>
                <c:pt idx="15">
                  <c:v>9.1266117258930279</c:v>
                </c:pt>
                <c:pt idx="16">
                  <c:v>8.5135730883474316</c:v>
                </c:pt>
                <c:pt idx="17">
                  <c:v>7.794072594968851</c:v>
                </c:pt>
                <c:pt idx="18">
                  <c:v>6.8740575459378253</c:v>
                </c:pt>
                <c:pt idx="19">
                  <c:v>6.6005836053243065</c:v>
                </c:pt>
                <c:pt idx="20">
                  <c:v>6.1162935429459981</c:v>
                </c:pt>
                <c:pt idx="21">
                  <c:v>5.6336364967183057</c:v>
                </c:pt>
                <c:pt idx="22">
                  <c:v>5.4362901176698735</c:v>
                </c:pt>
                <c:pt idx="23">
                  <c:v>5.2011758643883077</c:v>
                </c:pt>
                <c:pt idx="24">
                  <c:v>5.0656809451669869</c:v>
                </c:pt>
                <c:pt idx="25">
                  <c:v>4.8289215461876633</c:v>
                </c:pt>
                <c:pt idx="26">
                  <c:v>4.7627342303051208</c:v>
                </c:pt>
                <c:pt idx="27">
                  <c:v>4.6416900162576065</c:v>
                </c:pt>
                <c:pt idx="28">
                  <c:v>4.5644681793050763</c:v>
                </c:pt>
                <c:pt idx="29">
                  <c:v>4.4118462498100985</c:v>
                </c:pt>
                <c:pt idx="30">
                  <c:v>4.2825697244745378</c:v>
                </c:pt>
                <c:pt idx="31">
                  <c:v>4.1720166356339901</c:v>
                </c:pt>
                <c:pt idx="32">
                  <c:v>4.1105804442013705</c:v>
                </c:pt>
                <c:pt idx="33">
                  <c:v>4.0129889136434436</c:v>
                </c:pt>
                <c:pt idx="34">
                  <c:v>3.9185176474633603</c:v>
                </c:pt>
                <c:pt idx="35">
                  <c:v>3.7783529536014369</c:v>
                </c:pt>
                <c:pt idx="36">
                  <c:v>3.7252854431209124</c:v>
                </c:pt>
                <c:pt idx="37">
                  <c:v>3.6671196076754469</c:v>
                </c:pt>
                <c:pt idx="38">
                  <c:v>3.6179676709787252</c:v>
                </c:pt>
                <c:pt idx="39">
                  <c:v>3.5927156366902961</c:v>
                </c:pt>
                <c:pt idx="40">
                  <c:v>3.5653073561832587</c:v>
                </c:pt>
                <c:pt idx="41">
                  <c:v>3.4966406613389407</c:v>
                </c:pt>
                <c:pt idx="42">
                  <c:v>3.5060595068238691</c:v>
                </c:pt>
                <c:pt idx="43">
                  <c:v>3.4930255881301306</c:v>
                </c:pt>
                <c:pt idx="44">
                  <c:v>3.4603126769427575</c:v>
                </c:pt>
                <c:pt idx="45">
                  <c:v>3.4358354745576687</c:v>
                </c:pt>
                <c:pt idx="46">
                  <c:v>3.3822339165301778</c:v>
                </c:pt>
                <c:pt idx="47">
                  <c:v>3.3851948826102141</c:v>
                </c:pt>
                <c:pt idx="48">
                  <c:v>3.3297293375431773</c:v>
                </c:pt>
                <c:pt idx="49">
                  <c:v>3.3055392474689267</c:v>
                </c:pt>
                <c:pt idx="50">
                  <c:v>3.2808761197121106</c:v>
                </c:pt>
                <c:pt idx="51">
                  <c:v>3.2624200315788876</c:v>
                </c:pt>
                <c:pt idx="52">
                  <c:v>3.2236860933855196</c:v>
                </c:pt>
                <c:pt idx="53">
                  <c:v>3.2489530382475516</c:v>
                </c:pt>
                <c:pt idx="54">
                  <c:v>3.2169613981024896</c:v>
                </c:pt>
                <c:pt idx="55">
                  <c:v>3.1579228357974083</c:v>
                </c:pt>
                <c:pt idx="56">
                  <c:v>3.1764039270455497</c:v>
                </c:pt>
                <c:pt idx="57">
                  <c:v>3.172609524467132</c:v>
                </c:pt>
                <c:pt idx="58">
                  <c:v>3.1481157391174186</c:v>
                </c:pt>
                <c:pt idx="59">
                  <c:v>3.1760074225388943</c:v>
                </c:pt>
                <c:pt idx="60">
                  <c:v>3.2258552782396084</c:v>
                </c:pt>
                <c:pt idx="61">
                  <c:v>3.1945830742206041</c:v>
                </c:pt>
                <c:pt idx="62">
                  <c:v>3.1618648314681814</c:v>
                </c:pt>
                <c:pt idx="63">
                  <c:v>3.1380582215906867</c:v>
                </c:pt>
                <c:pt idx="64">
                  <c:v>3.1298785302593854</c:v>
                </c:pt>
                <c:pt idx="65">
                  <c:v>3.1541909549576799</c:v>
                </c:pt>
                <c:pt idx="66">
                  <c:v>3.1402662506928412</c:v>
                </c:pt>
                <c:pt idx="67">
                  <c:v>3.1496823921201851</c:v>
                </c:pt>
                <c:pt idx="68">
                  <c:v>3.1107149538637908</c:v>
                </c:pt>
                <c:pt idx="69">
                  <c:v>3.13850260369487</c:v>
                </c:pt>
                <c:pt idx="70">
                  <c:v>3.178528482468852</c:v>
                </c:pt>
                <c:pt idx="71">
                  <c:v>3.1630263365946689</c:v>
                </c:pt>
                <c:pt idx="72">
                  <c:v>3.1411261055067246</c:v>
                </c:pt>
                <c:pt idx="73">
                  <c:v>3.1626928648095123</c:v>
                </c:pt>
                <c:pt idx="74">
                  <c:v>3.176147678048781</c:v>
                </c:pt>
                <c:pt idx="75">
                  <c:v>3.2018958070238237</c:v>
                </c:pt>
                <c:pt idx="76">
                  <c:v>3.2246054127406483</c:v>
                </c:pt>
                <c:pt idx="77">
                  <c:v>3.2580338493960479</c:v>
                </c:pt>
                <c:pt idx="78">
                  <c:v>3.32630483708237</c:v>
                </c:pt>
                <c:pt idx="79">
                  <c:v>3.3231982856704434</c:v>
                </c:pt>
                <c:pt idx="80">
                  <c:v>3.3171835055291088</c:v>
                </c:pt>
                <c:pt idx="81">
                  <c:v>3.2667325763854449</c:v>
                </c:pt>
                <c:pt idx="82">
                  <c:v>3.2279648388337696</c:v>
                </c:pt>
                <c:pt idx="83">
                  <c:v>3.1362343120997389</c:v>
                </c:pt>
                <c:pt idx="84">
                  <c:v>3.0607585822747696</c:v>
                </c:pt>
                <c:pt idx="85">
                  <c:v>2.9388709652316019</c:v>
                </c:pt>
                <c:pt idx="86">
                  <c:v>2.8188477314935532</c:v>
                </c:pt>
                <c:pt idx="87">
                  <c:v>2.7558188102992376</c:v>
                </c:pt>
                <c:pt idx="88">
                  <c:v>2.6024320622455894</c:v>
                </c:pt>
                <c:pt idx="89">
                  <c:v>2.5702068516430385</c:v>
                </c:pt>
                <c:pt idx="90">
                  <c:v>2.557482109285921</c:v>
                </c:pt>
                <c:pt idx="91">
                  <c:v>2.5437375767145838</c:v>
                </c:pt>
                <c:pt idx="92">
                  <c:v>2.5103872987391407</c:v>
                </c:pt>
                <c:pt idx="93">
                  <c:v>2.4652324389755278</c:v>
                </c:pt>
                <c:pt idx="94">
                  <c:v>2.4073018998862268</c:v>
                </c:pt>
                <c:pt idx="95">
                  <c:v>2.3475378341868942</c:v>
                </c:pt>
                <c:pt idx="96">
                  <c:v>2.2783406596030975</c:v>
                </c:pt>
                <c:pt idx="97">
                  <c:v>2.1439200177847271</c:v>
                </c:pt>
                <c:pt idx="98">
                  <c:v>2.1309043291435983</c:v>
                </c:pt>
                <c:pt idx="99">
                  <c:v>2.0949329146067663</c:v>
                </c:pt>
                <c:pt idx="100">
                  <c:v>2.0769957210417922</c:v>
                </c:pt>
                <c:pt idx="101">
                  <c:v>2.013058687905747</c:v>
                </c:pt>
                <c:pt idx="102">
                  <c:v>2.0319903318091694</c:v>
                </c:pt>
                <c:pt idx="103">
                  <c:v>2.0083376473928287</c:v>
                </c:pt>
                <c:pt idx="104">
                  <c:v>1.9465616799180017</c:v>
                </c:pt>
                <c:pt idx="105">
                  <c:v>1.8915252291260654</c:v>
                </c:pt>
                <c:pt idx="106">
                  <c:v>1.7205901999260369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C75-49A2-AD33-C31BB69A1DEF}"/>
            </c:ext>
          </c:extLst>
        </c:ser>
        <c:ser>
          <c:idx val="0"/>
          <c:order val="1"/>
          <c:tx>
            <c:v>2001</c:v>
          </c:tx>
          <c:spPr>
            <a:ln>
              <a:solidFill>
                <a:schemeClr val="accent6"/>
              </a:solidFill>
            </a:ln>
          </c:spPr>
          <c:marker>
            <c:symbol val="circle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'TB2'!$CS$34:$CS$140</c:f>
              <c:numCache>
                <c:formatCode>0.000</c:formatCode>
                <c:ptCount val="107"/>
                <c:pt idx="0">
                  <c:v>19.920913743992308</c:v>
                </c:pt>
                <c:pt idx="1">
                  <c:v>18.739075564399815</c:v>
                </c:pt>
                <c:pt idx="2">
                  <c:v>17.908162743330706</c:v>
                </c:pt>
                <c:pt idx="3">
                  <c:v>16.578145611362526</c:v>
                </c:pt>
                <c:pt idx="4">
                  <c:v>15.243690609127306</c:v>
                </c:pt>
                <c:pt idx="5">
                  <c:v>14.793103397061586</c:v>
                </c:pt>
                <c:pt idx="6">
                  <c:v>14.441802693942607</c:v>
                </c:pt>
                <c:pt idx="7">
                  <c:v>13.332905668692879</c:v>
                </c:pt>
                <c:pt idx="8">
                  <c:v>12.160672828290982</c:v>
                </c:pt>
                <c:pt idx="9">
                  <c:v>11.451462288555438</c:v>
                </c:pt>
                <c:pt idx="10">
                  <c:v>11.27883547127635</c:v>
                </c:pt>
                <c:pt idx="11">
                  <c:v>10.621901390781517</c:v>
                </c:pt>
                <c:pt idx="12">
                  <c:v>10.282063808501281</c:v>
                </c:pt>
                <c:pt idx="13">
                  <c:v>10.169181138858203</c:v>
                </c:pt>
                <c:pt idx="14">
                  <c:v>9.4553187890532779</c:v>
                </c:pt>
                <c:pt idx="15">
                  <c:v>8.7748921580773445</c:v>
                </c:pt>
                <c:pt idx="16">
                  <c:v>8.0326854120275986</c:v>
                </c:pt>
                <c:pt idx="17">
                  <c:v>7.5922469888098112</c:v>
                </c:pt>
                <c:pt idx="18">
                  <c:v>6.7374217097543632</c:v>
                </c:pt>
                <c:pt idx="19">
                  <c:v>6.2855558699201222</c:v>
                </c:pt>
                <c:pt idx="20">
                  <c:v>5.7822793806251926</c:v>
                </c:pt>
                <c:pt idx="21">
                  <c:v>5.4389296290131837</c:v>
                </c:pt>
                <c:pt idx="22">
                  <c:v>5.2258338688636039</c:v>
                </c:pt>
                <c:pt idx="23">
                  <c:v>5.0428054885412941</c:v>
                </c:pt>
                <c:pt idx="24">
                  <c:v>4.8852257436965001</c:v>
                </c:pt>
                <c:pt idx="25">
                  <c:v>4.6032432886719112</c:v>
                </c:pt>
                <c:pt idx="26">
                  <c:v>4.4712912556493327</c:v>
                </c:pt>
                <c:pt idx="27">
                  <c:v>4.4522189048837326</c:v>
                </c:pt>
                <c:pt idx="28">
                  <c:v>4.4021408348900426</c:v>
                </c:pt>
                <c:pt idx="29">
                  <c:v>4.2189304788445314</c:v>
                </c:pt>
                <c:pt idx="30">
                  <c:v>4.0768797531932277</c:v>
                </c:pt>
                <c:pt idx="31">
                  <c:v>3.9684009484549487</c:v>
                </c:pt>
                <c:pt idx="32">
                  <c:v>3.903956641748473</c:v>
                </c:pt>
                <c:pt idx="33">
                  <c:v>3.8893717705983883</c:v>
                </c:pt>
                <c:pt idx="34">
                  <c:v>3.793853635480207</c:v>
                </c:pt>
                <c:pt idx="35">
                  <c:v>3.7152191615814583</c:v>
                </c:pt>
                <c:pt idx="36">
                  <c:v>3.6533060995577991</c:v>
                </c:pt>
                <c:pt idx="37">
                  <c:v>3.5388491087230074</c:v>
                </c:pt>
                <c:pt idx="38">
                  <c:v>3.4991788559301433</c:v>
                </c:pt>
                <c:pt idx="39">
                  <c:v>3.4641411499031878</c:v>
                </c:pt>
                <c:pt idx="40">
                  <c:v>3.3922600105152325</c:v>
                </c:pt>
                <c:pt idx="41">
                  <c:v>3.3802058484104935</c:v>
                </c:pt>
                <c:pt idx="42">
                  <c:v>3.3984928084518327</c:v>
                </c:pt>
                <c:pt idx="43">
                  <c:v>3.3416292504579426</c:v>
                </c:pt>
                <c:pt idx="44">
                  <c:v>3.3537578812674194</c:v>
                </c:pt>
                <c:pt idx="45">
                  <c:v>3.3341181473659116</c:v>
                </c:pt>
                <c:pt idx="46">
                  <c:v>3.2681712618620096</c:v>
                </c:pt>
                <c:pt idx="47">
                  <c:v>3.2352205920756147</c:v>
                </c:pt>
                <c:pt idx="48">
                  <c:v>3.2388584914954217</c:v>
                </c:pt>
                <c:pt idx="49">
                  <c:v>3.2363252822513147</c:v>
                </c:pt>
                <c:pt idx="50">
                  <c:v>3.1903653312332656</c:v>
                </c:pt>
                <c:pt idx="51">
                  <c:v>3.1728145149864972</c:v>
                </c:pt>
                <c:pt idx="52">
                  <c:v>3.139206349451888</c:v>
                </c:pt>
                <c:pt idx="53">
                  <c:v>3.1210294256778521</c:v>
                </c:pt>
                <c:pt idx="54">
                  <c:v>3.094825878117081</c:v>
                </c:pt>
                <c:pt idx="55">
                  <c:v>3.0892403265738753</c:v>
                </c:pt>
                <c:pt idx="56">
                  <c:v>3.0443909429532376</c:v>
                </c:pt>
                <c:pt idx="57">
                  <c:v>3.075345757230004</c:v>
                </c:pt>
                <c:pt idx="58">
                  <c:v>3.0866461158176008</c:v>
                </c:pt>
                <c:pt idx="59">
                  <c:v>3.1096374763299899</c:v>
                </c:pt>
                <c:pt idx="60">
                  <c:v>3.1276661279360174</c:v>
                </c:pt>
                <c:pt idx="61">
                  <c:v>3.1029348147484264</c:v>
                </c:pt>
                <c:pt idx="62">
                  <c:v>3.0990801427608545</c:v>
                </c:pt>
                <c:pt idx="63">
                  <c:v>3.1018876299523659</c:v>
                </c:pt>
                <c:pt idx="64">
                  <c:v>3.1102929049542287</c:v>
                </c:pt>
                <c:pt idx="65">
                  <c:v>3.0845730664401021</c:v>
                </c:pt>
                <c:pt idx="66">
                  <c:v>3.0652449022032053</c:v>
                </c:pt>
                <c:pt idx="67">
                  <c:v>3.0299237221418998</c:v>
                </c:pt>
                <c:pt idx="68">
                  <c:v>3.0080449418686537</c:v>
                </c:pt>
                <c:pt idx="69">
                  <c:v>3.048461566992243</c:v>
                </c:pt>
                <c:pt idx="70">
                  <c:v>3.0866178992309918</c:v>
                </c:pt>
                <c:pt idx="71">
                  <c:v>3.1026755305059237</c:v>
                </c:pt>
                <c:pt idx="72">
                  <c:v>3.1249110691439799</c:v>
                </c:pt>
                <c:pt idx="73">
                  <c:v>3.0856251724225587</c:v>
                </c:pt>
                <c:pt idx="74">
                  <c:v>3.1126239048240842</c:v>
                </c:pt>
                <c:pt idx="75">
                  <c:v>3.1587557557702044</c:v>
                </c:pt>
                <c:pt idx="76">
                  <c:v>3.12626008233639</c:v>
                </c:pt>
                <c:pt idx="77">
                  <c:v>3.1371032896326279</c:v>
                </c:pt>
                <c:pt idx="78">
                  <c:v>3.1851425487468563</c:v>
                </c:pt>
                <c:pt idx="79">
                  <c:v>3.1762022914268644</c:v>
                </c:pt>
                <c:pt idx="80">
                  <c:v>3.1553982193535912</c:v>
                </c:pt>
                <c:pt idx="81">
                  <c:v>3.1018857230034498</c:v>
                </c:pt>
                <c:pt idx="82">
                  <c:v>3.0501466040239169</c:v>
                </c:pt>
                <c:pt idx="83">
                  <c:v>2.9985725292802643</c:v>
                </c:pt>
                <c:pt idx="84">
                  <c:v>2.9672616461975658</c:v>
                </c:pt>
                <c:pt idx="85">
                  <c:v>2.9012206548900341</c:v>
                </c:pt>
                <c:pt idx="86">
                  <c:v>2.8332148497997482</c:v>
                </c:pt>
                <c:pt idx="87">
                  <c:v>2.7854901622120787</c:v>
                </c:pt>
                <c:pt idx="88">
                  <c:v>2.6458971667720963</c:v>
                </c:pt>
                <c:pt idx="89">
                  <c:v>2.6422701316871127</c:v>
                </c:pt>
                <c:pt idx="90">
                  <c:v>2.6173335660112818</c:v>
                </c:pt>
                <c:pt idx="91">
                  <c:v>2.6014377395957307</c:v>
                </c:pt>
                <c:pt idx="92">
                  <c:v>2.5748873839719035</c:v>
                </c:pt>
                <c:pt idx="93">
                  <c:v>2.525684312481264</c:v>
                </c:pt>
                <c:pt idx="94">
                  <c:v>2.4623295624009569</c:v>
                </c:pt>
                <c:pt idx="95">
                  <c:v>2.472034260821268</c:v>
                </c:pt>
                <c:pt idx="96">
                  <c:v>2.384731529343159</c:v>
                </c:pt>
                <c:pt idx="97">
                  <c:v>2.3398382105821902</c:v>
                </c:pt>
                <c:pt idx="98">
                  <c:v>2.3349151147151401</c:v>
                </c:pt>
                <c:pt idx="99">
                  <c:v>2.3345994042526876</c:v>
                </c:pt>
                <c:pt idx="100">
                  <c:v>2.3165281550794004</c:v>
                </c:pt>
                <c:pt idx="101">
                  <c:v>2.3293836409369746</c:v>
                </c:pt>
                <c:pt idx="102">
                  <c:v>2.3245511179052092</c:v>
                </c:pt>
                <c:pt idx="103">
                  <c:v>2.296794797857594</c:v>
                </c:pt>
                <c:pt idx="104">
                  <c:v>2.3044454147958788</c:v>
                </c:pt>
                <c:pt idx="105">
                  <c:v>2.2394715220748078</c:v>
                </c:pt>
                <c:pt idx="106">
                  <c:v>2.2712530547318872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BC75-49A2-AD33-C31BB69A1DEF}"/>
            </c:ext>
          </c:extLst>
        </c:ser>
        <c:ser>
          <c:idx val="1"/>
          <c:order val="2"/>
          <c:tx>
            <c:v>2002</c:v>
          </c:tx>
          <c:marker>
            <c:symbol val="square"/>
            <c:size val="4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'TB2'!$CV$34:$CV$140</c:f>
              <c:numCache>
                <c:formatCode>0.000</c:formatCode>
                <c:ptCount val="107"/>
                <c:pt idx="0">
                  <c:v>19.754607784169359</c:v>
                </c:pt>
                <c:pt idx="1">
                  <c:v>18.132316804776764</c:v>
                </c:pt>
                <c:pt idx="2">
                  <c:v>17.59675825290789</c:v>
                </c:pt>
                <c:pt idx="3">
                  <c:v>16.177757278341744</c:v>
                </c:pt>
                <c:pt idx="4">
                  <c:v>14.94723443751702</c:v>
                </c:pt>
                <c:pt idx="5">
                  <c:v>14.671578433400988</c:v>
                </c:pt>
                <c:pt idx="6">
                  <c:v>13.999502506002969</c:v>
                </c:pt>
                <c:pt idx="7">
                  <c:v>12.881472561543374</c:v>
                </c:pt>
                <c:pt idx="8">
                  <c:v>12.086953881862318</c:v>
                </c:pt>
                <c:pt idx="9">
                  <c:v>11.866229205902417</c:v>
                </c:pt>
                <c:pt idx="10">
                  <c:v>11.251945803165333</c:v>
                </c:pt>
                <c:pt idx="11">
                  <c:v>10.750594494093134</c:v>
                </c:pt>
                <c:pt idx="12">
                  <c:v>10.351132053209257</c:v>
                </c:pt>
                <c:pt idx="13">
                  <c:v>10.271521699308126</c:v>
                </c:pt>
                <c:pt idx="14">
                  <c:v>8.7206000581706</c:v>
                </c:pt>
                <c:pt idx="15">
                  <c:v>8.3546403196057142</c:v>
                </c:pt>
                <c:pt idx="16">
                  <c:v>7.8406153786860049</c:v>
                </c:pt>
                <c:pt idx="17">
                  <c:v>7.1608367603066663</c:v>
                </c:pt>
                <c:pt idx="18">
                  <c:v>6.619518733665573</c:v>
                </c:pt>
                <c:pt idx="19">
                  <c:v>6.0091724040512764</c:v>
                </c:pt>
                <c:pt idx="20">
                  <c:v>5.721024203934693</c:v>
                </c:pt>
                <c:pt idx="21">
                  <c:v>5.1033804290885314</c:v>
                </c:pt>
                <c:pt idx="22">
                  <c:v>4.9491400804190508</c:v>
                </c:pt>
                <c:pt idx="23">
                  <c:v>4.8181992954476218</c:v>
                </c:pt>
                <c:pt idx="24">
                  <c:v>4.6720032685917463</c:v>
                </c:pt>
                <c:pt idx="25">
                  <c:v>4.4556075530068107</c:v>
                </c:pt>
                <c:pt idx="26">
                  <c:v>4.2063577475546472</c:v>
                </c:pt>
                <c:pt idx="27">
                  <c:v>4.1374289087867124</c:v>
                </c:pt>
                <c:pt idx="28">
                  <c:v>4.0126089267124181</c:v>
                </c:pt>
                <c:pt idx="29">
                  <c:v>3.9440215903929432</c:v>
                </c:pt>
                <c:pt idx="30">
                  <c:v>3.826120400157794</c:v>
                </c:pt>
                <c:pt idx="31">
                  <c:v>3.7897177294523168</c:v>
                </c:pt>
                <c:pt idx="32">
                  <c:v>3.701381659141485</c:v>
                </c:pt>
                <c:pt idx="33">
                  <c:v>3.5835384494133304</c:v>
                </c:pt>
                <c:pt idx="34">
                  <c:v>3.5891203410794539</c:v>
                </c:pt>
                <c:pt idx="35">
                  <c:v>3.5023580514867367</c:v>
                </c:pt>
                <c:pt idx="36">
                  <c:v>3.4592288322345746</c:v>
                </c:pt>
                <c:pt idx="37">
                  <c:v>3.3829869674634896</c:v>
                </c:pt>
                <c:pt idx="38">
                  <c:v>3.3617509791899791</c:v>
                </c:pt>
                <c:pt idx="39">
                  <c:v>3.2878237860458808</c:v>
                </c:pt>
                <c:pt idx="40">
                  <c:v>3.2438621935556529</c:v>
                </c:pt>
                <c:pt idx="41">
                  <c:v>3.2141091828032797</c:v>
                </c:pt>
                <c:pt idx="42">
                  <c:v>3.191448825780649</c:v>
                </c:pt>
                <c:pt idx="43">
                  <c:v>3.1873527840999865</c:v>
                </c:pt>
                <c:pt idx="44">
                  <c:v>3.1766099213545016</c:v>
                </c:pt>
                <c:pt idx="45">
                  <c:v>3.1329382391325882</c:v>
                </c:pt>
                <c:pt idx="46">
                  <c:v>3.0920231451221811</c:v>
                </c:pt>
                <c:pt idx="47">
                  <c:v>3.0759469822744938</c:v>
                </c:pt>
                <c:pt idx="48">
                  <c:v>3.075971137266821</c:v>
                </c:pt>
                <c:pt idx="49">
                  <c:v>3.0704480586819534</c:v>
                </c:pt>
                <c:pt idx="50">
                  <c:v>3.0492177973183172</c:v>
                </c:pt>
                <c:pt idx="51">
                  <c:v>3.0142433512607156</c:v>
                </c:pt>
                <c:pt idx="52">
                  <c:v>2.9596582658498587</c:v>
                </c:pt>
                <c:pt idx="53">
                  <c:v>2.9282741316453769</c:v>
                </c:pt>
                <c:pt idx="54">
                  <c:v>2.9375968565587987</c:v>
                </c:pt>
                <c:pt idx="55">
                  <c:v>2.9566280977214667</c:v>
                </c:pt>
                <c:pt idx="56">
                  <c:v>2.9250691862015525</c:v>
                </c:pt>
                <c:pt idx="57">
                  <c:v>2.9402250025356218</c:v>
                </c:pt>
                <c:pt idx="58">
                  <c:v>2.9458233756526129</c:v>
                </c:pt>
                <c:pt idx="59">
                  <c:v>2.9348183385077591</c:v>
                </c:pt>
                <c:pt idx="60">
                  <c:v>2.9407536787023512</c:v>
                </c:pt>
                <c:pt idx="61">
                  <c:v>2.9708964065303434</c:v>
                </c:pt>
                <c:pt idx="62">
                  <c:v>2.991362529427489</c:v>
                </c:pt>
                <c:pt idx="63">
                  <c:v>2.9896033280860417</c:v>
                </c:pt>
                <c:pt idx="64">
                  <c:v>2.9924668881040524</c:v>
                </c:pt>
                <c:pt idx="65">
                  <c:v>2.9834986623278592</c:v>
                </c:pt>
                <c:pt idx="66">
                  <c:v>2.945319295413944</c:v>
                </c:pt>
                <c:pt idx="67">
                  <c:v>2.9195511094764717</c:v>
                </c:pt>
                <c:pt idx="68">
                  <c:v>2.899124322361347</c:v>
                </c:pt>
                <c:pt idx="69">
                  <c:v>2.9113102667228623</c:v>
                </c:pt>
                <c:pt idx="70">
                  <c:v>2.9334583761177586</c:v>
                </c:pt>
                <c:pt idx="71">
                  <c:v>2.9582641413550825</c:v>
                </c:pt>
                <c:pt idx="72">
                  <c:v>2.9856767987763386</c:v>
                </c:pt>
                <c:pt idx="73">
                  <c:v>2.9778722708987981</c:v>
                </c:pt>
                <c:pt idx="74">
                  <c:v>2.9849711392600833</c:v>
                </c:pt>
                <c:pt idx="75">
                  <c:v>3.0291135691200428</c:v>
                </c:pt>
                <c:pt idx="76">
                  <c:v>2.9966210462297487</c:v>
                </c:pt>
                <c:pt idx="77">
                  <c:v>3.0087478924623725</c:v>
                </c:pt>
                <c:pt idx="78">
                  <c:v>3.0149795529443355</c:v>
                </c:pt>
                <c:pt idx="79">
                  <c:v>3.0025510567066886</c:v>
                </c:pt>
                <c:pt idx="80">
                  <c:v>2.9589127037150398</c:v>
                </c:pt>
                <c:pt idx="81">
                  <c:v>2.9361773713048267</c:v>
                </c:pt>
                <c:pt idx="82">
                  <c:v>2.8962447457667815</c:v>
                </c:pt>
                <c:pt idx="83">
                  <c:v>2.8951340577457341</c:v>
                </c:pt>
                <c:pt idx="84">
                  <c:v>2.8731059361991944</c:v>
                </c:pt>
                <c:pt idx="85">
                  <c:v>2.8389371261829748</c:v>
                </c:pt>
                <c:pt idx="86">
                  <c:v>2.7820792839515902</c:v>
                </c:pt>
                <c:pt idx="87">
                  <c:v>2.7279561859831527</c:v>
                </c:pt>
                <c:pt idx="88">
                  <c:v>2.6234228636081367</c:v>
                </c:pt>
                <c:pt idx="89">
                  <c:v>2.6019479488717305</c:v>
                </c:pt>
                <c:pt idx="90">
                  <c:v>2.5708165263358174</c:v>
                </c:pt>
                <c:pt idx="91">
                  <c:v>2.5610677819050598</c:v>
                </c:pt>
                <c:pt idx="92">
                  <c:v>2.5290508521867681</c:v>
                </c:pt>
                <c:pt idx="93">
                  <c:v>2.5069069458310769</c:v>
                </c:pt>
                <c:pt idx="94">
                  <c:v>2.4991962776481627</c:v>
                </c:pt>
                <c:pt idx="95">
                  <c:v>2.4492578797157649</c:v>
                </c:pt>
                <c:pt idx="96">
                  <c:v>2.3789722239211373</c:v>
                </c:pt>
                <c:pt idx="97">
                  <c:v>2.3243251509160752</c:v>
                </c:pt>
                <c:pt idx="98">
                  <c:v>2.3214641043820681</c:v>
                </c:pt>
                <c:pt idx="99">
                  <c:v>2.2755113304110535</c:v>
                </c:pt>
                <c:pt idx="100">
                  <c:v>2.288514068524115</c:v>
                </c:pt>
                <c:pt idx="101">
                  <c:v>2.3050221697574971</c:v>
                </c:pt>
                <c:pt idx="102">
                  <c:v>2.2901425667086204</c:v>
                </c:pt>
                <c:pt idx="103">
                  <c:v>2.3092594803073445</c:v>
                </c:pt>
                <c:pt idx="104">
                  <c:v>2.239848792949231</c:v>
                </c:pt>
                <c:pt idx="105">
                  <c:v>2.1846460547969055</c:v>
                </c:pt>
                <c:pt idx="106">
                  <c:v>2.1299852404979434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BC75-49A2-AD33-C31BB69A1DEF}"/>
            </c:ext>
          </c:extLst>
        </c:ser>
        <c:ser>
          <c:idx val="2"/>
          <c:order val="3"/>
          <c:tx>
            <c:v>2003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'TB2'!$CY$34:$CY$140</c:f>
              <c:numCache>
                <c:formatCode>0.000</c:formatCode>
                <c:ptCount val="107"/>
                <c:pt idx="0">
                  <c:v>20.363018410991327</c:v>
                </c:pt>
                <c:pt idx="1">
                  <c:v>19.504003021404401</c:v>
                </c:pt>
                <c:pt idx="2">
                  <c:v>18.205343446664173</c:v>
                </c:pt>
                <c:pt idx="3">
                  <c:v>16.960707497740554</c:v>
                </c:pt>
                <c:pt idx="4">
                  <c:v>15.47205901499631</c:v>
                </c:pt>
                <c:pt idx="5">
                  <c:v>14.802980786460273</c:v>
                </c:pt>
                <c:pt idx="6">
                  <c:v>14.355955865992732</c:v>
                </c:pt>
                <c:pt idx="7">
                  <c:v>13.997564412221204</c:v>
                </c:pt>
                <c:pt idx="8">
                  <c:v>13.374178315288031</c:v>
                </c:pt>
                <c:pt idx="9">
                  <c:v>12.453186681597519</c:v>
                </c:pt>
                <c:pt idx="10">
                  <c:v>11.647178309825698</c:v>
                </c:pt>
                <c:pt idx="11">
                  <c:v>11.169503960702947</c:v>
                </c:pt>
                <c:pt idx="12">
                  <c:v>10.575230626019565</c:v>
                </c:pt>
                <c:pt idx="13">
                  <c:v>10.469003366107065</c:v>
                </c:pt>
                <c:pt idx="14">
                  <c:v>9.1204659477243517</c:v>
                </c:pt>
                <c:pt idx="15">
                  <c:v>8.420154063776355</c:v>
                </c:pt>
                <c:pt idx="16">
                  <c:v>7.7714661928950601</c:v>
                </c:pt>
                <c:pt idx="17">
                  <c:v>7.0989994561635923</c:v>
                </c:pt>
                <c:pt idx="18">
                  <c:v>6.6522152013425835</c:v>
                </c:pt>
                <c:pt idx="19">
                  <c:v>6.2644332585980473</c:v>
                </c:pt>
                <c:pt idx="20">
                  <c:v>5.7649399536105719</c:v>
                </c:pt>
                <c:pt idx="21">
                  <c:v>5.291930261532376</c:v>
                </c:pt>
                <c:pt idx="22">
                  <c:v>4.7957284719485154</c:v>
                </c:pt>
                <c:pt idx="23">
                  <c:v>4.719341308908473</c:v>
                </c:pt>
                <c:pt idx="24">
                  <c:v>4.4750306854876198</c:v>
                </c:pt>
                <c:pt idx="25">
                  <c:v>4.4465656762147994</c:v>
                </c:pt>
                <c:pt idx="26">
                  <c:v>4.2438799942428087</c:v>
                </c:pt>
                <c:pt idx="27">
                  <c:v>4.0971753998026967</c:v>
                </c:pt>
                <c:pt idx="28">
                  <c:v>3.9652199294167634</c:v>
                </c:pt>
                <c:pt idx="29">
                  <c:v>3.83663810193862</c:v>
                </c:pt>
                <c:pt idx="30">
                  <c:v>3.724674587372498</c:v>
                </c:pt>
                <c:pt idx="31">
                  <c:v>3.6746110540176211</c:v>
                </c:pt>
                <c:pt idx="32">
                  <c:v>3.5633830880344179</c:v>
                </c:pt>
                <c:pt idx="33">
                  <c:v>3.5384750816440578</c:v>
                </c:pt>
                <c:pt idx="34">
                  <c:v>3.4134796610160762</c:v>
                </c:pt>
                <c:pt idx="35">
                  <c:v>3.3797649163329222</c:v>
                </c:pt>
                <c:pt idx="36">
                  <c:v>3.3686960509303505</c:v>
                </c:pt>
                <c:pt idx="37">
                  <c:v>3.3524773370588647</c:v>
                </c:pt>
                <c:pt idx="38">
                  <c:v>3.3384813539724028</c:v>
                </c:pt>
                <c:pt idx="39">
                  <c:v>3.2121674143715224</c:v>
                </c:pt>
                <c:pt idx="40">
                  <c:v>3.1889164821034921</c:v>
                </c:pt>
                <c:pt idx="41">
                  <c:v>3.1385955038090869</c:v>
                </c:pt>
                <c:pt idx="42">
                  <c:v>3.0806391277342904</c:v>
                </c:pt>
                <c:pt idx="43">
                  <c:v>3.09035936671361</c:v>
                </c:pt>
                <c:pt idx="44">
                  <c:v>3.0407984059245607</c:v>
                </c:pt>
                <c:pt idx="45">
                  <c:v>3.0301910133121792</c:v>
                </c:pt>
                <c:pt idx="46">
                  <c:v>3.0358178903195125</c:v>
                </c:pt>
                <c:pt idx="47">
                  <c:v>2.9786885259573559</c:v>
                </c:pt>
                <c:pt idx="48">
                  <c:v>2.9607758860892637</c:v>
                </c:pt>
                <c:pt idx="49">
                  <c:v>2.9617274740960573</c:v>
                </c:pt>
                <c:pt idx="50">
                  <c:v>2.9275536628507632</c:v>
                </c:pt>
                <c:pt idx="51">
                  <c:v>2.9022105340224575</c:v>
                </c:pt>
                <c:pt idx="52">
                  <c:v>2.8973171060733063</c:v>
                </c:pt>
                <c:pt idx="53">
                  <c:v>2.8909289401326932</c:v>
                </c:pt>
                <c:pt idx="54">
                  <c:v>2.8672117209785171</c:v>
                </c:pt>
                <c:pt idx="55">
                  <c:v>2.8516753522652634</c:v>
                </c:pt>
                <c:pt idx="56">
                  <c:v>2.8299913876921061</c:v>
                </c:pt>
                <c:pt idx="57">
                  <c:v>2.8570324169532739</c:v>
                </c:pt>
                <c:pt idx="58">
                  <c:v>2.8583983129516941</c:v>
                </c:pt>
                <c:pt idx="59">
                  <c:v>2.8585160402617795</c:v>
                </c:pt>
                <c:pt idx="60">
                  <c:v>2.8713066003102812</c:v>
                </c:pt>
                <c:pt idx="61">
                  <c:v>2.885993024399061</c:v>
                </c:pt>
                <c:pt idx="62">
                  <c:v>2.9203183815780065</c:v>
                </c:pt>
                <c:pt idx="63">
                  <c:v>2.9278270964736772</c:v>
                </c:pt>
                <c:pt idx="64">
                  <c:v>2.9131927443223589</c:v>
                </c:pt>
                <c:pt idx="65">
                  <c:v>2.8905529185977366</c:v>
                </c:pt>
                <c:pt idx="66">
                  <c:v>2.8948851392087058</c:v>
                </c:pt>
                <c:pt idx="67">
                  <c:v>2.8702659600065488</c:v>
                </c:pt>
                <c:pt idx="68">
                  <c:v>2.8371556340569448</c:v>
                </c:pt>
                <c:pt idx="69">
                  <c:v>2.825786427169962</c:v>
                </c:pt>
                <c:pt idx="70">
                  <c:v>2.8659883728466542</c:v>
                </c:pt>
                <c:pt idx="71">
                  <c:v>2.9113205719091755</c:v>
                </c:pt>
                <c:pt idx="72">
                  <c:v>2.9069685423909619</c:v>
                </c:pt>
                <c:pt idx="73">
                  <c:v>2.9270369175955859</c:v>
                </c:pt>
                <c:pt idx="74">
                  <c:v>2.9496006984486383</c:v>
                </c:pt>
                <c:pt idx="75">
                  <c:v>2.9776072386066139</c:v>
                </c:pt>
                <c:pt idx="76">
                  <c:v>2.9560058001817588</c:v>
                </c:pt>
                <c:pt idx="77">
                  <c:v>2.9509587868010687</c:v>
                </c:pt>
                <c:pt idx="78">
                  <c:v>2.9385028589228006</c:v>
                </c:pt>
                <c:pt idx="79">
                  <c:v>2.9429062625593496</c:v>
                </c:pt>
                <c:pt idx="80">
                  <c:v>2.927698632128493</c:v>
                </c:pt>
                <c:pt idx="81">
                  <c:v>2.9010826867253483</c:v>
                </c:pt>
                <c:pt idx="82">
                  <c:v>2.8736075016382063</c:v>
                </c:pt>
                <c:pt idx="83">
                  <c:v>2.8302812125978667</c:v>
                </c:pt>
                <c:pt idx="84">
                  <c:v>2.8305225374374801</c:v>
                </c:pt>
                <c:pt idx="85">
                  <c:v>2.8084260258689389</c:v>
                </c:pt>
                <c:pt idx="86">
                  <c:v>2.7453645021284383</c:v>
                </c:pt>
                <c:pt idx="87">
                  <c:v>2.6901573793902034</c:v>
                </c:pt>
                <c:pt idx="88">
                  <c:v>2.5692805761060833</c:v>
                </c:pt>
                <c:pt idx="89">
                  <c:v>2.5493878563084715</c:v>
                </c:pt>
                <c:pt idx="90">
                  <c:v>2.5456865584005048</c:v>
                </c:pt>
                <c:pt idx="91">
                  <c:v>2.5253677523278526</c:v>
                </c:pt>
                <c:pt idx="92">
                  <c:v>2.5076529714410838</c:v>
                </c:pt>
                <c:pt idx="93">
                  <c:v>2.460782226825843</c:v>
                </c:pt>
                <c:pt idx="94">
                  <c:v>2.4757815576488342</c:v>
                </c:pt>
                <c:pt idx="95">
                  <c:v>2.426675733909514</c:v>
                </c:pt>
                <c:pt idx="96">
                  <c:v>2.3529130462225485</c:v>
                </c:pt>
                <c:pt idx="97">
                  <c:v>2.2935254794059112</c:v>
                </c:pt>
                <c:pt idx="98">
                  <c:v>2.2699470492907849</c:v>
                </c:pt>
                <c:pt idx="99">
                  <c:v>2.2637050420767753</c:v>
                </c:pt>
                <c:pt idx="100">
                  <c:v>2.2537796757358515</c:v>
                </c:pt>
                <c:pt idx="101">
                  <c:v>2.2457537540741757</c:v>
                </c:pt>
                <c:pt idx="102">
                  <c:v>2.2603011428405524</c:v>
                </c:pt>
                <c:pt idx="103">
                  <c:v>2.2374889255238908</c:v>
                </c:pt>
                <c:pt idx="104">
                  <c:v>2.1702618615157014</c:v>
                </c:pt>
                <c:pt idx="105">
                  <c:v>2.1712234927740428</c:v>
                </c:pt>
                <c:pt idx="106">
                  <c:v>2.1794818875383513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BC75-49A2-AD33-C31BB69A1DEF}"/>
            </c:ext>
          </c:extLst>
        </c:ser>
        <c:ser>
          <c:idx val="3"/>
          <c:order val="4"/>
          <c:tx>
            <c:v>2004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'TB2'!$DB$34:$DB$140</c:f>
              <c:numCache>
                <c:formatCode>0.000</c:formatCode>
                <c:ptCount val="107"/>
                <c:pt idx="0">
                  <c:v>22.063512473834344</c:v>
                </c:pt>
                <c:pt idx="1">
                  <c:v>20.522055665482124</c:v>
                </c:pt>
                <c:pt idx="2">
                  <c:v>18.615746289341931</c:v>
                </c:pt>
                <c:pt idx="3">
                  <c:v>17.913868145344047</c:v>
                </c:pt>
                <c:pt idx="4">
                  <c:v>16.464517910149073</c:v>
                </c:pt>
                <c:pt idx="5">
                  <c:v>15.674415095760841</c:v>
                </c:pt>
                <c:pt idx="6">
                  <c:v>15.656707786503686</c:v>
                </c:pt>
                <c:pt idx="7">
                  <c:v>14.90515099741315</c:v>
                </c:pt>
                <c:pt idx="8">
                  <c:v>13.758226148679277</c:v>
                </c:pt>
                <c:pt idx="9">
                  <c:v>12.8898640160958</c:v>
                </c:pt>
                <c:pt idx="10">
                  <c:v>12.230293172311434</c:v>
                </c:pt>
                <c:pt idx="11">
                  <c:v>11.483099074311786</c:v>
                </c:pt>
                <c:pt idx="12">
                  <c:v>10.828444459351219</c:v>
                </c:pt>
                <c:pt idx="13">
                  <c:v>10.297589579960336</c:v>
                </c:pt>
                <c:pt idx="14">
                  <c:v>9.2683587551124269</c:v>
                </c:pt>
                <c:pt idx="15">
                  <c:v>8.4816678071989351</c:v>
                </c:pt>
                <c:pt idx="16">
                  <c:v>7.5369454991392226</c:v>
                </c:pt>
                <c:pt idx="17">
                  <c:v>6.602585830877592</c:v>
                </c:pt>
                <c:pt idx="18">
                  <c:v>5.9474676143633927</c:v>
                </c:pt>
                <c:pt idx="19">
                  <c:v>5.6432879253459767</c:v>
                </c:pt>
                <c:pt idx="20">
                  <c:v>5.3739081057844729</c:v>
                </c:pt>
                <c:pt idx="21">
                  <c:v>4.9868923436149348</c:v>
                </c:pt>
                <c:pt idx="22">
                  <c:v>4.6844574805283692</c:v>
                </c:pt>
                <c:pt idx="23">
                  <c:v>4.4685174165133974</c:v>
                </c:pt>
                <c:pt idx="24">
                  <c:v>4.2740817131391688</c:v>
                </c:pt>
                <c:pt idx="25">
                  <c:v>4.0869498961200668</c:v>
                </c:pt>
                <c:pt idx="26">
                  <c:v>4.0609360235989129</c:v>
                </c:pt>
                <c:pt idx="27">
                  <c:v>3.9743236692802992</c:v>
                </c:pt>
                <c:pt idx="28">
                  <c:v>3.8376046741809602</c:v>
                </c:pt>
                <c:pt idx="29">
                  <c:v>3.7505481312441686</c:v>
                </c:pt>
                <c:pt idx="30">
                  <c:v>3.5709899071157913</c:v>
                </c:pt>
                <c:pt idx="31">
                  <c:v>3.4867349339272158</c:v>
                </c:pt>
                <c:pt idx="32">
                  <c:v>3.3827863295154592</c:v>
                </c:pt>
                <c:pt idx="33">
                  <c:v>3.3536874043636136</c:v>
                </c:pt>
                <c:pt idx="34">
                  <c:v>3.2785156096467896</c:v>
                </c:pt>
                <c:pt idx="35">
                  <c:v>3.2271193156340279</c:v>
                </c:pt>
                <c:pt idx="36">
                  <c:v>3.2365786319937517</c:v>
                </c:pt>
                <c:pt idx="37">
                  <c:v>3.2206370030056988</c:v>
                </c:pt>
                <c:pt idx="38">
                  <c:v>3.1775061348514737</c:v>
                </c:pt>
                <c:pt idx="39">
                  <c:v>3.1369353109383953</c:v>
                </c:pt>
                <c:pt idx="40">
                  <c:v>3.1048777360296489</c:v>
                </c:pt>
                <c:pt idx="41">
                  <c:v>3.0235562758507175</c:v>
                </c:pt>
                <c:pt idx="42">
                  <c:v>2.9841597766809618</c:v>
                </c:pt>
                <c:pt idx="43">
                  <c:v>2.9948361665594607</c:v>
                </c:pt>
                <c:pt idx="44">
                  <c:v>2.9386362813207505</c:v>
                </c:pt>
                <c:pt idx="45">
                  <c:v>2.9375079753674611</c:v>
                </c:pt>
                <c:pt idx="46">
                  <c:v>2.9180139357760595</c:v>
                </c:pt>
                <c:pt idx="47">
                  <c:v>2.9223679115462153</c:v>
                </c:pt>
                <c:pt idx="48">
                  <c:v>2.9045511924171046</c:v>
                </c:pt>
                <c:pt idx="49">
                  <c:v>2.8661339246997417</c:v>
                </c:pt>
                <c:pt idx="50">
                  <c:v>2.8301418651868357</c:v>
                </c:pt>
                <c:pt idx="51">
                  <c:v>2.8242560314361338</c:v>
                </c:pt>
                <c:pt idx="52">
                  <c:v>2.8129227031707775</c:v>
                </c:pt>
                <c:pt idx="53">
                  <c:v>2.8408515840834045</c:v>
                </c:pt>
                <c:pt idx="54">
                  <c:v>2.8321452377632266</c:v>
                </c:pt>
                <c:pt idx="55">
                  <c:v>2.7957415238921204</c:v>
                </c:pt>
                <c:pt idx="56">
                  <c:v>2.7658370575014293</c:v>
                </c:pt>
                <c:pt idx="57">
                  <c:v>2.7927682415730808</c:v>
                </c:pt>
                <c:pt idx="58">
                  <c:v>2.7781705763264051</c:v>
                </c:pt>
                <c:pt idx="59">
                  <c:v>2.7875310607194517</c:v>
                </c:pt>
                <c:pt idx="60">
                  <c:v>2.7991654391520693</c:v>
                </c:pt>
                <c:pt idx="61">
                  <c:v>2.798589198983314</c:v>
                </c:pt>
                <c:pt idx="62">
                  <c:v>2.8356167233651894</c:v>
                </c:pt>
                <c:pt idx="63">
                  <c:v>2.8232700904041574</c:v>
                </c:pt>
                <c:pt idx="64">
                  <c:v>2.8443769381948254</c:v>
                </c:pt>
                <c:pt idx="65">
                  <c:v>2.828735832066501</c:v>
                </c:pt>
                <c:pt idx="66">
                  <c:v>2.8420527402225537</c:v>
                </c:pt>
                <c:pt idx="67">
                  <c:v>2.8166278104846314</c:v>
                </c:pt>
                <c:pt idx="68">
                  <c:v>2.8006966156661948</c:v>
                </c:pt>
                <c:pt idx="69">
                  <c:v>2.7803502499533908</c:v>
                </c:pt>
                <c:pt idx="70">
                  <c:v>2.7664834034230226</c:v>
                </c:pt>
                <c:pt idx="71">
                  <c:v>2.8548300313132819</c:v>
                </c:pt>
                <c:pt idx="72">
                  <c:v>2.864068725410438</c:v>
                </c:pt>
                <c:pt idx="73">
                  <c:v>2.8756083420271561</c:v>
                </c:pt>
                <c:pt idx="74">
                  <c:v>2.8888019074288089</c:v>
                </c:pt>
                <c:pt idx="75">
                  <c:v>2.9116075317971126</c:v>
                </c:pt>
                <c:pt idx="76">
                  <c:v>2.8913535835012851</c:v>
                </c:pt>
                <c:pt idx="77">
                  <c:v>2.8662904539437526</c:v>
                </c:pt>
                <c:pt idx="78">
                  <c:v>2.8698075121055866</c:v>
                </c:pt>
                <c:pt idx="79">
                  <c:v>2.8420930415056644</c:v>
                </c:pt>
                <c:pt idx="80">
                  <c:v>2.8331919558545176</c:v>
                </c:pt>
                <c:pt idx="81">
                  <c:v>2.8151009793595221</c:v>
                </c:pt>
                <c:pt idx="82">
                  <c:v>2.7991416200051877</c:v>
                </c:pt>
                <c:pt idx="83">
                  <c:v>2.7646638999960604</c:v>
                </c:pt>
                <c:pt idx="84">
                  <c:v>2.7657423235741443</c:v>
                </c:pt>
                <c:pt idx="85">
                  <c:v>2.7416050688359208</c:v>
                </c:pt>
                <c:pt idx="86">
                  <c:v>2.6828617259201932</c:v>
                </c:pt>
                <c:pt idx="87">
                  <c:v>2.6153420640230491</c:v>
                </c:pt>
                <c:pt idx="88">
                  <c:v>2.5321872780623078</c:v>
                </c:pt>
                <c:pt idx="89">
                  <c:v>2.5416136982410347</c:v>
                </c:pt>
                <c:pt idx="90">
                  <c:v>2.5257859549798662</c:v>
                </c:pt>
                <c:pt idx="91">
                  <c:v>2.5147772993870308</c:v>
                </c:pt>
                <c:pt idx="92">
                  <c:v>2.482135443270324</c:v>
                </c:pt>
                <c:pt idx="93">
                  <c:v>2.4622768059777584</c:v>
                </c:pt>
                <c:pt idx="94">
                  <c:v>2.421655176507838</c:v>
                </c:pt>
                <c:pt idx="95">
                  <c:v>2.3870982720153804</c:v>
                </c:pt>
                <c:pt idx="96">
                  <c:v>2.3149999612541392</c:v>
                </c:pt>
                <c:pt idx="97">
                  <c:v>2.2784690870629025</c:v>
                </c:pt>
                <c:pt idx="98">
                  <c:v>2.2636913510931067</c:v>
                </c:pt>
                <c:pt idx="99">
                  <c:v>2.2492606010067795</c:v>
                </c:pt>
                <c:pt idx="100">
                  <c:v>2.2421807785092489</c:v>
                </c:pt>
                <c:pt idx="101">
                  <c:v>2.2113321044557197</c:v>
                </c:pt>
                <c:pt idx="102">
                  <c:v>2.2147343479054613</c:v>
                </c:pt>
                <c:pt idx="103">
                  <c:v>2.1915243259860526</c:v>
                </c:pt>
                <c:pt idx="104">
                  <c:v>2.1407942595638585</c:v>
                </c:pt>
                <c:pt idx="105">
                  <c:v>2.1233560497234114</c:v>
                </c:pt>
                <c:pt idx="106">
                  <c:v>2.1301266469812523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BC75-49A2-AD33-C31BB69A1DEF}"/>
            </c:ext>
          </c:extLst>
        </c:ser>
        <c:ser>
          <c:idx val="4"/>
          <c:order val="5"/>
          <c:tx>
            <c:v>2005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'TB2'!$DE$34:$DE$140</c:f>
              <c:numCache>
                <c:formatCode>0.000</c:formatCode>
                <c:ptCount val="107"/>
                <c:pt idx="0">
                  <c:v>21.992988751273881</c:v>
                </c:pt>
                <c:pt idx="1">
                  <c:v>20.433027831423452</c:v>
                </c:pt>
                <c:pt idx="2">
                  <c:v>19.421777303575926</c:v>
                </c:pt>
                <c:pt idx="3">
                  <c:v>18.877540929478595</c:v>
                </c:pt>
                <c:pt idx="4">
                  <c:v>18.277632930052551</c:v>
                </c:pt>
                <c:pt idx="5">
                  <c:v>16.692565171545112</c:v>
                </c:pt>
                <c:pt idx="6">
                  <c:v>15.937082335526618</c:v>
                </c:pt>
                <c:pt idx="7">
                  <c:v>15.917230923477593</c:v>
                </c:pt>
                <c:pt idx="8">
                  <c:v>14.704367533170331</c:v>
                </c:pt>
                <c:pt idx="9">
                  <c:v>13.221682293396995</c:v>
                </c:pt>
                <c:pt idx="10">
                  <c:v>12.856886583985906</c:v>
                </c:pt>
                <c:pt idx="11">
                  <c:v>12.410091522241133</c:v>
                </c:pt>
                <c:pt idx="12">
                  <c:v>11.537693271200089</c:v>
                </c:pt>
                <c:pt idx="13">
                  <c:v>10.48078588010644</c:v>
                </c:pt>
                <c:pt idx="14">
                  <c:v>9.1856854634790075</c:v>
                </c:pt>
                <c:pt idx="15">
                  <c:v>8.3504378904898395</c:v>
                </c:pt>
                <c:pt idx="16">
                  <c:v>7.5741006630986698</c:v>
                </c:pt>
                <c:pt idx="17">
                  <c:v>6.4357872218503545</c:v>
                </c:pt>
                <c:pt idx="18">
                  <c:v>5.7697460664111908</c:v>
                </c:pt>
                <c:pt idx="19">
                  <c:v>5.5125595997506265</c:v>
                </c:pt>
                <c:pt idx="20">
                  <c:v>5.3303011850635613</c:v>
                </c:pt>
                <c:pt idx="21">
                  <c:v>4.866739573827835</c:v>
                </c:pt>
                <c:pt idx="22">
                  <c:v>4.5625345607702874</c:v>
                </c:pt>
                <c:pt idx="23">
                  <c:v>4.4606168281276091</c:v>
                </c:pt>
                <c:pt idx="24">
                  <c:v>4.3372333262778859</c:v>
                </c:pt>
                <c:pt idx="25">
                  <c:v>4.0383710118891392</c:v>
                </c:pt>
                <c:pt idx="26">
                  <c:v>3.8566024899268103</c:v>
                </c:pt>
                <c:pt idx="27">
                  <c:v>3.7481660671491595</c:v>
                </c:pt>
                <c:pt idx="28">
                  <c:v>3.7001996512852227</c:v>
                </c:pt>
                <c:pt idx="29">
                  <c:v>3.5956366304893015</c:v>
                </c:pt>
                <c:pt idx="30">
                  <c:v>3.456560227835233</c:v>
                </c:pt>
                <c:pt idx="31">
                  <c:v>3.2892109608565026</c:v>
                </c:pt>
                <c:pt idx="32">
                  <c:v>3.276577634726209</c:v>
                </c:pt>
                <c:pt idx="33">
                  <c:v>3.2236482170644014</c:v>
                </c:pt>
                <c:pt idx="34">
                  <c:v>3.224837105500955</c:v>
                </c:pt>
                <c:pt idx="35">
                  <c:v>3.2165972815064316</c:v>
                </c:pt>
                <c:pt idx="36">
                  <c:v>3.2155079113455804</c:v>
                </c:pt>
                <c:pt idx="37">
                  <c:v>3.1612840908692159</c:v>
                </c:pt>
                <c:pt idx="38">
                  <c:v>3.1041544709482149</c:v>
                </c:pt>
                <c:pt idx="39">
                  <c:v>3.0390293676519602</c:v>
                </c:pt>
                <c:pt idx="40">
                  <c:v>3.0154793769826664</c:v>
                </c:pt>
                <c:pt idx="41">
                  <c:v>2.9685186347576202</c:v>
                </c:pt>
                <c:pt idx="42">
                  <c:v>2.9098128658961087</c:v>
                </c:pt>
                <c:pt idx="43">
                  <c:v>2.9373210918596739</c:v>
                </c:pt>
                <c:pt idx="44">
                  <c:v>2.9102839825054327</c:v>
                </c:pt>
                <c:pt idx="45">
                  <c:v>2.89812562849814</c:v>
                </c:pt>
                <c:pt idx="46">
                  <c:v>2.9143161741022023</c:v>
                </c:pt>
                <c:pt idx="47">
                  <c:v>2.8771909066462138</c:v>
                </c:pt>
                <c:pt idx="48">
                  <c:v>2.8310465460853593</c:v>
                </c:pt>
                <c:pt idx="49">
                  <c:v>2.8085463344226507</c:v>
                </c:pt>
                <c:pt idx="50">
                  <c:v>2.7726370527763198</c:v>
                </c:pt>
                <c:pt idx="51">
                  <c:v>2.7637235738463022</c:v>
                </c:pt>
                <c:pt idx="52">
                  <c:v>2.7703528003099236</c:v>
                </c:pt>
                <c:pt idx="53">
                  <c:v>2.7461738093224715</c:v>
                </c:pt>
                <c:pt idx="54">
                  <c:v>2.7430589483024375</c:v>
                </c:pt>
                <c:pt idx="55">
                  <c:v>2.7378791316041791</c:v>
                </c:pt>
                <c:pt idx="56">
                  <c:v>2.7593233388453302</c:v>
                </c:pt>
                <c:pt idx="57">
                  <c:v>2.7289170118177108</c:v>
                </c:pt>
                <c:pt idx="58">
                  <c:v>2.7417887330722848</c:v>
                </c:pt>
                <c:pt idx="59">
                  <c:v>2.7448524258477014</c:v>
                </c:pt>
                <c:pt idx="60">
                  <c:v>2.7552568891202904</c:v>
                </c:pt>
                <c:pt idx="61">
                  <c:v>2.7693817612973555</c:v>
                </c:pt>
                <c:pt idx="62">
                  <c:v>2.7670475063811319</c:v>
                </c:pt>
                <c:pt idx="63">
                  <c:v>2.7916746408214772</c:v>
                </c:pt>
                <c:pt idx="64">
                  <c:v>2.7710833740917731</c:v>
                </c:pt>
                <c:pt idx="65">
                  <c:v>2.7682146176068372</c:v>
                </c:pt>
                <c:pt idx="66">
                  <c:v>2.734475624434185</c:v>
                </c:pt>
                <c:pt idx="67">
                  <c:v>2.7317346285836344</c:v>
                </c:pt>
                <c:pt idx="68">
                  <c:v>2.7386155172944449</c:v>
                </c:pt>
                <c:pt idx="69">
                  <c:v>2.7925560265056304</c:v>
                </c:pt>
                <c:pt idx="70">
                  <c:v>2.7749539084013679</c:v>
                </c:pt>
                <c:pt idx="71">
                  <c:v>2.7965712856237217</c:v>
                </c:pt>
                <c:pt idx="72">
                  <c:v>2.7835648852311223</c:v>
                </c:pt>
                <c:pt idx="73">
                  <c:v>2.7812805089010531</c:v>
                </c:pt>
                <c:pt idx="74">
                  <c:v>2.7847540338708869</c:v>
                </c:pt>
                <c:pt idx="75">
                  <c:v>2.7966774881879246</c:v>
                </c:pt>
                <c:pt idx="76">
                  <c:v>2.7566866095316476</c:v>
                </c:pt>
                <c:pt idx="77">
                  <c:v>2.7237365594256495</c:v>
                </c:pt>
                <c:pt idx="78">
                  <c:v>2.6863309575947265</c:v>
                </c:pt>
                <c:pt idx="79">
                  <c:v>2.642674886701796</c:v>
                </c:pt>
                <c:pt idx="80">
                  <c:v>2.6172894312460513</c:v>
                </c:pt>
                <c:pt idx="81">
                  <c:v>2.6009660862191564</c:v>
                </c:pt>
                <c:pt idx="82">
                  <c:v>2.5512006888417877</c:v>
                </c:pt>
                <c:pt idx="83">
                  <c:v>2.525332627049456</c:v>
                </c:pt>
                <c:pt idx="84">
                  <c:v>2.5132422750083028</c:v>
                </c:pt>
                <c:pt idx="85">
                  <c:v>2.5113215492752885</c:v>
                </c:pt>
                <c:pt idx="86">
                  <c:v>2.5175145621228783</c:v>
                </c:pt>
                <c:pt idx="87">
                  <c:v>2.4460811446269339</c:v>
                </c:pt>
                <c:pt idx="88">
                  <c:v>2.3791696448206352</c:v>
                </c:pt>
                <c:pt idx="89">
                  <c:v>2.344930698693767</c:v>
                </c:pt>
                <c:pt idx="90">
                  <c:v>2.3169291617303367</c:v>
                </c:pt>
                <c:pt idx="91">
                  <c:v>2.3331669756793065</c:v>
                </c:pt>
                <c:pt idx="92">
                  <c:v>2.3140126567411237</c:v>
                </c:pt>
                <c:pt idx="93">
                  <c:v>2.2558198146726784</c:v>
                </c:pt>
                <c:pt idx="94">
                  <c:v>2.282914895069621</c:v>
                </c:pt>
                <c:pt idx="95">
                  <c:v>2.2974695322325061</c:v>
                </c:pt>
                <c:pt idx="96">
                  <c:v>2.2759729728475904</c:v>
                </c:pt>
                <c:pt idx="97">
                  <c:v>2.1393191372840894</c:v>
                </c:pt>
                <c:pt idx="98">
                  <c:v>2.1170261692624202</c:v>
                </c:pt>
                <c:pt idx="99">
                  <c:v>2.1280503412059244</c:v>
                </c:pt>
                <c:pt idx="100">
                  <c:v>2.1312957795337595</c:v>
                </c:pt>
                <c:pt idx="101">
                  <c:v>2.1017489486445045</c:v>
                </c:pt>
                <c:pt idx="102">
                  <c:v>2.0677435871634162</c:v>
                </c:pt>
                <c:pt idx="103">
                  <c:v>2.067084243875196</c:v>
                </c:pt>
                <c:pt idx="104">
                  <c:v>2.0068811688678361</c:v>
                </c:pt>
                <c:pt idx="105">
                  <c:v>1.9792925372083268</c:v>
                </c:pt>
                <c:pt idx="106">
                  <c:v>2.0110123815078649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BC75-49A2-AD33-C31BB69A1DEF}"/>
            </c:ext>
          </c:extLst>
        </c:ser>
        <c:ser>
          <c:idx val="5"/>
          <c:order val="6"/>
          <c:tx>
            <c:v>2006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'TB2'!$DH$34:$DH$140</c:f>
              <c:numCache>
                <c:formatCode>0.000</c:formatCode>
                <c:ptCount val="107"/>
                <c:pt idx="0">
                  <c:v>23.210783080117896</c:v>
                </c:pt>
                <c:pt idx="1">
                  <c:v>22.74930527250725</c:v>
                </c:pt>
                <c:pt idx="2">
                  <c:v>21.456998118493672</c:v>
                </c:pt>
                <c:pt idx="3">
                  <c:v>20.516008121349163</c:v>
                </c:pt>
                <c:pt idx="4">
                  <c:v>19.270622549931893</c:v>
                </c:pt>
                <c:pt idx="5">
                  <c:v>18.329137046932502</c:v>
                </c:pt>
                <c:pt idx="6">
                  <c:v>17.616177864522154</c:v>
                </c:pt>
                <c:pt idx="7">
                  <c:v>16.72384311832899</c:v>
                </c:pt>
                <c:pt idx="8">
                  <c:v>15.592762432635098</c:v>
                </c:pt>
                <c:pt idx="9">
                  <c:v>15.594016715693614</c:v>
                </c:pt>
                <c:pt idx="10">
                  <c:v>13.943405668761393</c:v>
                </c:pt>
                <c:pt idx="11">
                  <c:v>12.907146474387359</c:v>
                </c:pt>
                <c:pt idx="12">
                  <c:v>12.088040199309535</c:v>
                </c:pt>
                <c:pt idx="13">
                  <c:v>10.934193270775145</c:v>
                </c:pt>
                <c:pt idx="14">
                  <c:v>9.4745568837277148</c:v>
                </c:pt>
                <c:pt idx="15">
                  <c:v>8.852236111811262</c:v>
                </c:pt>
                <c:pt idx="16">
                  <c:v>7.6887851246694936</c:v>
                </c:pt>
                <c:pt idx="17">
                  <c:v>6.5944855402874252</c:v>
                </c:pt>
                <c:pt idx="18">
                  <c:v>6.0629828241174151</c:v>
                </c:pt>
                <c:pt idx="19">
                  <c:v>5.6599865873835542</c:v>
                </c:pt>
                <c:pt idx="20">
                  <c:v>5.513391786676519</c:v>
                </c:pt>
                <c:pt idx="21">
                  <c:v>5.2028664124263226</c:v>
                </c:pt>
                <c:pt idx="22">
                  <c:v>4.7894473451309842</c:v>
                </c:pt>
                <c:pt idx="23">
                  <c:v>4.6305572470857221</c:v>
                </c:pt>
                <c:pt idx="24">
                  <c:v>4.4514118122655502</c:v>
                </c:pt>
                <c:pt idx="25">
                  <c:v>4.0665878757482696</c:v>
                </c:pt>
                <c:pt idx="26">
                  <c:v>3.9682530838244894</c:v>
                </c:pt>
                <c:pt idx="27">
                  <c:v>3.7308202566713251</c:v>
                </c:pt>
                <c:pt idx="28">
                  <c:v>3.6849638664628297</c:v>
                </c:pt>
                <c:pt idx="29">
                  <c:v>3.5477121301038235</c:v>
                </c:pt>
                <c:pt idx="30">
                  <c:v>3.4115391587540769</c:v>
                </c:pt>
                <c:pt idx="31">
                  <c:v>3.3235549758050764</c:v>
                </c:pt>
                <c:pt idx="32">
                  <c:v>3.3354029788882666</c:v>
                </c:pt>
                <c:pt idx="33">
                  <c:v>3.2933821489529755</c:v>
                </c:pt>
                <c:pt idx="34">
                  <c:v>3.3131821927466727</c:v>
                </c:pt>
                <c:pt idx="35">
                  <c:v>3.2736125359734727</c:v>
                </c:pt>
                <c:pt idx="36">
                  <c:v>3.2249063307099681</c:v>
                </c:pt>
                <c:pt idx="37">
                  <c:v>3.1837227749408714</c:v>
                </c:pt>
                <c:pt idx="38">
                  <c:v>3.1150425688530232</c:v>
                </c:pt>
                <c:pt idx="39">
                  <c:v>3.0665881249528839</c:v>
                </c:pt>
                <c:pt idx="40">
                  <c:v>3.0282275998987114</c:v>
                </c:pt>
                <c:pt idx="41">
                  <c:v>3.0052254109495973</c:v>
                </c:pt>
                <c:pt idx="42">
                  <c:v>2.986070502439778</c:v>
                </c:pt>
                <c:pt idx="43">
                  <c:v>2.9959777717887572</c:v>
                </c:pt>
                <c:pt idx="44">
                  <c:v>2.9846990684061736</c:v>
                </c:pt>
                <c:pt idx="45">
                  <c:v>2.947464475067112</c:v>
                </c:pt>
                <c:pt idx="46">
                  <c:v>2.9177473418942395</c:v>
                </c:pt>
                <c:pt idx="47">
                  <c:v>2.880067415260942</c:v>
                </c:pt>
                <c:pt idx="48">
                  <c:v>2.8361789436244442</c:v>
                </c:pt>
                <c:pt idx="49">
                  <c:v>2.813500261018774</c:v>
                </c:pt>
                <c:pt idx="50">
                  <c:v>2.7928952624868244</c:v>
                </c:pt>
                <c:pt idx="51">
                  <c:v>2.7886618902651001</c:v>
                </c:pt>
                <c:pt idx="52">
                  <c:v>2.8038617274766637</c:v>
                </c:pt>
                <c:pt idx="53">
                  <c:v>2.8064562817346399</c:v>
                </c:pt>
                <c:pt idx="54">
                  <c:v>2.7487307139704229</c:v>
                </c:pt>
                <c:pt idx="55">
                  <c:v>2.7601983112184301</c:v>
                </c:pt>
                <c:pt idx="56">
                  <c:v>2.7525129967260882</c:v>
                </c:pt>
                <c:pt idx="57">
                  <c:v>2.7307545931727963</c:v>
                </c:pt>
                <c:pt idx="58">
                  <c:v>2.7328747948921506</c:v>
                </c:pt>
                <c:pt idx="59">
                  <c:v>2.7811773773288437</c:v>
                </c:pt>
                <c:pt idx="60">
                  <c:v>2.8021611997453562</c:v>
                </c:pt>
                <c:pt idx="61">
                  <c:v>2.806322044772863</c:v>
                </c:pt>
                <c:pt idx="62">
                  <c:v>2.8038727837100672</c:v>
                </c:pt>
                <c:pt idx="63">
                  <c:v>2.8010530652395165</c:v>
                </c:pt>
                <c:pt idx="64">
                  <c:v>2.7861552896737387</c:v>
                </c:pt>
                <c:pt idx="65">
                  <c:v>2.7731203349427478</c:v>
                </c:pt>
                <c:pt idx="66">
                  <c:v>2.7914894618164747</c:v>
                </c:pt>
                <c:pt idx="67">
                  <c:v>2.7850369912809652</c:v>
                </c:pt>
                <c:pt idx="68">
                  <c:v>2.8049753587358661</c:v>
                </c:pt>
                <c:pt idx="69">
                  <c:v>2.791099110530713</c:v>
                </c:pt>
                <c:pt idx="70">
                  <c:v>2.8099329986445043</c:v>
                </c:pt>
                <c:pt idx="71">
                  <c:v>2.7961856055734611</c:v>
                </c:pt>
                <c:pt idx="72">
                  <c:v>2.7718829133616518</c:v>
                </c:pt>
                <c:pt idx="73">
                  <c:v>2.7527401239702174</c:v>
                </c:pt>
                <c:pt idx="74">
                  <c:v>2.7436810964345248</c:v>
                </c:pt>
                <c:pt idx="75">
                  <c:v>2.6988498457583496</c:v>
                </c:pt>
                <c:pt idx="76">
                  <c:v>2.6714871059579783</c:v>
                </c:pt>
                <c:pt idx="77">
                  <c:v>2.6334902471569954</c:v>
                </c:pt>
                <c:pt idx="78">
                  <c:v>2.6152356805125856</c:v>
                </c:pt>
                <c:pt idx="79">
                  <c:v>2.4867158152488056</c:v>
                </c:pt>
                <c:pt idx="80">
                  <c:v>2.4772241262322869</c:v>
                </c:pt>
                <c:pt idx="81">
                  <c:v>2.460621308613459</c:v>
                </c:pt>
                <c:pt idx="82">
                  <c:v>2.4389725531947573</c:v>
                </c:pt>
                <c:pt idx="83">
                  <c:v>2.4019864657648364</c:v>
                </c:pt>
                <c:pt idx="84">
                  <c:v>2.3857568876651842</c:v>
                </c:pt>
                <c:pt idx="85">
                  <c:v>2.4032183237628497</c:v>
                </c:pt>
                <c:pt idx="86">
                  <c:v>2.3941017444082715</c:v>
                </c:pt>
                <c:pt idx="87">
                  <c:v>2.3989124102539003</c:v>
                </c:pt>
                <c:pt idx="88">
                  <c:v>2.3179609183868308</c:v>
                </c:pt>
                <c:pt idx="89">
                  <c:v>2.3262537666805643</c:v>
                </c:pt>
                <c:pt idx="90">
                  <c:v>2.3313396157926367</c:v>
                </c:pt>
                <c:pt idx="91">
                  <c:v>2.325531533850004</c:v>
                </c:pt>
                <c:pt idx="92">
                  <c:v>2.3107341936495005</c:v>
                </c:pt>
                <c:pt idx="93">
                  <c:v>2.321243095430384</c:v>
                </c:pt>
                <c:pt idx="94">
                  <c:v>2.3048281164275766</c:v>
                </c:pt>
                <c:pt idx="95">
                  <c:v>2.2700618355393551</c:v>
                </c:pt>
                <c:pt idx="96">
                  <c:v>2.2801227270932087</c:v>
                </c:pt>
                <c:pt idx="97">
                  <c:v>2.238494828468192</c:v>
                </c:pt>
                <c:pt idx="98">
                  <c:v>2.2338508167325029</c:v>
                </c:pt>
                <c:pt idx="99">
                  <c:v>2.2249945176216075</c:v>
                </c:pt>
                <c:pt idx="100">
                  <c:v>2.210187043189054</c:v>
                </c:pt>
                <c:pt idx="101">
                  <c:v>2.2165719765792229</c:v>
                </c:pt>
                <c:pt idx="102">
                  <c:v>2.1864629386675936</c:v>
                </c:pt>
                <c:pt idx="103">
                  <c:v>2.1327621020772702</c:v>
                </c:pt>
                <c:pt idx="104">
                  <c:v>2.0936990483190208</c:v>
                </c:pt>
                <c:pt idx="105">
                  <c:v>2.0320382501095717</c:v>
                </c:pt>
                <c:pt idx="106">
                  <c:v>2.0324542971739881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BC75-49A2-AD33-C31BB69A1DEF}"/>
            </c:ext>
          </c:extLst>
        </c:ser>
        <c:ser>
          <c:idx val="6"/>
          <c:order val="7"/>
          <c:tx>
            <c:v>2007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'TB2'!$DK$34:$DK$140</c:f>
              <c:numCache>
                <c:formatCode>0.000</c:formatCode>
                <c:ptCount val="107"/>
                <c:pt idx="0">
                  <c:v>27.255381943855635</c:v>
                </c:pt>
                <c:pt idx="1">
                  <c:v>24.524524086855234</c:v>
                </c:pt>
                <c:pt idx="2">
                  <c:v>23.202457262713025</c:v>
                </c:pt>
                <c:pt idx="3">
                  <c:v>21.003730732860571</c:v>
                </c:pt>
                <c:pt idx="4">
                  <c:v>20.901982455386165</c:v>
                </c:pt>
                <c:pt idx="5">
                  <c:v>19.65794001069597</c:v>
                </c:pt>
                <c:pt idx="6">
                  <c:v>19.129564625396235</c:v>
                </c:pt>
                <c:pt idx="7">
                  <c:v>18.007502594754268</c:v>
                </c:pt>
                <c:pt idx="8">
                  <c:v>17.477890599809601</c:v>
                </c:pt>
                <c:pt idx="9">
                  <c:v>16.152020283737023</c:v>
                </c:pt>
                <c:pt idx="10">
                  <c:v>15.056841991103806</c:v>
                </c:pt>
                <c:pt idx="11">
                  <c:v>13.900310762539153</c:v>
                </c:pt>
                <c:pt idx="12">
                  <c:v>11.964931650377844</c:v>
                </c:pt>
                <c:pt idx="13">
                  <c:v>11.178270930498106</c:v>
                </c:pt>
                <c:pt idx="14">
                  <c:v>10.489435595182901</c:v>
                </c:pt>
                <c:pt idx="15">
                  <c:v>8.9316629467240567</c:v>
                </c:pt>
                <c:pt idx="16">
                  <c:v>7.6838030910958022</c:v>
                </c:pt>
                <c:pt idx="17">
                  <c:v>6.7441665877649317</c:v>
                </c:pt>
                <c:pt idx="18">
                  <c:v>6.3818666834406415</c:v>
                </c:pt>
                <c:pt idx="19">
                  <c:v>6.1211850388985969</c:v>
                </c:pt>
                <c:pt idx="20">
                  <c:v>5.8469738084749245</c:v>
                </c:pt>
                <c:pt idx="21">
                  <c:v>5.3377004878026622</c:v>
                </c:pt>
                <c:pt idx="22">
                  <c:v>5.1551771578150225</c:v>
                </c:pt>
                <c:pt idx="23">
                  <c:v>4.7749590023951809</c:v>
                </c:pt>
                <c:pt idx="24">
                  <c:v>4.4936006185289825</c:v>
                </c:pt>
                <c:pt idx="25">
                  <c:v>4.1775708747567908</c:v>
                </c:pt>
                <c:pt idx="26">
                  <c:v>3.9658970502218027</c:v>
                </c:pt>
                <c:pt idx="27">
                  <c:v>3.7658818596455679</c:v>
                </c:pt>
                <c:pt idx="28">
                  <c:v>3.6945870925562918</c:v>
                </c:pt>
                <c:pt idx="29">
                  <c:v>3.5559449415231938</c:v>
                </c:pt>
                <c:pt idx="30">
                  <c:v>3.5118283835556277</c:v>
                </c:pt>
                <c:pt idx="31">
                  <c:v>3.486631806643584</c:v>
                </c:pt>
                <c:pt idx="32">
                  <c:v>3.4539359276027106</c:v>
                </c:pt>
                <c:pt idx="33">
                  <c:v>3.3625774687469874</c:v>
                </c:pt>
                <c:pt idx="34">
                  <c:v>3.3433347014364609</c:v>
                </c:pt>
                <c:pt idx="35">
                  <c:v>3.3347956368653686</c:v>
                </c:pt>
                <c:pt idx="36">
                  <c:v>3.2499966497192081</c:v>
                </c:pt>
                <c:pt idx="37">
                  <c:v>3.2038832046313237</c:v>
                </c:pt>
                <c:pt idx="38">
                  <c:v>3.1494457796686413</c:v>
                </c:pt>
                <c:pt idx="39">
                  <c:v>3.0946118852450386</c:v>
                </c:pt>
                <c:pt idx="40">
                  <c:v>3.1068074276596116</c:v>
                </c:pt>
                <c:pt idx="41">
                  <c:v>3.0917173691939075</c:v>
                </c:pt>
                <c:pt idx="42">
                  <c:v>3.0974236379841278</c:v>
                </c:pt>
                <c:pt idx="43">
                  <c:v>3.0053120536907674</c:v>
                </c:pt>
                <c:pt idx="44">
                  <c:v>2.9812728811408924</c:v>
                </c:pt>
                <c:pt idx="45">
                  <c:v>2.9603957859672669</c:v>
                </c:pt>
                <c:pt idx="46">
                  <c:v>2.9375546050486476</c:v>
                </c:pt>
                <c:pt idx="47">
                  <c:v>2.899151160872274</c:v>
                </c:pt>
                <c:pt idx="48">
                  <c:v>2.8929261641196149</c:v>
                </c:pt>
                <c:pt idx="49">
                  <c:v>2.894283174868078</c:v>
                </c:pt>
                <c:pt idx="50">
                  <c:v>2.8701804599465146</c:v>
                </c:pt>
                <c:pt idx="51">
                  <c:v>2.8754330658650828</c:v>
                </c:pt>
                <c:pt idx="52">
                  <c:v>2.8621105968344702</c:v>
                </c:pt>
                <c:pt idx="53">
                  <c:v>2.8091172590547822</c:v>
                </c:pt>
                <c:pt idx="54">
                  <c:v>2.8041919120039718</c:v>
                </c:pt>
                <c:pt idx="55">
                  <c:v>2.7757634220722083</c:v>
                </c:pt>
                <c:pt idx="56">
                  <c:v>2.774402369948191</c:v>
                </c:pt>
                <c:pt idx="57">
                  <c:v>2.8070007512425073</c:v>
                </c:pt>
                <c:pt idx="58">
                  <c:v>2.8200086381053207</c:v>
                </c:pt>
                <c:pt idx="59">
                  <c:v>2.8191306765910222</c:v>
                </c:pt>
                <c:pt idx="60">
                  <c:v>2.878176233149464</c:v>
                </c:pt>
                <c:pt idx="61">
                  <c:v>2.882516170874545</c:v>
                </c:pt>
                <c:pt idx="62">
                  <c:v>2.87311949602215</c:v>
                </c:pt>
                <c:pt idx="63">
                  <c:v>2.8632143880549679</c:v>
                </c:pt>
                <c:pt idx="64">
                  <c:v>2.8546251424734064</c:v>
                </c:pt>
                <c:pt idx="65">
                  <c:v>2.8716974381678937</c:v>
                </c:pt>
                <c:pt idx="66">
                  <c:v>2.8569006952194371</c:v>
                </c:pt>
                <c:pt idx="67">
                  <c:v>2.8548659263403984</c:v>
                </c:pt>
                <c:pt idx="68">
                  <c:v>2.8555467371568337</c:v>
                </c:pt>
                <c:pt idx="69">
                  <c:v>2.8624791471932491</c:v>
                </c:pt>
                <c:pt idx="70">
                  <c:v>2.837935337134216</c:v>
                </c:pt>
                <c:pt idx="71">
                  <c:v>2.8264340935075443</c:v>
                </c:pt>
                <c:pt idx="72">
                  <c:v>2.8294394311340181</c:v>
                </c:pt>
                <c:pt idx="73">
                  <c:v>2.7823719469174462</c:v>
                </c:pt>
                <c:pt idx="74">
                  <c:v>2.7482859170961778</c:v>
                </c:pt>
                <c:pt idx="75">
                  <c:v>2.7097406471450847</c:v>
                </c:pt>
                <c:pt idx="76">
                  <c:v>2.6602972935495806</c:v>
                </c:pt>
                <c:pt idx="77">
                  <c:v>2.629565095387107</c:v>
                </c:pt>
                <c:pt idx="78">
                  <c:v>2.566369851876817</c:v>
                </c:pt>
                <c:pt idx="79">
                  <c:v>2.4295872602476831</c:v>
                </c:pt>
                <c:pt idx="80">
                  <c:v>2.4201725371023808</c:v>
                </c:pt>
                <c:pt idx="81">
                  <c:v>2.3949191450466638</c:v>
                </c:pt>
                <c:pt idx="82">
                  <c:v>2.3683038489673298</c:v>
                </c:pt>
                <c:pt idx="83">
                  <c:v>2.3458256988062596</c:v>
                </c:pt>
                <c:pt idx="84">
                  <c:v>2.3299709999815819</c:v>
                </c:pt>
                <c:pt idx="85">
                  <c:v>2.3135589989224297</c:v>
                </c:pt>
                <c:pt idx="86">
                  <c:v>2.2799880047199244</c:v>
                </c:pt>
                <c:pt idx="87">
                  <c:v>2.2505787307388401</c:v>
                </c:pt>
                <c:pt idx="88">
                  <c:v>2.2619433701145035</c:v>
                </c:pt>
                <c:pt idx="89">
                  <c:v>2.2658794293889062</c:v>
                </c:pt>
                <c:pt idx="90">
                  <c:v>2.2650333957932944</c:v>
                </c:pt>
                <c:pt idx="91">
                  <c:v>2.2728553814621204</c:v>
                </c:pt>
                <c:pt idx="92">
                  <c:v>2.3069348396665044</c:v>
                </c:pt>
                <c:pt idx="93">
                  <c:v>2.2921810230893023</c:v>
                </c:pt>
                <c:pt idx="94">
                  <c:v>2.2913760234662925</c:v>
                </c:pt>
                <c:pt idx="95">
                  <c:v>2.2760722740786545</c:v>
                </c:pt>
                <c:pt idx="96">
                  <c:v>2.2465376091856335</c:v>
                </c:pt>
                <c:pt idx="97">
                  <c:v>2.2397657369353565</c:v>
                </c:pt>
                <c:pt idx="98">
                  <c:v>2.2439434428497087</c:v>
                </c:pt>
                <c:pt idx="99">
                  <c:v>2.2257047070515354</c:v>
                </c:pt>
                <c:pt idx="100">
                  <c:v>2.1818776891614418</c:v>
                </c:pt>
                <c:pt idx="101">
                  <c:v>2.1822745691893188</c:v>
                </c:pt>
                <c:pt idx="102">
                  <c:v>2.1807227085538425</c:v>
                </c:pt>
                <c:pt idx="103">
                  <c:v>2.1444415611665555</c:v>
                </c:pt>
                <c:pt idx="104">
                  <c:v>2.1309979336624614</c:v>
                </c:pt>
                <c:pt idx="105">
                  <c:v>2.0737936017874934</c:v>
                </c:pt>
                <c:pt idx="106">
                  <c:v>2.0768329019900174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BC75-49A2-AD33-C31BB69A1DEF}"/>
            </c:ext>
          </c:extLst>
        </c:ser>
        <c:ser>
          <c:idx val="7"/>
          <c:order val="8"/>
          <c:tx>
            <c:v>2008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'TB2'!$DN$34:$DN$140</c:f>
              <c:numCache>
                <c:formatCode>0.000</c:formatCode>
                <c:ptCount val="107"/>
                <c:pt idx="0">
                  <c:v>25.547406291603995</c:v>
                </c:pt>
                <c:pt idx="1">
                  <c:v>24.004891472816656</c:v>
                </c:pt>
                <c:pt idx="2">
                  <c:v>23.457956082885648</c:v>
                </c:pt>
                <c:pt idx="3">
                  <c:v>22.03359687279956</c:v>
                </c:pt>
                <c:pt idx="4">
                  <c:v>22.148310877020414</c:v>
                </c:pt>
                <c:pt idx="5">
                  <c:v>21.139467865674813</c:v>
                </c:pt>
                <c:pt idx="6">
                  <c:v>19.188121377814539</c:v>
                </c:pt>
                <c:pt idx="7">
                  <c:v>18.921464544974821</c:v>
                </c:pt>
                <c:pt idx="8">
                  <c:v>16.629298201338933</c:v>
                </c:pt>
                <c:pt idx="9">
                  <c:v>16.282314992979099</c:v>
                </c:pt>
                <c:pt idx="10">
                  <c:v>14.73958711099716</c:v>
                </c:pt>
                <c:pt idx="11">
                  <c:v>13.038076603204805</c:v>
                </c:pt>
                <c:pt idx="12">
                  <c:v>12.003458610333032</c:v>
                </c:pt>
                <c:pt idx="13">
                  <c:v>11.350141085186095</c:v>
                </c:pt>
                <c:pt idx="14">
                  <c:v>9.6977344025667982</c:v>
                </c:pt>
                <c:pt idx="15">
                  <c:v>8.6240808931681432</c:v>
                </c:pt>
                <c:pt idx="16">
                  <c:v>7.6843451510488086</c:v>
                </c:pt>
                <c:pt idx="17">
                  <c:v>7.1143375908608526</c:v>
                </c:pt>
                <c:pt idx="18">
                  <c:v>6.7892854467575514</c:v>
                </c:pt>
                <c:pt idx="19">
                  <c:v>6.3889744605027685</c:v>
                </c:pt>
                <c:pt idx="20">
                  <c:v>5.9706386837798204</c:v>
                </c:pt>
                <c:pt idx="21">
                  <c:v>5.6654833373427209</c:v>
                </c:pt>
                <c:pt idx="22">
                  <c:v>5.2507922945489991</c:v>
                </c:pt>
                <c:pt idx="23">
                  <c:v>4.8072847084213075</c:v>
                </c:pt>
                <c:pt idx="24">
                  <c:v>4.3987071793484853</c:v>
                </c:pt>
                <c:pt idx="25">
                  <c:v>4.2247464146394362</c:v>
                </c:pt>
                <c:pt idx="26">
                  <c:v>3.9477290615668568</c:v>
                </c:pt>
                <c:pt idx="27">
                  <c:v>3.8767489378134599</c:v>
                </c:pt>
                <c:pt idx="28">
                  <c:v>3.7545579388194783</c:v>
                </c:pt>
                <c:pt idx="29">
                  <c:v>3.7611504158814175</c:v>
                </c:pt>
                <c:pt idx="30">
                  <c:v>3.6499379758086801</c:v>
                </c:pt>
                <c:pt idx="31">
                  <c:v>3.5522346998965881</c:v>
                </c:pt>
                <c:pt idx="32">
                  <c:v>3.5039785041156266</c:v>
                </c:pt>
                <c:pt idx="33">
                  <c:v>3.442512559931751</c:v>
                </c:pt>
                <c:pt idx="34">
                  <c:v>3.3925761961198582</c:v>
                </c:pt>
                <c:pt idx="35">
                  <c:v>3.3227579259235696</c:v>
                </c:pt>
                <c:pt idx="36">
                  <c:v>3.2670681705123821</c:v>
                </c:pt>
                <c:pt idx="37">
                  <c:v>3.2300498805358497</c:v>
                </c:pt>
                <c:pt idx="38">
                  <c:v>3.138224635738549</c:v>
                </c:pt>
                <c:pt idx="39">
                  <c:v>3.124305395639047</c:v>
                </c:pt>
                <c:pt idx="40">
                  <c:v>3.1370956000903734</c:v>
                </c:pt>
                <c:pt idx="41">
                  <c:v>3.0705200814628713</c:v>
                </c:pt>
                <c:pt idx="42">
                  <c:v>2.9952581827216576</c:v>
                </c:pt>
                <c:pt idx="43">
                  <c:v>2.9693424505380435</c:v>
                </c:pt>
                <c:pt idx="44">
                  <c:v>2.9534250457803854</c:v>
                </c:pt>
                <c:pt idx="45">
                  <c:v>2.9374851607541834</c:v>
                </c:pt>
                <c:pt idx="46">
                  <c:v>2.8865833931066214</c:v>
                </c:pt>
                <c:pt idx="47">
                  <c:v>2.87289774503411</c:v>
                </c:pt>
                <c:pt idx="48">
                  <c:v>2.8543304816598756</c:v>
                </c:pt>
                <c:pt idx="49">
                  <c:v>2.8201874366993476</c:v>
                </c:pt>
                <c:pt idx="50">
                  <c:v>2.8296317042670456</c:v>
                </c:pt>
                <c:pt idx="51">
                  <c:v>2.8295600584844993</c:v>
                </c:pt>
                <c:pt idx="52">
                  <c:v>2.7955891312610723</c:v>
                </c:pt>
                <c:pt idx="53">
                  <c:v>2.7706265324710553</c:v>
                </c:pt>
                <c:pt idx="54">
                  <c:v>2.7559977696121569</c:v>
                </c:pt>
                <c:pt idx="55">
                  <c:v>2.7746338321834312</c:v>
                </c:pt>
                <c:pt idx="56">
                  <c:v>2.7873017050481064</c:v>
                </c:pt>
                <c:pt idx="57">
                  <c:v>2.801716095845769</c:v>
                </c:pt>
                <c:pt idx="58">
                  <c:v>2.7955634578552297</c:v>
                </c:pt>
                <c:pt idx="59">
                  <c:v>2.7822505831833269</c:v>
                </c:pt>
                <c:pt idx="60">
                  <c:v>2.8044609698343517</c:v>
                </c:pt>
                <c:pt idx="61">
                  <c:v>2.8040945122450065</c:v>
                </c:pt>
                <c:pt idx="62">
                  <c:v>2.8261455099803086</c:v>
                </c:pt>
                <c:pt idx="63">
                  <c:v>2.7978402857359308</c:v>
                </c:pt>
                <c:pt idx="64">
                  <c:v>2.8248631255327714</c:v>
                </c:pt>
                <c:pt idx="65">
                  <c:v>2.787142170030084</c:v>
                </c:pt>
                <c:pt idx="66">
                  <c:v>2.8007272046281009</c:v>
                </c:pt>
                <c:pt idx="67">
                  <c:v>2.7962048961808361</c:v>
                </c:pt>
                <c:pt idx="68">
                  <c:v>2.7768147664967184</c:v>
                </c:pt>
                <c:pt idx="69">
                  <c:v>2.7634762981908723</c:v>
                </c:pt>
                <c:pt idx="70">
                  <c:v>2.7525471670202513</c:v>
                </c:pt>
                <c:pt idx="71">
                  <c:v>2.7427664673603616</c:v>
                </c:pt>
                <c:pt idx="72">
                  <c:v>2.7414870277686538</c:v>
                </c:pt>
                <c:pt idx="73">
                  <c:v>2.7029974588433636</c:v>
                </c:pt>
                <c:pt idx="74">
                  <c:v>2.6481350506716144</c:v>
                </c:pt>
                <c:pt idx="75">
                  <c:v>2.6250747366114311</c:v>
                </c:pt>
                <c:pt idx="76">
                  <c:v>2.5857885016682047</c:v>
                </c:pt>
                <c:pt idx="77">
                  <c:v>2.5446927353578577</c:v>
                </c:pt>
                <c:pt idx="78">
                  <c:v>2.4825626164204708</c:v>
                </c:pt>
                <c:pt idx="79">
                  <c:v>2.3550103022554345</c:v>
                </c:pt>
                <c:pt idx="80">
                  <c:v>2.3328887593948204</c:v>
                </c:pt>
                <c:pt idx="81">
                  <c:v>2.329519557725007</c:v>
                </c:pt>
                <c:pt idx="82">
                  <c:v>2.313541045004909</c:v>
                </c:pt>
                <c:pt idx="83">
                  <c:v>2.2876188034710343</c:v>
                </c:pt>
                <c:pt idx="84">
                  <c:v>2.2429473920794645</c:v>
                </c:pt>
                <c:pt idx="85">
                  <c:v>2.2190547758893624</c:v>
                </c:pt>
                <c:pt idx="86">
                  <c:v>2.2071042095738402</c:v>
                </c:pt>
                <c:pt idx="87">
                  <c:v>2.2579844819112651</c:v>
                </c:pt>
                <c:pt idx="88">
                  <c:v>2.3385474866415357</c:v>
                </c:pt>
                <c:pt idx="89">
                  <c:v>2.3502211712375094</c:v>
                </c:pt>
                <c:pt idx="90">
                  <c:v>2.3385193801957018</c:v>
                </c:pt>
                <c:pt idx="91">
                  <c:v>2.3379036572867116</c:v>
                </c:pt>
                <c:pt idx="92">
                  <c:v>2.3473275961653233</c:v>
                </c:pt>
                <c:pt idx="93">
                  <c:v>2.3133901475799039</c:v>
                </c:pt>
                <c:pt idx="94">
                  <c:v>2.3508099816010679</c:v>
                </c:pt>
                <c:pt idx="95">
                  <c:v>2.2723633005779011</c:v>
                </c:pt>
                <c:pt idx="96">
                  <c:v>2.1630007603967316</c:v>
                </c:pt>
                <c:pt idx="97">
                  <c:v>2.2210373431148622</c:v>
                </c:pt>
                <c:pt idx="98">
                  <c:v>2.2895387010133033</c:v>
                </c:pt>
                <c:pt idx="99">
                  <c:v>2.2568134287536235</c:v>
                </c:pt>
                <c:pt idx="100">
                  <c:v>2.1895182668004338</c:v>
                </c:pt>
                <c:pt idx="101">
                  <c:v>2.0811908872898739</c:v>
                </c:pt>
                <c:pt idx="102">
                  <c:v>2.0578223855884779</c:v>
                </c:pt>
                <c:pt idx="103">
                  <c:v>2.0736356481268237</c:v>
                </c:pt>
                <c:pt idx="104">
                  <c:v>2.0831446781517453</c:v>
                </c:pt>
                <c:pt idx="105">
                  <c:v>1.9206383051532154</c:v>
                </c:pt>
                <c:pt idx="106">
                  <c:v>2.0578208679919148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BC75-49A2-AD33-C31BB69A1DEF}"/>
            </c:ext>
          </c:extLst>
        </c:ser>
        <c:ser>
          <c:idx val="8"/>
          <c:order val="9"/>
          <c:tx>
            <c:v>2009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'TB2'!$DQ$34:$DQ$140</c:f>
              <c:numCache>
                <c:formatCode>0.000</c:formatCode>
                <c:ptCount val="107"/>
                <c:pt idx="0">
                  <c:v>28.335436191028172</c:v>
                </c:pt>
                <c:pt idx="1">
                  <c:v>25.42316837181265</c:v>
                </c:pt>
                <c:pt idx="2">
                  <c:v>23.854985593531946</c:v>
                </c:pt>
                <c:pt idx="3">
                  <c:v>23.176930181050654</c:v>
                </c:pt>
                <c:pt idx="4">
                  <c:v>22.254755283843838</c:v>
                </c:pt>
                <c:pt idx="5">
                  <c:v>21.62386179451077</c:v>
                </c:pt>
                <c:pt idx="6">
                  <c:v>20.600555526667172</c:v>
                </c:pt>
                <c:pt idx="7">
                  <c:v>19.656865743506074</c:v>
                </c:pt>
                <c:pt idx="8">
                  <c:v>17.654206207820881</c:v>
                </c:pt>
                <c:pt idx="9">
                  <c:v>16.867369876679405</c:v>
                </c:pt>
                <c:pt idx="10">
                  <c:v>15.185529072986171</c:v>
                </c:pt>
                <c:pt idx="11">
                  <c:v>13.65184893189822</c:v>
                </c:pt>
                <c:pt idx="12">
                  <c:v>12.392937869978169</c:v>
                </c:pt>
                <c:pt idx="13">
                  <c:v>11.629258905199954</c:v>
                </c:pt>
                <c:pt idx="14">
                  <c:v>10.514741661351403</c:v>
                </c:pt>
                <c:pt idx="15">
                  <c:v>9.5098446593330568</c:v>
                </c:pt>
                <c:pt idx="16">
                  <c:v>8.8656296707678539</c:v>
                </c:pt>
                <c:pt idx="17">
                  <c:v>7.9315966526500885</c:v>
                </c:pt>
                <c:pt idx="18">
                  <c:v>7.350229785489037</c:v>
                </c:pt>
                <c:pt idx="19">
                  <c:v>7.2144597816417733</c:v>
                </c:pt>
                <c:pt idx="20">
                  <c:v>6.5601456182312718</c:v>
                </c:pt>
                <c:pt idx="21">
                  <c:v>6.1340470435110088</c:v>
                </c:pt>
                <c:pt idx="22">
                  <c:v>5.4557923220857969</c:v>
                </c:pt>
                <c:pt idx="23">
                  <c:v>4.9738242215661925</c:v>
                </c:pt>
                <c:pt idx="24">
                  <c:v>4.6249276190719177</c:v>
                </c:pt>
                <c:pt idx="25">
                  <c:v>4.4193896481716308</c:v>
                </c:pt>
                <c:pt idx="26">
                  <c:v>4.2997577023092113</c:v>
                </c:pt>
                <c:pt idx="27">
                  <c:v>4.2431371947632295</c:v>
                </c:pt>
                <c:pt idx="28">
                  <c:v>4.0621962765818074</c:v>
                </c:pt>
                <c:pt idx="29">
                  <c:v>4.0097814574451842</c:v>
                </c:pt>
                <c:pt idx="30">
                  <c:v>3.8856275251715542</c:v>
                </c:pt>
                <c:pt idx="31">
                  <c:v>3.7852233880688195</c:v>
                </c:pt>
                <c:pt idx="32">
                  <c:v>3.6746159532082379</c:v>
                </c:pt>
                <c:pt idx="33">
                  <c:v>3.5870063136132293</c:v>
                </c:pt>
                <c:pt idx="34">
                  <c:v>3.5731671910514073</c:v>
                </c:pt>
                <c:pt idx="35">
                  <c:v>3.4673262147934034</c:v>
                </c:pt>
                <c:pt idx="36">
                  <c:v>3.3341460371599827</c:v>
                </c:pt>
                <c:pt idx="37">
                  <c:v>3.272817360833097</c:v>
                </c:pt>
                <c:pt idx="38">
                  <c:v>3.2464186036688081</c:v>
                </c:pt>
                <c:pt idx="39">
                  <c:v>3.2404026390600587</c:v>
                </c:pt>
                <c:pt idx="40">
                  <c:v>3.1705115846458214</c:v>
                </c:pt>
                <c:pt idx="41">
                  <c:v>3.1061003222987735</c:v>
                </c:pt>
                <c:pt idx="42">
                  <c:v>3.0937152602170515</c:v>
                </c:pt>
                <c:pt idx="43">
                  <c:v>3.1035572835731089</c:v>
                </c:pt>
                <c:pt idx="44">
                  <c:v>3.0716312993015493</c:v>
                </c:pt>
                <c:pt idx="45">
                  <c:v>3.0242314903013967</c:v>
                </c:pt>
                <c:pt idx="46">
                  <c:v>2.9429120076178523</c:v>
                </c:pt>
                <c:pt idx="47">
                  <c:v>2.9176802208031196</c:v>
                </c:pt>
                <c:pt idx="48">
                  <c:v>2.8844925878157768</c:v>
                </c:pt>
                <c:pt idx="49">
                  <c:v>2.8958045932471594</c:v>
                </c:pt>
                <c:pt idx="50">
                  <c:v>2.9302071078617735</c:v>
                </c:pt>
                <c:pt idx="51">
                  <c:v>2.9313280604206398</c:v>
                </c:pt>
                <c:pt idx="52">
                  <c:v>2.8924264302802691</c:v>
                </c:pt>
                <c:pt idx="53">
                  <c:v>2.859375813590237</c:v>
                </c:pt>
                <c:pt idx="54">
                  <c:v>2.8648017053815837</c:v>
                </c:pt>
                <c:pt idx="55">
                  <c:v>2.8401390054786591</c:v>
                </c:pt>
                <c:pt idx="56">
                  <c:v>2.8414083379617985</c:v>
                </c:pt>
                <c:pt idx="57">
                  <c:v>2.8570609579260324</c:v>
                </c:pt>
                <c:pt idx="58">
                  <c:v>2.865557035982087</c:v>
                </c:pt>
                <c:pt idx="59">
                  <c:v>2.8459284170966201</c:v>
                </c:pt>
                <c:pt idx="60">
                  <c:v>2.8295495643878774</c:v>
                </c:pt>
                <c:pt idx="61">
                  <c:v>2.8169979098667706</c:v>
                </c:pt>
                <c:pt idx="62">
                  <c:v>2.83588443240293</c:v>
                </c:pt>
                <c:pt idx="63">
                  <c:v>2.8640969356193304</c:v>
                </c:pt>
                <c:pt idx="64">
                  <c:v>2.843117424218899</c:v>
                </c:pt>
                <c:pt idx="65">
                  <c:v>2.8440418462185826</c:v>
                </c:pt>
                <c:pt idx="66">
                  <c:v>2.8362205719386244</c:v>
                </c:pt>
                <c:pt idx="67">
                  <c:v>2.8082530422672738</c:v>
                </c:pt>
                <c:pt idx="68">
                  <c:v>2.793283342828389</c:v>
                </c:pt>
                <c:pt idx="69">
                  <c:v>2.7778352093138574</c:v>
                </c:pt>
                <c:pt idx="70">
                  <c:v>2.7390664186553013</c:v>
                </c:pt>
                <c:pt idx="71">
                  <c:v>2.7062030515635027</c:v>
                </c:pt>
                <c:pt idx="72">
                  <c:v>2.7116086665346941</c:v>
                </c:pt>
                <c:pt idx="73">
                  <c:v>2.6728869921141944</c:v>
                </c:pt>
                <c:pt idx="74">
                  <c:v>2.6024549149964784</c:v>
                </c:pt>
                <c:pt idx="75">
                  <c:v>2.5721128773088378</c:v>
                </c:pt>
                <c:pt idx="76">
                  <c:v>2.5518245466408156</c:v>
                </c:pt>
                <c:pt idx="77">
                  <c:v>2.5227555184387112</c:v>
                </c:pt>
                <c:pt idx="78">
                  <c:v>2.4471750314233689</c:v>
                </c:pt>
                <c:pt idx="79">
                  <c:v>2.2870739017152086</c:v>
                </c:pt>
                <c:pt idx="80">
                  <c:v>2.2401456486587601</c:v>
                </c:pt>
                <c:pt idx="81">
                  <c:v>2.2069427143260296</c:v>
                </c:pt>
                <c:pt idx="82">
                  <c:v>2.1964077998910692</c:v>
                </c:pt>
                <c:pt idx="83">
                  <c:v>2.1523316965708013</c:v>
                </c:pt>
                <c:pt idx="84">
                  <c:v>2.1382755338579473</c:v>
                </c:pt>
                <c:pt idx="85">
                  <c:v>2.1129507291921796</c:v>
                </c:pt>
                <c:pt idx="86">
                  <c:v>2.0892009598998467</c:v>
                </c:pt>
                <c:pt idx="87">
                  <c:v>2.0976156697913337</c:v>
                </c:pt>
                <c:pt idx="88">
                  <c:v>2.2070182903266033</c:v>
                </c:pt>
                <c:pt idx="89">
                  <c:v>2.2206123188984801</c:v>
                </c:pt>
                <c:pt idx="90">
                  <c:v>2.222686158004386</c:v>
                </c:pt>
                <c:pt idx="91">
                  <c:v>2.2463719845874817</c:v>
                </c:pt>
                <c:pt idx="92">
                  <c:v>2.276695613003862</c:v>
                </c:pt>
                <c:pt idx="93">
                  <c:v>2.2835307001267258</c:v>
                </c:pt>
                <c:pt idx="94">
                  <c:v>2.2525780028795461</c:v>
                </c:pt>
                <c:pt idx="95">
                  <c:v>2.2243367368787679</c:v>
                </c:pt>
                <c:pt idx="96">
                  <c:v>2.2587768508711399</c:v>
                </c:pt>
                <c:pt idx="97">
                  <c:v>2.3119988195924681</c:v>
                </c:pt>
                <c:pt idx="98">
                  <c:v>2.26358635047582</c:v>
                </c:pt>
                <c:pt idx="99">
                  <c:v>2.2721497609336838</c:v>
                </c:pt>
                <c:pt idx="100">
                  <c:v>2.2763253687197653</c:v>
                </c:pt>
                <c:pt idx="101">
                  <c:v>2.2611091487505446</c:v>
                </c:pt>
                <c:pt idx="102">
                  <c:v>2.2276012962843454</c:v>
                </c:pt>
                <c:pt idx="103">
                  <c:v>2.1164391489898375</c:v>
                </c:pt>
                <c:pt idx="104">
                  <c:v>2.1083525374885439</c:v>
                </c:pt>
                <c:pt idx="105">
                  <c:v>1.829490439101447</c:v>
                </c:pt>
                <c:pt idx="106">
                  <c:v>1.8661757387878108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BC75-49A2-AD33-C31BB69A1DEF}"/>
            </c:ext>
          </c:extLst>
        </c:ser>
        <c:ser>
          <c:idx val="9"/>
          <c:order val="10"/>
          <c:tx>
            <c:v>2010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'TB2'!$DT$34:$DT$140</c:f>
              <c:numCache>
                <c:formatCode>0.000</c:formatCode>
                <c:ptCount val="107"/>
                <c:pt idx="0">
                  <c:v>35.296465961414924</c:v>
                </c:pt>
                <c:pt idx="1">
                  <c:v>34.916683279371391</c:v>
                </c:pt>
                <c:pt idx="2">
                  <c:v>32.439168988246493</c:v>
                </c:pt>
                <c:pt idx="3">
                  <c:v>27.942565760509879</c:v>
                </c:pt>
                <c:pt idx="4">
                  <c:v>27.713917618337625</c:v>
                </c:pt>
                <c:pt idx="5">
                  <c:v>25.122098192188023</c:v>
                </c:pt>
                <c:pt idx="6">
                  <c:v>24.974753065790932</c:v>
                </c:pt>
                <c:pt idx="7">
                  <c:v>21.835930869197458</c:v>
                </c:pt>
                <c:pt idx="8">
                  <c:v>20.989655650271423</c:v>
                </c:pt>
                <c:pt idx="9">
                  <c:v>20.546248172470733</c:v>
                </c:pt>
                <c:pt idx="10">
                  <c:v>19.124149414110907</c:v>
                </c:pt>
                <c:pt idx="11">
                  <c:v>17.287570231374048</c:v>
                </c:pt>
                <c:pt idx="12">
                  <c:v>15.480620548352888</c:v>
                </c:pt>
                <c:pt idx="13">
                  <c:v>13.986579094302707</c:v>
                </c:pt>
                <c:pt idx="14">
                  <c:v>12.831725760351013</c:v>
                </c:pt>
                <c:pt idx="15">
                  <c:v>11.652585206906052</c:v>
                </c:pt>
                <c:pt idx="16">
                  <c:v>10.73229232981382</c:v>
                </c:pt>
                <c:pt idx="17">
                  <c:v>9.8198323351997345</c:v>
                </c:pt>
                <c:pt idx="18">
                  <c:v>8.9330440760478247</c:v>
                </c:pt>
                <c:pt idx="19">
                  <c:v>8.5986427076792395</c:v>
                </c:pt>
                <c:pt idx="20">
                  <c:v>7.7744272188829893</c:v>
                </c:pt>
                <c:pt idx="21">
                  <c:v>6.9831054301338984</c:v>
                </c:pt>
                <c:pt idx="22">
                  <c:v>6.3431841596432417</c:v>
                </c:pt>
                <c:pt idx="23">
                  <c:v>5.538751596322629</c:v>
                </c:pt>
                <c:pt idx="24">
                  <c:v>5.0173064916087959</c:v>
                </c:pt>
                <c:pt idx="25">
                  <c:v>4.9421421547066773</c:v>
                </c:pt>
                <c:pt idx="26">
                  <c:v>4.9492048855581734</c:v>
                </c:pt>
                <c:pt idx="27">
                  <c:v>4.6363663619397171</c:v>
                </c:pt>
                <c:pt idx="28">
                  <c:v>4.5940900486943228</c:v>
                </c:pt>
                <c:pt idx="29">
                  <c:v>4.3178354804464343</c:v>
                </c:pt>
                <c:pt idx="30">
                  <c:v>4.1872800312480178</c:v>
                </c:pt>
                <c:pt idx="31">
                  <c:v>4.0763810670072651</c:v>
                </c:pt>
                <c:pt idx="32">
                  <c:v>3.9633542144511793</c:v>
                </c:pt>
                <c:pt idx="33">
                  <c:v>3.8420082278468062</c:v>
                </c:pt>
                <c:pt idx="34">
                  <c:v>3.769273439555886</c:v>
                </c:pt>
                <c:pt idx="35">
                  <c:v>3.641958848949101</c:v>
                </c:pt>
                <c:pt idx="36">
                  <c:v>3.5337979858454998</c:v>
                </c:pt>
                <c:pt idx="37">
                  <c:v>3.4570397697418023</c:v>
                </c:pt>
                <c:pt idx="38">
                  <c:v>3.4249869554189702</c:v>
                </c:pt>
                <c:pt idx="39">
                  <c:v>3.363691265758264</c:v>
                </c:pt>
                <c:pt idx="40">
                  <c:v>3.3282520941416709</c:v>
                </c:pt>
                <c:pt idx="41">
                  <c:v>3.2889994354695724</c:v>
                </c:pt>
                <c:pt idx="42">
                  <c:v>3.3244177836888582</c:v>
                </c:pt>
                <c:pt idx="43">
                  <c:v>3.2809855585144163</c:v>
                </c:pt>
                <c:pt idx="44">
                  <c:v>3.2760053978698602</c:v>
                </c:pt>
                <c:pt idx="45">
                  <c:v>3.1874088373543832</c:v>
                </c:pt>
                <c:pt idx="46">
                  <c:v>3.1362895450991846</c:v>
                </c:pt>
                <c:pt idx="47">
                  <c:v>3.0761799228060029</c:v>
                </c:pt>
                <c:pt idx="48">
                  <c:v>3.054440249488747</c:v>
                </c:pt>
                <c:pt idx="49">
                  <c:v>3.0701073412703188</c:v>
                </c:pt>
                <c:pt idx="50">
                  <c:v>3.0575585985873048</c:v>
                </c:pt>
                <c:pt idx="51">
                  <c:v>3.0245304611924522</c:v>
                </c:pt>
                <c:pt idx="52">
                  <c:v>3.0301323777369156</c:v>
                </c:pt>
                <c:pt idx="53">
                  <c:v>3.0498488891953586</c:v>
                </c:pt>
                <c:pt idx="54">
                  <c:v>3.0221648713731479</c:v>
                </c:pt>
                <c:pt idx="55">
                  <c:v>2.9881708654996482</c:v>
                </c:pt>
                <c:pt idx="56">
                  <c:v>3.0117421913125386</c:v>
                </c:pt>
                <c:pt idx="57">
                  <c:v>3.0112805896213892</c:v>
                </c:pt>
                <c:pt idx="58">
                  <c:v>2.9891043060035849</c:v>
                </c:pt>
                <c:pt idx="59">
                  <c:v>2.9767232627226794</c:v>
                </c:pt>
                <c:pt idx="60">
                  <c:v>2.9477235611934511</c:v>
                </c:pt>
                <c:pt idx="61">
                  <c:v>2.9545600130150147</c:v>
                </c:pt>
                <c:pt idx="62">
                  <c:v>2.9354036084039472</c:v>
                </c:pt>
                <c:pt idx="63">
                  <c:v>2.9793285444793844</c:v>
                </c:pt>
                <c:pt idx="64">
                  <c:v>2.9978450542286894</c:v>
                </c:pt>
                <c:pt idx="65">
                  <c:v>2.9931095775566701</c:v>
                </c:pt>
                <c:pt idx="66">
                  <c:v>2.9406160003956825</c:v>
                </c:pt>
                <c:pt idx="67">
                  <c:v>2.9112830511906225</c:v>
                </c:pt>
                <c:pt idx="68">
                  <c:v>2.8918000992721935</c:v>
                </c:pt>
                <c:pt idx="69">
                  <c:v>2.8485094664467536</c:v>
                </c:pt>
                <c:pt idx="70">
                  <c:v>2.8107480032085959</c:v>
                </c:pt>
                <c:pt idx="71">
                  <c:v>2.8127719051565454</c:v>
                </c:pt>
                <c:pt idx="72">
                  <c:v>2.8170766838048928</c:v>
                </c:pt>
                <c:pt idx="73">
                  <c:v>2.7711646149741318</c:v>
                </c:pt>
                <c:pt idx="74">
                  <c:v>2.6993084201292117</c:v>
                </c:pt>
                <c:pt idx="75">
                  <c:v>2.6855891579482538</c:v>
                </c:pt>
                <c:pt idx="76">
                  <c:v>2.6676616762346339</c:v>
                </c:pt>
                <c:pt idx="77">
                  <c:v>2.653126637425427</c:v>
                </c:pt>
                <c:pt idx="78">
                  <c:v>2.6081540367217908</c:v>
                </c:pt>
                <c:pt idx="79">
                  <c:v>2.4793564531762318</c:v>
                </c:pt>
                <c:pt idx="80">
                  <c:v>2.4291504552227012</c:v>
                </c:pt>
                <c:pt idx="81">
                  <c:v>2.3525725855919286</c:v>
                </c:pt>
                <c:pt idx="82">
                  <c:v>2.3668670805190555</c:v>
                </c:pt>
                <c:pt idx="83">
                  <c:v>2.3575530518651386</c:v>
                </c:pt>
                <c:pt idx="84">
                  <c:v>2.3274047493937853</c:v>
                </c:pt>
                <c:pt idx="85">
                  <c:v>2.2893968730152086</c:v>
                </c:pt>
                <c:pt idx="86">
                  <c:v>2.2547166951928452</c:v>
                </c:pt>
                <c:pt idx="87">
                  <c:v>2.3234415164659272</c:v>
                </c:pt>
                <c:pt idx="88">
                  <c:v>2.4893521891236339</c:v>
                </c:pt>
                <c:pt idx="89">
                  <c:v>2.5213781866112273</c:v>
                </c:pt>
                <c:pt idx="90">
                  <c:v>2.5378498047081988</c:v>
                </c:pt>
                <c:pt idx="91">
                  <c:v>2.5346585986580465</c:v>
                </c:pt>
                <c:pt idx="92">
                  <c:v>2.5109808534723568</c:v>
                </c:pt>
                <c:pt idx="93">
                  <c:v>2.5859761805944812</c:v>
                </c:pt>
                <c:pt idx="94">
                  <c:v>2.6070687507411106</c:v>
                </c:pt>
                <c:pt idx="95">
                  <c:v>2.5789139574212081</c:v>
                </c:pt>
                <c:pt idx="96">
                  <c:v>2.6016153821232608</c:v>
                </c:pt>
                <c:pt idx="97">
                  <c:v>2.4854014304962644</c:v>
                </c:pt>
                <c:pt idx="98">
                  <c:v>2.5485812279397866</c:v>
                </c:pt>
                <c:pt idx="99">
                  <c:v>2.4705211045509805</c:v>
                </c:pt>
                <c:pt idx="100">
                  <c:v>2.4730705804278008</c:v>
                </c:pt>
                <c:pt idx="101">
                  <c:v>2.3729534849246225</c:v>
                </c:pt>
                <c:pt idx="102">
                  <c:v>2.3906093995449114</c:v>
                </c:pt>
                <c:pt idx="103">
                  <c:v>2.1931137957524807</c:v>
                </c:pt>
                <c:pt idx="104">
                  <c:v>2.0779520780244534</c:v>
                </c:pt>
                <c:pt idx="105">
                  <c:v>2.1262606045574208</c:v>
                </c:pt>
                <c:pt idx="106">
                  <c:v>2.0154877379198792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BC75-49A2-AD33-C31BB69A1DEF}"/>
            </c:ext>
          </c:extLst>
        </c:ser>
        <c:ser>
          <c:idx val="11"/>
          <c:order val="11"/>
          <c:tx>
            <c:v>2011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'TB2'!$DW$34:$DW$140</c:f>
              <c:numCache>
                <c:formatCode>0.000</c:formatCode>
                <c:ptCount val="107"/>
                <c:pt idx="0">
                  <c:v>34.886068945070463</c:v>
                </c:pt>
                <c:pt idx="1">
                  <c:v>33.999206793026751</c:v>
                </c:pt>
                <c:pt idx="2">
                  <c:v>31.309895668252217</c:v>
                </c:pt>
                <c:pt idx="3">
                  <c:v>28.185390348330202</c:v>
                </c:pt>
                <c:pt idx="4">
                  <c:v>26.518823236450352</c:v>
                </c:pt>
                <c:pt idx="5">
                  <c:v>25.563826281639567</c:v>
                </c:pt>
                <c:pt idx="6">
                  <c:v>22.112291834687834</c:v>
                </c:pt>
                <c:pt idx="7">
                  <c:v>20.778705493584901</c:v>
                </c:pt>
                <c:pt idx="8">
                  <c:v>20.212875577168887</c:v>
                </c:pt>
                <c:pt idx="9">
                  <c:v>18.942420163450613</c:v>
                </c:pt>
                <c:pt idx="10">
                  <c:v>17.569565038126985</c:v>
                </c:pt>
                <c:pt idx="11">
                  <c:v>15.580093602213955</c:v>
                </c:pt>
                <c:pt idx="12">
                  <c:v>14.311236768781303</c:v>
                </c:pt>
                <c:pt idx="13">
                  <c:v>13.028432918516897</c:v>
                </c:pt>
                <c:pt idx="14">
                  <c:v>11.626559659065565</c:v>
                </c:pt>
                <c:pt idx="15">
                  <c:v>10.28267643737386</c:v>
                </c:pt>
                <c:pt idx="16">
                  <c:v>9.2878763875735384</c:v>
                </c:pt>
                <c:pt idx="17">
                  <c:v>8.6953205133443312</c:v>
                </c:pt>
                <c:pt idx="18">
                  <c:v>8.1555061200499281</c:v>
                </c:pt>
                <c:pt idx="19">
                  <c:v>7.6787663734396876</c:v>
                </c:pt>
                <c:pt idx="20">
                  <c:v>6.7585490327776965</c:v>
                </c:pt>
                <c:pt idx="21">
                  <c:v>6.108064268674303</c:v>
                </c:pt>
                <c:pt idx="22">
                  <c:v>5.5588513804371056</c:v>
                </c:pt>
                <c:pt idx="23">
                  <c:v>4.863541168408819</c:v>
                </c:pt>
                <c:pt idx="24">
                  <c:v>4.6533491990221725</c:v>
                </c:pt>
                <c:pt idx="25">
                  <c:v>4.565930384138488</c:v>
                </c:pt>
                <c:pt idx="26">
                  <c:v>4.5607675364146401</c:v>
                </c:pt>
                <c:pt idx="27">
                  <c:v>4.39659874025718</c:v>
                </c:pt>
                <c:pt idx="28">
                  <c:v>4.2170224063998614</c:v>
                </c:pt>
                <c:pt idx="29">
                  <c:v>4.0896355042080961</c:v>
                </c:pt>
                <c:pt idx="30">
                  <c:v>3.9311988282523873</c:v>
                </c:pt>
                <c:pt idx="31">
                  <c:v>3.8121641284229253</c:v>
                </c:pt>
                <c:pt idx="32">
                  <c:v>3.7292162374740889</c:v>
                </c:pt>
                <c:pt idx="33">
                  <c:v>3.6286071083014639</c:v>
                </c:pt>
                <c:pt idx="34">
                  <c:v>3.5610982012473982</c:v>
                </c:pt>
                <c:pt idx="35">
                  <c:v>3.5177548946519601</c:v>
                </c:pt>
                <c:pt idx="36">
                  <c:v>3.3808429104463698</c:v>
                </c:pt>
                <c:pt idx="37">
                  <c:v>3.3470134679305259</c:v>
                </c:pt>
                <c:pt idx="38">
                  <c:v>3.3078881810119602</c:v>
                </c:pt>
                <c:pt idx="39">
                  <c:v>3.2725732787239932</c:v>
                </c:pt>
                <c:pt idx="40">
                  <c:v>3.249208932417941</c:v>
                </c:pt>
                <c:pt idx="41">
                  <c:v>3.2317126833892376</c:v>
                </c:pt>
                <c:pt idx="42">
                  <c:v>3.2267125467068039</c:v>
                </c:pt>
                <c:pt idx="43">
                  <c:v>3.2210447328466718</c:v>
                </c:pt>
                <c:pt idx="44">
                  <c:v>3.1354825840870748</c:v>
                </c:pt>
                <c:pt idx="45">
                  <c:v>3.1023830033986424</c:v>
                </c:pt>
                <c:pt idx="46">
                  <c:v>3.0565683730388375</c:v>
                </c:pt>
                <c:pt idx="47">
                  <c:v>3.0253039995494522</c:v>
                </c:pt>
                <c:pt idx="48">
                  <c:v>2.9908598394042429</c:v>
                </c:pt>
                <c:pt idx="49">
                  <c:v>2.997717061151953</c:v>
                </c:pt>
                <c:pt idx="50">
                  <c:v>3.0078159354948499</c:v>
                </c:pt>
                <c:pt idx="51">
                  <c:v>3.0185895294448191</c:v>
                </c:pt>
                <c:pt idx="52">
                  <c:v>3.0196857112851911</c:v>
                </c:pt>
                <c:pt idx="53">
                  <c:v>2.9848877268102187</c:v>
                </c:pt>
                <c:pt idx="54">
                  <c:v>2.957230585219893</c:v>
                </c:pt>
                <c:pt idx="55">
                  <c:v>2.940219472477088</c:v>
                </c:pt>
                <c:pt idx="56">
                  <c:v>2.951129751148148</c:v>
                </c:pt>
                <c:pt idx="57">
                  <c:v>2.9557221408643</c:v>
                </c:pt>
                <c:pt idx="58">
                  <c:v>2.9440443970597676</c:v>
                </c:pt>
                <c:pt idx="59">
                  <c:v>2.9151269162003155</c:v>
                </c:pt>
                <c:pt idx="60">
                  <c:v>2.8974783212803725</c:v>
                </c:pt>
                <c:pt idx="61">
                  <c:v>2.9055681187906326</c:v>
                </c:pt>
                <c:pt idx="62">
                  <c:v>2.9107401437340172</c:v>
                </c:pt>
                <c:pt idx="63">
                  <c:v>2.9342753907671772</c:v>
                </c:pt>
                <c:pt idx="64">
                  <c:v>2.974582166325177</c:v>
                </c:pt>
                <c:pt idx="65">
                  <c:v>2.9644987205022817</c:v>
                </c:pt>
                <c:pt idx="66">
                  <c:v>2.8980949332711377</c:v>
                </c:pt>
                <c:pt idx="67">
                  <c:v>2.8895419418034725</c:v>
                </c:pt>
                <c:pt idx="68">
                  <c:v>2.8533963606484813</c:v>
                </c:pt>
                <c:pt idx="69">
                  <c:v>2.8150968157144947</c:v>
                </c:pt>
                <c:pt idx="70">
                  <c:v>2.8150789002267897</c:v>
                </c:pt>
                <c:pt idx="71">
                  <c:v>2.8063040791247573</c:v>
                </c:pt>
                <c:pt idx="72">
                  <c:v>2.8064745548331542</c:v>
                </c:pt>
                <c:pt idx="73">
                  <c:v>2.7412790829297626</c:v>
                </c:pt>
                <c:pt idx="74">
                  <c:v>2.6877826340960658</c:v>
                </c:pt>
                <c:pt idx="75">
                  <c:v>2.6844619684516098</c:v>
                </c:pt>
                <c:pt idx="76">
                  <c:v>2.6552993361061321</c:v>
                </c:pt>
                <c:pt idx="77">
                  <c:v>2.6481543741743314</c:v>
                </c:pt>
                <c:pt idx="78">
                  <c:v>2.5680474378240401</c:v>
                </c:pt>
                <c:pt idx="79">
                  <c:v>2.400581534153047</c:v>
                </c:pt>
                <c:pt idx="80">
                  <c:v>2.33718343319901</c:v>
                </c:pt>
                <c:pt idx="81">
                  <c:v>2.3055322672923668</c:v>
                </c:pt>
                <c:pt idx="82">
                  <c:v>2.2860082761997922</c:v>
                </c:pt>
                <c:pt idx="83">
                  <c:v>2.2713711418151674</c:v>
                </c:pt>
                <c:pt idx="84">
                  <c:v>2.2594341618016185</c:v>
                </c:pt>
                <c:pt idx="85">
                  <c:v>2.2524583491811185</c:v>
                </c:pt>
                <c:pt idx="86">
                  <c:v>2.1914587691540857</c:v>
                </c:pt>
                <c:pt idx="87">
                  <c:v>2.2318455339123711</c:v>
                </c:pt>
                <c:pt idx="88">
                  <c:v>2.3399160429090684</c:v>
                </c:pt>
                <c:pt idx="89">
                  <c:v>2.3391809708964573</c:v>
                </c:pt>
                <c:pt idx="90">
                  <c:v>2.3563111651574289</c:v>
                </c:pt>
                <c:pt idx="91">
                  <c:v>2.3555221983334556</c:v>
                </c:pt>
                <c:pt idx="92">
                  <c:v>2.356122989819371</c:v>
                </c:pt>
                <c:pt idx="93">
                  <c:v>2.3423763777538391</c:v>
                </c:pt>
                <c:pt idx="94">
                  <c:v>2.329573076488002</c:v>
                </c:pt>
                <c:pt idx="95">
                  <c:v>2.3584051408670268</c:v>
                </c:pt>
                <c:pt idx="96">
                  <c:v>2.4577849235801326</c:v>
                </c:pt>
                <c:pt idx="97">
                  <c:v>2.5601108815229821</c:v>
                </c:pt>
                <c:pt idx="98">
                  <c:v>2.6481680532971148</c:v>
                </c:pt>
                <c:pt idx="99">
                  <c:v>2.6052385084278802</c:v>
                </c:pt>
                <c:pt idx="100">
                  <c:v>2.5550895323886085</c:v>
                </c:pt>
                <c:pt idx="101">
                  <c:v>2.6479293832304829</c:v>
                </c:pt>
                <c:pt idx="102">
                  <c:v>2.5480747023324879</c:v>
                </c:pt>
                <c:pt idx="103">
                  <c:v>2.6837064483795388</c:v>
                </c:pt>
                <c:pt idx="104">
                  <c:v>2.5807659421814586</c:v>
                </c:pt>
                <c:pt idx="105">
                  <c:v>2.3164115637619429</c:v>
                </c:pt>
                <c:pt idx="106">
                  <c:v>2.229282279060731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BC75-49A2-AD33-C31BB69A1DEF}"/>
            </c:ext>
          </c:extLst>
        </c:ser>
        <c:ser>
          <c:idx val="12"/>
          <c:order val="12"/>
          <c:tx>
            <c:v>2012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'TB2'!$DZ$34:$DZ$140</c:f>
              <c:numCache>
                <c:formatCode>0.000</c:formatCode>
                <c:ptCount val="107"/>
                <c:pt idx="0">
                  <c:v>34.062306150839639</c:v>
                </c:pt>
                <c:pt idx="1">
                  <c:v>31.38922837437698</c:v>
                </c:pt>
                <c:pt idx="2">
                  <c:v>29.509798515921368</c:v>
                </c:pt>
                <c:pt idx="3">
                  <c:v>27.469744097298562</c:v>
                </c:pt>
                <c:pt idx="4">
                  <c:v>25.865751877670565</c:v>
                </c:pt>
                <c:pt idx="5">
                  <c:v>24.474804841592107</c:v>
                </c:pt>
                <c:pt idx="6">
                  <c:v>21.588369412897901</c:v>
                </c:pt>
                <c:pt idx="7">
                  <c:v>20.082385307315416</c:v>
                </c:pt>
                <c:pt idx="8">
                  <c:v>19.374991758388042</c:v>
                </c:pt>
                <c:pt idx="9">
                  <c:v>18.168572874870922</c:v>
                </c:pt>
                <c:pt idx="10">
                  <c:v>16.652624544558918</c:v>
                </c:pt>
                <c:pt idx="11">
                  <c:v>14.683552375879254</c:v>
                </c:pt>
                <c:pt idx="12">
                  <c:v>13.226879370726154</c:v>
                </c:pt>
                <c:pt idx="13">
                  <c:v>12.386188608608927</c:v>
                </c:pt>
                <c:pt idx="14">
                  <c:v>10.834149225731423</c:v>
                </c:pt>
                <c:pt idx="15">
                  <c:v>9.4339573423515901</c:v>
                </c:pt>
                <c:pt idx="16">
                  <c:v>8.624545012888186</c:v>
                </c:pt>
                <c:pt idx="17">
                  <c:v>7.9544341308676838</c:v>
                </c:pt>
                <c:pt idx="18">
                  <c:v>7.7720710782428117</c:v>
                </c:pt>
                <c:pt idx="19">
                  <c:v>7.1134751726853471</c:v>
                </c:pt>
                <c:pt idx="20">
                  <c:v>6.2837550320468729</c:v>
                </c:pt>
                <c:pt idx="21">
                  <c:v>5.6915299315698409</c:v>
                </c:pt>
                <c:pt idx="22">
                  <c:v>5.0081269426772366</c:v>
                </c:pt>
                <c:pt idx="23">
                  <c:v>4.744495663152442</c:v>
                </c:pt>
                <c:pt idx="24">
                  <c:v>4.5897795892594546</c:v>
                </c:pt>
                <c:pt idx="25">
                  <c:v>4.4426704051467443</c:v>
                </c:pt>
                <c:pt idx="26">
                  <c:v>4.3461795977673878</c:v>
                </c:pt>
                <c:pt idx="27">
                  <c:v>4.269615880122438</c:v>
                </c:pt>
                <c:pt idx="28">
                  <c:v>4.1132176048581011</c:v>
                </c:pt>
                <c:pt idx="29">
                  <c:v>4.0014914631955278</c:v>
                </c:pt>
                <c:pt idx="30">
                  <c:v>3.8087493153966485</c:v>
                </c:pt>
                <c:pt idx="31">
                  <c:v>3.6709940680531186</c:v>
                </c:pt>
                <c:pt idx="32">
                  <c:v>3.5852530588544127</c:v>
                </c:pt>
                <c:pt idx="33">
                  <c:v>3.5143178685344552</c:v>
                </c:pt>
                <c:pt idx="34">
                  <c:v>3.46680864972793</c:v>
                </c:pt>
                <c:pt idx="35">
                  <c:v>3.4367682488082534</c:v>
                </c:pt>
                <c:pt idx="36">
                  <c:v>3.3435054053891435</c:v>
                </c:pt>
                <c:pt idx="37">
                  <c:v>3.3023086883403217</c:v>
                </c:pt>
                <c:pt idx="38">
                  <c:v>3.2552287656972139</c:v>
                </c:pt>
                <c:pt idx="39">
                  <c:v>3.224463684025888</c:v>
                </c:pt>
                <c:pt idx="40">
                  <c:v>3.2147774208478617</c:v>
                </c:pt>
                <c:pt idx="41">
                  <c:v>3.1457936622477773</c:v>
                </c:pt>
                <c:pt idx="42">
                  <c:v>3.1494782604529212</c:v>
                </c:pt>
                <c:pt idx="43">
                  <c:v>3.1466545879641927</c:v>
                </c:pt>
                <c:pt idx="44">
                  <c:v>3.0971142943956238</c:v>
                </c:pt>
                <c:pt idx="45">
                  <c:v>3.0446480301800909</c:v>
                </c:pt>
                <c:pt idx="46">
                  <c:v>3.035678845954505</c:v>
                </c:pt>
                <c:pt idx="47">
                  <c:v>3.0108723608621628</c:v>
                </c:pt>
                <c:pt idx="48">
                  <c:v>2.9793167510795668</c:v>
                </c:pt>
                <c:pt idx="49">
                  <c:v>2.9858612638349062</c:v>
                </c:pt>
                <c:pt idx="50">
                  <c:v>2.9800646972673088</c:v>
                </c:pt>
                <c:pt idx="51">
                  <c:v>2.9937703187613942</c:v>
                </c:pt>
                <c:pt idx="52">
                  <c:v>2.9660971471820821</c:v>
                </c:pt>
                <c:pt idx="53">
                  <c:v>2.9337273501812353</c:v>
                </c:pt>
                <c:pt idx="54">
                  <c:v>2.9050200787911651</c:v>
                </c:pt>
                <c:pt idx="55">
                  <c:v>2.8882943910908021</c:v>
                </c:pt>
                <c:pt idx="56">
                  <c:v>2.9027345180312771</c:v>
                </c:pt>
                <c:pt idx="57">
                  <c:v>2.9199369363462395</c:v>
                </c:pt>
                <c:pt idx="58">
                  <c:v>2.9078614105130258</c:v>
                </c:pt>
                <c:pt idx="59">
                  <c:v>2.8941877345105378</c:v>
                </c:pt>
                <c:pt idx="60">
                  <c:v>2.8577812930508175</c:v>
                </c:pt>
                <c:pt idx="61">
                  <c:v>2.8758270079041481</c:v>
                </c:pt>
                <c:pt idx="62">
                  <c:v>2.8905266491218624</c:v>
                </c:pt>
                <c:pt idx="63">
                  <c:v>2.9045500053546989</c:v>
                </c:pt>
                <c:pt idx="64">
                  <c:v>2.9381476131931663</c:v>
                </c:pt>
                <c:pt idx="65">
                  <c:v>2.9163651994130286</c:v>
                </c:pt>
                <c:pt idx="66">
                  <c:v>2.8718092392848042</c:v>
                </c:pt>
                <c:pt idx="67">
                  <c:v>2.8546197839764833</c:v>
                </c:pt>
                <c:pt idx="68">
                  <c:v>2.8198276491059322</c:v>
                </c:pt>
                <c:pt idx="69">
                  <c:v>2.770947958266333</c:v>
                </c:pt>
                <c:pt idx="70">
                  <c:v>2.7716520158476539</c:v>
                </c:pt>
                <c:pt idx="71">
                  <c:v>2.7815717568493268</c:v>
                </c:pt>
                <c:pt idx="72">
                  <c:v>2.7808896699178427</c:v>
                </c:pt>
                <c:pt idx="73">
                  <c:v>2.720711555722843</c:v>
                </c:pt>
                <c:pt idx="74">
                  <c:v>2.6495838823052522</c:v>
                </c:pt>
                <c:pt idx="75">
                  <c:v>2.6366923552767969</c:v>
                </c:pt>
                <c:pt idx="76">
                  <c:v>2.6157754117399166</c:v>
                </c:pt>
                <c:pt idx="77">
                  <c:v>2.6048211042526339</c:v>
                </c:pt>
                <c:pt idx="78">
                  <c:v>2.5185176948338577</c:v>
                </c:pt>
                <c:pt idx="79">
                  <c:v>2.3240351543286777</c:v>
                </c:pt>
                <c:pt idx="80">
                  <c:v>2.269502338792488</c:v>
                </c:pt>
                <c:pt idx="81">
                  <c:v>2.2251342582855806</c:v>
                </c:pt>
                <c:pt idx="82">
                  <c:v>2.2268606988801207</c:v>
                </c:pt>
                <c:pt idx="83">
                  <c:v>2.2038424826503542</c:v>
                </c:pt>
                <c:pt idx="84">
                  <c:v>2.1749956460367246</c:v>
                </c:pt>
                <c:pt idx="85">
                  <c:v>2.1178897952860303</c:v>
                </c:pt>
                <c:pt idx="86">
                  <c:v>2.0535937533930166</c:v>
                </c:pt>
                <c:pt idx="87">
                  <c:v>2.1225477852962604</c:v>
                </c:pt>
                <c:pt idx="88">
                  <c:v>2.1686996013643802</c:v>
                </c:pt>
                <c:pt idx="89">
                  <c:v>2.1759487466755152</c:v>
                </c:pt>
                <c:pt idx="90">
                  <c:v>2.1790195201970057</c:v>
                </c:pt>
                <c:pt idx="91">
                  <c:v>2.1981143310419129</c:v>
                </c:pt>
                <c:pt idx="92">
                  <c:v>2.1907436112147969</c:v>
                </c:pt>
                <c:pt idx="93">
                  <c:v>2.1718998578091351</c:v>
                </c:pt>
                <c:pt idx="94">
                  <c:v>2.1503815046703085</c:v>
                </c:pt>
                <c:pt idx="95">
                  <c:v>2.1564775238931411</c:v>
                </c:pt>
                <c:pt idx="96">
                  <c:v>2.1154877024453329</c:v>
                </c:pt>
                <c:pt idx="97">
                  <c:v>2.0651611663452156</c:v>
                </c:pt>
                <c:pt idx="98">
                  <c:v>1.9841014727658117</c:v>
                </c:pt>
                <c:pt idx="99">
                  <c:v>2.0106817289359031</c:v>
                </c:pt>
                <c:pt idx="100">
                  <c:v>2.0279471233186745</c:v>
                </c:pt>
                <c:pt idx="101">
                  <c:v>1.9765471247783801</c:v>
                </c:pt>
                <c:pt idx="102">
                  <c:v>2.0143144741696046</c:v>
                </c:pt>
                <c:pt idx="103">
                  <c:v>2.0046206461832585</c:v>
                </c:pt>
                <c:pt idx="104">
                  <c:v>1.971055200033395</c:v>
                </c:pt>
                <c:pt idx="105">
                  <c:v>2.1274744858064447</c:v>
                </c:pt>
                <c:pt idx="106">
                  <c:v>2.2406748416348266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BC75-49A2-AD33-C31BB69A1D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8677872"/>
        <c:axId val="2078675696"/>
      </c:scatterChart>
      <c:valAx>
        <c:axId val="2078677872"/>
        <c:scaling>
          <c:orientation val="minMax"/>
          <c:max val="100"/>
          <c:min val="90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2078675696"/>
        <c:crosses val="autoZero"/>
        <c:crossBetween val="midCat"/>
        <c:majorUnit val="1"/>
      </c:valAx>
      <c:valAx>
        <c:axId val="2078675696"/>
        <c:scaling>
          <c:orientation val="minMax"/>
          <c:max val="5"/>
          <c:min val="1.4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2078677872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4278789685021715"/>
          <c:y val="0.10039877973500572"/>
          <c:w val="0.48870653763300442"/>
          <c:h val="0.2464247185393843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800" b="1" i="0" baseline="0">
                <a:effectLst/>
              </a:rPr>
              <a:t>Figure B34. Pareto curves among top 1%, 2000-2012</a:t>
            </a:r>
            <a:endParaRPr lang="fr-FR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0"/>
          <c:order val="0"/>
          <c:tx>
            <c:v>2000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'TB2'!$CP$34:$CP$140</c:f>
              <c:numCache>
                <c:formatCode>0.000</c:formatCode>
                <c:ptCount val="107"/>
                <c:pt idx="0">
                  <c:v>19.548961506328421</c:v>
                </c:pt>
                <c:pt idx="1">
                  <c:v>19.1247945111696</c:v>
                </c:pt>
                <c:pt idx="2">
                  <c:v>18.117815414211893</c:v>
                </c:pt>
                <c:pt idx="3">
                  <c:v>17.144520287947241</c:v>
                </c:pt>
                <c:pt idx="4">
                  <c:v>16.217505285303641</c:v>
                </c:pt>
                <c:pt idx="5">
                  <c:v>14.8853687648523</c:v>
                </c:pt>
                <c:pt idx="6">
                  <c:v>14.055050806716372</c:v>
                </c:pt>
                <c:pt idx="7">
                  <c:v>13.49984250006951</c:v>
                </c:pt>
                <c:pt idx="8">
                  <c:v>12.096683426821118</c:v>
                </c:pt>
                <c:pt idx="9">
                  <c:v>11.218481784816502</c:v>
                </c:pt>
                <c:pt idx="10">
                  <c:v>10.937633209556457</c:v>
                </c:pt>
                <c:pt idx="11">
                  <c:v>10.736407158976853</c:v>
                </c:pt>
                <c:pt idx="12">
                  <c:v>10.444940499547693</c:v>
                </c:pt>
                <c:pt idx="13">
                  <c:v>9.6031206678286658</c:v>
                </c:pt>
                <c:pt idx="14">
                  <c:v>9.5285595457053507</c:v>
                </c:pt>
                <c:pt idx="15">
                  <c:v>9.1266117258930279</c:v>
                </c:pt>
                <c:pt idx="16">
                  <c:v>8.5135730883474316</c:v>
                </c:pt>
                <c:pt idx="17">
                  <c:v>7.794072594968851</c:v>
                </c:pt>
                <c:pt idx="18">
                  <c:v>6.8740575459378253</c:v>
                </c:pt>
                <c:pt idx="19">
                  <c:v>6.6005836053243065</c:v>
                </c:pt>
                <c:pt idx="20">
                  <c:v>6.1162935429459981</c:v>
                </c:pt>
                <c:pt idx="21">
                  <c:v>5.6336364967183057</c:v>
                </c:pt>
                <c:pt idx="22">
                  <c:v>5.4362901176698735</c:v>
                </c:pt>
                <c:pt idx="23">
                  <c:v>5.2011758643883077</c:v>
                </c:pt>
                <c:pt idx="24">
                  <c:v>5.0656809451669869</c:v>
                </c:pt>
                <c:pt idx="25">
                  <c:v>4.8289215461876633</c:v>
                </c:pt>
                <c:pt idx="26">
                  <c:v>4.7627342303051208</c:v>
                </c:pt>
                <c:pt idx="27">
                  <c:v>4.6416900162576065</c:v>
                </c:pt>
                <c:pt idx="28">
                  <c:v>4.5644681793050763</c:v>
                </c:pt>
                <c:pt idx="29">
                  <c:v>4.4118462498100985</c:v>
                </c:pt>
                <c:pt idx="30">
                  <c:v>4.2825697244745378</c:v>
                </c:pt>
                <c:pt idx="31">
                  <c:v>4.1720166356339901</c:v>
                </c:pt>
                <c:pt idx="32">
                  <c:v>4.1105804442013705</c:v>
                </c:pt>
                <c:pt idx="33">
                  <c:v>4.0129889136434436</c:v>
                </c:pt>
                <c:pt idx="34">
                  <c:v>3.9185176474633603</c:v>
                </c:pt>
                <c:pt idx="35">
                  <c:v>3.7783529536014369</c:v>
                </c:pt>
                <c:pt idx="36">
                  <c:v>3.7252854431209124</c:v>
                </c:pt>
                <c:pt idx="37">
                  <c:v>3.6671196076754469</c:v>
                </c:pt>
                <c:pt idx="38">
                  <c:v>3.6179676709787252</c:v>
                </c:pt>
                <c:pt idx="39">
                  <c:v>3.5927156366902961</c:v>
                </c:pt>
                <c:pt idx="40">
                  <c:v>3.5653073561832587</c:v>
                </c:pt>
                <c:pt idx="41">
                  <c:v>3.4966406613389407</c:v>
                </c:pt>
                <c:pt idx="42">
                  <c:v>3.5060595068238691</c:v>
                </c:pt>
                <c:pt idx="43">
                  <c:v>3.4930255881301306</c:v>
                </c:pt>
                <c:pt idx="44">
                  <c:v>3.4603126769427575</c:v>
                </c:pt>
                <c:pt idx="45">
                  <c:v>3.4358354745576687</c:v>
                </c:pt>
                <c:pt idx="46">
                  <c:v>3.3822339165301778</c:v>
                </c:pt>
                <c:pt idx="47">
                  <c:v>3.3851948826102141</c:v>
                </c:pt>
                <c:pt idx="48">
                  <c:v>3.3297293375431773</c:v>
                </c:pt>
                <c:pt idx="49">
                  <c:v>3.3055392474689267</c:v>
                </c:pt>
                <c:pt idx="50">
                  <c:v>3.2808761197121106</c:v>
                </c:pt>
                <c:pt idx="51">
                  <c:v>3.2624200315788876</c:v>
                </c:pt>
                <c:pt idx="52">
                  <c:v>3.2236860933855196</c:v>
                </c:pt>
                <c:pt idx="53">
                  <c:v>3.2489530382475516</c:v>
                </c:pt>
                <c:pt idx="54">
                  <c:v>3.2169613981024896</c:v>
                </c:pt>
                <c:pt idx="55">
                  <c:v>3.1579228357974083</c:v>
                </c:pt>
                <c:pt idx="56">
                  <c:v>3.1764039270455497</c:v>
                </c:pt>
                <c:pt idx="57">
                  <c:v>3.172609524467132</c:v>
                </c:pt>
                <c:pt idx="58">
                  <c:v>3.1481157391174186</c:v>
                </c:pt>
                <c:pt idx="59">
                  <c:v>3.1760074225388943</c:v>
                </c:pt>
                <c:pt idx="60">
                  <c:v>3.2258552782396084</c:v>
                </c:pt>
                <c:pt idx="61">
                  <c:v>3.1945830742206041</c:v>
                </c:pt>
                <c:pt idx="62">
                  <c:v>3.1618648314681814</c:v>
                </c:pt>
                <c:pt idx="63">
                  <c:v>3.1380582215906867</c:v>
                </c:pt>
                <c:pt idx="64">
                  <c:v>3.1298785302593854</c:v>
                </c:pt>
                <c:pt idx="65">
                  <c:v>3.1541909549576799</c:v>
                </c:pt>
                <c:pt idx="66">
                  <c:v>3.1402662506928412</c:v>
                </c:pt>
                <c:pt idx="67">
                  <c:v>3.1496823921201851</c:v>
                </c:pt>
                <c:pt idx="68">
                  <c:v>3.1107149538637908</c:v>
                </c:pt>
                <c:pt idx="69">
                  <c:v>3.13850260369487</c:v>
                </c:pt>
                <c:pt idx="70">
                  <c:v>3.178528482468852</c:v>
                </c:pt>
                <c:pt idx="71">
                  <c:v>3.1630263365946689</c:v>
                </c:pt>
                <c:pt idx="72">
                  <c:v>3.1411261055067246</c:v>
                </c:pt>
                <c:pt idx="73">
                  <c:v>3.1626928648095123</c:v>
                </c:pt>
                <c:pt idx="74">
                  <c:v>3.176147678048781</c:v>
                </c:pt>
                <c:pt idx="75">
                  <c:v>3.2018958070238237</c:v>
                </c:pt>
                <c:pt idx="76">
                  <c:v>3.2246054127406483</c:v>
                </c:pt>
                <c:pt idx="77">
                  <c:v>3.2580338493960479</c:v>
                </c:pt>
                <c:pt idx="78">
                  <c:v>3.32630483708237</c:v>
                </c:pt>
                <c:pt idx="79">
                  <c:v>3.3231982856704434</c:v>
                </c:pt>
                <c:pt idx="80">
                  <c:v>3.3171835055291088</c:v>
                </c:pt>
                <c:pt idx="81">
                  <c:v>3.2667325763854449</c:v>
                </c:pt>
                <c:pt idx="82">
                  <c:v>3.2279648388337696</c:v>
                </c:pt>
                <c:pt idx="83">
                  <c:v>3.1362343120997389</c:v>
                </c:pt>
                <c:pt idx="84">
                  <c:v>3.0607585822747696</c:v>
                </c:pt>
                <c:pt idx="85">
                  <c:v>2.9388709652316019</c:v>
                </c:pt>
                <c:pt idx="86">
                  <c:v>2.8188477314935532</c:v>
                </c:pt>
                <c:pt idx="87">
                  <c:v>2.7558188102992376</c:v>
                </c:pt>
                <c:pt idx="88">
                  <c:v>2.6024320622455894</c:v>
                </c:pt>
                <c:pt idx="89">
                  <c:v>2.5702068516430385</c:v>
                </c:pt>
                <c:pt idx="90">
                  <c:v>2.557482109285921</c:v>
                </c:pt>
                <c:pt idx="91">
                  <c:v>2.5437375767145838</c:v>
                </c:pt>
                <c:pt idx="92">
                  <c:v>2.5103872987391407</c:v>
                </c:pt>
                <c:pt idx="93">
                  <c:v>2.4652324389755278</c:v>
                </c:pt>
                <c:pt idx="94">
                  <c:v>2.4073018998862268</c:v>
                </c:pt>
                <c:pt idx="95">
                  <c:v>2.3475378341868942</c:v>
                </c:pt>
                <c:pt idx="96">
                  <c:v>2.2783406596030975</c:v>
                </c:pt>
                <c:pt idx="97">
                  <c:v>2.1439200177847271</c:v>
                </c:pt>
                <c:pt idx="98">
                  <c:v>2.1309043291435983</c:v>
                </c:pt>
                <c:pt idx="99">
                  <c:v>2.0949329146067663</c:v>
                </c:pt>
                <c:pt idx="100">
                  <c:v>2.0769957210417922</c:v>
                </c:pt>
                <c:pt idx="101">
                  <c:v>2.013058687905747</c:v>
                </c:pt>
                <c:pt idx="102">
                  <c:v>2.0319903318091694</c:v>
                </c:pt>
                <c:pt idx="103">
                  <c:v>2.0083376473928287</c:v>
                </c:pt>
                <c:pt idx="104">
                  <c:v>1.9465616799180017</c:v>
                </c:pt>
                <c:pt idx="105">
                  <c:v>1.8915252291260654</c:v>
                </c:pt>
                <c:pt idx="106">
                  <c:v>1.7205901999260369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9AC-496C-8E9C-ACF5CCA58468}"/>
            </c:ext>
          </c:extLst>
        </c:ser>
        <c:ser>
          <c:idx val="0"/>
          <c:order val="1"/>
          <c:tx>
            <c:v>2001</c:v>
          </c:tx>
          <c:spPr>
            <a:ln>
              <a:solidFill>
                <a:schemeClr val="accent6"/>
              </a:solidFill>
            </a:ln>
          </c:spPr>
          <c:marker>
            <c:symbol val="circle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'TB2'!$CS$34:$CS$140</c:f>
              <c:numCache>
                <c:formatCode>0.000</c:formatCode>
                <c:ptCount val="107"/>
                <c:pt idx="0">
                  <c:v>19.920913743992308</c:v>
                </c:pt>
                <c:pt idx="1">
                  <c:v>18.739075564399815</c:v>
                </c:pt>
                <c:pt idx="2">
                  <c:v>17.908162743330706</c:v>
                </c:pt>
                <c:pt idx="3">
                  <c:v>16.578145611362526</c:v>
                </c:pt>
                <c:pt idx="4">
                  <c:v>15.243690609127306</c:v>
                </c:pt>
                <c:pt idx="5">
                  <c:v>14.793103397061586</c:v>
                </c:pt>
                <c:pt idx="6">
                  <c:v>14.441802693942607</c:v>
                </c:pt>
                <c:pt idx="7">
                  <c:v>13.332905668692879</c:v>
                </c:pt>
                <c:pt idx="8">
                  <c:v>12.160672828290982</c:v>
                </c:pt>
                <c:pt idx="9">
                  <c:v>11.451462288555438</c:v>
                </c:pt>
                <c:pt idx="10">
                  <c:v>11.27883547127635</c:v>
                </c:pt>
                <c:pt idx="11">
                  <c:v>10.621901390781517</c:v>
                </c:pt>
                <c:pt idx="12">
                  <c:v>10.282063808501281</c:v>
                </c:pt>
                <c:pt idx="13">
                  <c:v>10.169181138858203</c:v>
                </c:pt>
                <c:pt idx="14">
                  <c:v>9.4553187890532779</c:v>
                </c:pt>
                <c:pt idx="15">
                  <c:v>8.7748921580773445</c:v>
                </c:pt>
                <c:pt idx="16">
                  <c:v>8.0326854120275986</c:v>
                </c:pt>
                <c:pt idx="17">
                  <c:v>7.5922469888098112</c:v>
                </c:pt>
                <c:pt idx="18">
                  <c:v>6.7374217097543632</c:v>
                </c:pt>
                <c:pt idx="19">
                  <c:v>6.2855558699201222</c:v>
                </c:pt>
                <c:pt idx="20">
                  <c:v>5.7822793806251926</c:v>
                </c:pt>
                <c:pt idx="21">
                  <c:v>5.4389296290131837</c:v>
                </c:pt>
                <c:pt idx="22">
                  <c:v>5.2258338688636039</c:v>
                </c:pt>
                <c:pt idx="23">
                  <c:v>5.0428054885412941</c:v>
                </c:pt>
                <c:pt idx="24">
                  <c:v>4.8852257436965001</c:v>
                </c:pt>
                <c:pt idx="25">
                  <c:v>4.6032432886719112</c:v>
                </c:pt>
                <c:pt idx="26">
                  <c:v>4.4712912556493327</c:v>
                </c:pt>
                <c:pt idx="27">
                  <c:v>4.4522189048837326</c:v>
                </c:pt>
                <c:pt idx="28">
                  <c:v>4.4021408348900426</c:v>
                </c:pt>
                <c:pt idx="29">
                  <c:v>4.2189304788445314</c:v>
                </c:pt>
                <c:pt idx="30">
                  <c:v>4.0768797531932277</c:v>
                </c:pt>
                <c:pt idx="31">
                  <c:v>3.9684009484549487</c:v>
                </c:pt>
                <c:pt idx="32">
                  <c:v>3.903956641748473</c:v>
                </c:pt>
                <c:pt idx="33">
                  <c:v>3.8893717705983883</c:v>
                </c:pt>
                <c:pt idx="34">
                  <c:v>3.793853635480207</c:v>
                </c:pt>
                <c:pt idx="35">
                  <c:v>3.7152191615814583</c:v>
                </c:pt>
                <c:pt idx="36">
                  <c:v>3.6533060995577991</c:v>
                </c:pt>
                <c:pt idx="37">
                  <c:v>3.5388491087230074</c:v>
                </c:pt>
                <c:pt idx="38">
                  <c:v>3.4991788559301433</c:v>
                </c:pt>
                <c:pt idx="39">
                  <c:v>3.4641411499031878</c:v>
                </c:pt>
                <c:pt idx="40">
                  <c:v>3.3922600105152325</c:v>
                </c:pt>
                <c:pt idx="41">
                  <c:v>3.3802058484104935</c:v>
                </c:pt>
                <c:pt idx="42">
                  <c:v>3.3984928084518327</c:v>
                </c:pt>
                <c:pt idx="43">
                  <c:v>3.3416292504579426</c:v>
                </c:pt>
                <c:pt idx="44">
                  <c:v>3.3537578812674194</c:v>
                </c:pt>
                <c:pt idx="45">
                  <c:v>3.3341181473659116</c:v>
                </c:pt>
                <c:pt idx="46">
                  <c:v>3.2681712618620096</c:v>
                </c:pt>
                <c:pt idx="47">
                  <c:v>3.2352205920756147</c:v>
                </c:pt>
                <c:pt idx="48">
                  <c:v>3.2388584914954217</c:v>
                </c:pt>
                <c:pt idx="49">
                  <c:v>3.2363252822513147</c:v>
                </c:pt>
                <c:pt idx="50">
                  <c:v>3.1903653312332656</c:v>
                </c:pt>
                <c:pt idx="51">
                  <c:v>3.1728145149864972</c:v>
                </c:pt>
                <c:pt idx="52">
                  <c:v>3.139206349451888</c:v>
                </c:pt>
                <c:pt idx="53">
                  <c:v>3.1210294256778521</c:v>
                </c:pt>
                <c:pt idx="54">
                  <c:v>3.094825878117081</c:v>
                </c:pt>
                <c:pt idx="55">
                  <c:v>3.0892403265738753</c:v>
                </c:pt>
                <c:pt idx="56">
                  <c:v>3.0443909429532376</c:v>
                </c:pt>
                <c:pt idx="57">
                  <c:v>3.075345757230004</c:v>
                </c:pt>
                <c:pt idx="58">
                  <c:v>3.0866461158176008</c:v>
                </c:pt>
                <c:pt idx="59">
                  <c:v>3.1096374763299899</c:v>
                </c:pt>
                <c:pt idx="60">
                  <c:v>3.1276661279360174</c:v>
                </c:pt>
                <c:pt idx="61">
                  <c:v>3.1029348147484264</c:v>
                </c:pt>
                <c:pt idx="62">
                  <c:v>3.0990801427608545</c:v>
                </c:pt>
                <c:pt idx="63">
                  <c:v>3.1018876299523659</c:v>
                </c:pt>
                <c:pt idx="64">
                  <c:v>3.1102929049542287</c:v>
                </c:pt>
                <c:pt idx="65">
                  <c:v>3.0845730664401021</c:v>
                </c:pt>
                <c:pt idx="66">
                  <c:v>3.0652449022032053</c:v>
                </c:pt>
                <c:pt idx="67">
                  <c:v>3.0299237221418998</c:v>
                </c:pt>
                <c:pt idx="68">
                  <c:v>3.0080449418686537</c:v>
                </c:pt>
                <c:pt idx="69">
                  <c:v>3.048461566992243</c:v>
                </c:pt>
                <c:pt idx="70">
                  <c:v>3.0866178992309918</c:v>
                </c:pt>
                <c:pt idx="71">
                  <c:v>3.1026755305059237</c:v>
                </c:pt>
                <c:pt idx="72">
                  <c:v>3.1249110691439799</c:v>
                </c:pt>
                <c:pt idx="73">
                  <c:v>3.0856251724225587</c:v>
                </c:pt>
                <c:pt idx="74">
                  <c:v>3.1126239048240842</c:v>
                </c:pt>
                <c:pt idx="75">
                  <c:v>3.1587557557702044</c:v>
                </c:pt>
                <c:pt idx="76">
                  <c:v>3.12626008233639</c:v>
                </c:pt>
                <c:pt idx="77">
                  <c:v>3.1371032896326279</c:v>
                </c:pt>
                <c:pt idx="78">
                  <c:v>3.1851425487468563</c:v>
                </c:pt>
                <c:pt idx="79">
                  <c:v>3.1762022914268644</c:v>
                </c:pt>
                <c:pt idx="80">
                  <c:v>3.1553982193535912</c:v>
                </c:pt>
                <c:pt idx="81">
                  <c:v>3.1018857230034498</c:v>
                </c:pt>
                <c:pt idx="82">
                  <c:v>3.0501466040239169</c:v>
                </c:pt>
                <c:pt idx="83">
                  <c:v>2.9985725292802643</c:v>
                </c:pt>
                <c:pt idx="84">
                  <c:v>2.9672616461975658</c:v>
                </c:pt>
                <c:pt idx="85">
                  <c:v>2.9012206548900341</c:v>
                </c:pt>
                <c:pt idx="86">
                  <c:v>2.8332148497997482</c:v>
                </c:pt>
                <c:pt idx="87">
                  <c:v>2.7854901622120787</c:v>
                </c:pt>
                <c:pt idx="88">
                  <c:v>2.6458971667720963</c:v>
                </c:pt>
                <c:pt idx="89">
                  <c:v>2.6422701316871127</c:v>
                </c:pt>
                <c:pt idx="90">
                  <c:v>2.6173335660112818</c:v>
                </c:pt>
                <c:pt idx="91">
                  <c:v>2.6014377395957307</c:v>
                </c:pt>
                <c:pt idx="92">
                  <c:v>2.5748873839719035</c:v>
                </c:pt>
                <c:pt idx="93">
                  <c:v>2.525684312481264</c:v>
                </c:pt>
                <c:pt idx="94">
                  <c:v>2.4623295624009569</c:v>
                </c:pt>
                <c:pt idx="95">
                  <c:v>2.472034260821268</c:v>
                </c:pt>
                <c:pt idx="96">
                  <c:v>2.384731529343159</c:v>
                </c:pt>
                <c:pt idx="97">
                  <c:v>2.3398382105821902</c:v>
                </c:pt>
                <c:pt idx="98">
                  <c:v>2.3349151147151401</c:v>
                </c:pt>
                <c:pt idx="99">
                  <c:v>2.3345994042526876</c:v>
                </c:pt>
                <c:pt idx="100">
                  <c:v>2.3165281550794004</c:v>
                </c:pt>
                <c:pt idx="101">
                  <c:v>2.3293836409369746</c:v>
                </c:pt>
                <c:pt idx="102">
                  <c:v>2.3245511179052092</c:v>
                </c:pt>
                <c:pt idx="103">
                  <c:v>2.296794797857594</c:v>
                </c:pt>
                <c:pt idx="104">
                  <c:v>2.3044454147958788</c:v>
                </c:pt>
                <c:pt idx="105">
                  <c:v>2.2394715220748078</c:v>
                </c:pt>
                <c:pt idx="106">
                  <c:v>2.2712530547318872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09AC-496C-8E9C-ACF5CCA58468}"/>
            </c:ext>
          </c:extLst>
        </c:ser>
        <c:ser>
          <c:idx val="1"/>
          <c:order val="2"/>
          <c:tx>
            <c:v>2002</c:v>
          </c:tx>
          <c:marker>
            <c:symbol val="square"/>
            <c:size val="4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'TB2'!$CV$34:$CV$140</c:f>
              <c:numCache>
                <c:formatCode>0.000</c:formatCode>
                <c:ptCount val="107"/>
                <c:pt idx="0">
                  <c:v>19.754607784169359</c:v>
                </c:pt>
                <c:pt idx="1">
                  <c:v>18.132316804776764</c:v>
                </c:pt>
                <c:pt idx="2">
                  <c:v>17.59675825290789</c:v>
                </c:pt>
                <c:pt idx="3">
                  <c:v>16.177757278341744</c:v>
                </c:pt>
                <c:pt idx="4">
                  <c:v>14.94723443751702</c:v>
                </c:pt>
                <c:pt idx="5">
                  <c:v>14.671578433400988</c:v>
                </c:pt>
                <c:pt idx="6">
                  <c:v>13.999502506002969</c:v>
                </c:pt>
                <c:pt idx="7">
                  <c:v>12.881472561543374</c:v>
                </c:pt>
                <c:pt idx="8">
                  <c:v>12.086953881862318</c:v>
                </c:pt>
                <c:pt idx="9">
                  <c:v>11.866229205902417</c:v>
                </c:pt>
                <c:pt idx="10">
                  <c:v>11.251945803165333</c:v>
                </c:pt>
                <c:pt idx="11">
                  <c:v>10.750594494093134</c:v>
                </c:pt>
                <c:pt idx="12">
                  <c:v>10.351132053209257</c:v>
                </c:pt>
                <c:pt idx="13">
                  <c:v>10.271521699308126</c:v>
                </c:pt>
                <c:pt idx="14">
                  <c:v>8.7206000581706</c:v>
                </c:pt>
                <c:pt idx="15">
                  <c:v>8.3546403196057142</c:v>
                </c:pt>
                <c:pt idx="16">
                  <c:v>7.8406153786860049</c:v>
                </c:pt>
                <c:pt idx="17">
                  <c:v>7.1608367603066663</c:v>
                </c:pt>
                <c:pt idx="18">
                  <c:v>6.619518733665573</c:v>
                </c:pt>
                <c:pt idx="19">
                  <c:v>6.0091724040512764</c:v>
                </c:pt>
                <c:pt idx="20">
                  <c:v>5.721024203934693</c:v>
                </c:pt>
                <c:pt idx="21">
                  <c:v>5.1033804290885314</c:v>
                </c:pt>
                <c:pt idx="22">
                  <c:v>4.9491400804190508</c:v>
                </c:pt>
                <c:pt idx="23">
                  <c:v>4.8181992954476218</c:v>
                </c:pt>
                <c:pt idx="24">
                  <c:v>4.6720032685917463</c:v>
                </c:pt>
                <c:pt idx="25">
                  <c:v>4.4556075530068107</c:v>
                </c:pt>
                <c:pt idx="26">
                  <c:v>4.2063577475546472</c:v>
                </c:pt>
                <c:pt idx="27">
                  <c:v>4.1374289087867124</c:v>
                </c:pt>
                <c:pt idx="28">
                  <c:v>4.0126089267124181</c:v>
                </c:pt>
                <c:pt idx="29">
                  <c:v>3.9440215903929432</c:v>
                </c:pt>
                <c:pt idx="30">
                  <c:v>3.826120400157794</c:v>
                </c:pt>
                <c:pt idx="31">
                  <c:v>3.7897177294523168</c:v>
                </c:pt>
                <c:pt idx="32">
                  <c:v>3.701381659141485</c:v>
                </c:pt>
                <c:pt idx="33">
                  <c:v>3.5835384494133304</c:v>
                </c:pt>
                <c:pt idx="34">
                  <c:v>3.5891203410794539</c:v>
                </c:pt>
                <c:pt idx="35">
                  <c:v>3.5023580514867367</c:v>
                </c:pt>
                <c:pt idx="36">
                  <c:v>3.4592288322345746</c:v>
                </c:pt>
                <c:pt idx="37">
                  <c:v>3.3829869674634896</c:v>
                </c:pt>
                <c:pt idx="38">
                  <c:v>3.3617509791899791</c:v>
                </c:pt>
                <c:pt idx="39">
                  <c:v>3.2878237860458808</c:v>
                </c:pt>
                <c:pt idx="40">
                  <c:v>3.2438621935556529</c:v>
                </c:pt>
                <c:pt idx="41">
                  <c:v>3.2141091828032797</c:v>
                </c:pt>
                <c:pt idx="42">
                  <c:v>3.191448825780649</c:v>
                </c:pt>
                <c:pt idx="43">
                  <c:v>3.1873527840999865</c:v>
                </c:pt>
                <c:pt idx="44">
                  <c:v>3.1766099213545016</c:v>
                </c:pt>
                <c:pt idx="45">
                  <c:v>3.1329382391325882</c:v>
                </c:pt>
                <c:pt idx="46">
                  <c:v>3.0920231451221811</c:v>
                </c:pt>
                <c:pt idx="47">
                  <c:v>3.0759469822744938</c:v>
                </c:pt>
                <c:pt idx="48">
                  <c:v>3.075971137266821</c:v>
                </c:pt>
                <c:pt idx="49">
                  <c:v>3.0704480586819534</c:v>
                </c:pt>
                <c:pt idx="50">
                  <c:v>3.0492177973183172</c:v>
                </c:pt>
                <c:pt idx="51">
                  <c:v>3.0142433512607156</c:v>
                </c:pt>
                <c:pt idx="52">
                  <c:v>2.9596582658498587</c:v>
                </c:pt>
                <c:pt idx="53">
                  <c:v>2.9282741316453769</c:v>
                </c:pt>
                <c:pt idx="54">
                  <c:v>2.9375968565587987</c:v>
                </c:pt>
                <c:pt idx="55">
                  <c:v>2.9566280977214667</c:v>
                </c:pt>
                <c:pt idx="56">
                  <c:v>2.9250691862015525</c:v>
                </c:pt>
                <c:pt idx="57">
                  <c:v>2.9402250025356218</c:v>
                </c:pt>
                <c:pt idx="58">
                  <c:v>2.9458233756526129</c:v>
                </c:pt>
                <c:pt idx="59">
                  <c:v>2.9348183385077591</c:v>
                </c:pt>
                <c:pt idx="60">
                  <c:v>2.9407536787023512</c:v>
                </c:pt>
                <c:pt idx="61">
                  <c:v>2.9708964065303434</c:v>
                </c:pt>
                <c:pt idx="62">
                  <c:v>2.991362529427489</c:v>
                </c:pt>
                <c:pt idx="63">
                  <c:v>2.9896033280860417</c:v>
                </c:pt>
                <c:pt idx="64">
                  <c:v>2.9924668881040524</c:v>
                </c:pt>
                <c:pt idx="65">
                  <c:v>2.9834986623278592</c:v>
                </c:pt>
                <c:pt idx="66">
                  <c:v>2.945319295413944</c:v>
                </c:pt>
                <c:pt idx="67">
                  <c:v>2.9195511094764717</c:v>
                </c:pt>
                <c:pt idx="68">
                  <c:v>2.899124322361347</c:v>
                </c:pt>
                <c:pt idx="69">
                  <c:v>2.9113102667228623</c:v>
                </c:pt>
                <c:pt idx="70">
                  <c:v>2.9334583761177586</c:v>
                </c:pt>
                <c:pt idx="71">
                  <c:v>2.9582641413550825</c:v>
                </c:pt>
                <c:pt idx="72">
                  <c:v>2.9856767987763386</c:v>
                </c:pt>
                <c:pt idx="73">
                  <c:v>2.9778722708987981</c:v>
                </c:pt>
                <c:pt idx="74">
                  <c:v>2.9849711392600833</c:v>
                </c:pt>
                <c:pt idx="75">
                  <c:v>3.0291135691200428</c:v>
                </c:pt>
                <c:pt idx="76">
                  <c:v>2.9966210462297487</c:v>
                </c:pt>
                <c:pt idx="77">
                  <c:v>3.0087478924623725</c:v>
                </c:pt>
                <c:pt idx="78">
                  <c:v>3.0149795529443355</c:v>
                </c:pt>
                <c:pt idx="79">
                  <c:v>3.0025510567066886</c:v>
                </c:pt>
                <c:pt idx="80">
                  <c:v>2.9589127037150398</c:v>
                </c:pt>
                <c:pt idx="81">
                  <c:v>2.9361773713048267</c:v>
                </c:pt>
                <c:pt idx="82">
                  <c:v>2.8962447457667815</c:v>
                </c:pt>
                <c:pt idx="83">
                  <c:v>2.8951340577457341</c:v>
                </c:pt>
                <c:pt idx="84">
                  <c:v>2.8731059361991944</c:v>
                </c:pt>
                <c:pt idx="85">
                  <c:v>2.8389371261829748</c:v>
                </c:pt>
                <c:pt idx="86">
                  <c:v>2.7820792839515902</c:v>
                </c:pt>
                <c:pt idx="87">
                  <c:v>2.7279561859831527</c:v>
                </c:pt>
                <c:pt idx="88">
                  <c:v>2.6234228636081367</c:v>
                </c:pt>
                <c:pt idx="89">
                  <c:v>2.6019479488717305</c:v>
                </c:pt>
                <c:pt idx="90">
                  <c:v>2.5708165263358174</c:v>
                </c:pt>
                <c:pt idx="91">
                  <c:v>2.5610677819050598</c:v>
                </c:pt>
                <c:pt idx="92">
                  <c:v>2.5290508521867681</c:v>
                </c:pt>
                <c:pt idx="93">
                  <c:v>2.5069069458310769</c:v>
                </c:pt>
                <c:pt idx="94">
                  <c:v>2.4991962776481627</c:v>
                </c:pt>
                <c:pt idx="95">
                  <c:v>2.4492578797157649</c:v>
                </c:pt>
                <c:pt idx="96">
                  <c:v>2.3789722239211373</c:v>
                </c:pt>
                <c:pt idx="97">
                  <c:v>2.3243251509160752</c:v>
                </c:pt>
                <c:pt idx="98">
                  <c:v>2.3214641043820681</c:v>
                </c:pt>
                <c:pt idx="99">
                  <c:v>2.2755113304110535</c:v>
                </c:pt>
                <c:pt idx="100">
                  <c:v>2.288514068524115</c:v>
                </c:pt>
                <c:pt idx="101">
                  <c:v>2.3050221697574971</c:v>
                </c:pt>
                <c:pt idx="102">
                  <c:v>2.2901425667086204</c:v>
                </c:pt>
                <c:pt idx="103">
                  <c:v>2.3092594803073445</c:v>
                </c:pt>
                <c:pt idx="104">
                  <c:v>2.239848792949231</c:v>
                </c:pt>
                <c:pt idx="105">
                  <c:v>2.1846460547969055</c:v>
                </c:pt>
                <c:pt idx="106">
                  <c:v>2.1299852404979434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09AC-496C-8E9C-ACF5CCA58468}"/>
            </c:ext>
          </c:extLst>
        </c:ser>
        <c:ser>
          <c:idx val="2"/>
          <c:order val="3"/>
          <c:tx>
            <c:v>2003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'TB2'!$CY$34:$CY$140</c:f>
              <c:numCache>
                <c:formatCode>0.000</c:formatCode>
                <c:ptCount val="107"/>
                <c:pt idx="0">
                  <c:v>20.363018410991327</c:v>
                </c:pt>
                <c:pt idx="1">
                  <c:v>19.504003021404401</c:v>
                </c:pt>
                <c:pt idx="2">
                  <c:v>18.205343446664173</c:v>
                </c:pt>
                <c:pt idx="3">
                  <c:v>16.960707497740554</c:v>
                </c:pt>
                <c:pt idx="4">
                  <c:v>15.47205901499631</c:v>
                </c:pt>
                <c:pt idx="5">
                  <c:v>14.802980786460273</c:v>
                </c:pt>
                <c:pt idx="6">
                  <c:v>14.355955865992732</c:v>
                </c:pt>
                <c:pt idx="7">
                  <c:v>13.997564412221204</c:v>
                </c:pt>
                <c:pt idx="8">
                  <c:v>13.374178315288031</c:v>
                </c:pt>
                <c:pt idx="9">
                  <c:v>12.453186681597519</c:v>
                </c:pt>
                <c:pt idx="10">
                  <c:v>11.647178309825698</c:v>
                </c:pt>
                <c:pt idx="11">
                  <c:v>11.169503960702947</c:v>
                </c:pt>
                <c:pt idx="12">
                  <c:v>10.575230626019565</c:v>
                </c:pt>
                <c:pt idx="13">
                  <c:v>10.469003366107065</c:v>
                </c:pt>
                <c:pt idx="14">
                  <c:v>9.1204659477243517</c:v>
                </c:pt>
                <c:pt idx="15">
                  <c:v>8.420154063776355</c:v>
                </c:pt>
                <c:pt idx="16">
                  <c:v>7.7714661928950601</c:v>
                </c:pt>
                <c:pt idx="17">
                  <c:v>7.0989994561635923</c:v>
                </c:pt>
                <c:pt idx="18">
                  <c:v>6.6522152013425835</c:v>
                </c:pt>
                <c:pt idx="19">
                  <c:v>6.2644332585980473</c:v>
                </c:pt>
                <c:pt idx="20">
                  <c:v>5.7649399536105719</c:v>
                </c:pt>
                <c:pt idx="21">
                  <c:v>5.291930261532376</c:v>
                </c:pt>
                <c:pt idx="22">
                  <c:v>4.7957284719485154</c:v>
                </c:pt>
                <c:pt idx="23">
                  <c:v>4.719341308908473</c:v>
                </c:pt>
                <c:pt idx="24">
                  <c:v>4.4750306854876198</c:v>
                </c:pt>
                <c:pt idx="25">
                  <c:v>4.4465656762147994</c:v>
                </c:pt>
                <c:pt idx="26">
                  <c:v>4.2438799942428087</c:v>
                </c:pt>
                <c:pt idx="27">
                  <c:v>4.0971753998026967</c:v>
                </c:pt>
                <c:pt idx="28">
                  <c:v>3.9652199294167634</c:v>
                </c:pt>
                <c:pt idx="29">
                  <c:v>3.83663810193862</c:v>
                </c:pt>
                <c:pt idx="30">
                  <c:v>3.724674587372498</c:v>
                </c:pt>
                <c:pt idx="31">
                  <c:v>3.6746110540176211</c:v>
                </c:pt>
                <c:pt idx="32">
                  <c:v>3.5633830880344179</c:v>
                </c:pt>
                <c:pt idx="33">
                  <c:v>3.5384750816440578</c:v>
                </c:pt>
                <c:pt idx="34">
                  <c:v>3.4134796610160762</c:v>
                </c:pt>
                <c:pt idx="35">
                  <c:v>3.3797649163329222</c:v>
                </c:pt>
                <c:pt idx="36">
                  <c:v>3.3686960509303505</c:v>
                </c:pt>
                <c:pt idx="37">
                  <c:v>3.3524773370588647</c:v>
                </c:pt>
                <c:pt idx="38">
                  <c:v>3.3384813539724028</c:v>
                </c:pt>
                <c:pt idx="39">
                  <c:v>3.2121674143715224</c:v>
                </c:pt>
                <c:pt idx="40">
                  <c:v>3.1889164821034921</c:v>
                </c:pt>
                <c:pt idx="41">
                  <c:v>3.1385955038090869</c:v>
                </c:pt>
                <c:pt idx="42">
                  <c:v>3.0806391277342904</c:v>
                </c:pt>
                <c:pt idx="43">
                  <c:v>3.09035936671361</c:v>
                </c:pt>
                <c:pt idx="44">
                  <c:v>3.0407984059245607</c:v>
                </c:pt>
                <c:pt idx="45">
                  <c:v>3.0301910133121792</c:v>
                </c:pt>
                <c:pt idx="46">
                  <c:v>3.0358178903195125</c:v>
                </c:pt>
                <c:pt idx="47">
                  <c:v>2.9786885259573559</c:v>
                </c:pt>
                <c:pt idx="48">
                  <c:v>2.9607758860892637</c:v>
                </c:pt>
                <c:pt idx="49">
                  <c:v>2.9617274740960573</c:v>
                </c:pt>
                <c:pt idx="50">
                  <c:v>2.9275536628507632</c:v>
                </c:pt>
                <c:pt idx="51">
                  <c:v>2.9022105340224575</c:v>
                </c:pt>
                <c:pt idx="52">
                  <c:v>2.8973171060733063</c:v>
                </c:pt>
                <c:pt idx="53">
                  <c:v>2.8909289401326932</c:v>
                </c:pt>
                <c:pt idx="54">
                  <c:v>2.8672117209785171</c:v>
                </c:pt>
                <c:pt idx="55">
                  <c:v>2.8516753522652634</c:v>
                </c:pt>
                <c:pt idx="56">
                  <c:v>2.8299913876921061</c:v>
                </c:pt>
                <c:pt idx="57">
                  <c:v>2.8570324169532739</c:v>
                </c:pt>
                <c:pt idx="58">
                  <c:v>2.8583983129516941</c:v>
                </c:pt>
                <c:pt idx="59">
                  <c:v>2.8585160402617795</c:v>
                </c:pt>
                <c:pt idx="60">
                  <c:v>2.8713066003102812</c:v>
                </c:pt>
                <c:pt idx="61">
                  <c:v>2.885993024399061</c:v>
                </c:pt>
                <c:pt idx="62">
                  <c:v>2.9203183815780065</c:v>
                </c:pt>
                <c:pt idx="63">
                  <c:v>2.9278270964736772</c:v>
                </c:pt>
                <c:pt idx="64">
                  <c:v>2.9131927443223589</c:v>
                </c:pt>
                <c:pt idx="65">
                  <c:v>2.8905529185977366</c:v>
                </c:pt>
                <c:pt idx="66">
                  <c:v>2.8948851392087058</c:v>
                </c:pt>
                <c:pt idx="67">
                  <c:v>2.8702659600065488</c:v>
                </c:pt>
                <c:pt idx="68">
                  <c:v>2.8371556340569448</c:v>
                </c:pt>
                <c:pt idx="69">
                  <c:v>2.825786427169962</c:v>
                </c:pt>
                <c:pt idx="70">
                  <c:v>2.8659883728466542</c:v>
                </c:pt>
                <c:pt idx="71">
                  <c:v>2.9113205719091755</c:v>
                </c:pt>
                <c:pt idx="72">
                  <c:v>2.9069685423909619</c:v>
                </c:pt>
                <c:pt idx="73">
                  <c:v>2.9270369175955859</c:v>
                </c:pt>
                <c:pt idx="74">
                  <c:v>2.9496006984486383</c:v>
                </c:pt>
                <c:pt idx="75">
                  <c:v>2.9776072386066139</c:v>
                </c:pt>
                <c:pt idx="76">
                  <c:v>2.9560058001817588</c:v>
                </c:pt>
                <c:pt idx="77">
                  <c:v>2.9509587868010687</c:v>
                </c:pt>
                <c:pt idx="78">
                  <c:v>2.9385028589228006</c:v>
                </c:pt>
                <c:pt idx="79">
                  <c:v>2.9429062625593496</c:v>
                </c:pt>
                <c:pt idx="80">
                  <c:v>2.927698632128493</c:v>
                </c:pt>
                <c:pt idx="81">
                  <c:v>2.9010826867253483</c:v>
                </c:pt>
                <c:pt idx="82">
                  <c:v>2.8736075016382063</c:v>
                </c:pt>
                <c:pt idx="83">
                  <c:v>2.8302812125978667</c:v>
                </c:pt>
                <c:pt idx="84">
                  <c:v>2.8305225374374801</c:v>
                </c:pt>
                <c:pt idx="85">
                  <c:v>2.8084260258689389</c:v>
                </c:pt>
                <c:pt idx="86">
                  <c:v>2.7453645021284383</c:v>
                </c:pt>
                <c:pt idx="87">
                  <c:v>2.6901573793902034</c:v>
                </c:pt>
                <c:pt idx="88">
                  <c:v>2.5692805761060833</c:v>
                </c:pt>
                <c:pt idx="89">
                  <c:v>2.5493878563084715</c:v>
                </c:pt>
                <c:pt idx="90">
                  <c:v>2.5456865584005048</c:v>
                </c:pt>
                <c:pt idx="91">
                  <c:v>2.5253677523278526</c:v>
                </c:pt>
                <c:pt idx="92">
                  <c:v>2.5076529714410838</c:v>
                </c:pt>
                <c:pt idx="93">
                  <c:v>2.460782226825843</c:v>
                </c:pt>
                <c:pt idx="94">
                  <c:v>2.4757815576488342</c:v>
                </c:pt>
                <c:pt idx="95">
                  <c:v>2.426675733909514</c:v>
                </c:pt>
                <c:pt idx="96">
                  <c:v>2.3529130462225485</c:v>
                </c:pt>
                <c:pt idx="97">
                  <c:v>2.2935254794059112</c:v>
                </c:pt>
                <c:pt idx="98">
                  <c:v>2.2699470492907849</c:v>
                </c:pt>
                <c:pt idx="99">
                  <c:v>2.2637050420767753</c:v>
                </c:pt>
                <c:pt idx="100">
                  <c:v>2.2537796757358515</c:v>
                </c:pt>
                <c:pt idx="101">
                  <c:v>2.2457537540741757</c:v>
                </c:pt>
                <c:pt idx="102">
                  <c:v>2.2603011428405524</c:v>
                </c:pt>
                <c:pt idx="103">
                  <c:v>2.2374889255238908</c:v>
                </c:pt>
                <c:pt idx="104">
                  <c:v>2.1702618615157014</c:v>
                </c:pt>
                <c:pt idx="105">
                  <c:v>2.1712234927740428</c:v>
                </c:pt>
                <c:pt idx="106">
                  <c:v>2.1794818875383513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09AC-496C-8E9C-ACF5CCA58468}"/>
            </c:ext>
          </c:extLst>
        </c:ser>
        <c:ser>
          <c:idx val="3"/>
          <c:order val="4"/>
          <c:tx>
            <c:v>2004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'TB2'!$DB$34:$DB$140</c:f>
              <c:numCache>
                <c:formatCode>0.000</c:formatCode>
                <c:ptCount val="107"/>
                <c:pt idx="0">
                  <c:v>22.063512473834344</c:v>
                </c:pt>
                <c:pt idx="1">
                  <c:v>20.522055665482124</c:v>
                </c:pt>
                <c:pt idx="2">
                  <c:v>18.615746289341931</c:v>
                </c:pt>
                <c:pt idx="3">
                  <c:v>17.913868145344047</c:v>
                </c:pt>
                <c:pt idx="4">
                  <c:v>16.464517910149073</c:v>
                </c:pt>
                <c:pt idx="5">
                  <c:v>15.674415095760841</c:v>
                </c:pt>
                <c:pt idx="6">
                  <c:v>15.656707786503686</c:v>
                </c:pt>
                <c:pt idx="7">
                  <c:v>14.90515099741315</c:v>
                </c:pt>
                <c:pt idx="8">
                  <c:v>13.758226148679277</c:v>
                </c:pt>
                <c:pt idx="9">
                  <c:v>12.8898640160958</c:v>
                </c:pt>
                <c:pt idx="10">
                  <c:v>12.230293172311434</c:v>
                </c:pt>
                <c:pt idx="11">
                  <c:v>11.483099074311786</c:v>
                </c:pt>
                <c:pt idx="12">
                  <c:v>10.828444459351219</c:v>
                </c:pt>
                <c:pt idx="13">
                  <c:v>10.297589579960336</c:v>
                </c:pt>
                <c:pt idx="14">
                  <c:v>9.2683587551124269</c:v>
                </c:pt>
                <c:pt idx="15">
                  <c:v>8.4816678071989351</c:v>
                </c:pt>
                <c:pt idx="16">
                  <c:v>7.5369454991392226</c:v>
                </c:pt>
                <c:pt idx="17">
                  <c:v>6.602585830877592</c:v>
                </c:pt>
                <c:pt idx="18">
                  <c:v>5.9474676143633927</c:v>
                </c:pt>
                <c:pt idx="19">
                  <c:v>5.6432879253459767</c:v>
                </c:pt>
                <c:pt idx="20">
                  <c:v>5.3739081057844729</c:v>
                </c:pt>
                <c:pt idx="21">
                  <c:v>4.9868923436149348</c:v>
                </c:pt>
                <c:pt idx="22">
                  <c:v>4.6844574805283692</c:v>
                </c:pt>
                <c:pt idx="23">
                  <c:v>4.4685174165133974</c:v>
                </c:pt>
                <c:pt idx="24">
                  <c:v>4.2740817131391688</c:v>
                </c:pt>
                <c:pt idx="25">
                  <c:v>4.0869498961200668</c:v>
                </c:pt>
                <c:pt idx="26">
                  <c:v>4.0609360235989129</c:v>
                </c:pt>
                <c:pt idx="27">
                  <c:v>3.9743236692802992</c:v>
                </c:pt>
                <c:pt idx="28">
                  <c:v>3.8376046741809602</c:v>
                </c:pt>
                <c:pt idx="29">
                  <c:v>3.7505481312441686</c:v>
                </c:pt>
                <c:pt idx="30">
                  <c:v>3.5709899071157913</c:v>
                </c:pt>
                <c:pt idx="31">
                  <c:v>3.4867349339272158</c:v>
                </c:pt>
                <c:pt idx="32">
                  <c:v>3.3827863295154592</c:v>
                </c:pt>
                <c:pt idx="33">
                  <c:v>3.3536874043636136</c:v>
                </c:pt>
                <c:pt idx="34">
                  <c:v>3.2785156096467896</c:v>
                </c:pt>
                <c:pt idx="35">
                  <c:v>3.2271193156340279</c:v>
                </c:pt>
                <c:pt idx="36">
                  <c:v>3.2365786319937517</c:v>
                </c:pt>
                <c:pt idx="37">
                  <c:v>3.2206370030056988</c:v>
                </c:pt>
                <c:pt idx="38">
                  <c:v>3.1775061348514737</c:v>
                </c:pt>
                <c:pt idx="39">
                  <c:v>3.1369353109383953</c:v>
                </c:pt>
                <c:pt idx="40">
                  <c:v>3.1048777360296489</c:v>
                </c:pt>
                <c:pt idx="41">
                  <c:v>3.0235562758507175</c:v>
                </c:pt>
                <c:pt idx="42">
                  <c:v>2.9841597766809618</c:v>
                </c:pt>
                <c:pt idx="43">
                  <c:v>2.9948361665594607</c:v>
                </c:pt>
                <c:pt idx="44">
                  <c:v>2.9386362813207505</c:v>
                </c:pt>
                <c:pt idx="45">
                  <c:v>2.9375079753674611</c:v>
                </c:pt>
                <c:pt idx="46">
                  <c:v>2.9180139357760595</c:v>
                </c:pt>
                <c:pt idx="47">
                  <c:v>2.9223679115462153</c:v>
                </c:pt>
                <c:pt idx="48">
                  <c:v>2.9045511924171046</c:v>
                </c:pt>
                <c:pt idx="49">
                  <c:v>2.8661339246997417</c:v>
                </c:pt>
                <c:pt idx="50">
                  <c:v>2.8301418651868357</c:v>
                </c:pt>
                <c:pt idx="51">
                  <c:v>2.8242560314361338</c:v>
                </c:pt>
                <c:pt idx="52">
                  <c:v>2.8129227031707775</c:v>
                </c:pt>
                <c:pt idx="53">
                  <c:v>2.8408515840834045</c:v>
                </c:pt>
                <c:pt idx="54">
                  <c:v>2.8321452377632266</c:v>
                </c:pt>
                <c:pt idx="55">
                  <c:v>2.7957415238921204</c:v>
                </c:pt>
                <c:pt idx="56">
                  <c:v>2.7658370575014293</c:v>
                </c:pt>
                <c:pt idx="57">
                  <c:v>2.7927682415730808</c:v>
                </c:pt>
                <c:pt idx="58">
                  <c:v>2.7781705763264051</c:v>
                </c:pt>
                <c:pt idx="59">
                  <c:v>2.7875310607194517</c:v>
                </c:pt>
                <c:pt idx="60">
                  <c:v>2.7991654391520693</c:v>
                </c:pt>
                <c:pt idx="61">
                  <c:v>2.798589198983314</c:v>
                </c:pt>
                <c:pt idx="62">
                  <c:v>2.8356167233651894</c:v>
                </c:pt>
                <c:pt idx="63">
                  <c:v>2.8232700904041574</c:v>
                </c:pt>
                <c:pt idx="64">
                  <c:v>2.8443769381948254</c:v>
                </c:pt>
                <c:pt idx="65">
                  <c:v>2.828735832066501</c:v>
                </c:pt>
                <c:pt idx="66">
                  <c:v>2.8420527402225537</c:v>
                </c:pt>
                <c:pt idx="67">
                  <c:v>2.8166278104846314</c:v>
                </c:pt>
                <c:pt idx="68">
                  <c:v>2.8006966156661948</c:v>
                </c:pt>
                <c:pt idx="69">
                  <c:v>2.7803502499533908</c:v>
                </c:pt>
                <c:pt idx="70">
                  <c:v>2.7664834034230226</c:v>
                </c:pt>
                <c:pt idx="71">
                  <c:v>2.8548300313132819</c:v>
                </c:pt>
                <c:pt idx="72">
                  <c:v>2.864068725410438</c:v>
                </c:pt>
                <c:pt idx="73">
                  <c:v>2.8756083420271561</c:v>
                </c:pt>
                <c:pt idx="74">
                  <c:v>2.8888019074288089</c:v>
                </c:pt>
                <c:pt idx="75">
                  <c:v>2.9116075317971126</c:v>
                </c:pt>
                <c:pt idx="76">
                  <c:v>2.8913535835012851</c:v>
                </c:pt>
                <c:pt idx="77">
                  <c:v>2.8662904539437526</c:v>
                </c:pt>
                <c:pt idx="78">
                  <c:v>2.8698075121055866</c:v>
                </c:pt>
                <c:pt idx="79">
                  <c:v>2.8420930415056644</c:v>
                </c:pt>
                <c:pt idx="80">
                  <c:v>2.8331919558545176</c:v>
                </c:pt>
                <c:pt idx="81">
                  <c:v>2.8151009793595221</c:v>
                </c:pt>
                <c:pt idx="82">
                  <c:v>2.7991416200051877</c:v>
                </c:pt>
                <c:pt idx="83">
                  <c:v>2.7646638999960604</c:v>
                </c:pt>
                <c:pt idx="84">
                  <c:v>2.7657423235741443</c:v>
                </c:pt>
                <c:pt idx="85">
                  <c:v>2.7416050688359208</c:v>
                </c:pt>
                <c:pt idx="86">
                  <c:v>2.6828617259201932</c:v>
                </c:pt>
                <c:pt idx="87">
                  <c:v>2.6153420640230491</c:v>
                </c:pt>
                <c:pt idx="88">
                  <c:v>2.5321872780623078</c:v>
                </c:pt>
                <c:pt idx="89">
                  <c:v>2.5416136982410347</c:v>
                </c:pt>
                <c:pt idx="90">
                  <c:v>2.5257859549798662</c:v>
                </c:pt>
                <c:pt idx="91">
                  <c:v>2.5147772993870308</c:v>
                </c:pt>
                <c:pt idx="92">
                  <c:v>2.482135443270324</c:v>
                </c:pt>
                <c:pt idx="93">
                  <c:v>2.4622768059777584</c:v>
                </c:pt>
                <c:pt idx="94">
                  <c:v>2.421655176507838</c:v>
                </c:pt>
                <c:pt idx="95">
                  <c:v>2.3870982720153804</c:v>
                </c:pt>
                <c:pt idx="96">
                  <c:v>2.3149999612541392</c:v>
                </c:pt>
                <c:pt idx="97">
                  <c:v>2.2784690870629025</c:v>
                </c:pt>
                <c:pt idx="98">
                  <c:v>2.2636913510931067</c:v>
                </c:pt>
                <c:pt idx="99">
                  <c:v>2.2492606010067795</c:v>
                </c:pt>
                <c:pt idx="100">
                  <c:v>2.2421807785092489</c:v>
                </c:pt>
                <c:pt idx="101">
                  <c:v>2.2113321044557197</c:v>
                </c:pt>
                <c:pt idx="102">
                  <c:v>2.2147343479054613</c:v>
                </c:pt>
                <c:pt idx="103">
                  <c:v>2.1915243259860526</c:v>
                </c:pt>
                <c:pt idx="104">
                  <c:v>2.1407942595638585</c:v>
                </c:pt>
                <c:pt idx="105">
                  <c:v>2.1233560497234114</c:v>
                </c:pt>
                <c:pt idx="106">
                  <c:v>2.1301266469812523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09AC-496C-8E9C-ACF5CCA58468}"/>
            </c:ext>
          </c:extLst>
        </c:ser>
        <c:ser>
          <c:idx val="4"/>
          <c:order val="5"/>
          <c:tx>
            <c:v>2005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'TB2'!$DE$34:$DE$140</c:f>
              <c:numCache>
                <c:formatCode>0.000</c:formatCode>
                <c:ptCount val="107"/>
                <c:pt idx="0">
                  <c:v>21.992988751273881</c:v>
                </c:pt>
                <c:pt idx="1">
                  <c:v>20.433027831423452</c:v>
                </c:pt>
                <c:pt idx="2">
                  <c:v>19.421777303575926</c:v>
                </c:pt>
                <c:pt idx="3">
                  <c:v>18.877540929478595</c:v>
                </c:pt>
                <c:pt idx="4">
                  <c:v>18.277632930052551</c:v>
                </c:pt>
                <c:pt idx="5">
                  <c:v>16.692565171545112</c:v>
                </c:pt>
                <c:pt idx="6">
                  <c:v>15.937082335526618</c:v>
                </c:pt>
                <c:pt idx="7">
                  <c:v>15.917230923477593</c:v>
                </c:pt>
                <c:pt idx="8">
                  <c:v>14.704367533170331</c:v>
                </c:pt>
                <c:pt idx="9">
                  <c:v>13.221682293396995</c:v>
                </c:pt>
                <c:pt idx="10">
                  <c:v>12.856886583985906</c:v>
                </c:pt>
                <c:pt idx="11">
                  <c:v>12.410091522241133</c:v>
                </c:pt>
                <c:pt idx="12">
                  <c:v>11.537693271200089</c:v>
                </c:pt>
                <c:pt idx="13">
                  <c:v>10.48078588010644</c:v>
                </c:pt>
                <c:pt idx="14">
                  <c:v>9.1856854634790075</c:v>
                </c:pt>
                <c:pt idx="15">
                  <c:v>8.3504378904898395</c:v>
                </c:pt>
                <c:pt idx="16">
                  <c:v>7.5741006630986698</c:v>
                </c:pt>
                <c:pt idx="17">
                  <c:v>6.4357872218503545</c:v>
                </c:pt>
                <c:pt idx="18">
                  <c:v>5.7697460664111908</c:v>
                </c:pt>
                <c:pt idx="19">
                  <c:v>5.5125595997506265</c:v>
                </c:pt>
                <c:pt idx="20">
                  <c:v>5.3303011850635613</c:v>
                </c:pt>
                <c:pt idx="21">
                  <c:v>4.866739573827835</c:v>
                </c:pt>
                <c:pt idx="22">
                  <c:v>4.5625345607702874</c:v>
                </c:pt>
                <c:pt idx="23">
                  <c:v>4.4606168281276091</c:v>
                </c:pt>
                <c:pt idx="24">
                  <c:v>4.3372333262778859</c:v>
                </c:pt>
                <c:pt idx="25">
                  <c:v>4.0383710118891392</c:v>
                </c:pt>
                <c:pt idx="26">
                  <c:v>3.8566024899268103</c:v>
                </c:pt>
                <c:pt idx="27">
                  <c:v>3.7481660671491595</c:v>
                </c:pt>
                <c:pt idx="28">
                  <c:v>3.7001996512852227</c:v>
                </c:pt>
                <c:pt idx="29">
                  <c:v>3.5956366304893015</c:v>
                </c:pt>
                <c:pt idx="30">
                  <c:v>3.456560227835233</c:v>
                </c:pt>
                <c:pt idx="31">
                  <c:v>3.2892109608565026</c:v>
                </c:pt>
                <c:pt idx="32">
                  <c:v>3.276577634726209</c:v>
                </c:pt>
                <c:pt idx="33">
                  <c:v>3.2236482170644014</c:v>
                </c:pt>
                <c:pt idx="34">
                  <c:v>3.224837105500955</c:v>
                </c:pt>
                <c:pt idx="35">
                  <c:v>3.2165972815064316</c:v>
                </c:pt>
                <c:pt idx="36">
                  <c:v>3.2155079113455804</c:v>
                </c:pt>
                <c:pt idx="37">
                  <c:v>3.1612840908692159</c:v>
                </c:pt>
                <c:pt idx="38">
                  <c:v>3.1041544709482149</c:v>
                </c:pt>
                <c:pt idx="39">
                  <c:v>3.0390293676519602</c:v>
                </c:pt>
                <c:pt idx="40">
                  <c:v>3.0154793769826664</c:v>
                </c:pt>
                <c:pt idx="41">
                  <c:v>2.9685186347576202</c:v>
                </c:pt>
                <c:pt idx="42">
                  <c:v>2.9098128658961087</c:v>
                </c:pt>
                <c:pt idx="43">
                  <c:v>2.9373210918596739</c:v>
                </c:pt>
                <c:pt idx="44">
                  <c:v>2.9102839825054327</c:v>
                </c:pt>
                <c:pt idx="45">
                  <c:v>2.89812562849814</c:v>
                </c:pt>
                <c:pt idx="46">
                  <c:v>2.9143161741022023</c:v>
                </c:pt>
                <c:pt idx="47">
                  <c:v>2.8771909066462138</c:v>
                </c:pt>
                <c:pt idx="48">
                  <c:v>2.8310465460853593</c:v>
                </c:pt>
                <c:pt idx="49">
                  <c:v>2.8085463344226507</c:v>
                </c:pt>
                <c:pt idx="50">
                  <c:v>2.7726370527763198</c:v>
                </c:pt>
                <c:pt idx="51">
                  <c:v>2.7637235738463022</c:v>
                </c:pt>
                <c:pt idx="52">
                  <c:v>2.7703528003099236</c:v>
                </c:pt>
                <c:pt idx="53">
                  <c:v>2.7461738093224715</c:v>
                </c:pt>
                <c:pt idx="54">
                  <c:v>2.7430589483024375</c:v>
                </c:pt>
                <c:pt idx="55">
                  <c:v>2.7378791316041791</c:v>
                </c:pt>
                <c:pt idx="56">
                  <c:v>2.7593233388453302</c:v>
                </c:pt>
                <c:pt idx="57">
                  <c:v>2.7289170118177108</c:v>
                </c:pt>
                <c:pt idx="58">
                  <c:v>2.7417887330722848</c:v>
                </c:pt>
                <c:pt idx="59">
                  <c:v>2.7448524258477014</c:v>
                </c:pt>
                <c:pt idx="60">
                  <c:v>2.7552568891202904</c:v>
                </c:pt>
                <c:pt idx="61">
                  <c:v>2.7693817612973555</c:v>
                </c:pt>
                <c:pt idx="62">
                  <c:v>2.7670475063811319</c:v>
                </c:pt>
                <c:pt idx="63">
                  <c:v>2.7916746408214772</c:v>
                </c:pt>
                <c:pt idx="64">
                  <c:v>2.7710833740917731</c:v>
                </c:pt>
                <c:pt idx="65">
                  <c:v>2.7682146176068372</c:v>
                </c:pt>
                <c:pt idx="66">
                  <c:v>2.734475624434185</c:v>
                </c:pt>
                <c:pt idx="67">
                  <c:v>2.7317346285836344</c:v>
                </c:pt>
                <c:pt idx="68">
                  <c:v>2.7386155172944449</c:v>
                </c:pt>
                <c:pt idx="69">
                  <c:v>2.7925560265056304</c:v>
                </c:pt>
                <c:pt idx="70">
                  <c:v>2.7749539084013679</c:v>
                </c:pt>
                <c:pt idx="71">
                  <c:v>2.7965712856237217</c:v>
                </c:pt>
                <c:pt idx="72">
                  <c:v>2.7835648852311223</c:v>
                </c:pt>
                <c:pt idx="73">
                  <c:v>2.7812805089010531</c:v>
                </c:pt>
                <c:pt idx="74">
                  <c:v>2.7847540338708869</c:v>
                </c:pt>
                <c:pt idx="75">
                  <c:v>2.7966774881879246</c:v>
                </c:pt>
                <c:pt idx="76">
                  <c:v>2.7566866095316476</c:v>
                </c:pt>
                <c:pt idx="77">
                  <c:v>2.7237365594256495</c:v>
                </c:pt>
                <c:pt idx="78">
                  <c:v>2.6863309575947265</c:v>
                </c:pt>
                <c:pt idx="79">
                  <c:v>2.642674886701796</c:v>
                </c:pt>
                <c:pt idx="80">
                  <c:v>2.6172894312460513</c:v>
                </c:pt>
                <c:pt idx="81">
                  <c:v>2.6009660862191564</c:v>
                </c:pt>
                <c:pt idx="82">
                  <c:v>2.5512006888417877</c:v>
                </c:pt>
                <c:pt idx="83">
                  <c:v>2.525332627049456</c:v>
                </c:pt>
                <c:pt idx="84">
                  <c:v>2.5132422750083028</c:v>
                </c:pt>
                <c:pt idx="85">
                  <c:v>2.5113215492752885</c:v>
                </c:pt>
                <c:pt idx="86">
                  <c:v>2.5175145621228783</c:v>
                </c:pt>
                <c:pt idx="87">
                  <c:v>2.4460811446269339</c:v>
                </c:pt>
                <c:pt idx="88">
                  <c:v>2.3791696448206352</c:v>
                </c:pt>
                <c:pt idx="89">
                  <c:v>2.344930698693767</c:v>
                </c:pt>
                <c:pt idx="90">
                  <c:v>2.3169291617303367</c:v>
                </c:pt>
                <c:pt idx="91">
                  <c:v>2.3331669756793065</c:v>
                </c:pt>
                <c:pt idx="92">
                  <c:v>2.3140126567411237</c:v>
                </c:pt>
                <c:pt idx="93">
                  <c:v>2.2558198146726784</c:v>
                </c:pt>
                <c:pt idx="94">
                  <c:v>2.282914895069621</c:v>
                </c:pt>
                <c:pt idx="95">
                  <c:v>2.2974695322325061</c:v>
                </c:pt>
                <c:pt idx="96">
                  <c:v>2.2759729728475904</c:v>
                </c:pt>
                <c:pt idx="97">
                  <c:v>2.1393191372840894</c:v>
                </c:pt>
                <c:pt idx="98">
                  <c:v>2.1170261692624202</c:v>
                </c:pt>
                <c:pt idx="99">
                  <c:v>2.1280503412059244</c:v>
                </c:pt>
                <c:pt idx="100">
                  <c:v>2.1312957795337595</c:v>
                </c:pt>
                <c:pt idx="101">
                  <c:v>2.1017489486445045</c:v>
                </c:pt>
                <c:pt idx="102">
                  <c:v>2.0677435871634162</c:v>
                </c:pt>
                <c:pt idx="103">
                  <c:v>2.067084243875196</c:v>
                </c:pt>
                <c:pt idx="104">
                  <c:v>2.0068811688678361</c:v>
                </c:pt>
                <c:pt idx="105">
                  <c:v>1.9792925372083268</c:v>
                </c:pt>
                <c:pt idx="106">
                  <c:v>2.0110123815078649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09AC-496C-8E9C-ACF5CCA58468}"/>
            </c:ext>
          </c:extLst>
        </c:ser>
        <c:ser>
          <c:idx val="5"/>
          <c:order val="6"/>
          <c:tx>
            <c:v>2006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'TB2'!$DH$34:$DH$140</c:f>
              <c:numCache>
                <c:formatCode>0.000</c:formatCode>
                <c:ptCount val="107"/>
                <c:pt idx="0">
                  <c:v>23.210783080117896</c:v>
                </c:pt>
                <c:pt idx="1">
                  <c:v>22.74930527250725</c:v>
                </c:pt>
                <c:pt idx="2">
                  <c:v>21.456998118493672</c:v>
                </c:pt>
                <c:pt idx="3">
                  <c:v>20.516008121349163</c:v>
                </c:pt>
                <c:pt idx="4">
                  <c:v>19.270622549931893</c:v>
                </c:pt>
                <c:pt idx="5">
                  <c:v>18.329137046932502</c:v>
                </c:pt>
                <c:pt idx="6">
                  <c:v>17.616177864522154</c:v>
                </c:pt>
                <c:pt idx="7">
                  <c:v>16.72384311832899</c:v>
                </c:pt>
                <c:pt idx="8">
                  <c:v>15.592762432635098</c:v>
                </c:pt>
                <c:pt idx="9">
                  <c:v>15.594016715693614</c:v>
                </c:pt>
                <c:pt idx="10">
                  <c:v>13.943405668761393</c:v>
                </c:pt>
                <c:pt idx="11">
                  <c:v>12.907146474387359</c:v>
                </c:pt>
                <c:pt idx="12">
                  <c:v>12.088040199309535</c:v>
                </c:pt>
                <c:pt idx="13">
                  <c:v>10.934193270775145</c:v>
                </c:pt>
                <c:pt idx="14">
                  <c:v>9.4745568837277148</c:v>
                </c:pt>
                <c:pt idx="15">
                  <c:v>8.852236111811262</c:v>
                </c:pt>
                <c:pt idx="16">
                  <c:v>7.6887851246694936</c:v>
                </c:pt>
                <c:pt idx="17">
                  <c:v>6.5944855402874252</c:v>
                </c:pt>
                <c:pt idx="18">
                  <c:v>6.0629828241174151</c:v>
                </c:pt>
                <c:pt idx="19">
                  <c:v>5.6599865873835542</c:v>
                </c:pt>
                <c:pt idx="20">
                  <c:v>5.513391786676519</c:v>
                </c:pt>
                <c:pt idx="21">
                  <c:v>5.2028664124263226</c:v>
                </c:pt>
                <c:pt idx="22">
                  <c:v>4.7894473451309842</c:v>
                </c:pt>
                <c:pt idx="23">
                  <c:v>4.6305572470857221</c:v>
                </c:pt>
                <c:pt idx="24">
                  <c:v>4.4514118122655502</c:v>
                </c:pt>
                <c:pt idx="25">
                  <c:v>4.0665878757482696</c:v>
                </c:pt>
                <c:pt idx="26">
                  <c:v>3.9682530838244894</c:v>
                </c:pt>
                <c:pt idx="27">
                  <c:v>3.7308202566713251</c:v>
                </c:pt>
                <c:pt idx="28">
                  <c:v>3.6849638664628297</c:v>
                </c:pt>
                <c:pt idx="29">
                  <c:v>3.5477121301038235</c:v>
                </c:pt>
                <c:pt idx="30">
                  <c:v>3.4115391587540769</c:v>
                </c:pt>
                <c:pt idx="31">
                  <c:v>3.3235549758050764</c:v>
                </c:pt>
                <c:pt idx="32">
                  <c:v>3.3354029788882666</c:v>
                </c:pt>
                <c:pt idx="33">
                  <c:v>3.2933821489529755</c:v>
                </c:pt>
                <c:pt idx="34">
                  <c:v>3.3131821927466727</c:v>
                </c:pt>
                <c:pt idx="35">
                  <c:v>3.2736125359734727</c:v>
                </c:pt>
                <c:pt idx="36">
                  <c:v>3.2249063307099681</c:v>
                </c:pt>
                <c:pt idx="37">
                  <c:v>3.1837227749408714</c:v>
                </c:pt>
                <c:pt idx="38">
                  <c:v>3.1150425688530232</c:v>
                </c:pt>
                <c:pt idx="39">
                  <c:v>3.0665881249528839</c:v>
                </c:pt>
                <c:pt idx="40">
                  <c:v>3.0282275998987114</c:v>
                </c:pt>
                <c:pt idx="41">
                  <c:v>3.0052254109495973</c:v>
                </c:pt>
                <c:pt idx="42">
                  <c:v>2.986070502439778</c:v>
                </c:pt>
                <c:pt idx="43">
                  <c:v>2.9959777717887572</c:v>
                </c:pt>
                <c:pt idx="44">
                  <c:v>2.9846990684061736</c:v>
                </c:pt>
                <c:pt idx="45">
                  <c:v>2.947464475067112</c:v>
                </c:pt>
                <c:pt idx="46">
                  <c:v>2.9177473418942395</c:v>
                </c:pt>
                <c:pt idx="47">
                  <c:v>2.880067415260942</c:v>
                </c:pt>
                <c:pt idx="48">
                  <c:v>2.8361789436244442</c:v>
                </c:pt>
                <c:pt idx="49">
                  <c:v>2.813500261018774</c:v>
                </c:pt>
                <c:pt idx="50">
                  <c:v>2.7928952624868244</c:v>
                </c:pt>
                <c:pt idx="51">
                  <c:v>2.7886618902651001</c:v>
                </c:pt>
                <c:pt idx="52">
                  <c:v>2.8038617274766637</c:v>
                </c:pt>
                <c:pt idx="53">
                  <c:v>2.8064562817346399</c:v>
                </c:pt>
                <c:pt idx="54">
                  <c:v>2.7487307139704229</c:v>
                </c:pt>
                <c:pt idx="55">
                  <c:v>2.7601983112184301</c:v>
                </c:pt>
                <c:pt idx="56">
                  <c:v>2.7525129967260882</c:v>
                </c:pt>
                <c:pt idx="57">
                  <c:v>2.7307545931727963</c:v>
                </c:pt>
                <c:pt idx="58">
                  <c:v>2.7328747948921506</c:v>
                </c:pt>
                <c:pt idx="59">
                  <c:v>2.7811773773288437</c:v>
                </c:pt>
                <c:pt idx="60">
                  <c:v>2.8021611997453562</c:v>
                </c:pt>
                <c:pt idx="61">
                  <c:v>2.806322044772863</c:v>
                </c:pt>
                <c:pt idx="62">
                  <c:v>2.8038727837100672</c:v>
                </c:pt>
                <c:pt idx="63">
                  <c:v>2.8010530652395165</c:v>
                </c:pt>
                <c:pt idx="64">
                  <c:v>2.7861552896737387</c:v>
                </c:pt>
                <c:pt idx="65">
                  <c:v>2.7731203349427478</c:v>
                </c:pt>
                <c:pt idx="66">
                  <c:v>2.7914894618164747</c:v>
                </c:pt>
                <c:pt idx="67">
                  <c:v>2.7850369912809652</c:v>
                </c:pt>
                <c:pt idx="68">
                  <c:v>2.8049753587358661</c:v>
                </c:pt>
                <c:pt idx="69">
                  <c:v>2.791099110530713</c:v>
                </c:pt>
                <c:pt idx="70">
                  <c:v>2.8099329986445043</c:v>
                </c:pt>
                <c:pt idx="71">
                  <c:v>2.7961856055734611</c:v>
                </c:pt>
                <c:pt idx="72">
                  <c:v>2.7718829133616518</c:v>
                </c:pt>
                <c:pt idx="73">
                  <c:v>2.7527401239702174</c:v>
                </c:pt>
                <c:pt idx="74">
                  <c:v>2.7436810964345248</c:v>
                </c:pt>
                <c:pt idx="75">
                  <c:v>2.6988498457583496</c:v>
                </c:pt>
                <c:pt idx="76">
                  <c:v>2.6714871059579783</c:v>
                </c:pt>
                <c:pt idx="77">
                  <c:v>2.6334902471569954</c:v>
                </c:pt>
                <c:pt idx="78">
                  <c:v>2.6152356805125856</c:v>
                </c:pt>
                <c:pt idx="79">
                  <c:v>2.4867158152488056</c:v>
                </c:pt>
                <c:pt idx="80">
                  <c:v>2.4772241262322869</c:v>
                </c:pt>
                <c:pt idx="81">
                  <c:v>2.460621308613459</c:v>
                </c:pt>
                <c:pt idx="82">
                  <c:v>2.4389725531947573</c:v>
                </c:pt>
                <c:pt idx="83">
                  <c:v>2.4019864657648364</c:v>
                </c:pt>
                <c:pt idx="84">
                  <c:v>2.3857568876651842</c:v>
                </c:pt>
                <c:pt idx="85">
                  <c:v>2.4032183237628497</c:v>
                </c:pt>
                <c:pt idx="86">
                  <c:v>2.3941017444082715</c:v>
                </c:pt>
                <c:pt idx="87">
                  <c:v>2.3989124102539003</c:v>
                </c:pt>
                <c:pt idx="88">
                  <c:v>2.3179609183868308</c:v>
                </c:pt>
                <c:pt idx="89">
                  <c:v>2.3262537666805643</c:v>
                </c:pt>
                <c:pt idx="90">
                  <c:v>2.3313396157926367</c:v>
                </c:pt>
                <c:pt idx="91">
                  <c:v>2.325531533850004</c:v>
                </c:pt>
                <c:pt idx="92">
                  <c:v>2.3107341936495005</c:v>
                </c:pt>
                <c:pt idx="93">
                  <c:v>2.321243095430384</c:v>
                </c:pt>
                <c:pt idx="94">
                  <c:v>2.3048281164275766</c:v>
                </c:pt>
                <c:pt idx="95">
                  <c:v>2.2700618355393551</c:v>
                </c:pt>
                <c:pt idx="96">
                  <c:v>2.2801227270932087</c:v>
                </c:pt>
                <c:pt idx="97">
                  <c:v>2.238494828468192</c:v>
                </c:pt>
                <c:pt idx="98">
                  <c:v>2.2338508167325029</c:v>
                </c:pt>
                <c:pt idx="99">
                  <c:v>2.2249945176216075</c:v>
                </c:pt>
                <c:pt idx="100">
                  <c:v>2.210187043189054</c:v>
                </c:pt>
                <c:pt idx="101">
                  <c:v>2.2165719765792229</c:v>
                </c:pt>
                <c:pt idx="102">
                  <c:v>2.1864629386675936</c:v>
                </c:pt>
                <c:pt idx="103">
                  <c:v>2.1327621020772702</c:v>
                </c:pt>
                <c:pt idx="104">
                  <c:v>2.0936990483190208</c:v>
                </c:pt>
                <c:pt idx="105">
                  <c:v>2.0320382501095717</c:v>
                </c:pt>
                <c:pt idx="106">
                  <c:v>2.0324542971739881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09AC-496C-8E9C-ACF5CCA58468}"/>
            </c:ext>
          </c:extLst>
        </c:ser>
        <c:ser>
          <c:idx val="6"/>
          <c:order val="7"/>
          <c:tx>
            <c:v>2007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'TB2'!$DK$34:$DK$140</c:f>
              <c:numCache>
                <c:formatCode>0.000</c:formatCode>
                <c:ptCount val="107"/>
                <c:pt idx="0">
                  <c:v>27.255381943855635</c:v>
                </c:pt>
                <c:pt idx="1">
                  <c:v>24.524524086855234</c:v>
                </c:pt>
                <c:pt idx="2">
                  <c:v>23.202457262713025</c:v>
                </c:pt>
                <c:pt idx="3">
                  <c:v>21.003730732860571</c:v>
                </c:pt>
                <c:pt idx="4">
                  <c:v>20.901982455386165</c:v>
                </c:pt>
                <c:pt idx="5">
                  <c:v>19.65794001069597</c:v>
                </c:pt>
                <c:pt idx="6">
                  <c:v>19.129564625396235</c:v>
                </c:pt>
                <c:pt idx="7">
                  <c:v>18.007502594754268</c:v>
                </c:pt>
                <c:pt idx="8">
                  <c:v>17.477890599809601</c:v>
                </c:pt>
                <c:pt idx="9">
                  <c:v>16.152020283737023</c:v>
                </c:pt>
                <c:pt idx="10">
                  <c:v>15.056841991103806</c:v>
                </c:pt>
                <c:pt idx="11">
                  <c:v>13.900310762539153</c:v>
                </c:pt>
                <c:pt idx="12">
                  <c:v>11.964931650377844</c:v>
                </c:pt>
                <c:pt idx="13">
                  <c:v>11.178270930498106</c:v>
                </c:pt>
                <c:pt idx="14">
                  <c:v>10.489435595182901</c:v>
                </c:pt>
                <c:pt idx="15">
                  <c:v>8.9316629467240567</c:v>
                </c:pt>
                <c:pt idx="16">
                  <c:v>7.6838030910958022</c:v>
                </c:pt>
                <c:pt idx="17">
                  <c:v>6.7441665877649317</c:v>
                </c:pt>
                <c:pt idx="18">
                  <c:v>6.3818666834406415</c:v>
                </c:pt>
                <c:pt idx="19">
                  <c:v>6.1211850388985969</c:v>
                </c:pt>
                <c:pt idx="20">
                  <c:v>5.8469738084749245</c:v>
                </c:pt>
                <c:pt idx="21">
                  <c:v>5.3377004878026622</c:v>
                </c:pt>
                <c:pt idx="22">
                  <c:v>5.1551771578150225</c:v>
                </c:pt>
                <c:pt idx="23">
                  <c:v>4.7749590023951809</c:v>
                </c:pt>
                <c:pt idx="24">
                  <c:v>4.4936006185289825</c:v>
                </c:pt>
                <c:pt idx="25">
                  <c:v>4.1775708747567908</c:v>
                </c:pt>
                <c:pt idx="26">
                  <c:v>3.9658970502218027</c:v>
                </c:pt>
                <c:pt idx="27">
                  <c:v>3.7658818596455679</c:v>
                </c:pt>
                <c:pt idx="28">
                  <c:v>3.6945870925562918</c:v>
                </c:pt>
                <c:pt idx="29">
                  <c:v>3.5559449415231938</c:v>
                </c:pt>
                <c:pt idx="30">
                  <c:v>3.5118283835556277</c:v>
                </c:pt>
                <c:pt idx="31">
                  <c:v>3.486631806643584</c:v>
                </c:pt>
                <c:pt idx="32">
                  <c:v>3.4539359276027106</c:v>
                </c:pt>
                <c:pt idx="33">
                  <c:v>3.3625774687469874</c:v>
                </c:pt>
                <c:pt idx="34">
                  <c:v>3.3433347014364609</c:v>
                </c:pt>
                <c:pt idx="35">
                  <c:v>3.3347956368653686</c:v>
                </c:pt>
                <c:pt idx="36">
                  <c:v>3.2499966497192081</c:v>
                </c:pt>
                <c:pt idx="37">
                  <c:v>3.2038832046313237</c:v>
                </c:pt>
                <c:pt idx="38">
                  <c:v>3.1494457796686413</c:v>
                </c:pt>
                <c:pt idx="39">
                  <c:v>3.0946118852450386</c:v>
                </c:pt>
                <c:pt idx="40">
                  <c:v>3.1068074276596116</c:v>
                </c:pt>
                <c:pt idx="41">
                  <c:v>3.0917173691939075</c:v>
                </c:pt>
                <c:pt idx="42">
                  <c:v>3.0974236379841278</c:v>
                </c:pt>
                <c:pt idx="43">
                  <c:v>3.0053120536907674</c:v>
                </c:pt>
                <c:pt idx="44">
                  <c:v>2.9812728811408924</c:v>
                </c:pt>
                <c:pt idx="45">
                  <c:v>2.9603957859672669</c:v>
                </c:pt>
                <c:pt idx="46">
                  <c:v>2.9375546050486476</c:v>
                </c:pt>
                <c:pt idx="47">
                  <c:v>2.899151160872274</c:v>
                </c:pt>
                <c:pt idx="48">
                  <c:v>2.8929261641196149</c:v>
                </c:pt>
                <c:pt idx="49">
                  <c:v>2.894283174868078</c:v>
                </c:pt>
                <c:pt idx="50">
                  <c:v>2.8701804599465146</c:v>
                </c:pt>
                <c:pt idx="51">
                  <c:v>2.8754330658650828</c:v>
                </c:pt>
                <c:pt idx="52">
                  <c:v>2.8621105968344702</c:v>
                </c:pt>
                <c:pt idx="53">
                  <c:v>2.8091172590547822</c:v>
                </c:pt>
                <c:pt idx="54">
                  <c:v>2.8041919120039718</c:v>
                </c:pt>
                <c:pt idx="55">
                  <c:v>2.7757634220722083</c:v>
                </c:pt>
                <c:pt idx="56">
                  <c:v>2.774402369948191</c:v>
                </c:pt>
                <c:pt idx="57">
                  <c:v>2.8070007512425073</c:v>
                </c:pt>
                <c:pt idx="58">
                  <c:v>2.8200086381053207</c:v>
                </c:pt>
                <c:pt idx="59">
                  <c:v>2.8191306765910222</c:v>
                </c:pt>
                <c:pt idx="60">
                  <c:v>2.878176233149464</c:v>
                </c:pt>
                <c:pt idx="61">
                  <c:v>2.882516170874545</c:v>
                </c:pt>
                <c:pt idx="62">
                  <c:v>2.87311949602215</c:v>
                </c:pt>
                <c:pt idx="63">
                  <c:v>2.8632143880549679</c:v>
                </c:pt>
                <c:pt idx="64">
                  <c:v>2.8546251424734064</c:v>
                </c:pt>
                <c:pt idx="65">
                  <c:v>2.8716974381678937</c:v>
                </c:pt>
                <c:pt idx="66">
                  <c:v>2.8569006952194371</c:v>
                </c:pt>
                <c:pt idx="67">
                  <c:v>2.8548659263403984</c:v>
                </c:pt>
                <c:pt idx="68">
                  <c:v>2.8555467371568337</c:v>
                </c:pt>
                <c:pt idx="69">
                  <c:v>2.8624791471932491</c:v>
                </c:pt>
                <c:pt idx="70">
                  <c:v>2.837935337134216</c:v>
                </c:pt>
                <c:pt idx="71">
                  <c:v>2.8264340935075443</c:v>
                </c:pt>
                <c:pt idx="72">
                  <c:v>2.8294394311340181</c:v>
                </c:pt>
                <c:pt idx="73">
                  <c:v>2.7823719469174462</c:v>
                </c:pt>
                <c:pt idx="74">
                  <c:v>2.7482859170961778</c:v>
                </c:pt>
                <c:pt idx="75">
                  <c:v>2.7097406471450847</c:v>
                </c:pt>
                <c:pt idx="76">
                  <c:v>2.6602972935495806</c:v>
                </c:pt>
                <c:pt idx="77">
                  <c:v>2.629565095387107</c:v>
                </c:pt>
                <c:pt idx="78">
                  <c:v>2.566369851876817</c:v>
                </c:pt>
                <c:pt idx="79">
                  <c:v>2.4295872602476831</c:v>
                </c:pt>
                <c:pt idx="80">
                  <c:v>2.4201725371023808</c:v>
                </c:pt>
                <c:pt idx="81">
                  <c:v>2.3949191450466638</c:v>
                </c:pt>
                <c:pt idx="82">
                  <c:v>2.3683038489673298</c:v>
                </c:pt>
                <c:pt idx="83">
                  <c:v>2.3458256988062596</c:v>
                </c:pt>
                <c:pt idx="84">
                  <c:v>2.3299709999815819</c:v>
                </c:pt>
                <c:pt idx="85">
                  <c:v>2.3135589989224297</c:v>
                </c:pt>
                <c:pt idx="86">
                  <c:v>2.2799880047199244</c:v>
                </c:pt>
                <c:pt idx="87">
                  <c:v>2.2505787307388401</c:v>
                </c:pt>
                <c:pt idx="88">
                  <c:v>2.2619433701145035</c:v>
                </c:pt>
                <c:pt idx="89">
                  <c:v>2.2658794293889062</c:v>
                </c:pt>
                <c:pt idx="90">
                  <c:v>2.2650333957932944</c:v>
                </c:pt>
                <c:pt idx="91">
                  <c:v>2.2728553814621204</c:v>
                </c:pt>
                <c:pt idx="92">
                  <c:v>2.3069348396665044</c:v>
                </c:pt>
                <c:pt idx="93">
                  <c:v>2.2921810230893023</c:v>
                </c:pt>
                <c:pt idx="94">
                  <c:v>2.2913760234662925</c:v>
                </c:pt>
                <c:pt idx="95">
                  <c:v>2.2760722740786545</c:v>
                </c:pt>
                <c:pt idx="96">
                  <c:v>2.2465376091856335</c:v>
                </c:pt>
                <c:pt idx="97">
                  <c:v>2.2397657369353565</c:v>
                </c:pt>
                <c:pt idx="98">
                  <c:v>2.2439434428497087</c:v>
                </c:pt>
                <c:pt idx="99">
                  <c:v>2.2257047070515354</c:v>
                </c:pt>
                <c:pt idx="100">
                  <c:v>2.1818776891614418</c:v>
                </c:pt>
                <c:pt idx="101">
                  <c:v>2.1822745691893188</c:v>
                </c:pt>
                <c:pt idx="102">
                  <c:v>2.1807227085538425</c:v>
                </c:pt>
                <c:pt idx="103">
                  <c:v>2.1444415611665555</c:v>
                </c:pt>
                <c:pt idx="104">
                  <c:v>2.1309979336624614</c:v>
                </c:pt>
                <c:pt idx="105">
                  <c:v>2.0737936017874934</c:v>
                </c:pt>
                <c:pt idx="106">
                  <c:v>2.0768329019900174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09AC-496C-8E9C-ACF5CCA58468}"/>
            </c:ext>
          </c:extLst>
        </c:ser>
        <c:ser>
          <c:idx val="7"/>
          <c:order val="8"/>
          <c:tx>
            <c:v>2008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'TB2'!$DN$34:$DN$140</c:f>
              <c:numCache>
                <c:formatCode>0.000</c:formatCode>
                <c:ptCount val="107"/>
                <c:pt idx="0">
                  <c:v>25.547406291603995</c:v>
                </c:pt>
                <c:pt idx="1">
                  <c:v>24.004891472816656</c:v>
                </c:pt>
                <c:pt idx="2">
                  <c:v>23.457956082885648</c:v>
                </c:pt>
                <c:pt idx="3">
                  <c:v>22.03359687279956</c:v>
                </c:pt>
                <c:pt idx="4">
                  <c:v>22.148310877020414</c:v>
                </c:pt>
                <c:pt idx="5">
                  <c:v>21.139467865674813</c:v>
                </c:pt>
                <c:pt idx="6">
                  <c:v>19.188121377814539</c:v>
                </c:pt>
                <c:pt idx="7">
                  <c:v>18.921464544974821</c:v>
                </c:pt>
                <c:pt idx="8">
                  <c:v>16.629298201338933</c:v>
                </c:pt>
                <c:pt idx="9">
                  <c:v>16.282314992979099</c:v>
                </c:pt>
                <c:pt idx="10">
                  <c:v>14.73958711099716</c:v>
                </c:pt>
                <c:pt idx="11">
                  <c:v>13.038076603204805</c:v>
                </c:pt>
                <c:pt idx="12">
                  <c:v>12.003458610333032</c:v>
                </c:pt>
                <c:pt idx="13">
                  <c:v>11.350141085186095</c:v>
                </c:pt>
                <c:pt idx="14">
                  <c:v>9.6977344025667982</c:v>
                </c:pt>
                <c:pt idx="15">
                  <c:v>8.6240808931681432</c:v>
                </c:pt>
                <c:pt idx="16">
                  <c:v>7.6843451510488086</c:v>
                </c:pt>
                <c:pt idx="17">
                  <c:v>7.1143375908608526</c:v>
                </c:pt>
                <c:pt idx="18">
                  <c:v>6.7892854467575514</c:v>
                </c:pt>
                <c:pt idx="19">
                  <c:v>6.3889744605027685</c:v>
                </c:pt>
                <c:pt idx="20">
                  <c:v>5.9706386837798204</c:v>
                </c:pt>
                <c:pt idx="21">
                  <c:v>5.6654833373427209</c:v>
                </c:pt>
                <c:pt idx="22">
                  <c:v>5.2507922945489991</c:v>
                </c:pt>
                <c:pt idx="23">
                  <c:v>4.8072847084213075</c:v>
                </c:pt>
                <c:pt idx="24">
                  <c:v>4.3987071793484853</c:v>
                </c:pt>
                <c:pt idx="25">
                  <c:v>4.2247464146394362</c:v>
                </c:pt>
                <c:pt idx="26">
                  <c:v>3.9477290615668568</c:v>
                </c:pt>
                <c:pt idx="27">
                  <c:v>3.8767489378134599</c:v>
                </c:pt>
                <c:pt idx="28">
                  <c:v>3.7545579388194783</c:v>
                </c:pt>
                <c:pt idx="29">
                  <c:v>3.7611504158814175</c:v>
                </c:pt>
                <c:pt idx="30">
                  <c:v>3.6499379758086801</c:v>
                </c:pt>
                <c:pt idx="31">
                  <c:v>3.5522346998965881</c:v>
                </c:pt>
                <c:pt idx="32">
                  <c:v>3.5039785041156266</c:v>
                </c:pt>
                <c:pt idx="33">
                  <c:v>3.442512559931751</c:v>
                </c:pt>
                <c:pt idx="34">
                  <c:v>3.3925761961198582</c:v>
                </c:pt>
                <c:pt idx="35">
                  <c:v>3.3227579259235696</c:v>
                </c:pt>
                <c:pt idx="36">
                  <c:v>3.2670681705123821</c:v>
                </c:pt>
                <c:pt idx="37">
                  <c:v>3.2300498805358497</c:v>
                </c:pt>
                <c:pt idx="38">
                  <c:v>3.138224635738549</c:v>
                </c:pt>
                <c:pt idx="39">
                  <c:v>3.124305395639047</c:v>
                </c:pt>
                <c:pt idx="40">
                  <c:v>3.1370956000903734</c:v>
                </c:pt>
                <c:pt idx="41">
                  <c:v>3.0705200814628713</c:v>
                </c:pt>
                <c:pt idx="42">
                  <c:v>2.9952581827216576</c:v>
                </c:pt>
                <c:pt idx="43">
                  <c:v>2.9693424505380435</c:v>
                </c:pt>
                <c:pt idx="44">
                  <c:v>2.9534250457803854</c:v>
                </c:pt>
                <c:pt idx="45">
                  <c:v>2.9374851607541834</c:v>
                </c:pt>
                <c:pt idx="46">
                  <c:v>2.8865833931066214</c:v>
                </c:pt>
                <c:pt idx="47">
                  <c:v>2.87289774503411</c:v>
                </c:pt>
                <c:pt idx="48">
                  <c:v>2.8543304816598756</c:v>
                </c:pt>
                <c:pt idx="49">
                  <c:v>2.8201874366993476</c:v>
                </c:pt>
                <c:pt idx="50">
                  <c:v>2.8296317042670456</c:v>
                </c:pt>
                <c:pt idx="51">
                  <c:v>2.8295600584844993</c:v>
                </c:pt>
                <c:pt idx="52">
                  <c:v>2.7955891312610723</c:v>
                </c:pt>
                <c:pt idx="53">
                  <c:v>2.7706265324710553</c:v>
                </c:pt>
                <c:pt idx="54">
                  <c:v>2.7559977696121569</c:v>
                </c:pt>
                <c:pt idx="55">
                  <c:v>2.7746338321834312</c:v>
                </c:pt>
                <c:pt idx="56">
                  <c:v>2.7873017050481064</c:v>
                </c:pt>
                <c:pt idx="57">
                  <c:v>2.801716095845769</c:v>
                </c:pt>
                <c:pt idx="58">
                  <c:v>2.7955634578552297</c:v>
                </c:pt>
                <c:pt idx="59">
                  <c:v>2.7822505831833269</c:v>
                </c:pt>
                <c:pt idx="60">
                  <c:v>2.8044609698343517</c:v>
                </c:pt>
                <c:pt idx="61">
                  <c:v>2.8040945122450065</c:v>
                </c:pt>
                <c:pt idx="62">
                  <c:v>2.8261455099803086</c:v>
                </c:pt>
                <c:pt idx="63">
                  <c:v>2.7978402857359308</c:v>
                </c:pt>
                <c:pt idx="64">
                  <c:v>2.8248631255327714</c:v>
                </c:pt>
                <c:pt idx="65">
                  <c:v>2.787142170030084</c:v>
                </c:pt>
                <c:pt idx="66">
                  <c:v>2.8007272046281009</c:v>
                </c:pt>
                <c:pt idx="67">
                  <c:v>2.7962048961808361</c:v>
                </c:pt>
                <c:pt idx="68">
                  <c:v>2.7768147664967184</c:v>
                </c:pt>
                <c:pt idx="69">
                  <c:v>2.7634762981908723</c:v>
                </c:pt>
                <c:pt idx="70">
                  <c:v>2.7525471670202513</c:v>
                </c:pt>
                <c:pt idx="71">
                  <c:v>2.7427664673603616</c:v>
                </c:pt>
                <c:pt idx="72">
                  <c:v>2.7414870277686538</c:v>
                </c:pt>
                <c:pt idx="73">
                  <c:v>2.7029974588433636</c:v>
                </c:pt>
                <c:pt idx="74">
                  <c:v>2.6481350506716144</c:v>
                </c:pt>
                <c:pt idx="75">
                  <c:v>2.6250747366114311</c:v>
                </c:pt>
                <c:pt idx="76">
                  <c:v>2.5857885016682047</c:v>
                </c:pt>
                <c:pt idx="77">
                  <c:v>2.5446927353578577</c:v>
                </c:pt>
                <c:pt idx="78">
                  <c:v>2.4825626164204708</c:v>
                </c:pt>
                <c:pt idx="79">
                  <c:v>2.3550103022554345</c:v>
                </c:pt>
                <c:pt idx="80">
                  <c:v>2.3328887593948204</c:v>
                </c:pt>
                <c:pt idx="81">
                  <c:v>2.329519557725007</c:v>
                </c:pt>
                <c:pt idx="82">
                  <c:v>2.313541045004909</c:v>
                </c:pt>
                <c:pt idx="83">
                  <c:v>2.2876188034710343</c:v>
                </c:pt>
                <c:pt idx="84">
                  <c:v>2.2429473920794645</c:v>
                </c:pt>
                <c:pt idx="85">
                  <c:v>2.2190547758893624</c:v>
                </c:pt>
                <c:pt idx="86">
                  <c:v>2.2071042095738402</c:v>
                </c:pt>
                <c:pt idx="87">
                  <c:v>2.2579844819112651</c:v>
                </c:pt>
                <c:pt idx="88">
                  <c:v>2.3385474866415357</c:v>
                </c:pt>
                <c:pt idx="89">
                  <c:v>2.3502211712375094</c:v>
                </c:pt>
                <c:pt idx="90">
                  <c:v>2.3385193801957018</c:v>
                </c:pt>
                <c:pt idx="91">
                  <c:v>2.3379036572867116</c:v>
                </c:pt>
                <c:pt idx="92">
                  <c:v>2.3473275961653233</c:v>
                </c:pt>
                <c:pt idx="93">
                  <c:v>2.3133901475799039</c:v>
                </c:pt>
                <c:pt idx="94">
                  <c:v>2.3508099816010679</c:v>
                </c:pt>
                <c:pt idx="95">
                  <c:v>2.2723633005779011</c:v>
                </c:pt>
                <c:pt idx="96">
                  <c:v>2.1630007603967316</c:v>
                </c:pt>
                <c:pt idx="97">
                  <c:v>2.2210373431148622</c:v>
                </c:pt>
                <c:pt idx="98">
                  <c:v>2.2895387010133033</c:v>
                </c:pt>
                <c:pt idx="99">
                  <c:v>2.2568134287536235</c:v>
                </c:pt>
                <c:pt idx="100">
                  <c:v>2.1895182668004338</c:v>
                </c:pt>
                <c:pt idx="101">
                  <c:v>2.0811908872898739</c:v>
                </c:pt>
                <c:pt idx="102">
                  <c:v>2.0578223855884779</c:v>
                </c:pt>
                <c:pt idx="103">
                  <c:v>2.0736356481268237</c:v>
                </c:pt>
                <c:pt idx="104">
                  <c:v>2.0831446781517453</c:v>
                </c:pt>
                <c:pt idx="105">
                  <c:v>1.9206383051532154</c:v>
                </c:pt>
                <c:pt idx="106">
                  <c:v>2.0578208679919148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09AC-496C-8E9C-ACF5CCA58468}"/>
            </c:ext>
          </c:extLst>
        </c:ser>
        <c:ser>
          <c:idx val="8"/>
          <c:order val="9"/>
          <c:tx>
            <c:v>2009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'TB2'!$DQ$34:$DQ$140</c:f>
              <c:numCache>
                <c:formatCode>0.000</c:formatCode>
                <c:ptCount val="107"/>
                <c:pt idx="0">
                  <c:v>28.335436191028172</c:v>
                </c:pt>
                <c:pt idx="1">
                  <c:v>25.42316837181265</c:v>
                </c:pt>
                <c:pt idx="2">
                  <c:v>23.854985593531946</c:v>
                </c:pt>
                <c:pt idx="3">
                  <c:v>23.176930181050654</c:v>
                </c:pt>
                <c:pt idx="4">
                  <c:v>22.254755283843838</c:v>
                </c:pt>
                <c:pt idx="5">
                  <c:v>21.62386179451077</c:v>
                </c:pt>
                <c:pt idx="6">
                  <c:v>20.600555526667172</c:v>
                </c:pt>
                <c:pt idx="7">
                  <c:v>19.656865743506074</c:v>
                </c:pt>
                <c:pt idx="8">
                  <c:v>17.654206207820881</c:v>
                </c:pt>
                <c:pt idx="9">
                  <c:v>16.867369876679405</c:v>
                </c:pt>
                <c:pt idx="10">
                  <c:v>15.185529072986171</c:v>
                </c:pt>
                <c:pt idx="11">
                  <c:v>13.65184893189822</c:v>
                </c:pt>
                <c:pt idx="12">
                  <c:v>12.392937869978169</c:v>
                </c:pt>
                <c:pt idx="13">
                  <c:v>11.629258905199954</c:v>
                </c:pt>
                <c:pt idx="14">
                  <c:v>10.514741661351403</c:v>
                </c:pt>
                <c:pt idx="15">
                  <c:v>9.5098446593330568</c:v>
                </c:pt>
                <c:pt idx="16">
                  <c:v>8.8656296707678539</c:v>
                </c:pt>
                <c:pt idx="17">
                  <c:v>7.9315966526500885</c:v>
                </c:pt>
                <c:pt idx="18">
                  <c:v>7.350229785489037</c:v>
                </c:pt>
                <c:pt idx="19">
                  <c:v>7.2144597816417733</c:v>
                </c:pt>
                <c:pt idx="20">
                  <c:v>6.5601456182312718</c:v>
                </c:pt>
                <c:pt idx="21">
                  <c:v>6.1340470435110088</c:v>
                </c:pt>
                <c:pt idx="22">
                  <c:v>5.4557923220857969</c:v>
                </c:pt>
                <c:pt idx="23">
                  <c:v>4.9738242215661925</c:v>
                </c:pt>
                <c:pt idx="24">
                  <c:v>4.6249276190719177</c:v>
                </c:pt>
                <c:pt idx="25">
                  <c:v>4.4193896481716308</c:v>
                </c:pt>
                <c:pt idx="26">
                  <c:v>4.2997577023092113</c:v>
                </c:pt>
                <c:pt idx="27">
                  <c:v>4.2431371947632295</c:v>
                </c:pt>
                <c:pt idx="28">
                  <c:v>4.0621962765818074</c:v>
                </c:pt>
                <c:pt idx="29">
                  <c:v>4.0097814574451842</c:v>
                </c:pt>
                <c:pt idx="30">
                  <c:v>3.8856275251715542</c:v>
                </c:pt>
                <c:pt idx="31">
                  <c:v>3.7852233880688195</c:v>
                </c:pt>
                <c:pt idx="32">
                  <c:v>3.6746159532082379</c:v>
                </c:pt>
                <c:pt idx="33">
                  <c:v>3.5870063136132293</c:v>
                </c:pt>
                <c:pt idx="34">
                  <c:v>3.5731671910514073</c:v>
                </c:pt>
                <c:pt idx="35">
                  <c:v>3.4673262147934034</c:v>
                </c:pt>
                <c:pt idx="36">
                  <c:v>3.3341460371599827</c:v>
                </c:pt>
                <c:pt idx="37">
                  <c:v>3.272817360833097</c:v>
                </c:pt>
                <c:pt idx="38">
                  <c:v>3.2464186036688081</c:v>
                </c:pt>
                <c:pt idx="39">
                  <c:v>3.2404026390600587</c:v>
                </c:pt>
                <c:pt idx="40">
                  <c:v>3.1705115846458214</c:v>
                </c:pt>
                <c:pt idx="41">
                  <c:v>3.1061003222987735</c:v>
                </c:pt>
                <c:pt idx="42">
                  <c:v>3.0937152602170515</c:v>
                </c:pt>
                <c:pt idx="43">
                  <c:v>3.1035572835731089</c:v>
                </c:pt>
                <c:pt idx="44">
                  <c:v>3.0716312993015493</c:v>
                </c:pt>
                <c:pt idx="45">
                  <c:v>3.0242314903013967</c:v>
                </c:pt>
                <c:pt idx="46">
                  <c:v>2.9429120076178523</c:v>
                </c:pt>
                <c:pt idx="47">
                  <c:v>2.9176802208031196</c:v>
                </c:pt>
                <c:pt idx="48">
                  <c:v>2.8844925878157768</c:v>
                </c:pt>
                <c:pt idx="49">
                  <c:v>2.8958045932471594</c:v>
                </c:pt>
                <c:pt idx="50">
                  <c:v>2.9302071078617735</c:v>
                </c:pt>
                <c:pt idx="51">
                  <c:v>2.9313280604206398</c:v>
                </c:pt>
                <c:pt idx="52">
                  <c:v>2.8924264302802691</c:v>
                </c:pt>
                <c:pt idx="53">
                  <c:v>2.859375813590237</c:v>
                </c:pt>
                <c:pt idx="54">
                  <c:v>2.8648017053815837</c:v>
                </c:pt>
                <c:pt idx="55">
                  <c:v>2.8401390054786591</c:v>
                </c:pt>
                <c:pt idx="56">
                  <c:v>2.8414083379617985</c:v>
                </c:pt>
                <c:pt idx="57">
                  <c:v>2.8570609579260324</c:v>
                </c:pt>
                <c:pt idx="58">
                  <c:v>2.865557035982087</c:v>
                </c:pt>
                <c:pt idx="59">
                  <c:v>2.8459284170966201</c:v>
                </c:pt>
                <c:pt idx="60">
                  <c:v>2.8295495643878774</c:v>
                </c:pt>
                <c:pt idx="61">
                  <c:v>2.8169979098667706</c:v>
                </c:pt>
                <c:pt idx="62">
                  <c:v>2.83588443240293</c:v>
                </c:pt>
                <c:pt idx="63">
                  <c:v>2.8640969356193304</c:v>
                </c:pt>
                <c:pt idx="64">
                  <c:v>2.843117424218899</c:v>
                </c:pt>
                <c:pt idx="65">
                  <c:v>2.8440418462185826</c:v>
                </c:pt>
                <c:pt idx="66">
                  <c:v>2.8362205719386244</c:v>
                </c:pt>
                <c:pt idx="67">
                  <c:v>2.8082530422672738</c:v>
                </c:pt>
                <c:pt idx="68">
                  <c:v>2.793283342828389</c:v>
                </c:pt>
                <c:pt idx="69">
                  <c:v>2.7778352093138574</c:v>
                </c:pt>
                <c:pt idx="70">
                  <c:v>2.7390664186553013</c:v>
                </c:pt>
                <c:pt idx="71">
                  <c:v>2.7062030515635027</c:v>
                </c:pt>
                <c:pt idx="72">
                  <c:v>2.7116086665346941</c:v>
                </c:pt>
                <c:pt idx="73">
                  <c:v>2.6728869921141944</c:v>
                </c:pt>
                <c:pt idx="74">
                  <c:v>2.6024549149964784</c:v>
                </c:pt>
                <c:pt idx="75">
                  <c:v>2.5721128773088378</c:v>
                </c:pt>
                <c:pt idx="76">
                  <c:v>2.5518245466408156</c:v>
                </c:pt>
                <c:pt idx="77">
                  <c:v>2.5227555184387112</c:v>
                </c:pt>
                <c:pt idx="78">
                  <c:v>2.4471750314233689</c:v>
                </c:pt>
                <c:pt idx="79">
                  <c:v>2.2870739017152086</c:v>
                </c:pt>
                <c:pt idx="80">
                  <c:v>2.2401456486587601</c:v>
                </c:pt>
                <c:pt idx="81">
                  <c:v>2.2069427143260296</c:v>
                </c:pt>
                <c:pt idx="82">
                  <c:v>2.1964077998910692</c:v>
                </c:pt>
                <c:pt idx="83">
                  <c:v>2.1523316965708013</c:v>
                </c:pt>
                <c:pt idx="84">
                  <c:v>2.1382755338579473</c:v>
                </c:pt>
                <c:pt idx="85">
                  <c:v>2.1129507291921796</c:v>
                </c:pt>
                <c:pt idx="86">
                  <c:v>2.0892009598998467</c:v>
                </c:pt>
                <c:pt idx="87">
                  <c:v>2.0976156697913337</c:v>
                </c:pt>
                <c:pt idx="88">
                  <c:v>2.2070182903266033</c:v>
                </c:pt>
                <c:pt idx="89">
                  <c:v>2.2206123188984801</c:v>
                </c:pt>
                <c:pt idx="90">
                  <c:v>2.222686158004386</c:v>
                </c:pt>
                <c:pt idx="91">
                  <c:v>2.2463719845874817</c:v>
                </c:pt>
                <c:pt idx="92">
                  <c:v>2.276695613003862</c:v>
                </c:pt>
                <c:pt idx="93">
                  <c:v>2.2835307001267258</c:v>
                </c:pt>
                <c:pt idx="94">
                  <c:v>2.2525780028795461</c:v>
                </c:pt>
                <c:pt idx="95">
                  <c:v>2.2243367368787679</c:v>
                </c:pt>
                <c:pt idx="96">
                  <c:v>2.2587768508711399</c:v>
                </c:pt>
                <c:pt idx="97">
                  <c:v>2.3119988195924681</c:v>
                </c:pt>
                <c:pt idx="98">
                  <c:v>2.26358635047582</c:v>
                </c:pt>
                <c:pt idx="99">
                  <c:v>2.2721497609336838</c:v>
                </c:pt>
                <c:pt idx="100">
                  <c:v>2.2763253687197653</c:v>
                </c:pt>
                <c:pt idx="101">
                  <c:v>2.2611091487505446</c:v>
                </c:pt>
                <c:pt idx="102">
                  <c:v>2.2276012962843454</c:v>
                </c:pt>
                <c:pt idx="103">
                  <c:v>2.1164391489898375</c:v>
                </c:pt>
                <c:pt idx="104">
                  <c:v>2.1083525374885439</c:v>
                </c:pt>
                <c:pt idx="105">
                  <c:v>1.829490439101447</c:v>
                </c:pt>
                <c:pt idx="106">
                  <c:v>1.8661757387878108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09AC-496C-8E9C-ACF5CCA58468}"/>
            </c:ext>
          </c:extLst>
        </c:ser>
        <c:ser>
          <c:idx val="9"/>
          <c:order val="10"/>
          <c:tx>
            <c:v>2010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'TB2'!$DT$34:$DT$140</c:f>
              <c:numCache>
                <c:formatCode>0.000</c:formatCode>
                <c:ptCount val="107"/>
                <c:pt idx="0">
                  <c:v>35.296465961414924</c:v>
                </c:pt>
                <c:pt idx="1">
                  <c:v>34.916683279371391</c:v>
                </c:pt>
                <c:pt idx="2">
                  <c:v>32.439168988246493</c:v>
                </c:pt>
                <c:pt idx="3">
                  <c:v>27.942565760509879</c:v>
                </c:pt>
                <c:pt idx="4">
                  <c:v>27.713917618337625</c:v>
                </c:pt>
                <c:pt idx="5">
                  <c:v>25.122098192188023</c:v>
                </c:pt>
                <c:pt idx="6">
                  <c:v>24.974753065790932</c:v>
                </c:pt>
                <c:pt idx="7">
                  <c:v>21.835930869197458</c:v>
                </c:pt>
                <c:pt idx="8">
                  <c:v>20.989655650271423</c:v>
                </c:pt>
                <c:pt idx="9">
                  <c:v>20.546248172470733</c:v>
                </c:pt>
                <c:pt idx="10">
                  <c:v>19.124149414110907</c:v>
                </c:pt>
                <c:pt idx="11">
                  <c:v>17.287570231374048</c:v>
                </c:pt>
                <c:pt idx="12">
                  <c:v>15.480620548352888</c:v>
                </c:pt>
                <c:pt idx="13">
                  <c:v>13.986579094302707</c:v>
                </c:pt>
                <c:pt idx="14">
                  <c:v>12.831725760351013</c:v>
                </c:pt>
                <c:pt idx="15">
                  <c:v>11.652585206906052</c:v>
                </c:pt>
                <c:pt idx="16">
                  <c:v>10.73229232981382</c:v>
                </c:pt>
                <c:pt idx="17">
                  <c:v>9.8198323351997345</c:v>
                </c:pt>
                <c:pt idx="18">
                  <c:v>8.9330440760478247</c:v>
                </c:pt>
                <c:pt idx="19">
                  <c:v>8.5986427076792395</c:v>
                </c:pt>
                <c:pt idx="20">
                  <c:v>7.7744272188829893</c:v>
                </c:pt>
                <c:pt idx="21">
                  <c:v>6.9831054301338984</c:v>
                </c:pt>
                <c:pt idx="22">
                  <c:v>6.3431841596432417</c:v>
                </c:pt>
                <c:pt idx="23">
                  <c:v>5.538751596322629</c:v>
                </c:pt>
                <c:pt idx="24">
                  <c:v>5.0173064916087959</c:v>
                </c:pt>
                <c:pt idx="25">
                  <c:v>4.9421421547066773</c:v>
                </c:pt>
                <c:pt idx="26">
                  <c:v>4.9492048855581734</c:v>
                </c:pt>
                <c:pt idx="27">
                  <c:v>4.6363663619397171</c:v>
                </c:pt>
                <c:pt idx="28">
                  <c:v>4.5940900486943228</c:v>
                </c:pt>
                <c:pt idx="29">
                  <c:v>4.3178354804464343</c:v>
                </c:pt>
                <c:pt idx="30">
                  <c:v>4.1872800312480178</c:v>
                </c:pt>
                <c:pt idx="31">
                  <c:v>4.0763810670072651</c:v>
                </c:pt>
                <c:pt idx="32">
                  <c:v>3.9633542144511793</c:v>
                </c:pt>
                <c:pt idx="33">
                  <c:v>3.8420082278468062</c:v>
                </c:pt>
                <c:pt idx="34">
                  <c:v>3.769273439555886</c:v>
                </c:pt>
                <c:pt idx="35">
                  <c:v>3.641958848949101</c:v>
                </c:pt>
                <c:pt idx="36">
                  <c:v>3.5337979858454998</c:v>
                </c:pt>
                <c:pt idx="37">
                  <c:v>3.4570397697418023</c:v>
                </c:pt>
                <c:pt idx="38">
                  <c:v>3.4249869554189702</c:v>
                </c:pt>
                <c:pt idx="39">
                  <c:v>3.363691265758264</c:v>
                </c:pt>
                <c:pt idx="40">
                  <c:v>3.3282520941416709</c:v>
                </c:pt>
                <c:pt idx="41">
                  <c:v>3.2889994354695724</c:v>
                </c:pt>
                <c:pt idx="42">
                  <c:v>3.3244177836888582</c:v>
                </c:pt>
                <c:pt idx="43">
                  <c:v>3.2809855585144163</c:v>
                </c:pt>
                <c:pt idx="44">
                  <c:v>3.2760053978698602</c:v>
                </c:pt>
                <c:pt idx="45">
                  <c:v>3.1874088373543832</c:v>
                </c:pt>
                <c:pt idx="46">
                  <c:v>3.1362895450991846</c:v>
                </c:pt>
                <c:pt idx="47">
                  <c:v>3.0761799228060029</c:v>
                </c:pt>
                <c:pt idx="48">
                  <c:v>3.054440249488747</c:v>
                </c:pt>
                <c:pt idx="49">
                  <c:v>3.0701073412703188</c:v>
                </c:pt>
                <c:pt idx="50">
                  <c:v>3.0575585985873048</c:v>
                </c:pt>
                <c:pt idx="51">
                  <c:v>3.0245304611924522</c:v>
                </c:pt>
                <c:pt idx="52">
                  <c:v>3.0301323777369156</c:v>
                </c:pt>
                <c:pt idx="53">
                  <c:v>3.0498488891953586</c:v>
                </c:pt>
                <c:pt idx="54">
                  <c:v>3.0221648713731479</c:v>
                </c:pt>
                <c:pt idx="55">
                  <c:v>2.9881708654996482</c:v>
                </c:pt>
                <c:pt idx="56">
                  <c:v>3.0117421913125386</c:v>
                </c:pt>
                <c:pt idx="57">
                  <c:v>3.0112805896213892</c:v>
                </c:pt>
                <c:pt idx="58">
                  <c:v>2.9891043060035849</c:v>
                </c:pt>
                <c:pt idx="59">
                  <c:v>2.9767232627226794</c:v>
                </c:pt>
                <c:pt idx="60">
                  <c:v>2.9477235611934511</c:v>
                </c:pt>
                <c:pt idx="61">
                  <c:v>2.9545600130150147</c:v>
                </c:pt>
                <c:pt idx="62">
                  <c:v>2.9354036084039472</c:v>
                </c:pt>
                <c:pt idx="63">
                  <c:v>2.9793285444793844</c:v>
                </c:pt>
                <c:pt idx="64">
                  <c:v>2.9978450542286894</c:v>
                </c:pt>
                <c:pt idx="65">
                  <c:v>2.9931095775566701</c:v>
                </c:pt>
                <c:pt idx="66">
                  <c:v>2.9406160003956825</c:v>
                </c:pt>
                <c:pt idx="67">
                  <c:v>2.9112830511906225</c:v>
                </c:pt>
                <c:pt idx="68">
                  <c:v>2.8918000992721935</c:v>
                </c:pt>
                <c:pt idx="69">
                  <c:v>2.8485094664467536</c:v>
                </c:pt>
                <c:pt idx="70">
                  <c:v>2.8107480032085959</c:v>
                </c:pt>
                <c:pt idx="71">
                  <c:v>2.8127719051565454</c:v>
                </c:pt>
                <c:pt idx="72">
                  <c:v>2.8170766838048928</c:v>
                </c:pt>
                <c:pt idx="73">
                  <c:v>2.7711646149741318</c:v>
                </c:pt>
                <c:pt idx="74">
                  <c:v>2.6993084201292117</c:v>
                </c:pt>
                <c:pt idx="75">
                  <c:v>2.6855891579482538</c:v>
                </c:pt>
                <c:pt idx="76">
                  <c:v>2.6676616762346339</c:v>
                </c:pt>
                <c:pt idx="77">
                  <c:v>2.653126637425427</c:v>
                </c:pt>
                <c:pt idx="78">
                  <c:v>2.6081540367217908</c:v>
                </c:pt>
                <c:pt idx="79">
                  <c:v>2.4793564531762318</c:v>
                </c:pt>
                <c:pt idx="80">
                  <c:v>2.4291504552227012</c:v>
                </c:pt>
                <c:pt idx="81">
                  <c:v>2.3525725855919286</c:v>
                </c:pt>
                <c:pt idx="82">
                  <c:v>2.3668670805190555</c:v>
                </c:pt>
                <c:pt idx="83">
                  <c:v>2.3575530518651386</c:v>
                </c:pt>
                <c:pt idx="84">
                  <c:v>2.3274047493937853</c:v>
                </c:pt>
                <c:pt idx="85">
                  <c:v>2.2893968730152086</c:v>
                </c:pt>
                <c:pt idx="86">
                  <c:v>2.2547166951928452</c:v>
                </c:pt>
                <c:pt idx="87">
                  <c:v>2.3234415164659272</c:v>
                </c:pt>
                <c:pt idx="88">
                  <c:v>2.4893521891236339</c:v>
                </c:pt>
                <c:pt idx="89">
                  <c:v>2.5213781866112273</c:v>
                </c:pt>
                <c:pt idx="90">
                  <c:v>2.5378498047081988</c:v>
                </c:pt>
                <c:pt idx="91">
                  <c:v>2.5346585986580465</c:v>
                </c:pt>
                <c:pt idx="92">
                  <c:v>2.5109808534723568</c:v>
                </c:pt>
                <c:pt idx="93">
                  <c:v>2.5859761805944812</c:v>
                </c:pt>
                <c:pt idx="94">
                  <c:v>2.6070687507411106</c:v>
                </c:pt>
                <c:pt idx="95">
                  <c:v>2.5789139574212081</c:v>
                </c:pt>
                <c:pt idx="96">
                  <c:v>2.6016153821232608</c:v>
                </c:pt>
                <c:pt idx="97">
                  <c:v>2.4854014304962644</c:v>
                </c:pt>
                <c:pt idx="98">
                  <c:v>2.5485812279397866</c:v>
                </c:pt>
                <c:pt idx="99">
                  <c:v>2.4705211045509805</c:v>
                </c:pt>
                <c:pt idx="100">
                  <c:v>2.4730705804278008</c:v>
                </c:pt>
                <c:pt idx="101">
                  <c:v>2.3729534849246225</c:v>
                </c:pt>
                <c:pt idx="102">
                  <c:v>2.3906093995449114</c:v>
                </c:pt>
                <c:pt idx="103">
                  <c:v>2.1931137957524807</c:v>
                </c:pt>
                <c:pt idx="104">
                  <c:v>2.0779520780244534</c:v>
                </c:pt>
                <c:pt idx="105">
                  <c:v>2.1262606045574208</c:v>
                </c:pt>
                <c:pt idx="106">
                  <c:v>2.0154877379198792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09AC-496C-8E9C-ACF5CCA58468}"/>
            </c:ext>
          </c:extLst>
        </c:ser>
        <c:ser>
          <c:idx val="11"/>
          <c:order val="11"/>
          <c:tx>
            <c:v>2011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'TB2'!$DW$34:$DW$140</c:f>
              <c:numCache>
                <c:formatCode>0.000</c:formatCode>
                <c:ptCount val="107"/>
                <c:pt idx="0">
                  <c:v>34.886068945070463</c:v>
                </c:pt>
                <c:pt idx="1">
                  <c:v>33.999206793026751</c:v>
                </c:pt>
                <c:pt idx="2">
                  <c:v>31.309895668252217</c:v>
                </c:pt>
                <c:pt idx="3">
                  <c:v>28.185390348330202</c:v>
                </c:pt>
                <c:pt idx="4">
                  <c:v>26.518823236450352</c:v>
                </c:pt>
                <c:pt idx="5">
                  <c:v>25.563826281639567</c:v>
                </c:pt>
                <c:pt idx="6">
                  <c:v>22.112291834687834</c:v>
                </c:pt>
                <c:pt idx="7">
                  <c:v>20.778705493584901</c:v>
                </c:pt>
                <c:pt idx="8">
                  <c:v>20.212875577168887</c:v>
                </c:pt>
                <c:pt idx="9">
                  <c:v>18.942420163450613</c:v>
                </c:pt>
                <c:pt idx="10">
                  <c:v>17.569565038126985</c:v>
                </c:pt>
                <c:pt idx="11">
                  <c:v>15.580093602213955</c:v>
                </c:pt>
                <c:pt idx="12">
                  <c:v>14.311236768781303</c:v>
                </c:pt>
                <c:pt idx="13">
                  <c:v>13.028432918516897</c:v>
                </c:pt>
                <c:pt idx="14">
                  <c:v>11.626559659065565</c:v>
                </c:pt>
                <c:pt idx="15">
                  <c:v>10.28267643737386</c:v>
                </c:pt>
                <c:pt idx="16">
                  <c:v>9.2878763875735384</c:v>
                </c:pt>
                <c:pt idx="17">
                  <c:v>8.6953205133443312</c:v>
                </c:pt>
                <c:pt idx="18">
                  <c:v>8.1555061200499281</c:v>
                </c:pt>
                <c:pt idx="19">
                  <c:v>7.6787663734396876</c:v>
                </c:pt>
                <c:pt idx="20">
                  <c:v>6.7585490327776965</c:v>
                </c:pt>
                <c:pt idx="21">
                  <c:v>6.108064268674303</c:v>
                </c:pt>
                <c:pt idx="22">
                  <c:v>5.5588513804371056</c:v>
                </c:pt>
                <c:pt idx="23">
                  <c:v>4.863541168408819</c:v>
                </c:pt>
                <c:pt idx="24">
                  <c:v>4.6533491990221725</c:v>
                </c:pt>
                <c:pt idx="25">
                  <c:v>4.565930384138488</c:v>
                </c:pt>
                <c:pt idx="26">
                  <c:v>4.5607675364146401</c:v>
                </c:pt>
                <c:pt idx="27">
                  <c:v>4.39659874025718</c:v>
                </c:pt>
                <c:pt idx="28">
                  <c:v>4.2170224063998614</c:v>
                </c:pt>
                <c:pt idx="29">
                  <c:v>4.0896355042080961</c:v>
                </c:pt>
                <c:pt idx="30">
                  <c:v>3.9311988282523873</c:v>
                </c:pt>
                <c:pt idx="31">
                  <c:v>3.8121641284229253</c:v>
                </c:pt>
                <c:pt idx="32">
                  <c:v>3.7292162374740889</c:v>
                </c:pt>
                <c:pt idx="33">
                  <c:v>3.6286071083014639</c:v>
                </c:pt>
                <c:pt idx="34">
                  <c:v>3.5610982012473982</c:v>
                </c:pt>
                <c:pt idx="35">
                  <c:v>3.5177548946519601</c:v>
                </c:pt>
                <c:pt idx="36">
                  <c:v>3.3808429104463698</c:v>
                </c:pt>
                <c:pt idx="37">
                  <c:v>3.3470134679305259</c:v>
                </c:pt>
                <c:pt idx="38">
                  <c:v>3.3078881810119602</c:v>
                </c:pt>
                <c:pt idx="39">
                  <c:v>3.2725732787239932</c:v>
                </c:pt>
                <c:pt idx="40">
                  <c:v>3.249208932417941</c:v>
                </c:pt>
                <c:pt idx="41">
                  <c:v>3.2317126833892376</c:v>
                </c:pt>
                <c:pt idx="42">
                  <c:v>3.2267125467068039</c:v>
                </c:pt>
                <c:pt idx="43">
                  <c:v>3.2210447328466718</c:v>
                </c:pt>
                <c:pt idx="44">
                  <c:v>3.1354825840870748</c:v>
                </c:pt>
                <c:pt idx="45">
                  <c:v>3.1023830033986424</c:v>
                </c:pt>
                <c:pt idx="46">
                  <c:v>3.0565683730388375</c:v>
                </c:pt>
                <c:pt idx="47">
                  <c:v>3.0253039995494522</c:v>
                </c:pt>
                <c:pt idx="48">
                  <c:v>2.9908598394042429</c:v>
                </c:pt>
                <c:pt idx="49">
                  <c:v>2.997717061151953</c:v>
                </c:pt>
                <c:pt idx="50">
                  <c:v>3.0078159354948499</c:v>
                </c:pt>
                <c:pt idx="51">
                  <c:v>3.0185895294448191</c:v>
                </c:pt>
                <c:pt idx="52">
                  <c:v>3.0196857112851911</c:v>
                </c:pt>
                <c:pt idx="53">
                  <c:v>2.9848877268102187</c:v>
                </c:pt>
                <c:pt idx="54">
                  <c:v>2.957230585219893</c:v>
                </c:pt>
                <c:pt idx="55">
                  <c:v>2.940219472477088</c:v>
                </c:pt>
                <c:pt idx="56">
                  <c:v>2.951129751148148</c:v>
                </c:pt>
                <c:pt idx="57">
                  <c:v>2.9557221408643</c:v>
                </c:pt>
                <c:pt idx="58">
                  <c:v>2.9440443970597676</c:v>
                </c:pt>
                <c:pt idx="59">
                  <c:v>2.9151269162003155</c:v>
                </c:pt>
                <c:pt idx="60">
                  <c:v>2.8974783212803725</c:v>
                </c:pt>
                <c:pt idx="61">
                  <c:v>2.9055681187906326</c:v>
                </c:pt>
                <c:pt idx="62">
                  <c:v>2.9107401437340172</c:v>
                </c:pt>
                <c:pt idx="63">
                  <c:v>2.9342753907671772</c:v>
                </c:pt>
                <c:pt idx="64">
                  <c:v>2.974582166325177</c:v>
                </c:pt>
                <c:pt idx="65">
                  <c:v>2.9644987205022817</c:v>
                </c:pt>
                <c:pt idx="66">
                  <c:v>2.8980949332711377</c:v>
                </c:pt>
                <c:pt idx="67">
                  <c:v>2.8895419418034725</c:v>
                </c:pt>
                <c:pt idx="68">
                  <c:v>2.8533963606484813</c:v>
                </c:pt>
                <c:pt idx="69">
                  <c:v>2.8150968157144947</c:v>
                </c:pt>
                <c:pt idx="70">
                  <c:v>2.8150789002267897</c:v>
                </c:pt>
                <c:pt idx="71">
                  <c:v>2.8063040791247573</c:v>
                </c:pt>
                <c:pt idx="72">
                  <c:v>2.8064745548331542</c:v>
                </c:pt>
                <c:pt idx="73">
                  <c:v>2.7412790829297626</c:v>
                </c:pt>
                <c:pt idx="74">
                  <c:v>2.6877826340960658</c:v>
                </c:pt>
                <c:pt idx="75">
                  <c:v>2.6844619684516098</c:v>
                </c:pt>
                <c:pt idx="76">
                  <c:v>2.6552993361061321</c:v>
                </c:pt>
                <c:pt idx="77">
                  <c:v>2.6481543741743314</c:v>
                </c:pt>
                <c:pt idx="78">
                  <c:v>2.5680474378240401</c:v>
                </c:pt>
                <c:pt idx="79">
                  <c:v>2.400581534153047</c:v>
                </c:pt>
                <c:pt idx="80">
                  <c:v>2.33718343319901</c:v>
                </c:pt>
                <c:pt idx="81">
                  <c:v>2.3055322672923668</c:v>
                </c:pt>
                <c:pt idx="82">
                  <c:v>2.2860082761997922</c:v>
                </c:pt>
                <c:pt idx="83">
                  <c:v>2.2713711418151674</c:v>
                </c:pt>
                <c:pt idx="84">
                  <c:v>2.2594341618016185</c:v>
                </c:pt>
                <c:pt idx="85">
                  <c:v>2.2524583491811185</c:v>
                </c:pt>
                <c:pt idx="86">
                  <c:v>2.1914587691540857</c:v>
                </c:pt>
                <c:pt idx="87">
                  <c:v>2.2318455339123711</c:v>
                </c:pt>
                <c:pt idx="88">
                  <c:v>2.3399160429090684</c:v>
                </c:pt>
                <c:pt idx="89">
                  <c:v>2.3391809708964573</c:v>
                </c:pt>
                <c:pt idx="90">
                  <c:v>2.3563111651574289</c:v>
                </c:pt>
                <c:pt idx="91">
                  <c:v>2.3555221983334556</c:v>
                </c:pt>
                <c:pt idx="92">
                  <c:v>2.356122989819371</c:v>
                </c:pt>
                <c:pt idx="93">
                  <c:v>2.3423763777538391</c:v>
                </c:pt>
                <c:pt idx="94">
                  <c:v>2.329573076488002</c:v>
                </c:pt>
                <c:pt idx="95">
                  <c:v>2.3584051408670268</c:v>
                </c:pt>
                <c:pt idx="96">
                  <c:v>2.4577849235801326</c:v>
                </c:pt>
                <c:pt idx="97">
                  <c:v>2.5601108815229821</c:v>
                </c:pt>
                <c:pt idx="98">
                  <c:v>2.6481680532971148</c:v>
                </c:pt>
                <c:pt idx="99">
                  <c:v>2.6052385084278802</c:v>
                </c:pt>
                <c:pt idx="100">
                  <c:v>2.5550895323886085</c:v>
                </c:pt>
                <c:pt idx="101">
                  <c:v>2.6479293832304829</c:v>
                </c:pt>
                <c:pt idx="102">
                  <c:v>2.5480747023324879</c:v>
                </c:pt>
                <c:pt idx="103">
                  <c:v>2.6837064483795388</c:v>
                </c:pt>
                <c:pt idx="104">
                  <c:v>2.5807659421814586</c:v>
                </c:pt>
                <c:pt idx="105">
                  <c:v>2.3164115637619429</c:v>
                </c:pt>
                <c:pt idx="106">
                  <c:v>2.229282279060731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09AC-496C-8E9C-ACF5CCA58468}"/>
            </c:ext>
          </c:extLst>
        </c:ser>
        <c:ser>
          <c:idx val="12"/>
          <c:order val="12"/>
          <c:tx>
            <c:v>2012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'TB2'!$DZ$34:$DZ$140</c:f>
              <c:numCache>
                <c:formatCode>0.000</c:formatCode>
                <c:ptCount val="107"/>
                <c:pt idx="0">
                  <c:v>34.062306150839639</c:v>
                </c:pt>
                <c:pt idx="1">
                  <c:v>31.38922837437698</c:v>
                </c:pt>
                <c:pt idx="2">
                  <c:v>29.509798515921368</c:v>
                </c:pt>
                <c:pt idx="3">
                  <c:v>27.469744097298562</c:v>
                </c:pt>
                <c:pt idx="4">
                  <c:v>25.865751877670565</c:v>
                </c:pt>
                <c:pt idx="5">
                  <c:v>24.474804841592107</c:v>
                </c:pt>
                <c:pt idx="6">
                  <c:v>21.588369412897901</c:v>
                </c:pt>
                <c:pt idx="7">
                  <c:v>20.082385307315416</c:v>
                </c:pt>
                <c:pt idx="8">
                  <c:v>19.374991758388042</c:v>
                </c:pt>
                <c:pt idx="9">
                  <c:v>18.168572874870922</c:v>
                </c:pt>
                <c:pt idx="10">
                  <c:v>16.652624544558918</c:v>
                </c:pt>
                <c:pt idx="11">
                  <c:v>14.683552375879254</c:v>
                </c:pt>
                <c:pt idx="12">
                  <c:v>13.226879370726154</c:v>
                </c:pt>
                <c:pt idx="13">
                  <c:v>12.386188608608927</c:v>
                </c:pt>
                <c:pt idx="14">
                  <c:v>10.834149225731423</c:v>
                </c:pt>
                <c:pt idx="15">
                  <c:v>9.4339573423515901</c:v>
                </c:pt>
                <c:pt idx="16">
                  <c:v>8.624545012888186</c:v>
                </c:pt>
                <c:pt idx="17">
                  <c:v>7.9544341308676838</c:v>
                </c:pt>
                <c:pt idx="18">
                  <c:v>7.7720710782428117</c:v>
                </c:pt>
                <c:pt idx="19">
                  <c:v>7.1134751726853471</c:v>
                </c:pt>
                <c:pt idx="20">
                  <c:v>6.2837550320468729</c:v>
                </c:pt>
                <c:pt idx="21">
                  <c:v>5.6915299315698409</c:v>
                </c:pt>
                <c:pt idx="22">
                  <c:v>5.0081269426772366</c:v>
                </c:pt>
                <c:pt idx="23">
                  <c:v>4.744495663152442</c:v>
                </c:pt>
                <c:pt idx="24">
                  <c:v>4.5897795892594546</c:v>
                </c:pt>
                <c:pt idx="25">
                  <c:v>4.4426704051467443</c:v>
                </c:pt>
                <c:pt idx="26">
                  <c:v>4.3461795977673878</c:v>
                </c:pt>
                <c:pt idx="27">
                  <c:v>4.269615880122438</c:v>
                </c:pt>
                <c:pt idx="28">
                  <c:v>4.1132176048581011</c:v>
                </c:pt>
                <c:pt idx="29">
                  <c:v>4.0014914631955278</c:v>
                </c:pt>
                <c:pt idx="30">
                  <c:v>3.8087493153966485</c:v>
                </c:pt>
                <c:pt idx="31">
                  <c:v>3.6709940680531186</c:v>
                </c:pt>
                <c:pt idx="32">
                  <c:v>3.5852530588544127</c:v>
                </c:pt>
                <c:pt idx="33">
                  <c:v>3.5143178685344552</c:v>
                </c:pt>
                <c:pt idx="34">
                  <c:v>3.46680864972793</c:v>
                </c:pt>
                <c:pt idx="35">
                  <c:v>3.4367682488082534</c:v>
                </c:pt>
                <c:pt idx="36">
                  <c:v>3.3435054053891435</c:v>
                </c:pt>
                <c:pt idx="37">
                  <c:v>3.3023086883403217</c:v>
                </c:pt>
                <c:pt idx="38">
                  <c:v>3.2552287656972139</c:v>
                </c:pt>
                <c:pt idx="39">
                  <c:v>3.224463684025888</c:v>
                </c:pt>
                <c:pt idx="40">
                  <c:v>3.2147774208478617</c:v>
                </c:pt>
                <c:pt idx="41">
                  <c:v>3.1457936622477773</c:v>
                </c:pt>
                <c:pt idx="42">
                  <c:v>3.1494782604529212</c:v>
                </c:pt>
                <c:pt idx="43">
                  <c:v>3.1466545879641927</c:v>
                </c:pt>
                <c:pt idx="44">
                  <c:v>3.0971142943956238</c:v>
                </c:pt>
                <c:pt idx="45">
                  <c:v>3.0446480301800909</c:v>
                </c:pt>
                <c:pt idx="46">
                  <c:v>3.035678845954505</c:v>
                </c:pt>
                <c:pt idx="47">
                  <c:v>3.0108723608621628</c:v>
                </c:pt>
                <c:pt idx="48">
                  <c:v>2.9793167510795668</c:v>
                </c:pt>
                <c:pt idx="49">
                  <c:v>2.9858612638349062</c:v>
                </c:pt>
                <c:pt idx="50">
                  <c:v>2.9800646972673088</c:v>
                </c:pt>
                <c:pt idx="51">
                  <c:v>2.9937703187613942</c:v>
                </c:pt>
                <c:pt idx="52">
                  <c:v>2.9660971471820821</c:v>
                </c:pt>
                <c:pt idx="53">
                  <c:v>2.9337273501812353</c:v>
                </c:pt>
                <c:pt idx="54">
                  <c:v>2.9050200787911651</c:v>
                </c:pt>
                <c:pt idx="55">
                  <c:v>2.8882943910908021</c:v>
                </c:pt>
                <c:pt idx="56">
                  <c:v>2.9027345180312771</c:v>
                </c:pt>
                <c:pt idx="57">
                  <c:v>2.9199369363462395</c:v>
                </c:pt>
                <c:pt idx="58">
                  <c:v>2.9078614105130258</c:v>
                </c:pt>
                <c:pt idx="59">
                  <c:v>2.8941877345105378</c:v>
                </c:pt>
                <c:pt idx="60">
                  <c:v>2.8577812930508175</c:v>
                </c:pt>
                <c:pt idx="61">
                  <c:v>2.8758270079041481</c:v>
                </c:pt>
                <c:pt idx="62">
                  <c:v>2.8905266491218624</c:v>
                </c:pt>
                <c:pt idx="63">
                  <c:v>2.9045500053546989</c:v>
                </c:pt>
                <c:pt idx="64">
                  <c:v>2.9381476131931663</c:v>
                </c:pt>
                <c:pt idx="65">
                  <c:v>2.9163651994130286</c:v>
                </c:pt>
                <c:pt idx="66">
                  <c:v>2.8718092392848042</c:v>
                </c:pt>
                <c:pt idx="67">
                  <c:v>2.8546197839764833</c:v>
                </c:pt>
                <c:pt idx="68">
                  <c:v>2.8198276491059322</c:v>
                </c:pt>
                <c:pt idx="69">
                  <c:v>2.770947958266333</c:v>
                </c:pt>
                <c:pt idx="70">
                  <c:v>2.7716520158476539</c:v>
                </c:pt>
                <c:pt idx="71">
                  <c:v>2.7815717568493268</c:v>
                </c:pt>
                <c:pt idx="72">
                  <c:v>2.7808896699178427</c:v>
                </c:pt>
                <c:pt idx="73">
                  <c:v>2.720711555722843</c:v>
                </c:pt>
                <c:pt idx="74">
                  <c:v>2.6495838823052522</c:v>
                </c:pt>
                <c:pt idx="75">
                  <c:v>2.6366923552767969</c:v>
                </c:pt>
                <c:pt idx="76">
                  <c:v>2.6157754117399166</c:v>
                </c:pt>
                <c:pt idx="77">
                  <c:v>2.6048211042526339</c:v>
                </c:pt>
                <c:pt idx="78">
                  <c:v>2.5185176948338577</c:v>
                </c:pt>
                <c:pt idx="79">
                  <c:v>2.3240351543286777</c:v>
                </c:pt>
                <c:pt idx="80">
                  <c:v>2.269502338792488</c:v>
                </c:pt>
                <c:pt idx="81">
                  <c:v>2.2251342582855806</c:v>
                </c:pt>
                <c:pt idx="82">
                  <c:v>2.2268606988801207</c:v>
                </c:pt>
                <c:pt idx="83">
                  <c:v>2.2038424826503542</c:v>
                </c:pt>
                <c:pt idx="84">
                  <c:v>2.1749956460367246</c:v>
                </c:pt>
                <c:pt idx="85">
                  <c:v>2.1178897952860303</c:v>
                </c:pt>
                <c:pt idx="86">
                  <c:v>2.0535937533930166</c:v>
                </c:pt>
                <c:pt idx="87">
                  <c:v>2.1225477852962604</c:v>
                </c:pt>
                <c:pt idx="88">
                  <c:v>2.1686996013643802</c:v>
                </c:pt>
                <c:pt idx="89">
                  <c:v>2.1759487466755152</c:v>
                </c:pt>
                <c:pt idx="90">
                  <c:v>2.1790195201970057</c:v>
                </c:pt>
                <c:pt idx="91">
                  <c:v>2.1981143310419129</c:v>
                </c:pt>
                <c:pt idx="92">
                  <c:v>2.1907436112147969</c:v>
                </c:pt>
                <c:pt idx="93">
                  <c:v>2.1718998578091351</c:v>
                </c:pt>
                <c:pt idx="94">
                  <c:v>2.1503815046703085</c:v>
                </c:pt>
                <c:pt idx="95">
                  <c:v>2.1564775238931411</c:v>
                </c:pt>
                <c:pt idx="96">
                  <c:v>2.1154877024453329</c:v>
                </c:pt>
                <c:pt idx="97">
                  <c:v>2.0651611663452156</c:v>
                </c:pt>
                <c:pt idx="98">
                  <c:v>1.9841014727658117</c:v>
                </c:pt>
                <c:pt idx="99">
                  <c:v>2.0106817289359031</c:v>
                </c:pt>
                <c:pt idx="100">
                  <c:v>2.0279471233186745</c:v>
                </c:pt>
                <c:pt idx="101">
                  <c:v>1.9765471247783801</c:v>
                </c:pt>
                <c:pt idx="102">
                  <c:v>2.0143144741696046</c:v>
                </c:pt>
                <c:pt idx="103">
                  <c:v>2.0046206461832585</c:v>
                </c:pt>
                <c:pt idx="104">
                  <c:v>1.971055200033395</c:v>
                </c:pt>
                <c:pt idx="105">
                  <c:v>2.1274744858064447</c:v>
                </c:pt>
                <c:pt idx="106">
                  <c:v>2.2406748416348266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09AC-496C-8E9C-ACF5CCA584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8672432"/>
        <c:axId val="2078678416"/>
      </c:scatterChart>
      <c:valAx>
        <c:axId val="2078672432"/>
        <c:scaling>
          <c:orientation val="minMax"/>
          <c:max val="100"/>
          <c:min val="99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2078678416"/>
        <c:crosses val="autoZero"/>
        <c:crossBetween val="midCat"/>
        <c:majorUnit val="0.1"/>
      </c:valAx>
      <c:valAx>
        <c:axId val="2078678416"/>
        <c:scaling>
          <c:orientation val="minMax"/>
          <c:max val="5"/>
          <c:min val="1.4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2078672432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4278789685021715"/>
          <c:y val="0.10039877973500572"/>
          <c:w val="0.48870653763300442"/>
          <c:h val="0.2464247185393843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 sz="1800" b="1" i="0" baseline="0">
                <a:effectLst/>
              </a:rPr>
              <a:t>Figure B35. Pareto curves among top 0.1%, 2000-2012</a:t>
            </a:r>
            <a:endParaRPr lang="fr-FR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0"/>
          <c:order val="0"/>
          <c:tx>
            <c:v>2000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'TB2'!$CP$34:$CP$140</c:f>
              <c:numCache>
                <c:formatCode>0.000</c:formatCode>
                <c:ptCount val="107"/>
                <c:pt idx="0">
                  <c:v>19.548961506328421</c:v>
                </c:pt>
                <c:pt idx="1">
                  <c:v>19.1247945111696</c:v>
                </c:pt>
                <c:pt idx="2">
                  <c:v>18.117815414211893</c:v>
                </c:pt>
                <c:pt idx="3">
                  <c:v>17.144520287947241</c:v>
                </c:pt>
                <c:pt idx="4">
                  <c:v>16.217505285303641</c:v>
                </c:pt>
                <c:pt idx="5">
                  <c:v>14.8853687648523</c:v>
                </c:pt>
                <c:pt idx="6">
                  <c:v>14.055050806716372</c:v>
                </c:pt>
                <c:pt idx="7">
                  <c:v>13.49984250006951</c:v>
                </c:pt>
                <c:pt idx="8">
                  <c:v>12.096683426821118</c:v>
                </c:pt>
                <c:pt idx="9">
                  <c:v>11.218481784816502</c:v>
                </c:pt>
                <c:pt idx="10">
                  <c:v>10.937633209556457</c:v>
                </c:pt>
                <c:pt idx="11">
                  <c:v>10.736407158976853</c:v>
                </c:pt>
                <c:pt idx="12">
                  <c:v>10.444940499547693</c:v>
                </c:pt>
                <c:pt idx="13">
                  <c:v>9.6031206678286658</c:v>
                </c:pt>
                <c:pt idx="14">
                  <c:v>9.5285595457053507</c:v>
                </c:pt>
                <c:pt idx="15">
                  <c:v>9.1266117258930279</c:v>
                </c:pt>
                <c:pt idx="16">
                  <c:v>8.5135730883474316</c:v>
                </c:pt>
                <c:pt idx="17">
                  <c:v>7.794072594968851</c:v>
                </c:pt>
                <c:pt idx="18">
                  <c:v>6.8740575459378253</c:v>
                </c:pt>
                <c:pt idx="19">
                  <c:v>6.6005836053243065</c:v>
                </c:pt>
                <c:pt idx="20">
                  <c:v>6.1162935429459981</c:v>
                </c:pt>
                <c:pt idx="21">
                  <c:v>5.6336364967183057</c:v>
                </c:pt>
                <c:pt idx="22">
                  <c:v>5.4362901176698735</c:v>
                </c:pt>
                <c:pt idx="23">
                  <c:v>5.2011758643883077</c:v>
                </c:pt>
                <c:pt idx="24">
                  <c:v>5.0656809451669869</c:v>
                </c:pt>
                <c:pt idx="25">
                  <c:v>4.8289215461876633</c:v>
                </c:pt>
                <c:pt idx="26">
                  <c:v>4.7627342303051208</c:v>
                </c:pt>
                <c:pt idx="27">
                  <c:v>4.6416900162576065</c:v>
                </c:pt>
                <c:pt idx="28">
                  <c:v>4.5644681793050763</c:v>
                </c:pt>
                <c:pt idx="29">
                  <c:v>4.4118462498100985</c:v>
                </c:pt>
                <c:pt idx="30">
                  <c:v>4.2825697244745378</c:v>
                </c:pt>
                <c:pt idx="31">
                  <c:v>4.1720166356339901</c:v>
                </c:pt>
                <c:pt idx="32">
                  <c:v>4.1105804442013705</c:v>
                </c:pt>
                <c:pt idx="33">
                  <c:v>4.0129889136434436</c:v>
                </c:pt>
                <c:pt idx="34">
                  <c:v>3.9185176474633603</c:v>
                </c:pt>
                <c:pt idx="35">
                  <c:v>3.7783529536014369</c:v>
                </c:pt>
                <c:pt idx="36">
                  <c:v>3.7252854431209124</c:v>
                </c:pt>
                <c:pt idx="37">
                  <c:v>3.6671196076754469</c:v>
                </c:pt>
                <c:pt idx="38">
                  <c:v>3.6179676709787252</c:v>
                </c:pt>
                <c:pt idx="39">
                  <c:v>3.5927156366902961</c:v>
                </c:pt>
                <c:pt idx="40">
                  <c:v>3.5653073561832587</c:v>
                </c:pt>
                <c:pt idx="41">
                  <c:v>3.4966406613389407</c:v>
                </c:pt>
                <c:pt idx="42">
                  <c:v>3.5060595068238691</c:v>
                </c:pt>
                <c:pt idx="43">
                  <c:v>3.4930255881301306</c:v>
                </c:pt>
                <c:pt idx="44">
                  <c:v>3.4603126769427575</c:v>
                </c:pt>
                <c:pt idx="45">
                  <c:v>3.4358354745576687</c:v>
                </c:pt>
                <c:pt idx="46">
                  <c:v>3.3822339165301778</c:v>
                </c:pt>
                <c:pt idx="47">
                  <c:v>3.3851948826102141</c:v>
                </c:pt>
                <c:pt idx="48">
                  <c:v>3.3297293375431773</c:v>
                </c:pt>
                <c:pt idx="49">
                  <c:v>3.3055392474689267</c:v>
                </c:pt>
                <c:pt idx="50">
                  <c:v>3.2808761197121106</c:v>
                </c:pt>
                <c:pt idx="51">
                  <c:v>3.2624200315788876</c:v>
                </c:pt>
                <c:pt idx="52">
                  <c:v>3.2236860933855196</c:v>
                </c:pt>
                <c:pt idx="53">
                  <c:v>3.2489530382475516</c:v>
                </c:pt>
                <c:pt idx="54">
                  <c:v>3.2169613981024896</c:v>
                </c:pt>
                <c:pt idx="55">
                  <c:v>3.1579228357974083</c:v>
                </c:pt>
                <c:pt idx="56">
                  <c:v>3.1764039270455497</c:v>
                </c:pt>
                <c:pt idx="57">
                  <c:v>3.172609524467132</c:v>
                </c:pt>
                <c:pt idx="58">
                  <c:v>3.1481157391174186</c:v>
                </c:pt>
                <c:pt idx="59">
                  <c:v>3.1760074225388943</c:v>
                </c:pt>
                <c:pt idx="60">
                  <c:v>3.2258552782396084</c:v>
                </c:pt>
                <c:pt idx="61">
                  <c:v>3.1945830742206041</c:v>
                </c:pt>
                <c:pt idx="62">
                  <c:v>3.1618648314681814</c:v>
                </c:pt>
                <c:pt idx="63">
                  <c:v>3.1380582215906867</c:v>
                </c:pt>
                <c:pt idx="64">
                  <c:v>3.1298785302593854</c:v>
                </c:pt>
                <c:pt idx="65">
                  <c:v>3.1541909549576799</c:v>
                </c:pt>
                <c:pt idx="66">
                  <c:v>3.1402662506928412</c:v>
                </c:pt>
                <c:pt idx="67">
                  <c:v>3.1496823921201851</c:v>
                </c:pt>
                <c:pt idx="68">
                  <c:v>3.1107149538637908</c:v>
                </c:pt>
                <c:pt idx="69">
                  <c:v>3.13850260369487</c:v>
                </c:pt>
                <c:pt idx="70">
                  <c:v>3.178528482468852</c:v>
                </c:pt>
                <c:pt idx="71">
                  <c:v>3.1630263365946689</c:v>
                </c:pt>
                <c:pt idx="72">
                  <c:v>3.1411261055067246</c:v>
                </c:pt>
                <c:pt idx="73">
                  <c:v>3.1626928648095123</c:v>
                </c:pt>
                <c:pt idx="74">
                  <c:v>3.176147678048781</c:v>
                </c:pt>
                <c:pt idx="75">
                  <c:v>3.2018958070238237</c:v>
                </c:pt>
                <c:pt idx="76">
                  <c:v>3.2246054127406483</c:v>
                </c:pt>
                <c:pt idx="77">
                  <c:v>3.2580338493960479</c:v>
                </c:pt>
                <c:pt idx="78">
                  <c:v>3.32630483708237</c:v>
                </c:pt>
                <c:pt idx="79">
                  <c:v>3.3231982856704434</c:v>
                </c:pt>
                <c:pt idx="80">
                  <c:v>3.3171835055291088</c:v>
                </c:pt>
                <c:pt idx="81">
                  <c:v>3.2667325763854449</c:v>
                </c:pt>
                <c:pt idx="82">
                  <c:v>3.2279648388337696</c:v>
                </c:pt>
                <c:pt idx="83">
                  <c:v>3.1362343120997389</c:v>
                </c:pt>
                <c:pt idx="84">
                  <c:v>3.0607585822747696</c:v>
                </c:pt>
                <c:pt idx="85">
                  <c:v>2.9388709652316019</c:v>
                </c:pt>
                <c:pt idx="86">
                  <c:v>2.8188477314935532</c:v>
                </c:pt>
                <c:pt idx="87">
                  <c:v>2.7558188102992376</c:v>
                </c:pt>
                <c:pt idx="88">
                  <c:v>2.6024320622455894</c:v>
                </c:pt>
                <c:pt idx="89">
                  <c:v>2.5702068516430385</c:v>
                </c:pt>
                <c:pt idx="90">
                  <c:v>2.557482109285921</c:v>
                </c:pt>
                <c:pt idx="91">
                  <c:v>2.5437375767145838</c:v>
                </c:pt>
                <c:pt idx="92">
                  <c:v>2.5103872987391407</c:v>
                </c:pt>
                <c:pt idx="93">
                  <c:v>2.4652324389755278</c:v>
                </c:pt>
                <c:pt idx="94">
                  <c:v>2.4073018998862268</c:v>
                </c:pt>
                <c:pt idx="95">
                  <c:v>2.3475378341868942</c:v>
                </c:pt>
                <c:pt idx="96">
                  <c:v>2.2783406596030975</c:v>
                </c:pt>
                <c:pt idx="97">
                  <c:v>2.1439200177847271</c:v>
                </c:pt>
                <c:pt idx="98">
                  <c:v>2.1309043291435983</c:v>
                </c:pt>
                <c:pt idx="99">
                  <c:v>2.0949329146067663</c:v>
                </c:pt>
                <c:pt idx="100">
                  <c:v>2.0769957210417922</c:v>
                </c:pt>
                <c:pt idx="101">
                  <c:v>2.013058687905747</c:v>
                </c:pt>
                <c:pt idx="102">
                  <c:v>2.0319903318091694</c:v>
                </c:pt>
                <c:pt idx="103">
                  <c:v>2.0083376473928287</c:v>
                </c:pt>
                <c:pt idx="104">
                  <c:v>1.9465616799180017</c:v>
                </c:pt>
                <c:pt idx="105">
                  <c:v>1.8915252291260654</c:v>
                </c:pt>
                <c:pt idx="106">
                  <c:v>1.7205901999260369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921-49CF-BDF2-FBF8034BF96B}"/>
            </c:ext>
          </c:extLst>
        </c:ser>
        <c:ser>
          <c:idx val="0"/>
          <c:order val="1"/>
          <c:tx>
            <c:v>2001</c:v>
          </c:tx>
          <c:spPr>
            <a:ln>
              <a:solidFill>
                <a:schemeClr val="accent6"/>
              </a:solidFill>
            </a:ln>
          </c:spPr>
          <c:marker>
            <c:symbol val="circle"/>
            <c:size val="7"/>
            <c:spPr>
              <a:solidFill>
                <a:schemeClr val="accent6"/>
              </a:solidFill>
              <a:ln>
                <a:solidFill>
                  <a:schemeClr val="accent6"/>
                </a:solidFill>
              </a:ln>
            </c:spPr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'TB2'!$CS$34:$CS$140</c:f>
              <c:numCache>
                <c:formatCode>0.000</c:formatCode>
                <c:ptCount val="107"/>
                <c:pt idx="0">
                  <c:v>19.920913743992308</c:v>
                </c:pt>
                <c:pt idx="1">
                  <c:v>18.739075564399815</c:v>
                </c:pt>
                <c:pt idx="2">
                  <c:v>17.908162743330706</c:v>
                </c:pt>
                <c:pt idx="3">
                  <c:v>16.578145611362526</c:v>
                </c:pt>
                <c:pt idx="4">
                  <c:v>15.243690609127306</c:v>
                </c:pt>
                <c:pt idx="5">
                  <c:v>14.793103397061586</c:v>
                </c:pt>
                <c:pt idx="6">
                  <c:v>14.441802693942607</c:v>
                </c:pt>
                <c:pt idx="7">
                  <c:v>13.332905668692879</c:v>
                </c:pt>
                <c:pt idx="8">
                  <c:v>12.160672828290982</c:v>
                </c:pt>
                <c:pt idx="9">
                  <c:v>11.451462288555438</c:v>
                </c:pt>
                <c:pt idx="10">
                  <c:v>11.27883547127635</c:v>
                </c:pt>
                <c:pt idx="11">
                  <c:v>10.621901390781517</c:v>
                </c:pt>
                <c:pt idx="12">
                  <c:v>10.282063808501281</c:v>
                </c:pt>
                <c:pt idx="13">
                  <c:v>10.169181138858203</c:v>
                </c:pt>
                <c:pt idx="14">
                  <c:v>9.4553187890532779</c:v>
                </c:pt>
                <c:pt idx="15">
                  <c:v>8.7748921580773445</c:v>
                </c:pt>
                <c:pt idx="16">
                  <c:v>8.0326854120275986</c:v>
                </c:pt>
                <c:pt idx="17">
                  <c:v>7.5922469888098112</c:v>
                </c:pt>
                <c:pt idx="18">
                  <c:v>6.7374217097543632</c:v>
                </c:pt>
                <c:pt idx="19">
                  <c:v>6.2855558699201222</c:v>
                </c:pt>
                <c:pt idx="20">
                  <c:v>5.7822793806251926</c:v>
                </c:pt>
                <c:pt idx="21">
                  <c:v>5.4389296290131837</c:v>
                </c:pt>
                <c:pt idx="22">
                  <c:v>5.2258338688636039</c:v>
                </c:pt>
                <c:pt idx="23">
                  <c:v>5.0428054885412941</c:v>
                </c:pt>
                <c:pt idx="24">
                  <c:v>4.8852257436965001</c:v>
                </c:pt>
                <c:pt idx="25">
                  <c:v>4.6032432886719112</c:v>
                </c:pt>
                <c:pt idx="26">
                  <c:v>4.4712912556493327</c:v>
                </c:pt>
                <c:pt idx="27">
                  <c:v>4.4522189048837326</c:v>
                </c:pt>
                <c:pt idx="28">
                  <c:v>4.4021408348900426</c:v>
                </c:pt>
                <c:pt idx="29">
                  <c:v>4.2189304788445314</c:v>
                </c:pt>
                <c:pt idx="30">
                  <c:v>4.0768797531932277</c:v>
                </c:pt>
                <c:pt idx="31">
                  <c:v>3.9684009484549487</c:v>
                </c:pt>
                <c:pt idx="32">
                  <c:v>3.903956641748473</c:v>
                </c:pt>
                <c:pt idx="33">
                  <c:v>3.8893717705983883</c:v>
                </c:pt>
                <c:pt idx="34">
                  <c:v>3.793853635480207</c:v>
                </c:pt>
                <c:pt idx="35">
                  <c:v>3.7152191615814583</c:v>
                </c:pt>
                <c:pt idx="36">
                  <c:v>3.6533060995577991</c:v>
                </c:pt>
                <c:pt idx="37">
                  <c:v>3.5388491087230074</c:v>
                </c:pt>
                <c:pt idx="38">
                  <c:v>3.4991788559301433</c:v>
                </c:pt>
                <c:pt idx="39">
                  <c:v>3.4641411499031878</c:v>
                </c:pt>
                <c:pt idx="40">
                  <c:v>3.3922600105152325</c:v>
                </c:pt>
                <c:pt idx="41">
                  <c:v>3.3802058484104935</c:v>
                </c:pt>
                <c:pt idx="42">
                  <c:v>3.3984928084518327</c:v>
                </c:pt>
                <c:pt idx="43">
                  <c:v>3.3416292504579426</c:v>
                </c:pt>
                <c:pt idx="44">
                  <c:v>3.3537578812674194</c:v>
                </c:pt>
                <c:pt idx="45">
                  <c:v>3.3341181473659116</c:v>
                </c:pt>
                <c:pt idx="46">
                  <c:v>3.2681712618620096</c:v>
                </c:pt>
                <c:pt idx="47">
                  <c:v>3.2352205920756147</c:v>
                </c:pt>
                <c:pt idx="48">
                  <c:v>3.2388584914954217</c:v>
                </c:pt>
                <c:pt idx="49">
                  <c:v>3.2363252822513147</c:v>
                </c:pt>
                <c:pt idx="50">
                  <c:v>3.1903653312332656</c:v>
                </c:pt>
                <c:pt idx="51">
                  <c:v>3.1728145149864972</c:v>
                </c:pt>
                <c:pt idx="52">
                  <c:v>3.139206349451888</c:v>
                </c:pt>
                <c:pt idx="53">
                  <c:v>3.1210294256778521</c:v>
                </c:pt>
                <c:pt idx="54">
                  <c:v>3.094825878117081</c:v>
                </c:pt>
                <c:pt idx="55">
                  <c:v>3.0892403265738753</c:v>
                </c:pt>
                <c:pt idx="56">
                  <c:v>3.0443909429532376</c:v>
                </c:pt>
                <c:pt idx="57">
                  <c:v>3.075345757230004</c:v>
                </c:pt>
                <c:pt idx="58">
                  <c:v>3.0866461158176008</c:v>
                </c:pt>
                <c:pt idx="59">
                  <c:v>3.1096374763299899</c:v>
                </c:pt>
                <c:pt idx="60">
                  <c:v>3.1276661279360174</c:v>
                </c:pt>
                <c:pt idx="61">
                  <c:v>3.1029348147484264</c:v>
                </c:pt>
                <c:pt idx="62">
                  <c:v>3.0990801427608545</c:v>
                </c:pt>
                <c:pt idx="63">
                  <c:v>3.1018876299523659</c:v>
                </c:pt>
                <c:pt idx="64">
                  <c:v>3.1102929049542287</c:v>
                </c:pt>
                <c:pt idx="65">
                  <c:v>3.0845730664401021</c:v>
                </c:pt>
                <c:pt idx="66">
                  <c:v>3.0652449022032053</c:v>
                </c:pt>
                <c:pt idx="67">
                  <c:v>3.0299237221418998</c:v>
                </c:pt>
                <c:pt idx="68">
                  <c:v>3.0080449418686537</c:v>
                </c:pt>
                <c:pt idx="69">
                  <c:v>3.048461566992243</c:v>
                </c:pt>
                <c:pt idx="70">
                  <c:v>3.0866178992309918</c:v>
                </c:pt>
                <c:pt idx="71">
                  <c:v>3.1026755305059237</c:v>
                </c:pt>
                <c:pt idx="72">
                  <c:v>3.1249110691439799</c:v>
                </c:pt>
                <c:pt idx="73">
                  <c:v>3.0856251724225587</c:v>
                </c:pt>
                <c:pt idx="74">
                  <c:v>3.1126239048240842</c:v>
                </c:pt>
                <c:pt idx="75">
                  <c:v>3.1587557557702044</c:v>
                </c:pt>
                <c:pt idx="76">
                  <c:v>3.12626008233639</c:v>
                </c:pt>
                <c:pt idx="77">
                  <c:v>3.1371032896326279</c:v>
                </c:pt>
                <c:pt idx="78">
                  <c:v>3.1851425487468563</c:v>
                </c:pt>
                <c:pt idx="79">
                  <c:v>3.1762022914268644</c:v>
                </c:pt>
                <c:pt idx="80">
                  <c:v>3.1553982193535912</c:v>
                </c:pt>
                <c:pt idx="81">
                  <c:v>3.1018857230034498</c:v>
                </c:pt>
                <c:pt idx="82">
                  <c:v>3.0501466040239169</c:v>
                </c:pt>
                <c:pt idx="83">
                  <c:v>2.9985725292802643</c:v>
                </c:pt>
                <c:pt idx="84">
                  <c:v>2.9672616461975658</c:v>
                </c:pt>
                <c:pt idx="85">
                  <c:v>2.9012206548900341</c:v>
                </c:pt>
                <c:pt idx="86">
                  <c:v>2.8332148497997482</c:v>
                </c:pt>
                <c:pt idx="87">
                  <c:v>2.7854901622120787</c:v>
                </c:pt>
                <c:pt idx="88">
                  <c:v>2.6458971667720963</c:v>
                </c:pt>
                <c:pt idx="89">
                  <c:v>2.6422701316871127</c:v>
                </c:pt>
                <c:pt idx="90">
                  <c:v>2.6173335660112818</c:v>
                </c:pt>
                <c:pt idx="91">
                  <c:v>2.6014377395957307</c:v>
                </c:pt>
                <c:pt idx="92">
                  <c:v>2.5748873839719035</c:v>
                </c:pt>
                <c:pt idx="93">
                  <c:v>2.525684312481264</c:v>
                </c:pt>
                <c:pt idx="94">
                  <c:v>2.4623295624009569</c:v>
                </c:pt>
                <c:pt idx="95">
                  <c:v>2.472034260821268</c:v>
                </c:pt>
                <c:pt idx="96">
                  <c:v>2.384731529343159</c:v>
                </c:pt>
                <c:pt idx="97">
                  <c:v>2.3398382105821902</c:v>
                </c:pt>
                <c:pt idx="98">
                  <c:v>2.3349151147151401</c:v>
                </c:pt>
                <c:pt idx="99">
                  <c:v>2.3345994042526876</c:v>
                </c:pt>
                <c:pt idx="100">
                  <c:v>2.3165281550794004</c:v>
                </c:pt>
                <c:pt idx="101">
                  <c:v>2.3293836409369746</c:v>
                </c:pt>
                <c:pt idx="102">
                  <c:v>2.3245511179052092</c:v>
                </c:pt>
                <c:pt idx="103">
                  <c:v>2.296794797857594</c:v>
                </c:pt>
                <c:pt idx="104">
                  <c:v>2.3044454147958788</c:v>
                </c:pt>
                <c:pt idx="105">
                  <c:v>2.2394715220748078</c:v>
                </c:pt>
                <c:pt idx="106">
                  <c:v>2.2712530547318872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C921-49CF-BDF2-FBF8034BF96B}"/>
            </c:ext>
          </c:extLst>
        </c:ser>
        <c:ser>
          <c:idx val="1"/>
          <c:order val="2"/>
          <c:tx>
            <c:v>2002</c:v>
          </c:tx>
          <c:marker>
            <c:symbol val="square"/>
            <c:size val="4"/>
          </c:marker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'TB2'!$CV$34:$CV$140</c:f>
              <c:numCache>
                <c:formatCode>0.000</c:formatCode>
                <c:ptCount val="107"/>
                <c:pt idx="0">
                  <c:v>19.754607784169359</c:v>
                </c:pt>
                <c:pt idx="1">
                  <c:v>18.132316804776764</c:v>
                </c:pt>
                <c:pt idx="2">
                  <c:v>17.59675825290789</c:v>
                </c:pt>
                <c:pt idx="3">
                  <c:v>16.177757278341744</c:v>
                </c:pt>
                <c:pt idx="4">
                  <c:v>14.94723443751702</c:v>
                </c:pt>
                <c:pt idx="5">
                  <c:v>14.671578433400988</c:v>
                </c:pt>
                <c:pt idx="6">
                  <c:v>13.999502506002969</c:v>
                </c:pt>
                <c:pt idx="7">
                  <c:v>12.881472561543374</c:v>
                </c:pt>
                <c:pt idx="8">
                  <c:v>12.086953881862318</c:v>
                </c:pt>
                <c:pt idx="9">
                  <c:v>11.866229205902417</c:v>
                </c:pt>
                <c:pt idx="10">
                  <c:v>11.251945803165333</c:v>
                </c:pt>
                <c:pt idx="11">
                  <c:v>10.750594494093134</c:v>
                </c:pt>
                <c:pt idx="12">
                  <c:v>10.351132053209257</c:v>
                </c:pt>
                <c:pt idx="13">
                  <c:v>10.271521699308126</c:v>
                </c:pt>
                <c:pt idx="14">
                  <c:v>8.7206000581706</c:v>
                </c:pt>
                <c:pt idx="15">
                  <c:v>8.3546403196057142</c:v>
                </c:pt>
                <c:pt idx="16">
                  <c:v>7.8406153786860049</c:v>
                </c:pt>
                <c:pt idx="17">
                  <c:v>7.1608367603066663</c:v>
                </c:pt>
                <c:pt idx="18">
                  <c:v>6.619518733665573</c:v>
                </c:pt>
                <c:pt idx="19">
                  <c:v>6.0091724040512764</c:v>
                </c:pt>
                <c:pt idx="20">
                  <c:v>5.721024203934693</c:v>
                </c:pt>
                <c:pt idx="21">
                  <c:v>5.1033804290885314</c:v>
                </c:pt>
                <c:pt idx="22">
                  <c:v>4.9491400804190508</c:v>
                </c:pt>
                <c:pt idx="23">
                  <c:v>4.8181992954476218</c:v>
                </c:pt>
                <c:pt idx="24">
                  <c:v>4.6720032685917463</c:v>
                </c:pt>
                <c:pt idx="25">
                  <c:v>4.4556075530068107</c:v>
                </c:pt>
                <c:pt idx="26">
                  <c:v>4.2063577475546472</c:v>
                </c:pt>
                <c:pt idx="27">
                  <c:v>4.1374289087867124</c:v>
                </c:pt>
                <c:pt idx="28">
                  <c:v>4.0126089267124181</c:v>
                </c:pt>
                <c:pt idx="29">
                  <c:v>3.9440215903929432</c:v>
                </c:pt>
                <c:pt idx="30">
                  <c:v>3.826120400157794</c:v>
                </c:pt>
                <c:pt idx="31">
                  <c:v>3.7897177294523168</c:v>
                </c:pt>
                <c:pt idx="32">
                  <c:v>3.701381659141485</c:v>
                </c:pt>
                <c:pt idx="33">
                  <c:v>3.5835384494133304</c:v>
                </c:pt>
                <c:pt idx="34">
                  <c:v>3.5891203410794539</c:v>
                </c:pt>
                <c:pt idx="35">
                  <c:v>3.5023580514867367</c:v>
                </c:pt>
                <c:pt idx="36">
                  <c:v>3.4592288322345746</c:v>
                </c:pt>
                <c:pt idx="37">
                  <c:v>3.3829869674634896</c:v>
                </c:pt>
                <c:pt idx="38">
                  <c:v>3.3617509791899791</c:v>
                </c:pt>
                <c:pt idx="39">
                  <c:v>3.2878237860458808</c:v>
                </c:pt>
                <c:pt idx="40">
                  <c:v>3.2438621935556529</c:v>
                </c:pt>
                <c:pt idx="41">
                  <c:v>3.2141091828032797</c:v>
                </c:pt>
                <c:pt idx="42">
                  <c:v>3.191448825780649</c:v>
                </c:pt>
                <c:pt idx="43">
                  <c:v>3.1873527840999865</c:v>
                </c:pt>
                <c:pt idx="44">
                  <c:v>3.1766099213545016</c:v>
                </c:pt>
                <c:pt idx="45">
                  <c:v>3.1329382391325882</c:v>
                </c:pt>
                <c:pt idx="46">
                  <c:v>3.0920231451221811</c:v>
                </c:pt>
                <c:pt idx="47">
                  <c:v>3.0759469822744938</c:v>
                </c:pt>
                <c:pt idx="48">
                  <c:v>3.075971137266821</c:v>
                </c:pt>
                <c:pt idx="49">
                  <c:v>3.0704480586819534</c:v>
                </c:pt>
                <c:pt idx="50">
                  <c:v>3.0492177973183172</c:v>
                </c:pt>
                <c:pt idx="51">
                  <c:v>3.0142433512607156</c:v>
                </c:pt>
                <c:pt idx="52">
                  <c:v>2.9596582658498587</c:v>
                </c:pt>
                <c:pt idx="53">
                  <c:v>2.9282741316453769</c:v>
                </c:pt>
                <c:pt idx="54">
                  <c:v>2.9375968565587987</c:v>
                </c:pt>
                <c:pt idx="55">
                  <c:v>2.9566280977214667</c:v>
                </c:pt>
                <c:pt idx="56">
                  <c:v>2.9250691862015525</c:v>
                </c:pt>
                <c:pt idx="57">
                  <c:v>2.9402250025356218</c:v>
                </c:pt>
                <c:pt idx="58">
                  <c:v>2.9458233756526129</c:v>
                </c:pt>
                <c:pt idx="59">
                  <c:v>2.9348183385077591</c:v>
                </c:pt>
                <c:pt idx="60">
                  <c:v>2.9407536787023512</c:v>
                </c:pt>
                <c:pt idx="61">
                  <c:v>2.9708964065303434</c:v>
                </c:pt>
                <c:pt idx="62">
                  <c:v>2.991362529427489</c:v>
                </c:pt>
                <c:pt idx="63">
                  <c:v>2.9896033280860417</c:v>
                </c:pt>
                <c:pt idx="64">
                  <c:v>2.9924668881040524</c:v>
                </c:pt>
                <c:pt idx="65">
                  <c:v>2.9834986623278592</c:v>
                </c:pt>
                <c:pt idx="66">
                  <c:v>2.945319295413944</c:v>
                </c:pt>
                <c:pt idx="67">
                  <c:v>2.9195511094764717</c:v>
                </c:pt>
                <c:pt idx="68">
                  <c:v>2.899124322361347</c:v>
                </c:pt>
                <c:pt idx="69">
                  <c:v>2.9113102667228623</c:v>
                </c:pt>
                <c:pt idx="70">
                  <c:v>2.9334583761177586</c:v>
                </c:pt>
                <c:pt idx="71">
                  <c:v>2.9582641413550825</c:v>
                </c:pt>
                <c:pt idx="72">
                  <c:v>2.9856767987763386</c:v>
                </c:pt>
                <c:pt idx="73">
                  <c:v>2.9778722708987981</c:v>
                </c:pt>
                <c:pt idx="74">
                  <c:v>2.9849711392600833</c:v>
                </c:pt>
                <c:pt idx="75">
                  <c:v>3.0291135691200428</c:v>
                </c:pt>
                <c:pt idx="76">
                  <c:v>2.9966210462297487</c:v>
                </c:pt>
                <c:pt idx="77">
                  <c:v>3.0087478924623725</c:v>
                </c:pt>
                <c:pt idx="78">
                  <c:v>3.0149795529443355</c:v>
                </c:pt>
                <c:pt idx="79">
                  <c:v>3.0025510567066886</c:v>
                </c:pt>
                <c:pt idx="80">
                  <c:v>2.9589127037150398</c:v>
                </c:pt>
                <c:pt idx="81">
                  <c:v>2.9361773713048267</c:v>
                </c:pt>
                <c:pt idx="82">
                  <c:v>2.8962447457667815</c:v>
                </c:pt>
                <c:pt idx="83">
                  <c:v>2.8951340577457341</c:v>
                </c:pt>
                <c:pt idx="84">
                  <c:v>2.8731059361991944</c:v>
                </c:pt>
                <c:pt idx="85">
                  <c:v>2.8389371261829748</c:v>
                </c:pt>
                <c:pt idx="86">
                  <c:v>2.7820792839515902</c:v>
                </c:pt>
                <c:pt idx="87">
                  <c:v>2.7279561859831527</c:v>
                </c:pt>
                <c:pt idx="88">
                  <c:v>2.6234228636081367</c:v>
                </c:pt>
                <c:pt idx="89">
                  <c:v>2.6019479488717305</c:v>
                </c:pt>
                <c:pt idx="90">
                  <c:v>2.5708165263358174</c:v>
                </c:pt>
                <c:pt idx="91">
                  <c:v>2.5610677819050598</c:v>
                </c:pt>
                <c:pt idx="92">
                  <c:v>2.5290508521867681</c:v>
                </c:pt>
                <c:pt idx="93">
                  <c:v>2.5069069458310769</c:v>
                </c:pt>
                <c:pt idx="94">
                  <c:v>2.4991962776481627</c:v>
                </c:pt>
                <c:pt idx="95">
                  <c:v>2.4492578797157649</c:v>
                </c:pt>
                <c:pt idx="96">
                  <c:v>2.3789722239211373</c:v>
                </c:pt>
                <c:pt idx="97">
                  <c:v>2.3243251509160752</c:v>
                </c:pt>
                <c:pt idx="98">
                  <c:v>2.3214641043820681</c:v>
                </c:pt>
                <c:pt idx="99">
                  <c:v>2.2755113304110535</c:v>
                </c:pt>
                <c:pt idx="100">
                  <c:v>2.288514068524115</c:v>
                </c:pt>
                <c:pt idx="101">
                  <c:v>2.3050221697574971</c:v>
                </c:pt>
                <c:pt idx="102">
                  <c:v>2.2901425667086204</c:v>
                </c:pt>
                <c:pt idx="103">
                  <c:v>2.3092594803073445</c:v>
                </c:pt>
                <c:pt idx="104">
                  <c:v>2.239848792949231</c:v>
                </c:pt>
                <c:pt idx="105">
                  <c:v>2.1846460547969055</c:v>
                </c:pt>
                <c:pt idx="106">
                  <c:v>2.1299852404979434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C921-49CF-BDF2-FBF8034BF96B}"/>
            </c:ext>
          </c:extLst>
        </c:ser>
        <c:ser>
          <c:idx val="2"/>
          <c:order val="3"/>
          <c:tx>
            <c:v>2003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'TB2'!$CY$34:$CY$140</c:f>
              <c:numCache>
                <c:formatCode>0.000</c:formatCode>
                <c:ptCount val="107"/>
                <c:pt idx="0">
                  <c:v>20.363018410991327</c:v>
                </c:pt>
                <c:pt idx="1">
                  <c:v>19.504003021404401</c:v>
                </c:pt>
                <c:pt idx="2">
                  <c:v>18.205343446664173</c:v>
                </c:pt>
                <c:pt idx="3">
                  <c:v>16.960707497740554</c:v>
                </c:pt>
                <c:pt idx="4">
                  <c:v>15.47205901499631</c:v>
                </c:pt>
                <c:pt idx="5">
                  <c:v>14.802980786460273</c:v>
                </c:pt>
                <c:pt idx="6">
                  <c:v>14.355955865992732</c:v>
                </c:pt>
                <c:pt idx="7">
                  <c:v>13.997564412221204</c:v>
                </c:pt>
                <c:pt idx="8">
                  <c:v>13.374178315288031</c:v>
                </c:pt>
                <c:pt idx="9">
                  <c:v>12.453186681597519</c:v>
                </c:pt>
                <c:pt idx="10">
                  <c:v>11.647178309825698</c:v>
                </c:pt>
                <c:pt idx="11">
                  <c:v>11.169503960702947</c:v>
                </c:pt>
                <c:pt idx="12">
                  <c:v>10.575230626019565</c:v>
                </c:pt>
                <c:pt idx="13">
                  <c:v>10.469003366107065</c:v>
                </c:pt>
                <c:pt idx="14">
                  <c:v>9.1204659477243517</c:v>
                </c:pt>
                <c:pt idx="15">
                  <c:v>8.420154063776355</c:v>
                </c:pt>
                <c:pt idx="16">
                  <c:v>7.7714661928950601</c:v>
                </c:pt>
                <c:pt idx="17">
                  <c:v>7.0989994561635923</c:v>
                </c:pt>
                <c:pt idx="18">
                  <c:v>6.6522152013425835</c:v>
                </c:pt>
                <c:pt idx="19">
                  <c:v>6.2644332585980473</c:v>
                </c:pt>
                <c:pt idx="20">
                  <c:v>5.7649399536105719</c:v>
                </c:pt>
                <c:pt idx="21">
                  <c:v>5.291930261532376</c:v>
                </c:pt>
                <c:pt idx="22">
                  <c:v>4.7957284719485154</c:v>
                </c:pt>
                <c:pt idx="23">
                  <c:v>4.719341308908473</c:v>
                </c:pt>
                <c:pt idx="24">
                  <c:v>4.4750306854876198</c:v>
                </c:pt>
                <c:pt idx="25">
                  <c:v>4.4465656762147994</c:v>
                </c:pt>
                <c:pt idx="26">
                  <c:v>4.2438799942428087</c:v>
                </c:pt>
                <c:pt idx="27">
                  <c:v>4.0971753998026967</c:v>
                </c:pt>
                <c:pt idx="28">
                  <c:v>3.9652199294167634</c:v>
                </c:pt>
                <c:pt idx="29">
                  <c:v>3.83663810193862</c:v>
                </c:pt>
                <c:pt idx="30">
                  <c:v>3.724674587372498</c:v>
                </c:pt>
                <c:pt idx="31">
                  <c:v>3.6746110540176211</c:v>
                </c:pt>
                <c:pt idx="32">
                  <c:v>3.5633830880344179</c:v>
                </c:pt>
                <c:pt idx="33">
                  <c:v>3.5384750816440578</c:v>
                </c:pt>
                <c:pt idx="34">
                  <c:v>3.4134796610160762</c:v>
                </c:pt>
                <c:pt idx="35">
                  <c:v>3.3797649163329222</c:v>
                </c:pt>
                <c:pt idx="36">
                  <c:v>3.3686960509303505</c:v>
                </c:pt>
                <c:pt idx="37">
                  <c:v>3.3524773370588647</c:v>
                </c:pt>
                <c:pt idx="38">
                  <c:v>3.3384813539724028</c:v>
                </c:pt>
                <c:pt idx="39">
                  <c:v>3.2121674143715224</c:v>
                </c:pt>
                <c:pt idx="40">
                  <c:v>3.1889164821034921</c:v>
                </c:pt>
                <c:pt idx="41">
                  <c:v>3.1385955038090869</c:v>
                </c:pt>
                <c:pt idx="42">
                  <c:v>3.0806391277342904</c:v>
                </c:pt>
                <c:pt idx="43">
                  <c:v>3.09035936671361</c:v>
                </c:pt>
                <c:pt idx="44">
                  <c:v>3.0407984059245607</c:v>
                </c:pt>
                <c:pt idx="45">
                  <c:v>3.0301910133121792</c:v>
                </c:pt>
                <c:pt idx="46">
                  <c:v>3.0358178903195125</c:v>
                </c:pt>
                <c:pt idx="47">
                  <c:v>2.9786885259573559</c:v>
                </c:pt>
                <c:pt idx="48">
                  <c:v>2.9607758860892637</c:v>
                </c:pt>
                <c:pt idx="49">
                  <c:v>2.9617274740960573</c:v>
                </c:pt>
                <c:pt idx="50">
                  <c:v>2.9275536628507632</c:v>
                </c:pt>
                <c:pt idx="51">
                  <c:v>2.9022105340224575</c:v>
                </c:pt>
                <c:pt idx="52">
                  <c:v>2.8973171060733063</c:v>
                </c:pt>
                <c:pt idx="53">
                  <c:v>2.8909289401326932</c:v>
                </c:pt>
                <c:pt idx="54">
                  <c:v>2.8672117209785171</c:v>
                </c:pt>
                <c:pt idx="55">
                  <c:v>2.8516753522652634</c:v>
                </c:pt>
                <c:pt idx="56">
                  <c:v>2.8299913876921061</c:v>
                </c:pt>
                <c:pt idx="57">
                  <c:v>2.8570324169532739</c:v>
                </c:pt>
                <c:pt idx="58">
                  <c:v>2.8583983129516941</c:v>
                </c:pt>
                <c:pt idx="59">
                  <c:v>2.8585160402617795</c:v>
                </c:pt>
                <c:pt idx="60">
                  <c:v>2.8713066003102812</c:v>
                </c:pt>
                <c:pt idx="61">
                  <c:v>2.885993024399061</c:v>
                </c:pt>
                <c:pt idx="62">
                  <c:v>2.9203183815780065</c:v>
                </c:pt>
                <c:pt idx="63">
                  <c:v>2.9278270964736772</c:v>
                </c:pt>
                <c:pt idx="64">
                  <c:v>2.9131927443223589</c:v>
                </c:pt>
                <c:pt idx="65">
                  <c:v>2.8905529185977366</c:v>
                </c:pt>
                <c:pt idx="66">
                  <c:v>2.8948851392087058</c:v>
                </c:pt>
                <c:pt idx="67">
                  <c:v>2.8702659600065488</c:v>
                </c:pt>
                <c:pt idx="68">
                  <c:v>2.8371556340569448</c:v>
                </c:pt>
                <c:pt idx="69">
                  <c:v>2.825786427169962</c:v>
                </c:pt>
                <c:pt idx="70">
                  <c:v>2.8659883728466542</c:v>
                </c:pt>
                <c:pt idx="71">
                  <c:v>2.9113205719091755</c:v>
                </c:pt>
                <c:pt idx="72">
                  <c:v>2.9069685423909619</c:v>
                </c:pt>
                <c:pt idx="73">
                  <c:v>2.9270369175955859</c:v>
                </c:pt>
                <c:pt idx="74">
                  <c:v>2.9496006984486383</c:v>
                </c:pt>
                <c:pt idx="75">
                  <c:v>2.9776072386066139</c:v>
                </c:pt>
                <c:pt idx="76">
                  <c:v>2.9560058001817588</c:v>
                </c:pt>
                <c:pt idx="77">
                  <c:v>2.9509587868010687</c:v>
                </c:pt>
                <c:pt idx="78">
                  <c:v>2.9385028589228006</c:v>
                </c:pt>
                <c:pt idx="79">
                  <c:v>2.9429062625593496</c:v>
                </c:pt>
                <c:pt idx="80">
                  <c:v>2.927698632128493</c:v>
                </c:pt>
                <c:pt idx="81">
                  <c:v>2.9010826867253483</c:v>
                </c:pt>
                <c:pt idx="82">
                  <c:v>2.8736075016382063</c:v>
                </c:pt>
                <c:pt idx="83">
                  <c:v>2.8302812125978667</c:v>
                </c:pt>
                <c:pt idx="84">
                  <c:v>2.8305225374374801</c:v>
                </c:pt>
                <c:pt idx="85">
                  <c:v>2.8084260258689389</c:v>
                </c:pt>
                <c:pt idx="86">
                  <c:v>2.7453645021284383</c:v>
                </c:pt>
                <c:pt idx="87">
                  <c:v>2.6901573793902034</c:v>
                </c:pt>
                <c:pt idx="88">
                  <c:v>2.5692805761060833</c:v>
                </c:pt>
                <c:pt idx="89">
                  <c:v>2.5493878563084715</c:v>
                </c:pt>
                <c:pt idx="90">
                  <c:v>2.5456865584005048</c:v>
                </c:pt>
                <c:pt idx="91">
                  <c:v>2.5253677523278526</c:v>
                </c:pt>
                <c:pt idx="92">
                  <c:v>2.5076529714410838</c:v>
                </c:pt>
                <c:pt idx="93">
                  <c:v>2.460782226825843</c:v>
                </c:pt>
                <c:pt idx="94">
                  <c:v>2.4757815576488342</c:v>
                </c:pt>
                <c:pt idx="95">
                  <c:v>2.426675733909514</c:v>
                </c:pt>
                <c:pt idx="96">
                  <c:v>2.3529130462225485</c:v>
                </c:pt>
                <c:pt idx="97">
                  <c:v>2.2935254794059112</c:v>
                </c:pt>
                <c:pt idx="98">
                  <c:v>2.2699470492907849</c:v>
                </c:pt>
                <c:pt idx="99">
                  <c:v>2.2637050420767753</c:v>
                </c:pt>
                <c:pt idx="100">
                  <c:v>2.2537796757358515</c:v>
                </c:pt>
                <c:pt idx="101">
                  <c:v>2.2457537540741757</c:v>
                </c:pt>
                <c:pt idx="102">
                  <c:v>2.2603011428405524</c:v>
                </c:pt>
                <c:pt idx="103">
                  <c:v>2.2374889255238908</c:v>
                </c:pt>
                <c:pt idx="104">
                  <c:v>2.1702618615157014</c:v>
                </c:pt>
                <c:pt idx="105">
                  <c:v>2.1712234927740428</c:v>
                </c:pt>
                <c:pt idx="106">
                  <c:v>2.1794818875383513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C921-49CF-BDF2-FBF8034BF96B}"/>
            </c:ext>
          </c:extLst>
        </c:ser>
        <c:ser>
          <c:idx val="3"/>
          <c:order val="4"/>
          <c:tx>
            <c:v>2004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'TB2'!$DB$34:$DB$140</c:f>
              <c:numCache>
                <c:formatCode>0.000</c:formatCode>
                <c:ptCount val="107"/>
                <c:pt idx="0">
                  <c:v>22.063512473834344</c:v>
                </c:pt>
                <c:pt idx="1">
                  <c:v>20.522055665482124</c:v>
                </c:pt>
                <c:pt idx="2">
                  <c:v>18.615746289341931</c:v>
                </c:pt>
                <c:pt idx="3">
                  <c:v>17.913868145344047</c:v>
                </c:pt>
                <c:pt idx="4">
                  <c:v>16.464517910149073</c:v>
                </c:pt>
                <c:pt idx="5">
                  <c:v>15.674415095760841</c:v>
                </c:pt>
                <c:pt idx="6">
                  <c:v>15.656707786503686</c:v>
                </c:pt>
                <c:pt idx="7">
                  <c:v>14.90515099741315</c:v>
                </c:pt>
                <c:pt idx="8">
                  <c:v>13.758226148679277</c:v>
                </c:pt>
                <c:pt idx="9">
                  <c:v>12.8898640160958</c:v>
                </c:pt>
                <c:pt idx="10">
                  <c:v>12.230293172311434</c:v>
                </c:pt>
                <c:pt idx="11">
                  <c:v>11.483099074311786</c:v>
                </c:pt>
                <c:pt idx="12">
                  <c:v>10.828444459351219</c:v>
                </c:pt>
                <c:pt idx="13">
                  <c:v>10.297589579960336</c:v>
                </c:pt>
                <c:pt idx="14">
                  <c:v>9.2683587551124269</c:v>
                </c:pt>
                <c:pt idx="15">
                  <c:v>8.4816678071989351</c:v>
                </c:pt>
                <c:pt idx="16">
                  <c:v>7.5369454991392226</c:v>
                </c:pt>
                <c:pt idx="17">
                  <c:v>6.602585830877592</c:v>
                </c:pt>
                <c:pt idx="18">
                  <c:v>5.9474676143633927</c:v>
                </c:pt>
                <c:pt idx="19">
                  <c:v>5.6432879253459767</c:v>
                </c:pt>
                <c:pt idx="20">
                  <c:v>5.3739081057844729</c:v>
                </c:pt>
                <c:pt idx="21">
                  <c:v>4.9868923436149348</c:v>
                </c:pt>
                <c:pt idx="22">
                  <c:v>4.6844574805283692</c:v>
                </c:pt>
                <c:pt idx="23">
                  <c:v>4.4685174165133974</c:v>
                </c:pt>
                <c:pt idx="24">
                  <c:v>4.2740817131391688</c:v>
                </c:pt>
                <c:pt idx="25">
                  <c:v>4.0869498961200668</c:v>
                </c:pt>
                <c:pt idx="26">
                  <c:v>4.0609360235989129</c:v>
                </c:pt>
                <c:pt idx="27">
                  <c:v>3.9743236692802992</c:v>
                </c:pt>
                <c:pt idx="28">
                  <c:v>3.8376046741809602</c:v>
                </c:pt>
                <c:pt idx="29">
                  <c:v>3.7505481312441686</c:v>
                </c:pt>
                <c:pt idx="30">
                  <c:v>3.5709899071157913</c:v>
                </c:pt>
                <c:pt idx="31">
                  <c:v>3.4867349339272158</c:v>
                </c:pt>
                <c:pt idx="32">
                  <c:v>3.3827863295154592</c:v>
                </c:pt>
                <c:pt idx="33">
                  <c:v>3.3536874043636136</c:v>
                </c:pt>
                <c:pt idx="34">
                  <c:v>3.2785156096467896</c:v>
                </c:pt>
                <c:pt idx="35">
                  <c:v>3.2271193156340279</c:v>
                </c:pt>
                <c:pt idx="36">
                  <c:v>3.2365786319937517</c:v>
                </c:pt>
                <c:pt idx="37">
                  <c:v>3.2206370030056988</c:v>
                </c:pt>
                <c:pt idx="38">
                  <c:v>3.1775061348514737</c:v>
                </c:pt>
                <c:pt idx="39">
                  <c:v>3.1369353109383953</c:v>
                </c:pt>
                <c:pt idx="40">
                  <c:v>3.1048777360296489</c:v>
                </c:pt>
                <c:pt idx="41">
                  <c:v>3.0235562758507175</c:v>
                </c:pt>
                <c:pt idx="42">
                  <c:v>2.9841597766809618</c:v>
                </c:pt>
                <c:pt idx="43">
                  <c:v>2.9948361665594607</c:v>
                </c:pt>
                <c:pt idx="44">
                  <c:v>2.9386362813207505</c:v>
                </c:pt>
                <c:pt idx="45">
                  <c:v>2.9375079753674611</c:v>
                </c:pt>
                <c:pt idx="46">
                  <c:v>2.9180139357760595</c:v>
                </c:pt>
                <c:pt idx="47">
                  <c:v>2.9223679115462153</c:v>
                </c:pt>
                <c:pt idx="48">
                  <c:v>2.9045511924171046</c:v>
                </c:pt>
                <c:pt idx="49">
                  <c:v>2.8661339246997417</c:v>
                </c:pt>
                <c:pt idx="50">
                  <c:v>2.8301418651868357</c:v>
                </c:pt>
                <c:pt idx="51">
                  <c:v>2.8242560314361338</c:v>
                </c:pt>
                <c:pt idx="52">
                  <c:v>2.8129227031707775</c:v>
                </c:pt>
                <c:pt idx="53">
                  <c:v>2.8408515840834045</c:v>
                </c:pt>
                <c:pt idx="54">
                  <c:v>2.8321452377632266</c:v>
                </c:pt>
                <c:pt idx="55">
                  <c:v>2.7957415238921204</c:v>
                </c:pt>
                <c:pt idx="56">
                  <c:v>2.7658370575014293</c:v>
                </c:pt>
                <c:pt idx="57">
                  <c:v>2.7927682415730808</c:v>
                </c:pt>
                <c:pt idx="58">
                  <c:v>2.7781705763264051</c:v>
                </c:pt>
                <c:pt idx="59">
                  <c:v>2.7875310607194517</c:v>
                </c:pt>
                <c:pt idx="60">
                  <c:v>2.7991654391520693</c:v>
                </c:pt>
                <c:pt idx="61">
                  <c:v>2.798589198983314</c:v>
                </c:pt>
                <c:pt idx="62">
                  <c:v>2.8356167233651894</c:v>
                </c:pt>
                <c:pt idx="63">
                  <c:v>2.8232700904041574</c:v>
                </c:pt>
                <c:pt idx="64">
                  <c:v>2.8443769381948254</c:v>
                </c:pt>
                <c:pt idx="65">
                  <c:v>2.828735832066501</c:v>
                </c:pt>
                <c:pt idx="66">
                  <c:v>2.8420527402225537</c:v>
                </c:pt>
                <c:pt idx="67">
                  <c:v>2.8166278104846314</c:v>
                </c:pt>
                <c:pt idx="68">
                  <c:v>2.8006966156661948</c:v>
                </c:pt>
                <c:pt idx="69">
                  <c:v>2.7803502499533908</c:v>
                </c:pt>
                <c:pt idx="70">
                  <c:v>2.7664834034230226</c:v>
                </c:pt>
                <c:pt idx="71">
                  <c:v>2.8548300313132819</c:v>
                </c:pt>
                <c:pt idx="72">
                  <c:v>2.864068725410438</c:v>
                </c:pt>
                <c:pt idx="73">
                  <c:v>2.8756083420271561</c:v>
                </c:pt>
                <c:pt idx="74">
                  <c:v>2.8888019074288089</c:v>
                </c:pt>
                <c:pt idx="75">
                  <c:v>2.9116075317971126</c:v>
                </c:pt>
                <c:pt idx="76">
                  <c:v>2.8913535835012851</c:v>
                </c:pt>
                <c:pt idx="77">
                  <c:v>2.8662904539437526</c:v>
                </c:pt>
                <c:pt idx="78">
                  <c:v>2.8698075121055866</c:v>
                </c:pt>
                <c:pt idx="79">
                  <c:v>2.8420930415056644</c:v>
                </c:pt>
                <c:pt idx="80">
                  <c:v>2.8331919558545176</c:v>
                </c:pt>
                <c:pt idx="81">
                  <c:v>2.8151009793595221</c:v>
                </c:pt>
                <c:pt idx="82">
                  <c:v>2.7991416200051877</c:v>
                </c:pt>
                <c:pt idx="83">
                  <c:v>2.7646638999960604</c:v>
                </c:pt>
                <c:pt idx="84">
                  <c:v>2.7657423235741443</c:v>
                </c:pt>
                <c:pt idx="85">
                  <c:v>2.7416050688359208</c:v>
                </c:pt>
                <c:pt idx="86">
                  <c:v>2.6828617259201932</c:v>
                </c:pt>
                <c:pt idx="87">
                  <c:v>2.6153420640230491</c:v>
                </c:pt>
                <c:pt idx="88">
                  <c:v>2.5321872780623078</c:v>
                </c:pt>
                <c:pt idx="89">
                  <c:v>2.5416136982410347</c:v>
                </c:pt>
                <c:pt idx="90">
                  <c:v>2.5257859549798662</c:v>
                </c:pt>
                <c:pt idx="91">
                  <c:v>2.5147772993870308</c:v>
                </c:pt>
                <c:pt idx="92">
                  <c:v>2.482135443270324</c:v>
                </c:pt>
                <c:pt idx="93">
                  <c:v>2.4622768059777584</c:v>
                </c:pt>
                <c:pt idx="94">
                  <c:v>2.421655176507838</c:v>
                </c:pt>
                <c:pt idx="95">
                  <c:v>2.3870982720153804</c:v>
                </c:pt>
                <c:pt idx="96">
                  <c:v>2.3149999612541392</c:v>
                </c:pt>
                <c:pt idx="97">
                  <c:v>2.2784690870629025</c:v>
                </c:pt>
                <c:pt idx="98">
                  <c:v>2.2636913510931067</c:v>
                </c:pt>
                <c:pt idx="99">
                  <c:v>2.2492606010067795</c:v>
                </c:pt>
                <c:pt idx="100">
                  <c:v>2.2421807785092489</c:v>
                </c:pt>
                <c:pt idx="101">
                  <c:v>2.2113321044557197</c:v>
                </c:pt>
                <c:pt idx="102">
                  <c:v>2.2147343479054613</c:v>
                </c:pt>
                <c:pt idx="103">
                  <c:v>2.1915243259860526</c:v>
                </c:pt>
                <c:pt idx="104">
                  <c:v>2.1407942595638585</c:v>
                </c:pt>
                <c:pt idx="105">
                  <c:v>2.1233560497234114</c:v>
                </c:pt>
                <c:pt idx="106">
                  <c:v>2.1301266469812523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C921-49CF-BDF2-FBF8034BF96B}"/>
            </c:ext>
          </c:extLst>
        </c:ser>
        <c:ser>
          <c:idx val="4"/>
          <c:order val="5"/>
          <c:tx>
            <c:v>2005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'TB2'!$DE$34:$DE$140</c:f>
              <c:numCache>
                <c:formatCode>0.000</c:formatCode>
                <c:ptCount val="107"/>
                <c:pt idx="0">
                  <c:v>21.992988751273881</c:v>
                </c:pt>
                <c:pt idx="1">
                  <c:v>20.433027831423452</c:v>
                </c:pt>
                <c:pt idx="2">
                  <c:v>19.421777303575926</c:v>
                </c:pt>
                <c:pt idx="3">
                  <c:v>18.877540929478595</c:v>
                </c:pt>
                <c:pt idx="4">
                  <c:v>18.277632930052551</c:v>
                </c:pt>
                <c:pt idx="5">
                  <c:v>16.692565171545112</c:v>
                </c:pt>
                <c:pt idx="6">
                  <c:v>15.937082335526618</c:v>
                </c:pt>
                <c:pt idx="7">
                  <c:v>15.917230923477593</c:v>
                </c:pt>
                <c:pt idx="8">
                  <c:v>14.704367533170331</c:v>
                </c:pt>
                <c:pt idx="9">
                  <c:v>13.221682293396995</c:v>
                </c:pt>
                <c:pt idx="10">
                  <c:v>12.856886583985906</c:v>
                </c:pt>
                <c:pt idx="11">
                  <c:v>12.410091522241133</c:v>
                </c:pt>
                <c:pt idx="12">
                  <c:v>11.537693271200089</c:v>
                </c:pt>
                <c:pt idx="13">
                  <c:v>10.48078588010644</c:v>
                </c:pt>
                <c:pt idx="14">
                  <c:v>9.1856854634790075</c:v>
                </c:pt>
                <c:pt idx="15">
                  <c:v>8.3504378904898395</c:v>
                </c:pt>
                <c:pt idx="16">
                  <c:v>7.5741006630986698</c:v>
                </c:pt>
                <c:pt idx="17">
                  <c:v>6.4357872218503545</c:v>
                </c:pt>
                <c:pt idx="18">
                  <c:v>5.7697460664111908</c:v>
                </c:pt>
                <c:pt idx="19">
                  <c:v>5.5125595997506265</c:v>
                </c:pt>
                <c:pt idx="20">
                  <c:v>5.3303011850635613</c:v>
                </c:pt>
                <c:pt idx="21">
                  <c:v>4.866739573827835</c:v>
                </c:pt>
                <c:pt idx="22">
                  <c:v>4.5625345607702874</c:v>
                </c:pt>
                <c:pt idx="23">
                  <c:v>4.4606168281276091</c:v>
                </c:pt>
                <c:pt idx="24">
                  <c:v>4.3372333262778859</c:v>
                </c:pt>
                <c:pt idx="25">
                  <c:v>4.0383710118891392</c:v>
                </c:pt>
                <c:pt idx="26">
                  <c:v>3.8566024899268103</c:v>
                </c:pt>
                <c:pt idx="27">
                  <c:v>3.7481660671491595</c:v>
                </c:pt>
                <c:pt idx="28">
                  <c:v>3.7001996512852227</c:v>
                </c:pt>
                <c:pt idx="29">
                  <c:v>3.5956366304893015</c:v>
                </c:pt>
                <c:pt idx="30">
                  <c:v>3.456560227835233</c:v>
                </c:pt>
                <c:pt idx="31">
                  <c:v>3.2892109608565026</c:v>
                </c:pt>
                <c:pt idx="32">
                  <c:v>3.276577634726209</c:v>
                </c:pt>
                <c:pt idx="33">
                  <c:v>3.2236482170644014</c:v>
                </c:pt>
                <c:pt idx="34">
                  <c:v>3.224837105500955</c:v>
                </c:pt>
                <c:pt idx="35">
                  <c:v>3.2165972815064316</c:v>
                </c:pt>
                <c:pt idx="36">
                  <c:v>3.2155079113455804</c:v>
                </c:pt>
                <c:pt idx="37">
                  <c:v>3.1612840908692159</c:v>
                </c:pt>
                <c:pt idx="38">
                  <c:v>3.1041544709482149</c:v>
                </c:pt>
                <c:pt idx="39">
                  <c:v>3.0390293676519602</c:v>
                </c:pt>
                <c:pt idx="40">
                  <c:v>3.0154793769826664</c:v>
                </c:pt>
                <c:pt idx="41">
                  <c:v>2.9685186347576202</c:v>
                </c:pt>
                <c:pt idx="42">
                  <c:v>2.9098128658961087</c:v>
                </c:pt>
                <c:pt idx="43">
                  <c:v>2.9373210918596739</c:v>
                </c:pt>
                <c:pt idx="44">
                  <c:v>2.9102839825054327</c:v>
                </c:pt>
                <c:pt idx="45">
                  <c:v>2.89812562849814</c:v>
                </c:pt>
                <c:pt idx="46">
                  <c:v>2.9143161741022023</c:v>
                </c:pt>
                <c:pt idx="47">
                  <c:v>2.8771909066462138</c:v>
                </c:pt>
                <c:pt idx="48">
                  <c:v>2.8310465460853593</c:v>
                </c:pt>
                <c:pt idx="49">
                  <c:v>2.8085463344226507</c:v>
                </c:pt>
                <c:pt idx="50">
                  <c:v>2.7726370527763198</c:v>
                </c:pt>
                <c:pt idx="51">
                  <c:v>2.7637235738463022</c:v>
                </c:pt>
                <c:pt idx="52">
                  <c:v>2.7703528003099236</c:v>
                </c:pt>
                <c:pt idx="53">
                  <c:v>2.7461738093224715</c:v>
                </c:pt>
                <c:pt idx="54">
                  <c:v>2.7430589483024375</c:v>
                </c:pt>
                <c:pt idx="55">
                  <c:v>2.7378791316041791</c:v>
                </c:pt>
                <c:pt idx="56">
                  <c:v>2.7593233388453302</c:v>
                </c:pt>
                <c:pt idx="57">
                  <c:v>2.7289170118177108</c:v>
                </c:pt>
                <c:pt idx="58">
                  <c:v>2.7417887330722848</c:v>
                </c:pt>
                <c:pt idx="59">
                  <c:v>2.7448524258477014</c:v>
                </c:pt>
                <c:pt idx="60">
                  <c:v>2.7552568891202904</c:v>
                </c:pt>
                <c:pt idx="61">
                  <c:v>2.7693817612973555</c:v>
                </c:pt>
                <c:pt idx="62">
                  <c:v>2.7670475063811319</c:v>
                </c:pt>
                <c:pt idx="63">
                  <c:v>2.7916746408214772</c:v>
                </c:pt>
                <c:pt idx="64">
                  <c:v>2.7710833740917731</c:v>
                </c:pt>
                <c:pt idx="65">
                  <c:v>2.7682146176068372</c:v>
                </c:pt>
                <c:pt idx="66">
                  <c:v>2.734475624434185</c:v>
                </c:pt>
                <c:pt idx="67">
                  <c:v>2.7317346285836344</c:v>
                </c:pt>
                <c:pt idx="68">
                  <c:v>2.7386155172944449</c:v>
                </c:pt>
                <c:pt idx="69">
                  <c:v>2.7925560265056304</c:v>
                </c:pt>
                <c:pt idx="70">
                  <c:v>2.7749539084013679</c:v>
                </c:pt>
                <c:pt idx="71">
                  <c:v>2.7965712856237217</c:v>
                </c:pt>
                <c:pt idx="72">
                  <c:v>2.7835648852311223</c:v>
                </c:pt>
                <c:pt idx="73">
                  <c:v>2.7812805089010531</c:v>
                </c:pt>
                <c:pt idx="74">
                  <c:v>2.7847540338708869</c:v>
                </c:pt>
                <c:pt idx="75">
                  <c:v>2.7966774881879246</c:v>
                </c:pt>
                <c:pt idx="76">
                  <c:v>2.7566866095316476</c:v>
                </c:pt>
                <c:pt idx="77">
                  <c:v>2.7237365594256495</c:v>
                </c:pt>
                <c:pt idx="78">
                  <c:v>2.6863309575947265</c:v>
                </c:pt>
                <c:pt idx="79">
                  <c:v>2.642674886701796</c:v>
                </c:pt>
                <c:pt idx="80">
                  <c:v>2.6172894312460513</c:v>
                </c:pt>
                <c:pt idx="81">
                  <c:v>2.6009660862191564</c:v>
                </c:pt>
                <c:pt idx="82">
                  <c:v>2.5512006888417877</c:v>
                </c:pt>
                <c:pt idx="83">
                  <c:v>2.525332627049456</c:v>
                </c:pt>
                <c:pt idx="84">
                  <c:v>2.5132422750083028</c:v>
                </c:pt>
                <c:pt idx="85">
                  <c:v>2.5113215492752885</c:v>
                </c:pt>
                <c:pt idx="86">
                  <c:v>2.5175145621228783</c:v>
                </c:pt>
                <c:pt idx="87">
                  <c:v>2.4460811446269339</c:v>
                </c:pt>
                <c:pt idx="88">
                  <c:v>2.3791696448206352</c:v>
                </c:pt>
                <c:pt idx="89">
                  <c:v>2.344930698693767</c:v>
                </c:pt>
                <c:pt idx="90">
                  <c:v>2.3169291617303367</c:v>
                </c:pt>
                <c:pt idx="91">
                  <c:v>2.3331669756793065</c:v>
                </c:pt>
                <c:pt idx="92">
                  <c:v>2.3140126567411237</c:v>
                </c:pt>
                <c:pt idx="93">
                  <c:v>2.2558198146726784</c:v>
                </c:pt>
                <c:pt idx="94">
                  <c:v>2.282914895069621</c:v>
                </c:pt>
                <c:pt idx="95">
                  <c:v>2.2974695322325061</c:v>
                </c:pt>
                <c:pt idx="96">
                  <c:v>2.2759729728475904</c:v>
                </c:pt>
                <c:pt idx="97">
                  <c:v>2.1393191372840894</c:v>
                </c:pt>
                <c:pt idx="98">
                  <c:v>2.1170261692624202</c:v>
                </c:pt>
                <c:pt idx="99">
                  <c:v>2.1280503412059244</c:v>
                </c:pt>
                <c:pt idx="100">
                  <c:v>2.1312957795337595</c:v>
                </c:pt>
                <c:pt idx="101">
                  <c:v>2.1017489486445045</c:v>
                </c:pt>
                <c:pt idx="102">
                  <c:v>2.0677435871634162</c:v>
                </c:pt>
                <c:pt idx="103">
                  <c:v>2.067084243875196</c:v>
                </c:pt>
                <c:pt idx="104">
                  <c:v>2.0068811688678361</c:v>
                </c:pt>
                <c:pt idx="105">
                  <c:v>1.9792925372083268</c:v>
                </c:pt>
                <c:pt idx="106">
                  <c:v>2.0110123815078649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5-C921-49CF-BDF2-FBF8034BF96B}"/>
            </c:ext>
          </c:extLst>
        </c:ser>
        <c:ser>
          <c:idx val="5"/>
          <c:order val="6"/>
          <c:tx>
            <c:v>2006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'TB2'!$DH$34:$DH$140</c:f>
              <c:numCache>
                <c:formatCode>0.000</c:formatCode>
                <c:ptCount val="107"/>
                <c:pt idx="0">
                  <c:v>23.210783080117896</c:v>
                </c:pt>
                <c:pt idx="1">
                  <c:v>22.74930527250725</c:v>
                </c:pt>
                <c:pt idx="2">
                  <c:v>21.456998118493672</c:v>
                </c:pt>
                <c:pt idx="3">
                  <c:v>20.516008121349163</c:v>
                </c:pt>
                <c:pt idx="4">
                  <c:v>19.270622549931893</c:v>
                </c:pt>
                <c:pt idx="5">
                  <c:v>18.329137046932502</c:v>
                </c:pt>
                <c:pt idx="6">
                  <c:v>17.616177864522154</c:v>
                </c:pt>
                <c:pt idx="7">
                  <c:v>16.72384311832899</c:v>
                </c:pt>
                <c:pt idx="8">
                  <c:v>15.592762432635098</c:v>
                </c:pt>
                <c:pt idx="9">
                  <c:v>15.594016715693614</c:v>
                </c:pt>
                <c:pt idx="10">
                  <c:v>13.943405668761393</c:v>
                </c:pt>
                <c:pt idx="11">
                  <c:v>12.907146474387359</c:v>
                </c:pt>
                <c:pt idx="12">
                  <c:v>12.088040199309535</c:v>
                </c:pt>
                <c:pt idx="13">
                  <c:v>10.934193270775145</c:v>
                </c:pt>
                <c:pt idx="14">
                  <c:v>9.4745568837277148</c:v>
                </c:pt>
                <c:pt idx="15">
                  <c:v>8.852236111811262</c:v>
                </c:pt>
                <c:pt idx="16">
                  <c:v>7.6887851246694936</c:v>
                </c:pt>
                <c:pt idx="17">
                  <c:v>6.5944855402874252</c:v>
                </c:pt>
                <c:pt idx="18">
                  <c:v>6.0629828241174151</c:v>
                </c:pt>
                <c:pt idx="19">
                  <c:v>5.6599865873835542</c:v>
                </c:pt>
                <c:pt idx="20">
                  <c:v>5.513391786676519</c:v>
                </c:pt>
                <c:pt idx="21">
                  <c:v>5.2028664124263226</c:v>
                </c:pt>
                <c:pt idx="22">
                  <c:v>4.7894473451309842</c:v>
                </c:pt>
                <c:pt idx="23">
                  <c:v>4.6305572470857221</c:v>
                </c:pt>
                <c:pt idx="24">
                  <c:v>4.4514118122655502</c:v>
                </c:pt>
                <c:pt idx="25">
                  <c:v>4.0665878757482696</c:v>
                </c:pt>
                <c:pt idx="26">
                  <c:v>3.9682530838244894</c:v>
                </c:pt>
                <c:pt idx="27">
                  <c:v>3.7308202566713251</c:v>
                </c:pt>
                <c:pt idx="28">
                  <c:v>3.6849638664628297</c:v>
                </c:pt>
                <c:pt idx="29">
                  <c:v>3.5477121301038235</c:v>
                </c:pt>
                <c:pt idx="30">
                  <c:v>3.4115391587540769</c:v>
                </c:pt>
                <c:pt idx="31">
                  <c:v>3.3235549758050764</c:v>
                </c:pt>
                <c:pt idx="32">
                  <c:v>3.3354029788882666</c:v>
                </c:pt>
                <c:pt idx="33">
                  <c:v>3.2933821489529755</c:v>
                </c:pt>
                <c:pt idx="34">
                  <c:v>3.3131821927466727</c:v>
                </c:pt>
                <c:pt idx="35">
                  <c:v>3.2736125359734727</c:v>
                </c:pt>
                <c:pt idx="36">
                  <c:v>3.2249063307099681</c:v>
                </c:pt>
                <c:pt idx="37">
                  <c:v>3.1837227749408714</c:v>
                </c:pt>
                <c:pt idx="38">
                  <c:v>3.1150425688530232</c:v>
                </c:pt>
                <c:pt idx="39">
                  <c:v>3.0665881249528839</c:v>
                </c:pt>
                <c:pt idx="40">
                  <c:v>3.0282275998987114</c:v>
                </c:pt>
                <c:pt idx="41">
                  <c:v>3.0052254109495973</c:v>
                </c:pt>
                <c:pt idx="42">
                  <c:v>2.986070502439778</c:v>
                </c:pt>
                <c:pt idx="43">
                  <c:v>2.9959777717887572</c:v>
                </c:pt>
                <c:pt idx="44">
                  <c:v>2.9846990684061736</c:v>
                </c:pt>
                <c:pt idx="45">
                  <c:v>2.947464475067112</c:v>
                </c:pt>
                <c:pt idx="46">
                  <c:v>2.9177473418942395</c:v>
                </c:pt>
                <c:pt idx="47">
                  <c:v>2.880067415260942</c:v>
                </c:pt>
                <c:pt idx="48">
                  <c:v>2.8361789436244442</c:v>
                </c:pt>
                <c:pt idx="49">
                  <c:v>2.813500261018774</c:v>
                </c:pt>
                <c:pt idx="50">
                  <c:v>2.7928952624868244</c:v>
                </c:pt>
                <c:pt idx="51">
                  <c:v>2.7886618902651001</c:v>
                </c:pt>
                <c:pt idx="52">
                  <c:v>2.8038617274766637</c:v>
                </c:pt>
                <c:pt idx="53">
                  <c:v>2.8064562817346399</c:v>
                </c:pt>
                <c:pt idx="54">
                  <c:v>2.7487307139704229</c:v>
                </c:pt>
                <c:pt idx="55">
                  <c:v>2.7601983112184301</c:v>
                </c:pt>
                <c:pt idx="56">
                  <c:v>2.7525129967260882</c:v>
                </c:pt>
                <c:pt idx="57">
                  <c:v>2.7307545931727963</c:v>
                </c:pt>
                <c:pt idx="58">
                  <c:v>2.7328747948921506</c:v>
                </c:pt>
                <c:pt idx="59">
                  <c:v>2.7811773773288437</c:v>
                </c:pt>
                <c:pt idx="60">
                  <c:v>2.8021611997453562</c:v>
                </c:pt>
                <c:pt idx="61">
                  <c:v>2.806322044772863</c:v>
                </c:pt>
                <c:pt idx="62">
                  <c:v>2.8038727837100672</c:v>
                </c:pt>
                <c:pt idx="63">
                  <c:v>2.8010530652395165</c:v>
                </c:pt>
                <c:pt idx="64">
                  <c:v>2.7861552896737387</c:v>
                </c:pt>
                <c:pt idx="65">
                  <c:v>2.7731203349427478</c:v>
                </c:pt>
                <c:pt idx="66">
                  <c:v>2.7914894618164747</c:v>
                </c:pt>
                <c:pt idx="67">
                  <c:v>2.7850369912809652</c:v>
                </c:pt>
                <c:pt idx="68">
                  <c:v>2.8049753587358661</c:v>
                </c:pt>
                <c:pt idx="69">
                  <c:v>2.791099110530713</c:v>
                </c:pt>
                <c:pt idx="70">
                  <c:v>2.8099329986445043</c:v>
                </c:pt>
                <c:pt idx="71">
                  <c:v>2.7961856055734611</c:v>
                </c:pt>
                <c:pt idx="72">
                  <c:v>2.7718829133616518</c:v>
                </c:pt>
                <c:pt idx="73">
                  <c:v>2.7527401239702174</c:v>
                </c:pt>
                <c:pt idx="74">
                  <c:v>2.7436810964345248</c:v>
                </c:pt>
                <c:pt idx="75">
                  <c:v>2.6988498457583496</c:v>
                </c:pt>
                <c:pt idx="76">
                  <c:v>2.6714871059579783</c:v>
                </c:pt>
                <c:pt idx="77">
                  <c:v>2.6334902471569954</c:v>
                </c:pt>
                <c:pt idx="78">
                  <c:v>2.6152356805125856</c:v>
                </c:pt>
                <c:pt idx="79">
                  <c:v>2.4867158152488056</c:v>
                </c:pt>
                <c:pt idx="80">
                  <c:v>2.4772241262322869</c:v>
                </c:pt>
                <c:pt idx="81">
                  <c:v>2.460621308613459</c:v>
                </c:pt>
                <c:pt idx="82">
                  <c:v>2.4389725531947573</c:v>
                </c:pt>
                <c:pt idx="83">
                  <c:v>2.4019864657648364</c:v>
                </c:pt>
                <c:pt idx="84">
                  <c:v>2.3857568876651842</c:v>
                </c:pt>
                <c:pt idx="85">
                  <c:v>2.4032183237628497</c:v>
                </c:pt>
                <c:pt idx="86">
                  <c:v>2.3941017444082715</c:v>
                </c:pt>
                <c:pt idx="87">
                  <c:v>2.3989124102539003</c:v>
                </c:pt>
                <c:pt idx="88">
                  <c:v>2.3179609183868308</c:v>
                </c:pt>
                <c:pt idx="89">
                  <c:v>2.3262537666805643</c:v>
                </c:pt>
                <c:pt idx="90">
                  <c:v>2.3313396157926367</c:v>
                </c:pt>
                <c:pt idx="91">
                  <c:v>2.325531533850004</c:v>
                </c:pt>
                <c:pt idx="92">
                  <c:v>2.3107341936495005</c:v>
                </c:pt>
                <c:pt idx="93">
                  <c:v>2.321243095430384</c:v>
                </c:pt>
                <c:pt idx="94">
                  <c:v>2.3048281164275766</c:v>
                </c:pt>
                <c:pt idx="95">
                  <c:v>2.2700618355393551</c:v>
                </c:pt>
                <c:pt idx="96">
                  <c:v>2.2801227270932087</c:v>
                </c:pt>
                <c:pt idx="97">
                  <c:v>2.238494828468192</c:v>
                </c:pt>
                <c:pt idx="98">
                  <c:v>2.2338508167325029</c:v>
                </c:pt>
                <c:pt idx="99">
                  <c:v>2.2249945176216075</c:v>
                </c:pt>
                <c:pt idx="100">
                  <c:v>2.210187043189054</c:v>
                </c:pt>
                <c:pt idx="101">
                  <c:v>2.2165719765792229</c:v>
                </c:pt>
                <c:pt idx="102">
                  <c:v>2.1864629386675936</c:v>
                </c:pt>
                <c:pt idx="103">
                  <c:v>2.1327621020772702</c:v>
                </c:pt>
                <c:pt idx="104">
                  <c:v>2.0936990483190208</c:v>
                </c:pt>
                <c:pt idx="105">
                  <c:v>2.0320382501095717</c:v>
                </c:pt>
                <c:pt idx="106">
                  <c:v>2.0324542971739881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6-C921-49CF-BDF2-FBF8034BF96B}"/>
            </c:ext>
          </c:extLst>
        </c:ser>
        <c:ser>
          <c:idx val="6"/>
          <c:order val="7"/>
          <c:tx>
            <c:v>2007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'TB2'!$DK$34:$DK$140</c:f>
              <c:numCache>
                <c:formatCode>0.000</c:formatCode>
                <c:ptCount val="107"/>
                <c:pt idx="0">
                  <c:v>27.255381943855635</c:v>
                </c:pt>
                <c:pt idx="1">
                  <c:v>24.524524086855234</c:v>
                </c:pt>
                <c:pt idx="2">
                  <c:v>23.202457262713025</c:v>
                </c:pt>
                <c:pt idx="3">
                  <c:v>21.003730732860571</c:v>
                </c:pt>
                <c:pt idx="4">
                  <c:v>20.901982455386165</c:v>
                </c:pt>
                <c:pt idx="5">
                  <c:v>19.65794001069597</c:v>
                </c:pt>
                <c:pt idx="6">
                  <c:v>19.129564625396235</c:v>
                </c:pt>
                <c:pt idx="7">
                  <c:v>18.007502594754268</c:v>
                </c:pt>
                <c:pt idx="8">
                  <c:v>17.477890599809601</c:v>
                </c:pt>
                <c:pt idx="9">
                  <c:v>16.152020283737023</c:v>
                </c:pt>
                <c:pt idx="10">
                  <c:v>15.056841991103806</c:v>
                </c:pt>
                <c:pt idx="11">
                  <c:v>13.900310762539153</c:v>
                </c:pt>
                <c:pt idx="12">
                  <c:v>11.964931650377844</c:v>
                </c:pt>
                <c:pt idx="13">
                  <c:v>11.178270930498106</c:v>
                </c:pt>
                <c:pt idx="14">
                  <c:v>10.489435595182901</c:v>
                </c:pt>
                <c:pt idx="15">
                  <c:v>8.9316629467240567</c:v>
                </c:pt>
                <c:pt idx="16">
                  <c:v>7.6838030910958022</c:v>
                </c:pt>
                <c:pt idx="17">
                  <c:v>6.7441665877649317</c:v>
                </c:pt>
                <c:pt idx="18">
                  <c:v>6.3818666834406415</c:v>
                </c:pt>
                <c:pt idx="19">
                  <c:v>6.1211850388985969</c:v>
                </c:pt>
                <c:pt idx="20">
                  <c:v>5.8469738084749245</c:v>
                </c:pt>
                <c:pt idx="21">
                  <c:v>5.3377004878026622</c:v>
                </c:pt>
                <c:pt idx="22">
                  <c:v>5.1551771578150225</c:v>
                </c:pt>
                <c:pt idx="23">
                  <c:v>4.7749590023951809</c:v>
                </c:pt>
                <c:pt idx="24">
                  <c:v>4.4936006185289825</c:v>
                </c:pt>
                <c:pt idx="25">
                  <c:v>4.1775708747567908</c:v>
                </c:pt>
                <c:pt idx="26">
                  <c:v>3.9658970502218027</c:v>
                </c:pt>
                <c:pt idx="27">
                  <c:v>3.7658818596455679</c:v>
                </c:pt>
                <c:pt idx="28">
                  <c:v>3.6945870925562918</c:v>
                </c:pt>
                <c:pt idx="29">
                  <c:v>3.5559449415231938</c:v>
                </c:pt>
                <c:pt idx="30">
                  <c:v>3.5118283835556277</c:v>
                </c:pt>
                <c:pt idx="31">
                  <c:v>3.486631806643584</c:v>
                </c:pt>
                <c:pt idx="32">
                  <c:v>3.4539359276027106</c:v>
                </c:pt>
                <c:pt idx="33">
                  <c:v>3.3625774687469874</c:v>
                </c:pt>
                <c:pt idx="34">
                  <c:v>3.3433347014364609</c:v>
                </c:pt>
                <c:pt idx="35">
                  <c:v>3.3347956368653686</c:v>
                </c:pt>
                <c:pt idx="36">
                  <c:v>3.2499966497192081</c:v>
                </c:pt>
                <c:pt idx="37">
                  <c:v>3.2038832046313237</c:v>
                </c:pt>
                <c:pt idx="38">
                  <c:v>3.1494457796686413</c:v>
                </c:pt>
                <c:pt idx="39">
                  <c:v>3.0946118852450386</c:v>
                </c:pt>
                <c:pt idx="40">
                  <c:v>3.1068074276596116</c:v>
                </c:pt>
                <c:pt idx="41">
                  <c:v>3.0917173691939075</c:v>
                </c:pt>
                <c:pt idx="42">
                  <c:v>3.0974236379841278</c:v>
                </c:pt>
                <c:pt idx="43">
                  <c:v>3.0053120536907674</c:v>
                </c:pt>
                <c:pt idx="44">
                  <c:v>2.9812728811408924</c:v>
                </c:pt>
                <c:pt idx="45">
                  <c:v>2.9603957859672669</c:v>
                </c:pt>
                <c:pt idx="46">
                  <c:v>2.9375546050486476</c:v>
                </c:pt>
                <c:pt idx="47">
                  <c:v>2.899151160872274</c:v>
                </c:pt>
                <c:pt idx="48">
                  <c:v>2.8929261641196149</c:v>
                </c:pt>
                <c:pt idx="49">
                  <c:v>2.894283174868078</c:v>
                </c:pt>
                <c:pt idx="50">
                  <c:v>2.8701804599465146</c:v>
                </c:pt>
                <c:pt idx="51">
                  <c:v>2.8754330658650828</c:v>
                </c:pt>
                <c:pt idx="52">
                  <c:v>2.8621105968344702</c:v>
                </c:pt>
                <c:pt idx="53">
                  <c:v>2.8091172590547822</c:v>
                </c:pt>
                <c:pt idx="54">
                  <c:v>2.8041919120039718</c:v>
                </c:pt>
                <c:pt idx="55">
                  <c:v>2.7757634220722083</c:v>
                </c:pt>
                <c:pt idx="56">
                  <c:v>2.774402369948191</c:v>
                </c:pt>
                <c:pt idx="57">
                  <c:v>2.8070007512425073</c:v>
                </c:pt>
                <c:pt idx="58">
                  <c:v>2.8200086381053207</c:v>
                </c:pt>
                <c:pt idx="59">
                  <c:v>2.8191306765910222</c:v>
                </c:pt>
                <c:pt idx="60">
                  <c:v>2.878176233149464</c:v>
                </c:pt>
                <c:pt idx="61">
                  <c:v>2.882516170874545</c:v>
                </c:pt>
                <c:pt idx="62">
                  <c:v>2.87311949602215</c:v>
                </c:pt>
                <c:pt idx="63">
                  <c:v>2.8632143880549679</c:v>
                </c:pt>
                <c:pt idx="64">
                  <c:v>2.8546251424734064</c:v>
                </c:pt>
                <c:pt idx="65">
                  <c:v>2.8716974381678937</c:v>
                </c:pt>
                <c:pt idx="66">
                  <c:v>2.8569006952194371</c:v>
                </c:pt>
                <c:pt idx="67">
                  <c:v>2.8548659263403984</c:v>
                </c:pt>
                <c:pt idx="68">
                  <c:v>2.8555467371568337</c:v>
                </c:pt>
                <c:pt idx="69">
                  <c:v>2.8624791471932491</c:v>
                </c:pt>
                <c:pt idx="70">
                  <c:v>2.837935337134216</c:v>
                </c:pt>
                <c:pt idx="71">
                  <c:v>2.8264340935075443</c:v>
                </c:pt>
                <c:pt idx="72">
                  <c:v>2.8294394311340181</c:v>
                </c:pt>
                <c:pt idx="73">
                  <c:v>2.7823719469174462</c:v>
                </c:pt>
                <c:pt idx="74">
                  <c:v>2.7482859170961778</c:v>
                </c:pt>
                <c:pt idx="75">
                  <c:v>2.7097406471450847</c:v>
                </c:pt>
                <c:pt idx="76">
                  <c:v>2.6602972935495806</c:v>
                </c:pt>
                <c:pt idx="77">
                  <c:v>2.629565095387107</c:v>
                </c:pt>
                <c:pt idx="78">
                  <c:v>2.566369851876817</c:v>
                </c:pt>
                <c:pt idx="79">
                  <c:v>2.4295872602476831</c:v>
                </c:pt>
                <c:pt idx="80">
                  <c:v>2.4201725371023808</c:v>
                </c:pt>
                <c:pt idx="81">
                  <c:v>2.3949191450466638</c:v>
                </c:pt>
                <c:pt idx="82">
                  <c:v>2.3683038489673298</c:v>
                </c:pt>
                <c:pt idx="83">
                  <c:v>2.3458256988062596</c:v>
                </c:pt>
                <c:pt idx="84">
                  <c:v>2.3299709999815819</c:v>
                </c:pt>
                <c:pt idx="85">
                  <c:v>2.3135589989224297</c:v>
                </c:pt>
                <c:pt idx="86">
                  <c:v>2.2799880047199244</c:v>
                </c:pt>
                <c:pt idx="87">
                  <c:v>2.2505787307388401</c:v>
                </c:pt>
                <c:pt idx="88">
                  <c:v>2.2619433701145035</c:v>
                </c:pt>
                <c:pt idx="89">
                  <c:v>2.2658794293889062</c:v>
                </c:pt>
                <c:pt idx="90">
                  <c:v>2.2650333957932944</c:v>
                </c:pt>
                <c:pt idx="91">
                  <c:v>2.2728553814621204</c:v>
                </c:pt>
                <c:pt idx="92">
                  <c:v>2.3069348396665044</c:v>
                </c:pt>
                <c:pt idx="93">
                  <c:v>2.2921810230893023</c:v>
                </c:pt>
                <c:pt idx="94">
                  <c:v>2.2913760234662925</c:v>
                </c:pt>
                <c:pt idx="95">
                  <c:v>2.2760722740786545</c:v>
                </c:pt>
                <c:pt idx="96">
                  <c:v>2.2465376091856335</c:v>
                </c:pt>
                <c:pt idx="97">
                  <c:v>2.2397657369353565</c:v>
                </c:pt>
                <c:pt idx="98">
                  <c:v>2.2439434428497087</c:v>
                </c:pt>
                <c:pt idx="99">
                  <c:v>2.2257047070515354</c:v>
                </c:pt>
                <c:pt idx="100">
                  <c:v>2.1818776891614418</c:v>
                </c:pt>
                <c:pt idx="101">
                  <c:v>2.1822745691893188</c:v>
                </c:pt>
                <c:pt idx="102">
                  <c:v>2.1807227085538425</c:v>
                </c:pt>
                <c:pt idx="103">
                  <c:v>2.1444415611665555</c:v>
                </c:pt>
                <c:pt idx="104">
                  <c:v>2.1309979336624614</c:v>
                </c:pt>
                <c:pt idx="105">
                  <c:v>2.0737936017874934</c:v>
                </c:pt>
                <c:pt idx="106">
                  <c:v>2.0768329019900174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7-C921-49CF-BDF2-FBF8034BF96B}"/>
            </c:ext>
          </c:extLst>
        </c:ser>
        <c:ser>
          <c:idx val="7"/>
          <c:order val="8"/>
          <c:tx>
            <c:v>2008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'TB2'!$DN$34:$DN$140</c:f>
              <c:numCache>
                <c:formatCode>0.000</c:formatCode>
                <c:ptCount val="107"/>
                <c:pt idx="0">
                  <c:v>25.547406291603995</c:v>
                </c:pt>
                <c:pt idx="1">
                  <c:v>24.004891472816656</c:v>
                </c:pt>
                <c:pt idx="2">
                  <c:v>23.457956082885648</c:v>
                </c:pt>
                <c:pt idx="3">
                  <c:v>22.03359687279956</c:v>
                </c:pt>
                <c:pt idx="4">
                  <c:v>22.148310877020414</c:v>
                </c:pt>
                <c:pt idx="5">
                  <c:v>21.139467865674813</c:v>
                </c:pt>
                <c:pt idx="6">
                  <c:v>19.188121377814539</c:v>
                </c:pt>
                <c:pt idx="7">
                  <c:v>18.921464544974821</c:v>
                </c:pt>
                <c:pt idx="8">
                  <c:v>16.629298201338933</c:v>
                </c:pt>
                <c:pt idx="9">
                  <c:v>16.282314992979099</c:v>
                </c:pt>
                <c:pt idx="10">
                  <c:v>14.73958711099716</c:v>
                </c:pt>
                <c:pt idx="11">
                  <c:v>13.038076603204805</c:v>
                </c:pt>
                <c:pt idx="12">
                  <c:v>12.003458610333032</c:v>
                </c:pt>
                <c:pt idx="13">
                  <c:v>11.350141085186095</c:v>
                </c:pt>
                <c:pt idx="14">
                  <c:v>9.6977344025667982</c:v>
                </c:pt>
                <c:pt idx="15">
                  <c:v>8.6240808931681432</c:v>
                </c:pt>
                <c:pt idx="16">
                  <c:v>7.6843451510488086</c:v>
                </c:pt>
                <c:pt idx="17">
                  <c:v>7.1143375908608526</c:v>
                </c:pt>
                <c:pt idx="18">
                  <c:v>6.7892854467575514</c:v>
                </c:pt>
                <c:pt idx="19">
                  <c:v>6.3889744605027685</c:v>
                </c:pt>
                <c:pt idx="20">
                  <c:v>5.9706386837798204</c:v>
                </c:pt>
                <c:pt idx="21">
                  <c:v>5.6654833373427209</c:v>
                </c:pt>
                <c:pt idx="22">
                  <c:v>5.2507922945489991</c:v>
                </c:pt>
                <c:pt idx="23">
                  <c:v>4.8072847084213075</c:v>
                </c:pt>
                <c:pt idx="24">
                  <c:v>4.3987071793484853</c:v>
                </c:pt>
                <c:pt idx="25">
                  <c:v>4.2247464146394362</c:v>
                </c:pt>
                <c:pt idx="26">
                  <c:v>3.9477290615668568</c:v>
                </c:pt>
                <c:pt idx="27">
                  <c:v>3.8767489378134599</c:v>
                </c:pt>
                <c:pt idx="28">
                  <c:v>3.7545579388194783</c:v>
                </c:pt>
                <c:pt idx="29">
                  <c:v>3.7611504158814175</c:v>
                </c:pt>
                <c:pt idx="30">
                  <c:v>3.6499379758086801</c:v>
                </c:pt>
                <c:pt idx="31">
                  <c:v>3.5522346998965881</c:v>
                </c:pt>
                <c:pt idx="32">
                  <c:v>3.5039785041156266</c:v>
                </c:pt>
                <c:pt idx="33">
                  <c:v>3.442512559931751</c:v>
                </c:pt>
                <c:pt idx="34">
                  <c:v>3.3925761961198582</c:v>
                </c:pt>
                <c:pt idx="35">
                  <c:v>3.3227579259235696</c:v>
                </c:pt>
                <c:pt idx="36">
                  <c:v>3.2670681705123821</c:v>
                </c:pt>
                <c:pt idx="37">
                  <c:v>3.2300498805358497</c:v>
                </c:pt>
                <c:pt idx="38">
                  <c:v>3.138224635738549</c:v>
                </c:pt>
                <c:pt idx="39">
                  <c:v>3.124305395639047</c:v>
                </c:pt>
                <c:pt idx="40">
                  <c:v>3.1370956000903734</c:v>
                </c:pt>
                <c:pt idx="41">
                  <c:v>3.0705200814628713</c:v>
                </c:pt>
                <c:pt idx="42">
                  <c:v>2.9952581827216576</c:v>
                </c:pt>
                <c:pt idx="43">
                  <c:v>2.9693424505380435</c:v>
                </c:pt>
                <c:pt idx="44">
                  <c:v>2.9534250457803854</c:v>
                </c:pt>
                <c:pt idx="45">
                  <c:v>2.9374851607541834</c:v>
                </c:pt>
                <c:pt idx="46">
                  <c:v>2.8865833931066214</c:v>
                </c:pt>
                <c:pt idx="47">
                  <c:v>2.87289774503411</c:v>
                </c:pt>
                <c:pt idx="48">
                  <c:v>2.8543304816598756</c:v>
                </c:pt>
                <c:pt idx="49">
                  <c:v>2.8201874366993476</c:v>
                </c:pt>
                <c:pt idx="50">
                  <c:v>2.8296317042670456</c:v>
                </c:pt>
                <c:pt idx="51">
                  <c:v>2.8295600584844993</c:v>
                </c:pt>
                <c:pt idx="52">
                  <c:v>2.7955891312610723</c:v>
                </c:pt>
                <c:pt idx="53">
                  <c:v>2.7706265324710553</c:v>
                </c:pt>
                <c:pt idx="54">
                  <c:v>2.7559977696121569</c:v>
                </c:pt>
                <c:pt idx="55">
                  <c:v>2.7746338321834312</c:v>
                </c:pt>
                <c:pt idx="56">
                  <c:v>2.7873017050481064</c:v>
                </c:pt>
                <c:pt idx="57">
                  <c:v>2.801716095845769</c:v>
                </c:pt>
                <c:pt idx="58">
                  <c:v>2.7955634578552297</c:v>
                </c:pt>
                <c:pt idx="59">
                  <c:v>2.7822505831833269</c:v>
                </c:pt>
                <c:pt idx="60">
                  <c:v>2.8044609698343517</c:v>
                </c:pt>
                <c:pt idx="61">
                  <c:v>2.8040945122450065</c:v>
                </c:pt>
                <c:pt idx="62">
                  <c:v>2.8261455099803086</c:v>
                </c:pt>
                <c:pt idx="63">
                  <c:v>2.7978402857359308</c:v>
                </c:pt>
                <c:pt idx="64">
                  <c:v>2.8248631255327714</c:v>
                </c:pt>
                <c:pt idx="65">
                  <c:v>2.787142170030084</c:v>
                </c:pt>
                <c:pt idx="66">
                  <c:v>2.8007272046281009</c:v>
                </c:pt>
                <c:pt idx="67">
                  <c:v>2.7962048961808361</c:v>
                </c:pt>
                <c:pt idx="68">
                  <c:v>2.7768147664967184</c:v>
                </c:pt>
                <c:pt idx="69">
                  <c:v>2.7634762981908723</c:v>
                </c:pt>
                <c:pt idx="70">
                  <c:v>2.7525471670202513</c:v>
                </c:pt>
                <c:pt idx="71">
                  <c:v>2.7427664673603616</c:v>
                </c:pt>
                <c:pt idx="72">
                  <c:v>2.7414870277686538</c:v>
                </c:pt>
                <c:pt idx="73">
                  <c:v>2.7029974588433636</c:v>
                </c:pt>
                <c:pt idx="74">
                  <c:v>2.6481350506716144</c:v>
                </c:pt>
                <c:pt idx="75">
                  <c:v>2.6250747366114311</c:v>
                </c:pt>
                <c:pt idx="76">
                  <c:v>2.5857885016682047</c:v>
                </c:pt>
                <c:pt idx="77">
                  <c:v>2.5446927353578577</c:v>
                </c:pt>
                <c:pt idx="78">
                  <c:v>2.4825626164204708</c:v>
                </c:pt>
                <c:pt idx="79">
                  <c:v>2.3550103022554345</c:v>
                </c:pt>
                <c:pt idx="80">
                  <c:v>2.3328887593948204</c:v>
                </c:pt>
                <c:pt idx="81">
                  <c:v>2.329519557725007</c:v>
                </c:pt>
                <c:pt idx="82">
                  <c:v>2.313541045004909</c:v>
                </c:pt>
                <c:pt idx="83">
                  <c:v>2.2876188034710343</c:v>
                </c:pt>
                <c:pt idx="84">
                  <c:v>2.2429473920794645</c:v>
                </c:pt>
                <c:pt idx="85">
                  <c:v>2.2190547758893624</c:v>
                </c:pt>
                <c:pt idx="86">
                  <c:v>2.2071042095738402</c:v>
                </c:pt>
                <c:pt idx="87">
                  <c:v>2.2579844819112651</c:v>
                </c:pt>
                <c:pt idx="88">
                  <c:v>2.3385474866415357</c:v>
                </c:pt>
                <c:pt idx="89">
                  <c:v>2.3502211712375094</c:v>
                </c:pt>
                <c:pt idx="90">
                  <c:v>2.3385193801957018</c:v>
                </c:pt>
                <c:pt idx="91">
                  <c:v>2.3379036572867116</c:v>
                </c:pt>
                <c:pt idx="92">
                  <c:v>2.3473275961653233</c:v>
                </c:pt>
                <c:pt idx="93">
                  <c:v>2.3133901475799039</c:v>
                </c:pt>
                <c:pt idx="94">
                  <c:v>2.3508099816010679</c:v>
                </c:pt>
                <c:pt idx="95">
                  <c:v>2.2723633005779011</c:v>
                </c:pt>
                <c:pt idx="96">
                  <c:v>2.1630007603967316</c:v>
                </c:pt>
                <c:pt idx="97">
                  <c:v>2.2210373431148622</c:v>
                </c:pt>
                <c:pt idx="98">
                  <c:v>2.2895387010133033</c:v>
                </c:pt>
                <c:pt idx="99">
                  <c:v>2.2568134287536235</c:v>
                </c:pt>
                <c:pt idx="100">
                  <c:v>2.1895182668004338</c:v>
                </c:pt>
                <c:pt idx="101">
                  <c:v>2.0811908872898739</c:v>
                </c:pt>
                <c:pt idx="102">
                  <c:v>2.0578223855884779</c:v>
                </c:pt>
                <c:pt idx="103">
                  <c:v>2.0736356481268237</c:v>
                </c:pt>
                <c:pt idx="104">
                  <c:v>2.0831446781517453</c:v>
                </c:pt>
                <c:pt idx="105">
                  <c:v>1.9206383051532154</c:v>
                </c:pt>
                <c:pt idx="106">
                  <c:v>2.0578208679919148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8-C921-49CF-BDF2-FBF8034BF96B}"/>
            </c:ext>
          </c:extLst>
        </c:ser>
        <c:ser>
          <c:idx val="8"/>
          <c:order val="9"/>
          <c:tx>
            <c:v>2009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'TB2'!$DQ$34:$DQ$140</c:f>
              <c:numCache>
                <c:formatCode>0.000</c:formatCode>
                <c:ptCount val="107"/>
                <c:pt idx="0">
                  <c:v>28.335436191028172</c:v>
                </c:pt>
                <c:pt idx="1">
                  <c:v>25.42316837181265</c:v>
                </c:pt>
                <c:pt idx="2">
                  <c:v>23.854985593531946</c:v>
                </c:pt>
                <c:pt idx="3">
                  <c:v>23.176930181050654</c:v>
                </c:pt>
                <c:pt idx="4">
                  <c:v>22.254755283843838</c:v>
                </c:pt>
                <c:pt idx="5">
                  <c:v>21.62386179451077</c:v>
                </c:pt>
                <c:pt idx="6">
                  <c:v>20.600555526667172</c:v>
                </c:pt>
                <c:pt idx="7">
                  <c:v>19.656865743506074</c:v>
                </c:pt>
                <c:pt idx="8">
                  <c:v>17.654206207820881</c:v>
                </c:pt>
                <c:pt idx="9">
                  <c:v>16.867369876679405</c:v>
                </c:pt>
                <c:pt idx="10">
                  <c:v>15.185529072986171</c:v>
                </c:pt>
                <c:pt idx="11">
                  <c:v>13.65184893189822</c:v>
                </c:pt>
                <c:pt idx="12">
                  <c:v>12.392937869978169</c:v>
                </c:pt>
                <c:pt idx="13">
                  <c:v>11.629258905199954</c:v>
                </c:pt>
                <c:pt idx="14">
                  <c:v>10.514741661351403</c:v>
                </c:pt>
                <c:pt idx="15">
                  <c:v>9.5098446593330568</c:v>
                </c:pt>
                <c:pt idx="16">
                  <c:v>8.8656296707678539</c:v>
                </c:pt>
                <c:pt idx="17">
                  <c:v>7.9315966526500885</c:v>
                </c:pt>
                <c:pt idx="18">
                  <c:v>7.350229785489037</c:v>
                </c:pt>
                <c:pt idx="19">
                  <c:v>7.2144597816417733</c:v>
                </c:pt>
                <c:pt idx="20">
                  <c:v>6.5601456182312718</c:v>
                </c:pt>
                <c:pt idx="21">
                  <c:v>6.1340470435110088</c:v>
                </c:pt>
                <c:pt idx="22">
                  <c:v>5.4557923220857969</c:v>
                </c:pt>
                <c:pt idx="23">
                  <c:v>4.9738242215661925</c:v>
                </c:pt>
                <c:pt idx="24">
                  <c:v>4.6249276190719177</c:v>
                </c:pt>
                <c:pt idx="25">
                  <c:v>4.4193896481716308</c:v>
                </c:pt>
                <c:pt idx="26">
                  <c:v>4.2997577023092113</c:v>
                </c:pt>
                <c:pt idx="27">
                  <c:v>4.2431371947632295</c:v>
                </c:pt>
                <c:pt idx="28">
                  <c:v>4.0621962765818074</c:v>
                </c:pt>
                <c:pt idx="29">
                  <c:v>4.0097814574451842</c:v>
                </c:pt>
                <c:pt idx="30">
                  <c:v>3.8856275251715542</c:v>
                </c:pt>
                <c:pt idx="31">
                  <c:v>3.7852233880688195</c:v>
                </c:pt>
                <c:pt idx="32">
                  <c:v>3.6746159532082379</c:v>
                </c:pt>
                <c:pt idx="33">
                  <c:v>3.5870063136132293</c:v>
                </c:pt>
                <c:pt idx="34">
                  <c:v>3.5731671910514073</c:v>
                </c:pt>
                <c:pt idx="35">
                  <c:v>3.4673262147934034</c:v>
                </c:pt>
                <c:pt idx="36">
                  <c:v>3.3341460371599827</c:v>
                </c:pt>
                <c:pt idx="37">
                  <c:v>3.272817360833097</c:v>
                </c:pt>
                <c:pt idx="38">
                  <c:v>3.2464186036688081</c:v>
                </c:pt>
                <c:pt idx="39">
                  <c:v>3.2404026390600587</c:v>
                </c:pt>
                <c:pt idx="40">
                  <c:v>3.1705115846458214</c:v>
                </c:pt>
                <c:pt idx="41">
                  <c:v>3.1061003222987735</c:v>
                </c:pt>
                <c:pt idx="42">
                  <c:v>3.0937152602170515</c:v>
                </c:pt>
                <c:pt idx="43">
                  <c:v>3.1035572835731089</c:v>
                </c:pt>
                <c:pt idx="44">
                  <c:v>3.0716312993015493</c:v>
                </c:pt>
                <c:pt idx="45">
                  <c:v>3.0242314903013967</c:v>
                </c:pt>
                <c:pt idx="46">
                  <c:v>2.9429120076178523</c:v>
                </c:pt>
                <c:pt idx="47">
                  <c:v>2.9176802208031196</c:v>
                </c:pt>
                <c:pt idx="48">
                  <c:v>2.8844925878157768</c:v>
                </c:pt>
                <c:pt idx="49">
                  <c:v>2.8958045932471594</c:v>
                </c:pt>
                <c:pt idx="50">
                  <c:v>2.9302071078617735</c:v>
                </c:pt>
                <c:pt idx="51">
                  <c:v>2.9313280604206398</c:v>
                </c:pt>
                <c:pt idx="52">
                  <c:v>2.8924264302802691</c:v>
                </c:pt>
                <c:pt idx="53">
                  <c:v>2.859375813590237</c:v>
                </c:pt>
                <c:pt idx="54">
                  <c:v>2.8648017053815837</c:v>
                </c:pt>
                <c:pt idx="55">
                  <c:v>2.8401390054786591</c:v>
                </c:pt>
                <c:pt idx="56">
                  <c:v>2.8414083379617985</c:v>
                </c:pt>
                <c:pt idx="57">
                  <c:v>2.8570609579260324</c:v>
                </c:pt>
                <c:pt idx="58">
                  <c:v>2.865557035982087</c:v>
                </c:pt>
                <c:pt idx="59">
                  <c:v>2.8459284170966201</c:v>
                </c:pt>
                <c:pt idx="60">
                  <c:v>2.8295495643878774</c:v>
                </c:pt>
                <c:pt idx="61">
                  <c:v>2.8169979098667706</c:v>
                </c:pt>
                <c:pt idx="62">
                  <c:v>2.83588443240293</c:v>
                </c:pt>
                <c:pt idx="63">
                  <c:v>2.8640969356193304</c:v>
                </c:pt>
                <c:pt idx="64">
                  <c:v>2.843117424218899</c:v>
                </c:pt>
                <c:pt idx="65">
                  <c:v>2.8440418462185826</c:v>
                </c:pt>
                <c:pt idx="66">
                  <c:v>2.8362205719386244</c:v>
                </c:pt>
                <c:pt idx="67">
                  <c:v>2.8082530422672738</c:v>
                </c:pt>
                <c:pt idx="68">
                  <c:v>2.793283342828389</c:v>
                </c:pt>
                <c:pt idx="69">
                  <c:v>2.7778352093138574</c:v>
                </c:pt>
                <c:pt idx="70">
                  <c:v>2.7390664186553013</c:v>
                </c:pt>
                <c:pt idx="71">
                  <c:v>2.7062030515635027</c:v>
                </c:pt>
                <c:pt idx="72">
                  <c:v>2.7116086665346941</c:v>
                </c:pt>
                <c:pt idx="73">
                  <c:v>2.6728869921141944</c:v>
                </c:pt>
                <c:pt idx="74">
                  <c:v>2.6024549149964784</c:v>
                </c:pt>
                <c:pt idx="75">
                  <c:v>2.5721128773088378</c:v>
                </c:pt>
                <c:pt idx="76">
                  <c:v>2.5518245466408156</c:v>
                </c:pt>
                <c:pt idx="77">
                  <c:v>2.5227555184387112</c:v>
                </c:pt>
                <c:pt idx="78">
                  <c:v>2.4471750314233689</c:v>
                </c:pt>
                <c:pt idx="79">
                  <c:v>2.2870739017152086</c:v>
                </c:pt>
                <c:pt idx="80">
                  <c:v>2.2401456486587601</c:v>
                </c:pt>
                <c:pt idx="81">
                  <c:v>2.2069427143260296</c:v>
                </c:pt>
                <c:pt idx="82">
                  <c:v>2.1964077998910692</c:v>
                </c:pt>
                <c:pt idx="83">
                  <c:v>2.1523316965708013</c:v>
                </c:pt>
                <c:pt idx="84">
                  <c:v>2.1382755338579473</c:v>
                </c:pt>
                <c:pt idx="85">
                  <c:v>2.1129507291921796</c:v>
                </c:pt>
                <c:pt idx="86">
                  <c:v>2.0892009598998467</c:v>
                </c:pt>
                <c:pt idx="87">
                  <c:v>2.0976156697913337</c:v>
                </c:pt>
                <c:pt idx="88">
                  <c:v>2.2070182903266033</c:v>
                </c:pt>
                <c:pt idx="89">
                  <c:v>2.2206123188984801</c:v>
                </c:pt>
                <c:pt idx="90">
                  <c:v>2.222686158004386</c:v>
                </c:pt>
                <c:pt idx="91">
                  <c:v>2.2463719845874817</c:v>
                </c:pt>
                <c:pt idx="92">
                  <c:v>2.276695613003862</c:v>
                </c:pt>
                <c:pt idx="93">
                  <c:v>2.2835307001267258</c:v>
                </c:pt>
                <c:pt idx="94">
                  <c:v>2.2525780028795461</c:v>
                </c:pt>
                <c:pt idx="95">
                  <c:v>2.2243367368787679</c:v>
                </c:pt>
                <c:pt idx="96">
                  <c:v>2.2587768508711399</c:v>
                </c:pt>
                <c:pt idx="97">
                  <c:v>2.3119988195924681</c:v>
                </c:pt>
                <c:pt idx="98">
                  <c:v>2.26358635047582</c:v>
                </c:pt>
                <c:pt idx="99">
                  <c:v>2.2721497609336838</c:v>
                </c:pt>
                <c:pt idx="100">
                  <c:v>2.2763253687197653</c:v>
                </c:pt>
                <c:pt idx="101">
                  <c:v>2.2611091487505446</c:v>
                </c:pt>
                <c:pt idx="102">
                  <c:v>2.2276012962843454</c:v>
                </c:pt>
                <c:pt idx="103">
                  <c:v>2.1164391489898375</c:v>
                </c:pt>
                <c:pt idx="104">
                  <c:v>2.1083525374885439</c:v>
                </c:pt>
                <c:pt idx="105">
                  <c:v>1.829490439101447</c:v>
                </c:pt>
                <c:pt idx="106">
                  <c:v>1.8661757387878108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9-C921-49CF-BDF2-FBF8034BF96B}"/>
            </c:ext>
          </c:extLst>
        </c:ser>
        <c:ser>
          <c:idx val="9"/>
          <c:order val="10"/>
          <c:tx>
            <c:v>2010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'TB2'!$DT$34:$DT$140</c:f>
              <c:numCache>
                <c:formatCode>0.000</c:formatCode>
                <c:ptCount val="107"/>
                <c:pt idx="0">
                  <c:v>35.296465961414924</c:v>
                </c:pt>
                <c:pt idx="1">
                  <c:v>34.916683279371391</c:v>
                </c:pt>
                <c:pt idx="2">
                  <c:v>32.439168988246493</c:v>
                </c:pt>
                <c:pt idx="3">
                  <c:v>27.942565760509879</c:v>
                </c:pt>
                <c:pt idx="4">
                  <c:v>27.713917618337625</c:v>
                </c:pt>
                <c:pt idx="5">
                  <c:v>25.122098192188023</c:v>
                </c:pt>
                <c:pt idx="6">
                  <c:v>24.974753065790932</c:v>
                </c:pt>
                <c:pt idx="7">
                  <c:v>21.835930869197458</c:v>
                </c:pt>
                <c:pt idx="8">
                  <c:v>20.989655650271423</c:v>
                </c:pt>
                <c:pt idx="9">
                  <c:v>20.546248172470733</c:v>
                </c:pt>
                <c:pt idx="10">
                  <c:v>19.124149414110907</c:v>
                </c:pt>
                <c:pt idx="11">
                  <c:v>17.287570231374048</c:v>
                </c:pt>
                <c:pt idx="12">
                  <c:v>15.480620548352888</c:v>
                </c:pt>
                <c:pt idx="13">
                  <c:v>13.986579094302707</c:v>
                </c:pt>
                <c:pt idx="14">
                  <c:v>12.831725760351013</c:v>
                </c:pt>
                <c:pt idx="15">
                  <c:v>11.652585206906052</c:v>
                </c:pt>
                <c:pt idx="16">
                  <c:v>10.73229232981382</c:v>
                </c:pt>
                <c:pt idx="17">
                  <c:v>9.8198323351997345</c:v>
                </c:pt>
                <c:pt idx="18">
                  <c:v>8.9330440760478247</c:v>
                </c:pt>
                <c:pt idx="19">
                  <c:v>8.5986427076792395</c:v>
                </c:pt>
                <c:pt idx="20">
                  <c:v>7.7744272188829893</c:v>
                </c:pt>
                <c:pt idx="21">
                  <c:v>6.9831054301338984</c:v>
                </c:pt>
                <c:pt idx="22">
                  <c:v>6.3431841596432417</c:v>
                </c:pt>
                <c:pt idx="23">
                  <c:v>5.538751596322629</c:v>
                </c:pt>
                <c:pt idx="24">
                  <c:v>5.0173064916087959</c:v>
                </c:pt>
                <c:pt idx="25">
                  <c:v>4.9421421547066773</c:v>
                </c:pt>
                <c:pt idx="26">
                  <c:v>4.9492048855581734</c:v>
                </c:pt>
                <c:pt idx="27">
                  <c:v>4.6363663619397171</c:v>
                </c:pt>
                <c:pt idx="28">
                  <c:v>4.5940900486943228</c:v>
                </c:pt>
                <c:pt idx="29">
                  <c:v>4.3178354804464343</c:v>
                </c:pt>
                <c:pt idx="30">
                  <c:v>4.1872800312480178</c:v>
                </c:pt>
                <c:pt idx="31">
                  <c:v>4.0763810670072651</c:v>
                </c:pt>
                <c:pt idx="32">
                  <c:v>3.9633542144511793</c:v>
                </c:pt>
                <c:pt idx="33">
                  <c:v>3.8420082278468062</c:v>
                </c:pt>
                <c:pt idx="34">
                  <c:v>3.769273439555886</c:v>
                </c:pt>
                <c:pt idx="35">
                  <c:v>3.641958848949101</c:v>
                </c:pt>
                <c:pt idx="36">
                  <c:v>3.5337979858454998</c:v>
                </c:pt>
                <c:pt idx="37">
                  <c:v>3.4570397697418023</c:v>
                </c:pt>
                <c:pt idx="38">
                  <c:v>3.4249869554189702</c:v>
                </c:pt>
                <c:pt idx="39">
                  <c:v>3.363691265758264</c:v>
                </c:pt>
                <c:pt idx="40">
                  <c:v>3.3282520941416709</c:v>
                </c:pt>
                <c:pt idx="41">
                  <c:v>3.2889994354695724</c:v>
                </c:pt>
                <c:pt idx="42">
                  <c:v>3.3244177836888582</c:v>
                </c:pt>
                <c:pt idx="43">
                  <c:v>3.2809855585144163</c:v>
                </c:pt>
                <c:pt idx="44">
                  <c:v>3.2760053978698602</c:v>
                </c:pt>
                <c:pt idx="45">
                  <c:v>3.1874088373543832</c:v>
                </c:pt>
                <c:pt idx="46">
                  <c:v>3.1362895450991846</c:v>
                </c:pt>
                <c:pt idx="47">
                  <c:v>3.0761799228060029</c:v>
                </c:pt>
                <c:pt idx="48">
                  <c:v>3.054440249488747</c:v>
                </c:pt>
                <c:pt idx="49">
                  <c:v>3.0701073412703188</c:v>
                </c:pt>
                <c:pt idx="50">
                  <c:v>3.0575585985873048</c:v>
                </c:pt>
                <c:pt idx="51">
                  <c:v>3.0245304611924522</c:v>
                </c:pt>
                <c:pt idx="52">
                  <c:v>3.0301323777369156</c:v>
                </c:pt>
                <c:pt idx="53">
                  <c:v>3.0498488891953586</c:v>
                </c:pt>
                <c:pt idx="54">
                  <c:v>3.0221648713731479</c:v>
                </c:pt>
                <c:pt idx="55">
                  <c:v>2.9881708654996482</c:v>
                </c:pt>
                <c:pt idx="56">
                  <c:v>3.0117421913125386</c:v>
                </c:pt>
                <c:pt idx="57">
                  <c:v>3.0112805896213892</c:v>
                </c:pt>
                <c:pt idx="58">
                  <c:v>2.9891043060035849</c:v>
                </c:pt>
                <c:pt idx="59">
                  <c:v>2.9767232627226794</c:v>
                </c:pt>
                <c:pt idx="60">
                  <c:v>2.9477235611934511</c:v>
                </c:pt>
                <c:pt idx="61">
                  <c:v>2.9545600130150147</c:v>
                </c:pt>
                <c:pt idx="62">
                  <c:v>2.9354036084039472</c:v>
                </c:pt>
                <c:pt idx="63">
                  <c:v>2.9793285444793844</c:v>
                </c:pt>
                <c:pt idx="64">
                  <c:v>2.9978450542286894</c:v>
                </c:pt>
                <c:pt idx="65">
                  <c:v>2.9931095775566701</c:v>
                </c:pt>
                <c:pt idx="66">
                  <c:v>2.9406160003956825</c:v>
                </c:pt>
                <c:pt idx="67">
                  <c:v>2.9112830511906225</c:v>
                </c:pt>
                <c:pt idx="68">
                  <c:v>2.8918000992721935</c:v>
                </c:pt>
                <c:pt idx="69">
                  <c:v>2.8485094664467536</c:v>
                </c:pt>
                <c:pt idx="70">
                  <c:v>2.8107480032085959</c:v>
                </c:pt>
                <c:pt idx="71">
                  <c:v>2.8127719051565454</c:v>
                </c:pt>
                <c:pt idx="72">
                  <c:v>2.8170766838048928</c:v>
                </c:pt>
                <c:pt idx="73">
                  <c:v>2.7711646149741318</c:v>
                </c:pt>
                <c:pt idx="74">
                  <c:v>2.6993084201292117</c:v>
                </c:pt>
                <c:pt idx="75">
                  <c:v>2.6855891579482538</c:v>
                </c:pt>
                <c:pt idx="76">
                  <c:v>2.6676616762346339</c:v>
                </c:pt>
                <c:pt idx="77">
                  <c:v>2.653126637425427</c:v>
                </c:pt>
                <c:pt idx="78">
                  <c:v>2.6081540367217908</c:v>
                </c:pt>
                <c:pt idx="79">
                  <c:v>2.4793564531762318</c:v>
                </c:pt>
                <c:pt idx="80">
                  <c:v>2.4291504552227012</c:v>
                </c:pt>
                <c:pt idx="81">
                  <c:v>2.3525725855919286</c:v>
                </c:pt>
                <c:pt idx="82">
                  <c:v>2.3668670805190555</c:v>
                </c:pt>
                <c:pt idx="83">
                  <c:v>2.3575530518651386</c:v>
                </c:pt>
                <c:pt idx="84">
                  <c:v>2.3274047493937853</c:v>
                </c:pt>
                <c:pt idx="85">
                  <c:v>2.2893968730152086</c:v>
                </c:pt>
                <c:pt idx="86">
                  <c:v>2.2547166951928452</c:v>
                </c:pt>
                <c:pt idx="87">
                  <c:v>2.3234415164659272</c:v>
                </c:pt>
                <c:pt idx="88">
                  <c:v>2.4893521891236339</c:v>
                </c:pt>
                <c:pt idx="89">
                  <c:v>2.5213781866112273</c:v>
                </c:pt>
                <c:pt idx="90">
                  <c:v>2.5378498047081988</c:v>
                </c:pt>
                <c:pt idx="91">
                  <c:v>2.5346585986580465</c:v>
                </c:pt>
                <c:pt idx="92">
                  <c:v>2.5109808534723568</c:v>
                </c:pt>
                <c:pt idx="93">
                  <c:v>2.5859761805944812</c:v>
                </c:pt>
                <c:pt idx="94">
                  <c:v>2.6070687507411106</c:v>
                </c:pt>
                <c:pt idx="95">
                  <c:v>2.5789139574212081</c:v>
                </c:pt>
                <c:pt idx="96">
                  <c:v>2.6016153821232608</c:v>
                </c:pt>
                <c:pt idx="97">
                  <c:v>2.4854014304962644</c:v>
                </c:pt>
                <c:pt idx="98">
                  <c:v>2.5485812279397866</c:v>
                </c:pt>
                <c:pt idx="99">
                  <c:v>2.4705211045509805</c:v>
                </c:pt>
                <c:pt idx="100">
                  <c:v>2.4730705804278008</c:v>
                </c:pt>
                <c:pt idx="101">
                  <c:v>2.3729534849246225</c:v>
                </c:pt>
                <c:pt idx="102">
                  <c:v>2.3906093995449114</c:v>
                </c:pt>
                <c:pt idx="103">
                  <c:v>2.1931137957524807</c:v>
                </c:pt>
                <c:pt idx="104">
                  <c:v>2.0779520780244534</c:v>
                </c:pt>
                <c:pt idx="105">
                  <c:v>2.1262606045574208</c:v>
                </c:pt>
                <c:pt idx="106">
                  <c:v>2.0154877379198792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A-C921-49CF-BDF2-FBF8034BF96B}"/>
            </c:ext>
          </c:extLst>
        </c:ser>
        <c:ser>
          <c:idx val="11"/>
          <c:order val="11"/>
          <c:tx>
            <c:v>2011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'TB2'!$DW$34:$DW$140</c:f>
              <c:numCache>
                <c:formatCode>0.000</c:formatCode>
                <c:ptCount val="107"/>
                <c:pt idx="0">
                  <c:v>34.886068945070463</c:v>
                </c:pt>
                <c:pt idx="1">
                  <c:v>33.999206793026751</c:v>
                </c:pt>
                <c:pt idx="2">
                  <c:v>31.309895668252217</c:v>
                </c:pt>
                <c:pt idx="3">
                  <c:v>28.185390348330202</c:v>
                </c:pt>
                <c:pt idx="4">
                  <c:v>26.518823236450352</c:v>
                </c:pt>
                <c:pt idx="5">
                  <c:v>25.563826281639567</c:v>
                </c:pt>
                <c:pt idx="6">
                  <c:v>22.112291834687834</c:v>
                </c:pt>
                <c:pt idx="7">
                  <c:v>20.778705493584901</c:v>
                </c:pt>
                <c:pt idx="8">
                  <c:v>20.212875577168887</c:v>
                </c:pt>
                <c:pt idx="9">
                  <c:v>18.942420163450613</c:v>
                </c:pt>
                <c:pt idx="10">
                  <c:v>17.569565038126985</c:v>
                </c:pt>
                <c:pt idx="11">
                  <c:v>15.580093602213955</c:v>
                </c:pt>
                <c:pt idx="12">
                  <c:v>14.311236768781303</c:v>
                </c:pt>
                <c:pt idx="13">
                  <c:v>13.028432918516897</c:v>
                </c:pt>
                <c:pt idx="14">
                  <c:v>11.626559659065565</c:v>
                </c:pt>
                <c:pt idx="15">
                  <c:v>10.28267643737386</c:v>
                </c:pt>
                <c:pt idx="16">
                  <c:v>9.2878763875735384</c:v>
                </c:pt>
                <c:pt idx="17">
                  <c:v>8.6953205133443312</c:v>
                </c:pt>
                <c:pt idx="18">
                  <c:v>8.1555061200499281</c:v>
                </c:pt>
                <c:pt idx="19">
                  <c:v>7.6787663734396876</c:v>
                </c:pt>
                <c:pt idx="20">
                  <c:v>6.7585490327776965</c:v>
                </c:pt>
                <c:pt idx="21">
                  <c:v>6.108064268674303</c:v>
                </c:pt>
                <c:pt idx="22">
                  <c:v>5.5588513804371056</c:v>
                </c:pt>
                <c:pt idx="23">
                  <c:v>4.863541168408819</c:v>
                </c:pt>
                <c:pt idx="24">
                  <c:v>4.6533491990221725</c:v>
                </c:pt>
                <c:pt idx="25">
                  <c:v>4.565930384138488</c:v>
                </c:pt>
                <c:pt idx="26">
                  <c:v>4.5607675364146401</c:v>
                </c:pt>
                <c:pt idx="27">
                  <c:v>4.39659874025718</c:v>
                </c:pt>
                <c:pt idx="28">
                  <c:v>4.2170224063998614</c:v>
                </c:pt>
                <c:pt idx="29">
                  <c:v>4.0896355042080961</c:v>
                </c:pt>
                <c:pt idx="30">
                  <c:v>3.9311988282523873</c:v>
                </c:pt>
                <c:pt idx="31">
                  <c:v>3.8121641284229253</c:v>
                </c:pt>
                <c:pt idx="32">
                  <c:v>3.7292162374740889</c:v>
                </c:pt>
                <c:pt idx="33">
                  <c:v>3.6286071083014639</c:v>
                </c:pt>
                <c:pt idx="34">
                  <c:v>3.5610982012473982</c:v>
                </c:pt>
                <c:pt idx="35">
                  <c:v>3.5177548946519601</c:v>
                </c:pt>
                <c:pt idx="36">
                  <c:v>3.3808429104463698</c:v>
                </c:pt>
                <c:pt idx="37">
                  <c:v>3.3470134679305259</c:v>
                </c:pt>
                <c:pt idx="38">
                  <c:v>3.3078881810119602</c:v>
                </c:pt>
                <c:pt idx="39">
                  <c:v>3.2725732787239932</c:v>
                </c:pt>
                <c:pt idx="40">
                  <c:v>3.249208932417941</c:v>
                </c:pt>
                <c:pt idx="41">
                  <c:v>3.2317126833892376</c:v>
                </c:pt>
                <c:pt idx="42">
                  <c:v>3.2267125467068039</c:v>
                </c:pt>
                <c:pt idx="43">
                  <c:v>3.2210447328466718</c:v>
                </c:pt>
                <c:pt idx="44">
                  <c:v>3.1354825840870748</c:v>
                </c:pt>
                <c:pt idx="45">
                  <c:v>3.1023830033986424</c:v>
                </c:pt>
                <c:pt idx="46">
                  <c:v>3.0565683730388375</c:v>
                </c:pt>
                <c:pt idx="47">
                  <c:v>3.0253039995494522</c:v>
                </c:pt>
                <c:pt idx="48">
                  <c:v>2.9908598394042429</c:v>
                </c:pt>
                <c:pt idx="49">
                  <c:v>2.997717061151953</c:v>
                </c:pt>
                <c:pt idx="50">
                  <c:v>3.0078159354948499</c:v>
                </c:pt>
                <c:pt idx="51">
                  <c:v>3.0185895294448191</c:v>
                </c:pt>
                <c:pt idx="52">
                  <c:v>3.0196857112851911</c:v>
                </c:pt>
                <c:pt idx="53">
                  <c:v>2.9848877268102187</c:v>
                </c:pt>
                <c:pt idx="54">
                  <c:v>2.957230585219893</c:v>
                </c:pt>
                <c:pt idx="55">
                  <c:v>2.940219472477088</c:v>
                </c:pt>
                <c:pt idx="56">
                  <c:v>2.951129751148148</c:v>
                </c:pt>
                <c:pt idx="57">
                  <c:v>2.9557221408643</c:v>
                </c:pt>
                <c:pt idx="58">
                  <c:v>2.9440443970597676</c:v>
                </c:pt>
                <c:pt idx="59">
                  <c:v>2.9151269162003155</c:v>
                </c:pt>
                <c:pt idx="60">
                  <c:v>2.8974783212803725</c:v>
                </c:pt>
                <c:pt idx="61">
                  <c:v>2.9055681187906326</c:v>
                </c:pt>
                <c:pt idx="62">
                  <c:v>2.9107401437340172</c:v>
                </c:pt>
                <c:pt idx="63">
                  <c:v>2.9342753907671772</c:v>
                </c:pt>
                <c:pt idx="64">
                  <c:v>2.974582166325177</c:v>
                </c:pt>
                <c:pt idx="65">
                  <c:v>2.9644987205022817</c:v>
                </c:pt>
                <c:pt idx="66">
                  <c:v>2.8980949332711377</c:v>
                </c:pt>
                <c:pt idx="67">
                  <c:v>2.8895419418034725</c:v>
                </c:pt>
                <c:pt idx="68">
                  <c:v>2.8533963606484813</c:v>
                </c:pt>
                <c:pt idx="69">
                  <c:v>2.8150968157144947</c:v>
                </c:pt>
                <c:pt idx="70">
                  <c:v>2.8150789002267897</c:v>
                </c:pt>
                <c:pt idx="71">
                  <c:v>2.8063040791247573</c:v>
                </c:pt>
                <c:pt idx="72">
                  <c:v>2.8064745548331542</c:v>
                </c:pt>
                <c:pt idx="73">
                  <c:v>2.7412790829297626</c:v>
                </c:pt>
                <c:pt idx="74">
                  <c:v>2.6877826340960658</c:v>
                </c:pt>
                <c:pt idx="75">
                  <c:v>2.6844619684516098</c:v>
                </c:pt>
                <c:pt idx="76">
                  <c:v>2.6552993361061321</c:v>
                </c:pt>
                <c:pt idx="77">
                  <c:v>2.6481543741743314</c:v>
                </c:pt>
                <c:pt idx="78">
                  <c:v>2.5680474378240401</c:v>
                </c:pt>
                <c:pt idx="79">
                  <c:v>2.400581534153047</c:v>
                </c:pt>
                <c:pt idx="80">
                  <c:v>2.33718343319901</c:v>
                </c:pt>
                <c:pt idx="81">
                  <c:v>2.3055322672923668</c:v>
                </c:pt>
                <c:pt idx="82">
                  <c:v>2.2860082761997922</c:v>
                </c:pt>
                <c:pt idx="83">
                  <c:v>2.2713711418151674</c:v>
                </c:pt>
                <c:pt idx="84">
                  <c:v>2.2594341618016185</c:v>
                </c:pt>
                <c:pt idx="85">
                  <c:v>2.2524583491811185</c:v>
                </c:pt>
                <c:pt idx="86">
                  <c:v>2.1914587691540857</c:v>
                </c:pt>
                <c:pt idx="87">
                  <c:v>2.2318455339123711</c:v>
                </c:pt>
                <c:pt idx="88">
                  <c:v>2.3399160429090684</c:v>
                </c:pt>
                <c:pt idx="89">
                  <c:v>2.3391809708964573</c:v>
                </c:pt>
                <c:pt idx="90">
                  <c:v>2.3563111651574289</c:v>
                </c:pt>
                <c:pt idx="91">
                  <c:v>2.3555221983334556</c:v>
                </c:pt>
                <c:pt idx="92">
                  <c:v>2.356122989819371</c:v>
                </c:pt>
                <c:pt idx="93">
                  <c:v>2.3423763777538391</c:v>
                </c:pt>
                <c:pt idx="94">
                  <c:v>2.329573076488002</c:v>
                </c:pt>
                <c:pt idx="95">
                  <c:v>2.3584051408670268</c:v>
                </c:pt>
                <c:pt idx="96">
                  <c:v>2.4577849235801326</c:v>
                </c:pt>
                <c:pt idx="97">
                  <c:v>2.5601108815229821</c:v>
                </c:pt>
                <c:pt idx="98">
                  <c:v>2.6481680532971148</c:v>
                </c:pt>
                <c:pt idx="99">
                  <c:v>2.6052385084278802</c:v>
                </c:pt>
                <c:pt idx="100">
                  <c:v>2.5550895323886085</c:v>
                </c:pt>
                <c:pt idx="101">
                  <c:v>2.6479293832304829</c:v>
                </c:pt>
                <c:pt idx="102">
                  <c:v>2.5480747023324879</c:v>
                </c:pt>
                <c:pt idx="103">
                  <c:v>2.6837064483795388</c:v>
                </c:pt>
                <c:pt idx="104">
                  <c:v>2.5807659421814586</c:v>
                </c:pt>
                <c:pt idx="105">
                  <c:v>2.3164115637619429</c:v>
                </c:pt>
                <c:pt idx="106">
                  <c:v>2.229282279060731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B-C921-49CF-BDF2-FBF8034BF96B}"/>
            </c:ext>
          </c:extLst>
        </c:ser>
        <c:ser>
          <c:idx val="12"/>
          <c:order val="12"/>
          <c:tx>
            <c:v>2012</c:v>
          </c:tx>
          <c:xVal>
            <c:numRef>
              <c:f>'TB2'!$A$34:$A$140</c:f>
              <c:numCache>
                <c:formatCode>General</c:formatCode>
                <c:ptCount val="107"/>
                <c:pt idx="0">
                  <c:v>20</c:v>
                </c:pt>
                <c:pt idx="1">
                  <c:v>21</c:v>
                </c:pt>
                <c:pt idx="2">
                  <c:v>22</c:v>
                </c:pt>
                <c:pt idx="3">
                  <c:v>23</c:v>
                </c:pt>
                <c:pt idx="4">
                  <c:v>24</c:v>
                </c:pt>
                <c:pt idx="5">
                  <c:v>25</c:v>
                </c:pt>
                <c:pt idx="6">
                  <c:v>26</c:v>
                </c:pt>
                <c:pt idx="7">
                  <c:v>27</c:v>
                </c:pt>
                <c:pt idx="8">
                  <c:v>28</c:v>
                </c:pt>
                <c:pt idx="9">
                  <c:v>29</c:v>
                </c:pt>
                <c:pt idx="10">
                  <c:v>30</c:v>
                </c:pt>
                <c:pt idx="11">
                  <c:v>31</c:v>
                </c:pt>
                <c:pt idx="12">
                  <c:v>32</c:v>
                </c:pt>
                <c:pt idx="13">
                  <c:v>33</c:v>
                </c:pt>
                <c:pt idx="14">
                  <c:v>34</c:v>
                </c:pt>
                <c:pt idx="15">
                  <c:v>35</c:v>
                </c:pt>
                <c:pt idx="16">
                  <c:v>36</c:v>
                </c:pt>
                <c:pt idx="17">
                  <c:v>37</c:v>
                </c:pt>
                <c:pt idx="18">
                  <c:v>38</c:v>
                </c:pt>
                <c:pt idx="19">
                  <c:v>39</c:v>
                </c:pt>
                <c:pt idx="20">
                  <c:v>40</c:v>
                </c:pt>
                <c:pt idx="21">
                  <c:v>41</c:v>
                </c:pt>
                <c:pt idx="22">
                  <c:v>42</c:v>
                </c:pt>
                <c:pt idx="23">
                  <c:v>43</c:v>
                </c:pt>
                <c:pt idx="24">
                  <c:v>44</c:v>
                </c:pt>
                <c:pt idx="25">
                  <c:v>45</c:v>
                </c:pt>
                <c:pt idx="26">
                  <c:v>46</c:v>
                </c:pt>
                <c:pt idx="27">
                  <c:v>47</c:v>
                </c:pt>
                <c:pt idx="28">
                  <c:v>48</c:v>
                </c:pt>
                <c:pt idx="29">
                  <c:v>49</c:v>
                </c:pt>
                <c:pt idx="30">
                  <c:v>50</c:v>
                </c:pt>
                <c:pt idx="31">
                  <c:v>51</c:v>
                </c:pt>
                <c:pt idx="32">
                  <c:v>52</c:v>
                </c:pt>
                <c:pt idx="33">
                  <c:v>53</c:v>
                </c:pt>
                <c:pt idx="34">
                  <c:v>54</c:v>
                </c:pt>
                <c:pt idx="35">
                  <c:v>55</c:v>
                </c:pt>
                <c:pt idx="36">
                  <c:v>56</c:v>
                </c:pt>
                <c:pt idx="37">
                  <c:v>57</c:v>
                </c:pt>
                <c:pt idx="38">
                  <c:v>58</c:v>
                </c:pt>
                <c:pt idx="39">
                  <c:v>59</c:v>
                </c:pt>
                <c:pt idx="40">
                  <c:v>60</c:v>
                </c:pt>
                <c:pt idx="41">
                  <c:v>61</c:v>
                </c:pt>
                <c:pt idx="42">
                  <c:v>62</c:v>
                </c:pt>
                <c:pt idx="43">
                  <c:v>63</c:v>
                </c:pt>
                <c:pt idx="44">
                  <c:v>64</c:v>
                </c:pt>
                <c:pt idx="45">
                  <c:v>65</c:v>
                </c:pt>
                <c:pt idx="46">
                  <c:v>66</c:v>
                </c:pt>
                <c:pt idx="47">
                  <c:v>67</c:v>
                </c:pt>
                <c:pt idx="48">
                  <c:v>68</c:v>
                </c:pt>
                <c:pt idx="49">
                  <c:v>69</c:v>
                </c:pt>
                <c:pt idx="50">
                  <c:v>70</c:v>
                </c:pt>
                <c:pt idx="51">
                  <c:v>71</c:v>
                </c:pt>
                <c:pt idx="52">
                  <c:v>72</c:v>
                </c:pt>
                <c:pt idx="53">
                  <c:v>73</c:v>
                </c:pt>
                <c:pt idx="54">
                  <c:v>74</c:v>
                </c:pt>
                <c:pt idx="55">
                  <c:v>75</c:v>
                </c:pt>
                <c:pt idx="56">
                  <c:v>76</c:v>
                </c:pt>
                <c:pt idx="57">
                  <c:v>77</c:v>
                </c:pt>
                <c:pt idx="58">
                  <c:v>78</c:v>
                </c:pt>
                <c:pt idx="59">
                  <c:v>79</c:v>
                </c:pt>
                <c:pt idx="60">
                  <c:v>80</c:v>
                </c:pt>
                <c:pt idx="61">
                  <c:v>81</c:v>
                </c:pt>
                <c:pt idx="62">
                  <c:v>82</c:v>
                </c:pt>
                <c:pt idx="63">
                  <c:v>83</c:v>
                </c:pt>
                <c:pt idx="64">
                  <c:v>84</c:v>
                </c:pt>
                <c:pt idx="65">
                  <c:v>85</c:v>
                </c:pt>
                <c:pt idx="66">
                  <c:v>86</c:v>
                </c:pt>
                <c:pt idx="67">
                  <c:v>87</c:v>
                </c:pt>
                <c:pt idx="68">
                  <c:v>88</c:v>
                </c:pt>
                <c:pt idx="69">
                  <c:v>89</c:v>
                </c:pt>
                <c:pt idx="70">
                  <c:v>90</c:v>
                </c:pt>
                <c:pt idx="71">
                  <c:v>91</c:v>
                </c:pt>
                <c:pt idx="72">
                  <c:v>92</c:v>
                </c:pt>
                <c:pt idx="73">
                  <c:v>93</c:v>
                </c:pt>
                <c:pt idx="74">
                  <c:v>94</c:v>
                </c:pt>
                <c:pt idx="75">
                  <c:v>95</c:v>
                </c:pt>
                <c:pt idx="76">
                  <c:v>96</c:v>
                </c:pt>
                <c:pt idx="77">
                  <c:v>97</c:v>
                </c:pt>
                <c:pt idx="78">
                  <c:v>98</c:v>
                </c:pt>
                <c:pt idx="79">
                  <c:v>99</c:v>
                </c:pt>
                <c:pt idx="80">
                  <c:v>99.1</c:v>
                </c:pt>
                <c:pt idx="81">
                  <c:v>99.2</c:v>
                </c:pt>
                <c:pt idx="82">
                  <c:v>99.3</c:v>
                </c:pt>
                <c:pt idx="83">
                  <c:v>99.4</c:v>
                </c:pt>
                <c:pt idx="84">
                  <c:v>99.5</c:v>
                </c:pt>
                <c:pt idx="85">
                  <c:v>99.6</c:v>
                </c:pt>
                <c:pt idx="86">
                  <c:v>99.7</c:v>
                </c:pt>
                <c:pt idx="87">
                  <c:v>99.8</c:v>
                </c:pt>
                <c:pt idx="88">
                  <c:v>99.9</c:v>
                </c:pt>
                <c:pt idx="89">
                  <c:v>99.91</c:v>
                </c:pt>
                <c:pt idx="90">
                  <c:v>99.92</c:v>
                </c:pt>
                <c:pt idx="91">
                  <c:v>99.93</c:v>
                </c:pt>
                <c:pt idx="92">
                  <c:v>99.94</c:v>
                </c:pt>
                <c:pt idx="93">
                  <c:v>99.95</c:v>
                </c:pt>
                <c:pt idx="94">
                  <c:v>99.96</c:v>
                </c:pt>
                <c:pt idx="95">
                  <c:v>99.97</c:v>
                </c:pt>
                <c:pt idx="96">
                  <c:v>99.98</c:v>
                </c:pt>
                <c:pt idx="97">
                  <c:v>99.99</c:v>
                </c:pt>
                <c:pt idx="98">
                  <c:v>99.991</c:v>
                </c:pt>
                <c:pt idx="99">
                  <c:v>99.992000000000004</c:v>
                </c:pt>
                <c:pt idx="100">
                  <c:v>99.992999999999995</c:v>
                </c:pt>
                <c:pt idx="101">
                  <c:v>99.994</c:v>
                </c:pt>
                <c:pt idx="102">
                  <c:v>99.995000000000005</c:v>
                </c:pt>
                <c:pt idx="103">
                  <c:v>99.995999999999995</c:v>
                </c:pt>
                <c:pt idx="104">
                  <c:v>99.997</c:v>
                </c:pt>
                <c:pt idx="105">
                  <c:v>99.998000000000005</c:v>
                </c:pt>
                <c:pt idx="106">
                  <c:v>99.998999999999995</c:v>
                </c:pt>
              </c:numCache>
            </c:numRef>
          </c:xVal>
          <c:yVal>
            <c:numRef>
              <c:f>'TB2'!$DZ$34:$DZ$140</c:f>
              <c:numCache>
                <c:formatCode>0.000</c:formatCode>
                <c:ptCount val="107"/>
                <c:pt idx="0">
                  <c:v>34.062306150839639</c:v>
                </c:pt>
                <c:pt idx="1">
                  <c:v>31.38922837437698</c:v>
                </c:pt>
                <c:pt idx="2">
                  <c:v>29.509798515921368</c:v>
                </c:pt>
                <c:pt idx="3">
                  <c:v>27.469744097298562</c:v>
                </c:pt>
                <c:pt idx="4">
                  <c:v>25.865751877670565</c:v>
                </c:pt>
                <c:pt idx="5">
                  <c:v>24.474804841592107</c:v>
                </c:pt>
                <c:pt idx="6">
                  <c:v>21.588369412897901</c:v>
                </c:pt>
                <c:pt idx="7">
                  <c:v>20.082385307315416</c:v>
                </c:pt>
                <c:pt idx="8">
                  <c:v>19.374991758388042</c:v>
                </c:pt>
                <c:pt idx="9">
                  <c:v>18.168572874870922</c:v>
                </c:pt>
                <c:pt idx="10">
                  <c:v>16.652624544558918</c:v>
                </c:pt>
                <c:pt idx="11">
                  <c:v>14.683552375879254</c:v>
                </c:pt>
                <c:pt idx="12">
                  <c:v>13.226879370726154</c:v>
                </c:pt>
                <c:pt idx="13">
                  <c:v>12.386188608608927</c:v>
                </c:pt>
                <c:pt idx="14">
                  <c:v>10.834149225731423</c:v>
                </c:pt>
                <c:pt idx="15">
                  <c:v>9.4339573423515901</c:v>
                </c:pt>
                <c:pt idx="16">
                  <c:v>8.624545012888186</c:v>
                </c:pt>
                <c:pt idx="17">
                  <c:v>7.9544341308676838</c:v>
                </c:pt>
                <c:pt idx="18">
                  <c:v>7.7720710782428117</c:v>
                </c:pt>
                <c:pt idx="19">
                  <c:v>7.1134751726853471</c:v>
                </c:pt>
                <c:pt idx="20">
                  <c:v>6.2837550320468729</c:v>
                </c:pt>
                <c:pt idx="21">
                  <c:v>5.6915299315698409</c:v>
                </c:pt>
                <c:pt idx="22">
                  <c:v>5.0081269426772366</c:v>
                </c:pt>
                <c:pt idx="23">
                  <c:v>4.744495663152442</c:v>
                </c:pt>
                <c:pt idx="24">
                  <c:v>4.5897795892594546</c:v>
                </c:pt>
                <c:pt idx="25">
                  <c:v>4.4426704051467443</c:v>
                </c:pt>
                <c:pt idx="26">
                  <c:v>4.3461795977673878</c:v>
                </c:pt>
                <c:pt idx="27">
                  <c:v>4.269615880122438</c:v>
                </c:pt>
                <c:pt idx="28">
                  <c:v>4.1132176048581011</c:v>
                </c:pt>
                <c:pt idx="29">
                  <c:v>4.0014914631955278</c:v>
                </c:pt>
                <c:pt idx="30">
                  <c:v>3.8087493153966485</c:v>
                </c:pt>
                <c:pt idx="31">
                  <c:v>3.6709940680531186</c:v>
                </c:pt>
                <c:pt idx="32">
                  <c:v>3.5852530588544127</c:v>
                </c:pt>
                <c:pt idx="33">
                  <c:v>3.5143178685344552</c:v>
                </c:pt>
                <c:pt idx="34">
                  <c:v>3.46680864972793</c:v>
                </c:pt>
                <c:pt idx="35">
                  <c:v>3.4367682488082534</c:v>
                </c:pt>
                <c:pt idx="36">
                  <c:v>3.3435054053891435</c:v>
                </c:pt>
                <c:pt idx="37">
                  <c:v>3.3023086883403217</c:v>
                </c:pt>
                <c:pt idx="38">
                  <c:v>3.2552287656972139</c:v>
                </c:pt>
                <c:pt idx="39">
                  <c:v>3.224463684025888</c:v>
                </c:pt>
                <c:pt idx="40">
                  <c:v>3.2147774208478617</c:v>
                </c:pt>
                <c:pt idx="41">
                  <c:v>3.1457936622477773</c:v>
                </c:pt>
                <c:pt idx="42">
                  <c:v>3.1494782604529212</c:v>
                </c:pt>
                <c:pt idx="43">
                  <c:v>3.1466545879641927</c:v>
                </c:pt>
                <c:pt idx="44">
                  <c:v>3.0971142943956238</c:v>
                </c:pt>
                <c:pt idx="45">
                  <c:v>3.0446480301800909</c:v>
                </c:pt>
                <c:pt idx="46">
                  <c:v>3.035678845954505</c:v>
                </c:pt>
                <c:pt idx="47">
                  <c:v>3.0108723608621628</c:v>
                </c:pt>
                <c:pt idx="48">
                  <c:v>2.9793167510795668</c:v>
                </c:pt>
                <c:pt idx="49">
                  <c:v>2.9858612638349062</c:v>
                </c:pt>
                <c:pt idx="50">
                  <c:v>2.9800646972673088</c:v>
                </c:pt>
                <c:pt idx="51">
                  <c:v>2.9937703187613942</c:v>
                </c:pt>
                <c:pt idx="52">
                  <c:v>2.9660971471820821</c:v>
                </c:pt>
                <c:pt idx="53">
                  <c:v>2.9337273501812353</c:v>
                </c:pt>
                <c:pt idx="54">
                  <c:v>2.9050200787911651</c:v>
                </c:pt>
                <c:pt idx="55">
                  <c:v>2.8882943910908021</c:v>
                </c:pt>
                <c:pt idx="56">
                  <c:v>2.9027345180312771</c:v>
                </c:pt>
                <c:pt idx="57">
                  <c:v>2.9199369363462395</c:v>
                </c:pt>
                <c:pt idx="58">
                  <c:v>2.9078614105130258</c:v>
                </c:pt>
                <c:pt idx="59">
                  <c:v>2.8941877345105378</c:v>
                </c:pt>
                <c:pt idx="60">
                  <c:v>2.8577812930508175</c:v>
                </c:pt>
                <c:pt idx="61">
                  <c:v>2.8758270079041481</c:v>
                </c:pt>
                <c:pt idx="62">
                  <c:v>2.8905266491218624</c:v>
                </c:pt>
                <c:pt idx="63">
                  <c:v>2.9045500053546989</c:v>
                </c:pt>
                <c:pt idx="64">
                  <c:v>2.9381476131931663</c:v>
                </c:pt>
                <c:pt idx="65">
                  <c:v>2.9163651994130286</c:v>
                </c:pt>
                <c:pt idx="66">
                  <c:v>2.8718092392848042</c:v>
                </c:pt>
                <c:pt idx="67">
                  <c:v>2.8546197839764833</c:v>
                </c:pt>
                <c:pt idx="68">
                  <c:v>2.8198276491059322</c:v>
                </c:pt>
                <c:pt idx="69">
                  <c:v>2.770947958266333</c:v>
                </c:pt>
                <c:pt idx="70">
                  <c:v>2.7716520158476539</c:v>
                </c:pt>
                <c:pt idx="71">
                  <c:v>2.7815717568493268</c:v>
                </c:pt>
                <c:pt idx="72">
                  <c:v>2.7808896699178427</c:v>
                </c:pt>
                <c:pt idx="73">
                  <c:v>2.720711555722843</c:v>
                </c:pt>
                <c:pt idx="74">
                  <c:v>2.6495838823052522</c:v>
                </c:pt>
                <c:pt idx="75">
                  <c:v>2.6366923552767969</c:v>
                </c:pt>
                <c:pt idx="76">
                  <c:v>2.6157754117399166</c:v>
                </c:pt>
                <c:pt idx="77">
                  <c:v>2.6048211042526339</c:v>
                </c:pt>
                <c:pt idx="78">
                  <c:v>2.5185176948338577</c:v>
                </c:pt>
                <c:pt idx="79">
                  <c:v>2.3240351543286777</c:v>
                </c:pt>
                <c:pt idx="80">
                  <c:v>2.269502338792488</c:v>
                </c:pt>
                <c:pt idx="81">
                  <c:v>2.2251342582855806</c:v>
                </c:pt>
                <c:pt idx="82">
                  <c:v>2.2268606988801207</c:v>
                </c:pt>
                <c:pt idx="83">
                  <c:v>2.2038424826503542</c:v>
                </c:pt>
                <c:pt idx="84">
                  <c:v>2.1749956460367246</c:v>
                </c:pt>
                <c:pt idx="85">
                  <c:v>2.1178897952860303</c:v>
                </c:pt>
                <c:pt idx="86">
                  <c:v>2.0535937533930166</c:v>
                </c:pt>
                <c:pt idx="87">
                  <c:v>2.1225477852962604</c:v>
                </c:pt>
                <c:pt idx="88">
                  <c:v>2.1686996013643802</c:v>
                </c:pt>
                <c:pt idx="89">
                  <c:v>2.1759487466755152</c:v>
                </c:pt>
                <c:pt idx="90">
                  <c:v>2.1790195201970057</c:v>
                </c:pt>
                <c:pt idx="91">
                  <c:v>2.1981143310419129</c:v>
                </c:pt>
                <c:pt idx="92">
                  <c:v>2.1907436112147969</c:v>
                </c:pt>
                <c:pt idx="93">
                  <c:v>2.1718998578091351</c:v>
                </c:pt>
                <c:pt idx="94">
                  <c:v>2.1503815046703085</c:v>
                </c:pt>
                <c:pt idx="95">
                  <c:v>2.1564775238931411</c:v>
                </c:pt>
                <c:pt idx="96">
                  <c:v>2.1154877024453329</c:v>
                </c:pt>
                <c:pt idx="97">
                  <c:v>2.0651611663452156</c:v>
                </c:pt>
                <c:pt idx="98">
                  <c:v>1.9841014727658117</c:v>
                </c:pt>
                <c:pt idx="99">
                  <c:v>2.0106817289359031</c:v>
                </c:pt>
                <c:pt idx="100">
                  <c:v>2.0279471233186745</c:v>
                </c:pt>
                <c:pt idx="101">
                  <c:v>1.9765471247783801</c:v>
                </c:pt>
                <c:pt idx="102">
                  <c:v>2.0143144741696046</c:v>
                </c:pt>
                <c:pt idx="103">
                  <c:v>2.0046206461832585</c:v>
                </c:pt>
                <c:pt idx="104">
                  <c:v>1.971055200033395</c:v>
                </c:pt>
                <c:pt idx="105">
                  <c:v>2.1274744858064447</c:v>
                </c:pt>
                <c:pt idx="106">
                  <c:v>2.2406748416348266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C-C921-49CF-BDF2-FBF8034BF9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078672976"/>
        <c:axId val="2078679504"/>
      </c:scatterChart>
      <c:valAx>
        <c:axId val="2078672976"/>
        <c:scaling>
          <c:orientation val="minMax"/>
          <c:max val="100"/>
          <c:min val="99.9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2078679504"/>
        <c:crosses val="autoZero"/>
        <c:crossBetween val="midCat"/>
        <c:majorUnit val="1.0000000000000002E-2"/>
      </c:valAx>
      <c:valAx>
        <c:axId val="2078679504"/>
        <c:scaling>
          <c:orientation val="minMax"/>
          <c:max val="5"/>
          <c:min val="1.4"/>
        </c:scaling>
        <c:delete val="0"/>
        <c:axPos val="l"/>
        <c:majorGridlines/>
        <c:numFmt formatCode="#,##0.0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fr-FR"/>
          </a:p>
        </c:txPr>
        <c:crossAx val="2078672976"/>
        <c:crosses val="autoZero"/>
        <c:crossBetween val="midCat"/>
        <c:majorUnit val="0.2"/>
      </c:valAx>
    </c:plotArea>
    <c:legend>
      <c:legendPos val="r"/>
      <c:layout>
        <c:manualLayout>
          <c:xMode val="edge"/>
          <c:yMode val="edge"/>
          <c:x val="0.4278789685021715"/>
          <c:y val="0.10039877973500572"/>
          <c:w val="0.48870653763300442"/>
          <c:h val="0.2464247185393843"/>
        </c:manualLayout>
      </c:layout>
      <c:overlay val="1"/>
      <c:spPr>
        <a:solidFill>
          <a:schemeClr val="bg1"/>
        </a:solidFill>
        <a:ln>
          <a:solidFill>
            <a:srgbClr val="000000"/>
          </a:solidFill>
        </a:ln>
      </c:spPr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fr-FR"/>
    </a:p>
  </c:txPr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4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5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6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8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chart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0.bin"/></Relationships>
</file>

<file path=xl/chart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21.bin"/></Relationships>
</file>

<file path=xl/chart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2.bin"/></Relationships>
</file>

<file path=xl/chart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3.bin"/></Relationships>
</file>

<file path=xl/chart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24.bin"/></Relationships>
</file>

<file path=xl/chart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25.bin"/></Relationships>
</file>

<file path=xl/chart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chart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26.bin"/></Relationships>
</file>

<file path=xl/chart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27.bin"/></Relationships>
</file>

<file path=xl/chart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chart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chart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chart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chart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chart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chartsheets/sheet1.xml><?xml version="1.0" encoding="utf-8"?>
<chartsheet xmlns="http://schemas.openxmlformats.org/spreadsheetml/2006/main" xmlns:r="http://schemas.openxmlformats.org/officeDocument/2006/relationships">
  <sheetPr>
    <tabColor theme="5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>
    <tabColor theme="5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>
    <tabColor theme="5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>
    <tabColor theme="4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>
    <tabColor theme="4"/>
  </sheetPr>
  <sheetViews>
    <sheetView workbookViewId="0"/>
  </sheetViews>
  <pageMargins left="0.78740157499999996" right="0.78740157499999996" top="0.984251969" bottom="0.984251969" header="0.4921259845" footer="0.4921259845"/>
  <pageSetup paperSize="9" orientation="landscape" horizontalDpi="1200" verticalDpi="1200" r:id="rId1"/>
  <headerFooter alignWithMargins="0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>
    <tabColor theme="4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>
    <tabColor theme="4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>
    <tabColor theme="4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9.xml><?xml version="1.0" encoding="utf-8"?>
<chartsheet xmlns="http://schemas.openxmlformats.org/spreadsheetml/2006/main" xmlns:r="http://schemas.openxmlformats.org/officeDocument/2006/relationships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>
    <tabColor theme="6"/>
  </sheetPr>
  <sheetViews>
    <sheetView workbookViewId="0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6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7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workbookViewId="0"/>
  </sheetViews>
  <pageMargins left="0.7" right="0.7" top="0.75" bottom="0.75" header="0.3" footer="0.3"/>
  <pageSetup paperSize="9" orientation="landscape" r:id="rId1"/>
  <drawing r:id="rId2"/>
</chartsheet>
</file>

<file path=xl/chartsheets/sheet18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zoomScale="80" workbookViewId="0"/>
  </sheetViews>
  <pageMargins left="0.7" right="0.7" top="0.75" bottom="0.75" header="0.3" footer="0.3"/>
  <pageSetup paperSize="9" orientation="landscape" r:id="rId1"/>
  <drawing r:id="rId2"/>
</chartsheet>
</file>

<file path=xl/chartsheets/sheet19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zoomScale="80" workbookViewId="0"/>
  </sheetViews>
  <pageMargins left="0.7" right="0.7" top="0.75" bottom="0.75" header="0.3" footer="0.3"/>
  <pageSetup paperSize="9" orientation="landscape" r:id="rId1"/>
  <drawing r:id="rId2"/>
</chartsheet>
</file>

<file path=xl/chartsheets/sheet20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zoomScale="70" workbookViewId="0"/>
  </sheetViews>
  <pageMargins left="0.7" right="0.7" top="0.75" bottom="0.75" header="0.3" footer="0.3"/>
  <pageSetup paperSize="9" orientation="landscape" r:id="rId1"/>
  <drawing r:id="rId2"/>
</chartsheet>
</file>

<file path=xl/chartsheets/sheet21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zoomScale="70" workbookViewId="0"/>
  </sheetViews>
  <pageMargins left="0.7" right="0.7" top="0.75" bottom="0.75" header="0.3" footer="0.3"/>
  <drawing r:id="rId1"/>
</chartsheet>
</file>

<file path=xl/chartsheets/sheet22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zoomScale="70" workbookViewId="0"/>
  </sheetViews>
  <pageMargins left="0.7" right="0.7" top="0.75" bottom="0.75" header="0.3" footer="0.3"/>
  <pageSetup paperSize="9" orientation="landscape" r:id="rId1"/>
  <drawing r:id="rId2"/>
</chartsheet>
</file>

<file path=xl/chartsheets/sheet23.xml><?xml version="1.0" encoding="utf-8"?>
<chartsheet xmlns="http://schemas.openxmlformats.org/spreadsheetml/2006/main" xmlns:r="http://schemas.openxmlformats.org/officeDocument/2006/relationships">
  <sheetPr>
    <tabColor theme="9"/>
  </sheetPr>
  <sheetViews>
    <sheetView zoomScale="70" workbookViewId="0"/>
  </sheetViews>
  <pageMargins left="0.7" right="0.7" top="0.75" bottom="0.75" header="0.3" footer="0.3"/>
  <pageSetup paperSize="9" orientation="landscape" r:id="rId1"/>
  <drawing r:id="rId2"/>
</chartsheet>
</file>

<file path=xl/chartsheets/sheet24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zoomScale="88" workbookViewId="0" zoomToFit="1"/>
  </sheetViews>
  <pageMargins left="0.7" right="0.7" top="0.75" bottom="0.75" header="0.3" footer="0.3"/>
  <drawing r:id="rId1"/>
</chartsheet>
</file>

<file path=xl/chartsheets/sheet25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zoomScale="88" workbookViewId="0" zoomToFit="1"/>
  </sheetViews>
  <pageMargins left="0.7" right="0.7" top="0.75" bottom="0.75" header="0.3" footer="0.3"/>
  <drawing r:id="rId1"/>
</chartsheet>
</file>

<file path=xl/chartsheets/sheet26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zoomScale="88" workbookViewId="0" zoomToFit="1"/>
  </sheetViews>
  <pageMargins left="0.7" right="0.7" top="0.75" bottom="0.75" header="0.3" footer="0.3"/>
  <drawing r:id="rId1"/>
</chartsheet>
</file>

<file path=xl/chartsheets/sheet27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zoomScale="88" workbookViewId="0" zoomToFit="1"/>
  </sheetViews>
  <pageMargins left="0.7" right="0.7" top="0.75" bottom="0.75" header="0.3" footer="0.3"/>
  <drawing r:id="rId1"/>
</chartsheet>
</file>

<file path=xl/chartsheets/sheet28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zoomScale="88" workbookViewId="0" zoomToFit="1"/>
  </sheetViews>
  <pageMargins left="0.7" right="0.7" top="0.75" bottom="0.75" header="0.3" footer="0.3"/>
  <drawing r:id="rId1"/>
</chartsheet>
</file>

<file path=xl/chartsheets/sheet29.xml><?xml version="1.0" encoding="utf-8"?>
<chartsheet xmlns="http://schemas.openxmlformats.org/spreadsheetml/2006/main" xmlns:r="http://schemas.openxmlformats.org/officeDocument/2006/relationships">
  <sheetPr>
    <tabColor theme="7" tint="0.39997558519241921"/>
  </sheetPr>
  <sheetViews>
    <sheetView zoomScale="88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2.xml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3.xml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4.xml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6.xml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7.xml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8.xml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1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A0F2C335-5420-4721-8C12-71C9BF313B23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4BC5EF3B-68B1-4DBA-8071-406D1F63F2B7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0.84933</cdr:x>
      <cdr:y>0.37279</cdr:y>
    </cdr:from>
    <cdr:to>
      <cdr:x>0.94756</cdr:x>
      <cdr:y>0.42021</cdr:y>
    </cdr:to>
    <cdr:sp macro="" textlink="">
      <cdr:nvSpPr>
        <cdr:cNvPr id="5" name="Rectangle à coins arrondis 4">
          <a:extLst xmlns:a="http://schemas.openxmlformats.org/drawingml/2006/main">
            <a:ext uri="{FF2B5EF4-FFF2-40B4-BE49-F238E27FC236}">
              <a16:creationId xmlns="" xmlns:a16="http://schemas.microsoft.com/office/drawing/2014/main" id="{5D78E16D-7F59-4C36-95D2-8108D17E3856}"/>
            </a:ext>
          </a:extLst>
        </cdr:cNvPr>
        <cdr:cNvSpPr/>
      </cdr:nvSpPr>
      <cdr:spPr>
        <a:xfrm xmlns:a="http://schemas.openxmlformats.org/drawingml/2006/main">
          <a:off x="7774402" y="2105655"/>
          <a:ext cx="899150" cy="267844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700 000 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€</a:t>
          </a:r>
          <a:endParaRPr lang="fr-FR" sz="12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0.83641</cdr:x>
      <cdr:y>0.60149</cdr:y>
    </cdr:from>
    <cdr:to>
      <cdr:x>0.95003</cdr:x>
      <cdr:y>0.64891</cdr:y>
    </cdr:to>
    <cdr:sp macro="" textlink="">
      <cdr:nvSpPr>
        <cdr:cNvPr id="11" name="Rectangle à coins arrondis 10">
          <a:extLst xmlns:a="http://schemas.openxmlformats.org/drawingml/2006/main">
            <a:ext uri="{FF2B5EF4-FFF2-40B4-BE49-F238E27FC236}">
              <a16:creationId xmlns="" xmlns:a16="http://schemas.microsoft.com/office/drawing/2014/main" id="{4A60D245-0CCC-4996-97EE-AD3A6DBA5A34}"/>
            </a:ext>
          </a:extLst>
        </cdr:cNvPr>
        <cdr:cNvSpPr/>
      </cdr:nvSpPr>
      <cdr:spPr>
        <a:xfrm xmlns:a="http://schemas.openxmlformats.org/drawingml/2006/main">
          <a:off x="7656084" y="3397417"/>
          <a:ext cx="1040023" cy="267843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4 615 000 €</a:t>
          </a:r>
          <a:endParaRPr lang="fr-FR" sz="12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0.86109</cdr:x>
      <cdr:y>0.05869</cdr:y>
    </cdr:from>
    <cdr:to>
      <cdr:x>0.97396</cdr:x>
      <cdr:y>0.2511</cdr:y>
    </cdr:to>
    <cdr:sp macro="" textlink="">
      <cdr:nvSpPr>
        <cdr:cNvPr id="13" name="Rectangle à coins arrondis 12">
          <a:extLst xmlns:a="http://schemas.openxmlformats.org/drawingml/2006/main">
            <a:ext uri="{FF2B5EF4-FFF2-40B4-BE49-F238E27FC236}">
              <a16:creationId xmlns="" xmlns:a16="http://schemas.microsoft.com/office/drawing/2014/main" id="{2DF53101-31EA-44A4-B7F0-3D30A8C5A353}"/>
            </a:ext>
          </a:extLst>
        </cdr:cNvPr>
        <cdr:cNvSpPr/>
      </cdr:nvSpPr>
      <cdr:spPr>
        <a:xfrm xmlns:a="http://schemas.openxmlformats.org/drawingml/2006/main">
          <a:off x="7882052" y="331518"/>
          <a:ext cx="1033159" cy="1086794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Average net wealth per adult (2014):     1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97 500 €</a:t>
          </a:r>
          <a:endParaRPr lang="fr-FR" sz="12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0.93737</cdr:x>
      <cdr:y>0.29734</cdr:y>
    </cdr:from>
    <cdr:to>
      <cdr:x>0.96539</cdr:x>
      <cdr:y>0.36986</cdr:y>
    </cdr:to>
    <cdr:cxnSp macro="">
      <cdr:nvCxnSpPr>
        <cdr:cNvPr id="14" name="Connecteur droit avec flèche 13">
          <a:extLst xmlns:a="http://schemas.openxmlformats.org/drawingml/2006/main">
            <a:ext uri="{FF2B5EF4-FFF2-40B4-BE49-F238E27FC236}">
              <a16:creationId xmlns="" xmlns:a16="http://schemas.microsoft.com/office/drawing/2014/main" id="{E363FE05-217C-4A9B-8A0D-CAACDB072D5E}"/>
            </a:ext>
          </a:extLst>
        </cdr:cNvPr>
        <cdr:cNvCxnSpPr/>
      </cdr:nvCxnSpPr>
      <cdr:spPr>
        <a:xfrm xmlns:a="http://schemas.openxmlformats.org/drawingml/2006/main" flipV="1">
          <a:off x="8580224" y="1679489"/>
          <a:ext cx="256481" cy="409617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0.92303</cdr:x>
      <cdr:y>0.54104</cdr:y>
    </cdr:from>
    <cdr:to>
      <cdr:x>0.96682</cdr:x>
      <cdr:y>0.59838</cdr:y>
    </cdr:to>
    <cdr:cxnSp macro="">
      <cdr:nvCxnSpPr>
        <cdr:cNvPr id="17" name="Connecteur droit avec flèche 16">
          <a:extLst xmlns:a="http://schemas.openxmlformats.org/drawingml/2006/main">
            <a:ext uri="{FF2B5EF4-FFF2-40B4-BE49-F238E27FC236}">
              <a16:creationId xmlns="" xmlns:a16="http://schemas.microsoft.com/office/drawing/2014/main" id="{46A725C6-5AC3-44A3-98F5-0E5BFAC86B97}"/>
            </a:ext>
          </a:extLst>
        </cdr:cNvPr>
        <cdr:cNvCxnSpPr/>
      </cdr:nvCxnSpPr>
      <cdr:spPr>
        <a:xfrm xmlns:a="http://schemas.openxmlformats.org/drawingml/2006/main" flipV="1">
          <a:off x="8448984" y="3055990"/>
          <a:ext cx="400832" cy="323875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1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19999D8E-86F4-4C31-A466-D29993561924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AABED6EA-D514-47B5-9A1D-482C89DBF731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19999D8E-86F4-4C31-A466-D29993561924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AABED6EA-D514-47B5-9A1D-482C89DBF731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18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B210D5ED-D829-4104-8151-0AD29C6F973F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A976CC83-B4FB-4219-8040-A642C5CABB10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0.78751</cdr:x>
      <cdr:y>0.33612</cdr:y>
    </cdr:from>
    <cdr:to>
      <cdr:x>0.97223</cdr:x>
      <cdr:y>0.51855</cdr:y>
    </cdr:to>
    <cdr:sp macro="" textlink="">
      <cdr:nvSpPr>
        <cdr:cNvPr id="4" name="Rectangle à coins arrondis 3">
          <a:extLst xmlns:a="http://schemas.openxmlformats.org/drawingml/2006/main">
            <a:ext uri="{FF2B5EF4-FFF2-40B4-BE49-F238E27FC236}">
              <a16:creationId xmlns="" xmlns:a16="http://schemas.microsoft.com/office/drawing/2014/main" id="{0D231972-E4C8-49E5-948C-F86FBF8EF09C}"/>
            </a:ext>
          </a:extLst>
        </cdr:cNvPr>
        <cdr:cNvSpPr/>
      </cdr:nvSpPr>
      <cdr:spPr>
        <a:xfrm xmlns:a="http://schemas.openxmlformats.org/drawingml/2006/main">
          <a:off x="7208520" y="1898514"/>
          <a:ext cx="1690839" cy="1030424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Return 2014 = 3.4% E.g. annual rent = 31 000€ for housing worth 1 million €</a:t>
          </a:r>
        </a:p>
      </cdr:txBody>
    </cdr:sp>
  </cdr:relSizeAnchor>
  <cdr:relSizeAnchor xmlns:cdr="http://schemas.openxmlformats.org/drawingml/2006/chartDrawing">
    <cdr:from>
      <cdr:x>0.96285</cdr:x>
      <cdr:y>0.51574</cdr:y>
    </cdr:from>
    <cdr:to>
      <cdr:x>0.96452</cdr:x>
      <cdr:y>0.60923</cdr:y>
    </cdr:to>
    <cdr:cxnSp macro="">
      <cdr:nvCxnSpPr>
        <cdr:cNvPr id="5" name="Connecteur droit avec flèche 4">
          <a:extLst xmlns:a="http://schemas.openxmlformats.org/drawingml/2006/main">
            <a:ext uri="{FF2B5EF4-FFF2-40B4-BE49-F238E27FC236}">
              <a16:creationId xmlns="" xmlns:a16="http://schemas.microsoft.com/office/drawing/2014/main" id="{A59B27CE-94B5-44E5-A748-57158B084501}"/>
            </a:ext>
          </a:extLst>
        </cdr:cNvPr>
        <cdr:cNvCxnSpPr/>
      </cdr:nvCxnSpPr>
      <cdr:spPr>
        <a:xfrm xmlns:a="http://schemas.openxmlformats.org/drawingml/2006/main">
          <a:off x="8813466" y="2913071"/>
          <a:ext cx="15287" cy="528062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0.78344</cdr:x>
      <cdr:y>0.76558</cdr:y>
    </cdr:from>
    <cdr:to>
      <cdr:x>0.97324</cdr:x>
      <cdr:y>0.8916</cdr:y>
    </cdr:to>
    <cdr:sp macro="" textlink="">
      <cdr:nvSpPr>
        <cdr:cNvPr id="6" name="Rectangle à coins arrondis 5">
          <a:extLst xmlns:a="http://schemas.openxmlformats.org/drawingml/2006/main">
            <a:ext uri="{FF2B5EF4-FFF2-40B4-BE49-F238E27FC236}">
              <a16:creationId xmlns="" xmlns:a16="http://schemas.microsoft.com/office/drawing/2014/main" id="{46D37EE4-0B59-4BDB-B88A-655F7DD402D9}"/>
            </a:ext>
          </a:extLst>
        </cdr:cNvPr>
        <cdr:cNvSpPr/>
      </cdr:nvSpPr>
      <cdr:spPr>
        <a:xfrm xmlns:a="http://schemas.openxmlformats.org/drawingml/2006/main">
          <a:off x="7139941" y="4305300"/>
          <a:ext cx="1729740" cy="708660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Return 2014 = 2.4% after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deduction of k depreciation (cfc)</a:t>
          </a:r>
          <a:endParaRPr lang="fr-FR" sz="12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0.96462</cdr:x>
      <cdr:y>0.7175</cdr:y>
    </cdr:from>
    <cdr:to>
      <cdr:x>0.96531</cdr:x>
      <cdr:y>0.76897</cdr:y>
    </cdr:to>
    <cdr:cxnSp macro="">
      <cdr:nvCxnSpPr>
        <cdr:cNvPr id="7" name="Connecteur droit avec flèche 6">
          <a:extLst xmlns:a="http://schemas.openxmlformats.org/drawingml/2006/main">
            <a:ext uri="{FF2B5EF4-FFF2-40B4-BE49-F238E27FC236}">
              <a16:creationId xmlns="" xmlns:a16="http://schemas.microsoft.com/office/drawing/2014/main" id="{9B91BD18-D340-4520-A321-DFAF0F7849CF}"/>
            </a:ext>
          </a:extLst>
        </cdr:cNvPr>
        <cdr:cNvCxnSpPr/>
      </cdr:nvCxnSpPr>
      <cdr:spPr>
        <a:xfrm xmlns:a="http://schemas.openxmlformats.org/drawingml/2006/main" flipV="1">
          <a:off x="8829675" y="4052659"/>
          <a:ext cx="6304" cy="290741"/>
        </a:xfrm>
        <a:prstGeom xmlns:a="http://schemas.openxmlformats.org/drawingml/2006/main" prst="straightConnector1">
          <a:avLst/>
        </a:prstGeom>
        <a:ln xmlns:a="http://schemas.openxmlformats.org/drawingml/2006/main">
          <a:tailEnd type="arrow"/>
        </a:ln>
      </cdr:spPr>
      <cdr:style>
        <a:lnRef xmlns:a="http://schemas.openxmlformats.org/drawingml/2006/main" idx="2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1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9153525" cy="5648325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19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96F0BC52-810A-439E-8C68-73222B5B9295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16F1C1B0-8E0D-4939-AE80-9DCFDD9508F9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1A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C05CED01-A213-46E2-ADE7-CE29D8517C45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B84341F9-192C-40DB-AB92-9293CFE580BC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1B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22A41FB0-DEA8-4A15-A795-81621BBC8A29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F76C2DE6-3409-48DE-A2A7-C045773B6F67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xmlns="" id="{C05CED01-A213-46E2-ADE7-CE29D8517C45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:a16="http://schemas.microsoft.com/office/drawing/2014/main" xmlns="" id="{B84341F9-192C-40DB-AB92-9293CFE580BC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C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0B1F9F7D-F169-4538-B3AD-5BF8F01D9881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18E4FCEF-47AB-44AC-836D-F5F5E8CDD958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D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89566729-600E-4D7C-B7DE-D2474C6F8927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6E07C4C5-8985-4D27-A58B-A9955F8BA002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E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3072745D-CD88-446A-B611-D58B442CAB48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4A309987-A62E-4E86-83F2-1D73B1D65BF7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1F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250172F1-E288-4CBE-9674-5AA477F0B3E0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611DD361-98FA-4DF8-8E3B-AC78E5B46702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20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CB855FF9-5CCA-4C70-9400-7588E36EB42D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0BD8E5C9-AE87-4203-8DE3-87EDA8480681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="" xmlns:a16="http://schemas.microsoft.com/office/drawing/2014/main" id="{00000000-0008-0000-21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0.06104</cdr:x>
      <cdr:y>0.87669</cdr:y>
    </cdr:from>
    <cdr:to>
      <cdr:x>1</cdr:x>
      <cdr:y>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="" xmlns:a16="http://schemas.microsoft.com/office/drawing/2014/main" id="{FC2FF046-97F3-419E-85D4-34EB8B22A13A}"/>
            </a:ext>
          </a:extLst>
        </cdr:cNvPr>
        <cdr:cNvSpPr txBox="1"/>
      </cdr:nvSpPr>
      <cdr:spPr>
        <a:xfrm xmlns:a="http://schemas.openxmlformats.org/drawingml/2006/main">
          <a:off x="556260" y="4930140"/>
          <a:ext cx="8557260" cy="6934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0.03261</cdr:x>
      <cdr:y>0.8523</cdr:y>
    </cdr:from>
    <cdr:to>
      <cdr:x>0.98411</cdr:x>
      <cdr:y>0.99458</cdr:y>
    </cdr:to>
    <cdr:sp macro="" textlink="">
      <cdr:nvSpPr>
        <cdr:cNvPr id="3" name="ZoneTexte 2">
          <a:extLst xmlns:a="http://schemas.openxmlformats.org/drawingml/2006/main">
            <a:ext uri="{FF2B5EF4-FFF2-40B4-BE49-F238E27FC236}">
              <a16:creationId xmlns="" xmlns:a16="http://schemas.microsoft.com/office/drawing/2014/main" id="{159A42BA-E648-43B7-BEE2-F76E416A568B}"/>
            </a:ext>
          </a:extLst>
        </cdr:cNvPr>
        <cdr:cNvSpPr txBox="1"/>
      </cdr:nvSpPr>
      <cdr:spPr>
        <a:xfrm xmlns:a="http://schemas.openxmlformats.org/drawingml/2006/main">
          <a:off x="297180" y="4792960"/>
          <a:ext cx="8671559" cy="8001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1100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E6B39FC0-3DC9-450F-A046-4A53492A831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0.37669</cdr:x>
      <cdr:y>0.65355</cdr:y>
    </cdr:from>
    <cdr:to>
      <cdr:x>0.60082</cdr:x>
      <cdr:y>0.71392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3505414" y="3971562"/>
          <a:ext cx="2085737" cy="3668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0.677</cdr:x>
      <cdr:y>0.428</cdr:y>
    </cdr:from>
    <cdr:to>
      <cdr:x>0.77994</cdr:x>
      <cdr:y>0.52038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6300083" y="2600914"/>
          <a:ext cx="957968" cy="5613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 i="0">
              <a:solidFill>
                <a:sysClr val="windowText" lastClr="000000"/>
              </a:solidFill>
            </a:rPr>
            <a:t>Business</a:t>
          </a:r>
        </a:p>
        <a:p xmlns:a="http://schemas.openxmlformats.org/drawingml/2006/main">
          <a:r>
            <a:rPr lang="fr-FR" sz="1400" b="1" i="0">
              <a:solidFill>
                <a:sysClr val="windowText" lastClr="000000"/>
              </a:solidFill>
            </a:rPr>
            <a:t> assets</a:t>
          </a:r>
        </a:p>
      </cdr:txBody>
    </cdr:sp>
  </cdr:relSizeAnchor>
  <cdr:relSizeAnchor xmlns:cdr="http://schemas.openxmlformats.org/drawingml/2006/chartDrawing">
    <cdr:from>
      <cdr:x>0.68275</cdr:x>
      <cdr:y>0.24942</cdr:y>
    </cdr:from>
    <cdr:to>
      <cdr:x>0.96206</cdr:x>
      <cdr:y>0.33392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6357099" y="1518842"/>
          <a:ext cx="2600643" cy="51456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  <cdr:relSizeAnchor xmlns:cdr="http://schemas.openxmlformats.org/drawingml/2006/chartDrawing">
    <cdr:from>
      <cdr:x>0.13528</cdr:x>
      <cdr:y>0.31113</cdr:y>
    </cdr:from>
    <cdr:to>
      <cdr:x>0.27139</cdr:x>
      <cdr:y>0.37177</cdr:y>
    </cdr:to>
    <cdr:sp macro="" textlink="">
      <cdr:nvSpPr>
        <cdr:cNvPr id="6" name="ZoneTexte 1"/>
        <cdr:cNvSpPr txBox="1"/>
      </cdr:nvSpPr>
      <cdr:spPr>
        <a:xfrm xmlns:a="http://schemas.openxmlformats.org/drawingml/2006/main">
          <a:off x="1259628" y="1894674"/>
          <a:ext cx="1267314" cy="369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  <cdr:relSizeAnchor xmlns:cdr="http://schemas.openxmlformats.org/drawingml/2006/chartDrawing">
    <cdr:from>
      <cdr:x>0.08929</cdr:x>
      <cdr:y>0.83701</cdr:y>
    </cdr:from>
    <cdr:to>
      <cdr:x>0.18062</cdr:x>
      <cdr:y>0.89754</cdr:y>
    </cdr:to>
    <cdr:sp macro="" textlink="">
      <cdr:nvSpPr>
        <cdr:cNvPr id="4" name="Rounded Rectangle 3"/>
        <cdr:cNvSpPr/>
      </cdr:nvSpPr>
      <cdr:spPr>
        <a:xfrm xmlns:a="http://schemas.openxmlformats.org/drawingml/2006/main">
          <a:off x="828674" y="5057775"/>
          <a:ext cx="847725" cy="365760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fr-FR" sz="1200" b="1">
              <a:solidFill>
                <a:sysClr val="windowText" lastClr="000000"/>
              </a:solidFill>
              <a:latin typeface="Arial" panose="020B0604020202020204" pitchFamily="34" charset="0"/>
              <a:cs typeface="Arial" panose="020B0604020202020204" pitchFamily="34" charset="0"/>
            </a:rPr>
            <a:t>2 450 €</a:t>
          </a:r>
          <a:r>
            <a:rPr lang="fr-FR" sz="1200" b="1">
              <a:latin typeface="Arial" panose="020B0604020202020204" pitchFamily="34" charset="0"/>
              <a:cs typeface="Arial" panose="020B0604020202020204" pitchFamily="34" charset="0"/>
            </a:rPr>
            <a:t>€</a:t>
          </a:r>
        </a:p>
      </cdr:txBody>
    </cdr:sp>
  </cdr:relSizeAnchor>
  <cdr:relSizeAnchor xmlns:cdr="http://schemas.openxmlformats.org/drawingml/2006/chartDrawing">
    <cdr:from>
      <cdr:x>0.22373</cdr:x>
      <cdr:y>0.84016</cdr:y>
    </cdr:from>
    <cdr:to>
      <cdr:x>0.32122</cdr:x>
      <cdr:y>0.90069</cdr:y>
    </cdr:to>
    <cdr:sp macro="" textlink="">
      <cdr:nvSpPr>
        <cdr:cNvPr id="13" name="Rounded Rectangle 12"/>
        <cdr:cNvSpPr/>
      </cdr:nvSpPr>
      <cdr:spPr>
        <a:xfrm xmlns:a="http://schemas.openxmlformats.org/drawingml/2006/main">
          <a:off x="2076451" y="5076826"/>
          <a:ext cx="904874" cy="365760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algn="ctr"/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23 000 €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0.35211</cdr:x>
      <cdr:y>0.84118</cdr:y>
    </cdr:from>
    <cdr:to>
      <cdr:x>0.45549</cdr:x>
      <cdr:y>0.90392</cdr:y>
    </cdr:to>
    <cdr:sp macro="" textlink="">
      <cdr:nvSpPr>
        <cdr:cNvPr id="15" name="Rounded Rectangle 14"/>
        <cdr:cNvSpPr/>
      </cdr:nvSpPr>
      <cdr:spPr>
        <a:xfrm xmlns:a="http://schemas.openxmlformats.org/drawingml/2006/main">
          <a:off x="3274219" y="5107781"/>
          <a:ext cx="961283" cy="380999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>
              <a:latin typeface="Arial" panose="020B0604020202020204" pitchFamily="34" charset="0"/>
              <a:cs typeface="Arial" panose="020B0604020202020204" pitchFamily="34" charset="0"/>
            </a:rPr>
            <a:t>111 000 </a:t>
          </a: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0.4904</cdr:x>
      <cdr:y>0.83529</cdr:y>
    </cdr:from>
    <cdr:to>
      <cdr:x>0.5957</cdr:x>
      <cdr:y>0.90392</cdr:y>
    </cdr:to>
    <cdr:sp macro="" textlink="">
      <cdr:nvSpPr>
        <cdr:cNvPr id="17" name="Rounded Rectangle 16"/>
        <cdr:cNvSpPr/>
      </cdr:nvSpPr>
      <cdr:spPr>
        <a:xfrm xmlns:a="http://schemas.openxmlformats.org/drawingml/2006/main">
          <a:off x="4560095" y="5072061"/>
          <a:ext cx="979190" cy="416719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198 000 €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  <cdr:relSizeAnchor xmlns:cdr="http://schemas.openxmlformats.org/drawingml/2006/chartDrawing">
    <cdr:from>
      <cdr:x>0.64533</cdr:x>
      <cdr:y>0.83726</cdr:y>
    </cdr:from>
    <cdr:to>
      <cdr:x>0.74621</cdr:x>
      <cdr:y>0.89596</cdr:y>
    </cdr:to>
    <cdr:sp macro="" textlink="">
      <cdr:nvSpPr>
        <cdr:cNvPr id="19" name="Rounded Rectangle 18"/>
        <cdr:cNvSpPr/>
      </cdr:nvSpPr>
      <cdr:spPr>
        <a:xfrm xmlns:a="http://schemas.openxmlformats.org/drawingml/2006/main">
          <a:off x="6000750" y="5083969"/>
          <a:ext cx="938093" cy="356468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vertOverflow="clip" anchor="ctr"/>
        <a:lstStyle xmlns:a="http://schemas.openxmlformats.org/drawingml/2006/main"/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497 000 €</a:t>
          </a:r>
          <a:endParaRPr lang="fr-FR"/>
        </a:p>
      </cdr:txBody>
    </cdr:sp>
  </cdr:relSizeAnchor>
  <cdr:relSizeAnchor xmlns:cdr="http://schemas.openxmlformats.org/drawingml/2006/chartDrawing">
    <cdr:from>
      <cdr:x>0.76953</cdr:x>
      <cdr:y>0.83922</cdr:y>
    </cdr:from>
    <cdr:to>
      <cdr:x>0.88094</cdr:x>
      <cdr:y>0.90196</cdr:y>
    </cdr:to>
    <cdr:sp macro="" textlink="">
      <cdr:nvSpPr>
        <cdr:cNvPr id="22" name="Rounded Rectangle 21"/>
        <cdr:cNvSpPr/>
      </cdr:nvSpPr>
      <cdr:spPr>
        <a:xfrm xmlns:a="http://schemas.openxmlformats.org/drawingml/2006/main">
          <a:off x="7155656" y="5095875"/>
          <a:ext cx="1036012" cy="381000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2 368</a:t>
          </a: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000 €</a:t>
          </a:r>
          <a:endParaRPr lang="fr-FR"/>
        </a:p>
      </cdr:txBody>
    </cdr:sp>
  </cdr:relSizeAnchor>
  <cdr:relSizeAnchor xmlns:cdr="http://schemas.openxmlformats.org/drawingml/2006/chartDrawing">
    <cdr:from>
      <cdr:x>0.87836</cdr:x>
      <cdr:y>0.83922</cdr:y>
    </cdr:from>
    <cdr:to>
      <cdr:x>1</cdr:x>
      <cdr:y>0.89912</cdr:y>
    </cdr:to>
    <cdr:sp macro="" textlink="">
      <cdr:nvSpPr>
        <cdr:cNvPr id="24" name="Rounded Rectangle 23"/>
        <cdr:cNvSpPr/>
      </cdr:nvSpPr>
      <cdr:spPr>
        <a:xfrm xmlns:a="http://schemas.openxmlformats.org/drawingml/2006/main">
          <a:off x="8167687" y="5095876"/>
          <a:ext cx="1131094" cy="363750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1200" b="1" baseline="0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15 650</a:t>
          </a:r>
          <a:r>
            <a:rPr lang="fr-FR" sz="1200" b="1">
              <a:solidFill>
                <a:schemeClr val="dk1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000 €</a:t>
          </a:r>
          <a:endParaRPr lang="fr-FR" sz="1200" b="1">
            <a:latin typeface="Arial" panose="020B0604020202020204" pitchFamily="34" charset="0"/>
            <a:cs typeface="Arial" panose="020B0604020202020204" pitchFamily="34" charset="0"/>
          </a:endParaRP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9274BAE2-F759-4E59-B6AD-C47F0B577D87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0.40227</cdr:x>
      <cdr:y>0.6896</cdr:y>
    </cdr:from>
    <cdr:to>
      <cdr:x>0.6264</cdr:x>
      <cdr:y>0.74997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3743539" y="4190637"/>
          <a:ext cx="2085737" cy="3668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0.67166</cdr:x>
      <cdr:y>0.50893</cdr:y>
    </cdr:from>
    <cdr:to>
      <cdr:x>0.81724</cdr:x>
      <cdr:y>0.56239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6253818" y="3099190"/>
          <a:ext cx="1355479" cy="32552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 i="0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0.67241</cdr:x>
      <cdr:y>0.19845</cdr:y>
    </cdr:from>
    <cdr:to>
      <cdr:x>0.95172</cdr:x>
      <cdr:y>0.28295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6260814" y="1208507"/>
          <a:ext cx="2600646" cy="5145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  <cdr:relSizeAnchor xmlns:cdr="http://schemas.openxmlformats.org/drawingml/2006/chartDrawing">
    <cdr:from>
      <cdr:x>0.13528</cdr:x>
      <cdr:y>0.31113</cdr:y>
    </cdr:from>
    <cdr:to>
      <cdr:x>0.27139</cdr:x>
      <cdr:y>0.37177</cdr:y>
    </cdr:to>
    <cdr:sp macro="" textlink="">
      <cdr:nvSpPr>
        <cdr:cNvPr id="6" name="ZoneTexte 1"/>
        <cdr:cNvSpPr txBox="1"/>
      </cdr:nvSpPr>
      <cdr:spPr>
        <a:xfrm xmlns:a="http://schemas.openxmlformats.org/drawingml/2006/main">
          <a:off x="1259628" y="1894674"/>
          <a:ext cx="1267314" cy="369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E6ED0B31-98E3-4B2D-A73D-987802F920C5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0.42172</cdr:x>
      <cdr:y>0.61436</cdr:y>
    </cdr:from>
    <cdr:to>
      <cdr:x>0.64585</cdr:x>
      <cdr:y>0.67473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3924514" y="3733437"/>
          <a:ext cx="2085737" cy="3668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0.72795</cdr:x>
      <cdr:y>0.45564</cdr:y>
    </cdr:from>
    <cdr:to>
      <cdr:x>0.87353</cdr:x>
      <cdr:y>0.5091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6774293" y="2768892"/>
          <a:ext cx="1354756" cy="3248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 i="0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0.67241</cdr:x>
      <cdr:y>0.19845</cdr:y>
    </cdr:from>
    <cdr:to>
      <cdr:x>0.95172</cdr:x>
      <cdr:y>0.28295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6260814" y="1208507"/>
          <a:ext cx="2600646" cy="5145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  <cdr:relSizeAnchor xmlns:cdr="http://schemas.openxmlformats.org/drawingml/2006/chartDrawing">
    <cdr:from>
      <cdr:x>0.13528</cdr:x>
      <cdr:y>0.31113</cdr:y>
    </cdr:from>
    <cdr:to>
      <cdr:x>0.27139</cdr:x>
      <cdr:y>0.37177</cdr:y>
    </cdr:to>
    <cdr:sp macro="" textlink="">
      <cdr:nvSpPr>
        <cdr:cNvPr id="6" name="ZoneTexte 1"/>
        <cdr:cNvSpPr txBox="1"/>
      </cdr:nvSpPr>
      <cdr:spPr>
        <a:xfrm xmlns:a="http://schemas.openxmlformats.org/drawingml/2006/main">
          <a:off x="1259628" y="1894674"/>
          <a:ext cx="1267314" cy="369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9298781" cy="6072187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95F61A64-A1CB-469F-BA6E-0432F97D42FF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0.34598</cdr:x>
      <cdr:y>0.65668</cdr:y>
    </cdr:from>
    <cdr:to>
      <cdr:x>0.57011</cdr:x>
      <cdr:y>0.71705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3221377" y="3998932"/>
          <a:ext cx="2086938" cy="3675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0.65557</cdr:x>
      <cdr:y>0.51244</cdr:y>
    </cdr:from>
    <cdr:to>
      <cdr:x>0.80115</cdr:x>
      <cdr:y>0.5659</cdr:y>
    </cdr:to>
    <cdr:sp macro="" textlink="">
      <cdr:nvSpPr>
        <cdr:cNvPr id="3" name="ZoneTexte 1"/>
        <cdr:cNvSpPr txBox="1"/>
      </cdr:nvSpPr>
      <cdr:spPr>
        <a:xfrm xmlns:a="http://schemas.openxmlformats.org/drawingml/2006/main">
          <a:off x="6103964" y="3120574"/>
          <a:ext cx="1355489" cy="32554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 i="0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0.67241</cdr:x>
      <cdr:y>0.19845</cdr:y>
    </cdr:from>
    <cdr:to>
      <cdr:x>0.95172</cdr:x>
      <cdr:y>0.28295</cdr:y>
    </cdr:to>
    <cdr:sp macro="" textlink="">
      <cdr:nvSpPr>
        <cdr:cNvPr id="5" name="ZoneTexte 1"/>
        <cdr:cNvSpPr txBox="1"/>
      </cdr:nvSpPr>
      <cdr:spPr>
        <a:xfrm xmlns:a="http://schemas.openxmlformats.org/drawingml/2006/main">
          <a:off x="6260814" y="1208507"/>
          <a:ext cx="2600646" cy="5145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  <cdr:relSizeAnchor xmlns:cdr="http://schemas.openxmlformats.org/drawingml/2006/chartDrawing">
    <cdr:from>
      <cdr:x>0.13528</cdr:x>
      <cdr:y>0.31113</cdr:y>
    </cdr:from>
    <cdr:to>
      <cdr:x>0.27139</cdr:x>
      <cdr:y>0.37177</cdr:y>
    </cdr:to>
    <cdr:sp macro="" textlink="">
      <cdr:nvSpPr>
        <cdr:cNvPr id="6" name="ZoneTexte 1"/>
        <cdr:cNvSpPr txBox="1"/>
      </cdr:nvSpPr>
      <cdr:spPr>
        <a:xfrm xmlns:a="http://schemas.openxmlformats.org/drawingml/2006/main">
          <a:off x="1259628" y="1894674"/>
          <a:ext cx="1267314" cy="369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9298781" cy="6072187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E524E1FB-7E4F-4A82-81B2-589B53F174A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0.13144</cdr:x>
      <cdr:y>0.48759</cdr:y>
    </cdr:from>
    <cdr:to>
      <cdr:x>0.26734</cdr:x>
      <cdr:y>0.54809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1223190" y="2963079"/>
          <a:ext cx="1264675" cy="3676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0.22394</cdr:x>
      <cdr:y>0.85018</cdr:y>
    </cdr:from>
    <cdr:to>
      <cdr:x>0.54883</cdr:x>
      <cdr:y>0.91767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2083945" y="5166500"/>
          <a:ext cx="3023402" cy="41013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0.79032</cdr:x>
      <cdr:y>0.08017</cdr:y>
    </cdr:from>
    <cdr:to>
      <cdr:x>0.9755</cdr:x>
      <cdr:y>0.19634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343775" y="486154"/>
          <a:ext cx="1720720" cy="704471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Bottom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50%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wealth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</a:t>
          </a:r>
        </a:p>
        <a:p xmlns:a="http://schemas.openxmlformats.org/drawingml/2006/main">
          <a:pPr algn="ctr"/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25 000 € (2014) </a:t>
          </a: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9293679" cy="6068786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E903E30C-0401-4712-AC47-3B257135559B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0.07019</cdr:x>
      <cdr:y>0.28991</cdr:y>
    </cdr:from>
    <cdr:to>
      <cdr:x>0.20609</cdr:x>
      <cdr:y>0.35041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651921" y="1752578"/>
          <a:ext cx="1262230" cy="36573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0.06381</cdr:x>
      <cdr:y>0.70448</cdr:y>
    </cdr:from>
    <cdr:to>
      <cdr:x>0.38273</cdr:x>
      <cdr:y>0.77731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592666" y="4258735"/>
          <a:ext cx="2962071" cy="44026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0.80244</cdr:x>
      <cdr:y>0.06742</cdr:y>
    </cdr:from>
    <cdr:to>
      <cdr:x>1</cdr:x>
      <cdr:y>0.15987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467446" y="409697"/>
          <a:ext cx="1838479" cy="561853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Middle 40%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wealth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</a:t>
          </a:r>
        </a:p>
        <a:p xmlns:a="http://schemas.openxmlformats.org/drawingml/2006/main">
          <a:pPr algn="ctr"/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189 000 € (2014) </a:t>
          </a:r>
        </a:p>
      </cdr:txBody>
    </cdr:sp>
  </cdr:relSizeAnchor>
  <cdr:relSizeAnchor xmlns:cdr="http://schemas.openxmlformats.org/drawingml/2006/chartDrawing">
    <cdr:from>
      <cdr:x>0.06027</cdr:x>
      <cdr:y>0.46792</cdr:y>
    </cdr:from>
    <cdr:to>
      <cdr:x>0.26618</cdr:x>
      <cdr:y>0.51458</cdr:y>
    </cdr:to>
    <cdr:sp macro="" textlink="">
      <cdr:nvSpPr>
        <cdr:cNvPr id="12" name="ZoneTexte 1"/>
        <cdr:cNvSpPr txBox="1"/>
      </cdr:nvSpPr>
      <cdr:spPr>
        <a:xfrm xmlns:a="http://schemas.openxmlformats.org/drawingml/2006/main">
          <a:off x="560901" y="2843536"/>
          <a:ext cx="1916183" cy="28355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 i="0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0.34011</cdr:x>
      <cdr:y>0.28898</cdr:y>
    </cdr:from>
    <cdr:to>
      <cdr:x>0.66375</cdr:x>
      <cdr:y>0.35621</cdr:y>
    </cdr:to>
    <cdr:sp macro="" textlink="">
      <cdr:nvSpPr>
        <cdr:cNvPr id="13" name="ZoneTexte 1"/>
        <cdr:cNvSpPr txBox="1"/>
      </cdr:nvSpPr>
      <cdr:spPr>
        <a:xfrm xmlns:a="http://schemas.openxmlformats.org/drawingml/2006/main">
          <a:off x="3165056" y="1756095"/>
          <a:ext cx="3011769" cy="4085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</c:userShapes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9293679" cy="6068786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231D1AE1-08BE-4D6D-9521-C91C27B1656D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0.31861</cdr:x>
      <cdr:y>0.31302</cdr:y>
    </cdr:from>
    <cdr:to>
      <cdr:x>0.45451</cdr:x>
      <cdr:y>0.37352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2964939" y="1902181"/>
          <a:ext cx="1264676" cy="3676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0.17958</cdr:x>
      <cdr:y>0.82493</cdr:y>
    </cdr:from>
    <cdr:to>
      <cdr:x>0.4985</cdr:x>
      <cdr:y>0.89776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1667930" y="4986856"/>
          <a:ext cx="2962108" cy="4402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0.80262</cdr:x>
      <cdr:y>0.07831</cdr:y>
    </cdr:from>
    <cdr:to>
      <cdr:x>0.9791</cdr:x>
      <cdr:y>0.19162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458075" y="474919"/>
          <a:ext cx="1639853" cy="687132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Top 10%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wealth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</a:t>
          </a:r>
        </a:p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1 075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000 € (2014) </a:t>
          </a:r>
        </a:p>
      </cdr:txBody>
    </cdr:sp>
  </cdr:relSizeAnchor>
  <cdr:relSizeAnchor xmlns:cdr="http://schemas.openxmlformats.org/drawingml/2006/chartDrawing">
    <cdr:from>
      <cdr:x>0.0818</cdr:x>
      <cdr:y>0.57939</cdr:y>
    </cdr:from>
    <cdr:to>
      <cdr:x>0.28771</cdr:x>
      <cdr:y>0.62605</cdr:y>
    </cdr:to>
    <cdr:sp macro="" textlink="">
      <cdr:nvSpPr>
        <cdr:cNvPr id="12" name="ZoneTexte 1"/>
        <cdr:cNvSpPr txBox="1"/>
      </cdr:nvSpPr>
      <cdr:spPr>
        <a:xfrm xmlns:a="http://schemas.openxmlformats.org/drawingml/2006/main">
          <a:off x="760111" y="3513550"/>
          <a:ext cx="1913350" cy="282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0.35095</cdr:x>
      <cdr:y>0.39775</cdr:y>
    </cdr:from>
    <cdr:to>
      <cdr:x>0.67459</cdr:x>
      <cdr:y>0.46498</cdr:y>
    </cdr:to>
    <cdr:sp macro="" textlink="">
      <cdr:nvSpPr>
        <cdr:cNvPr id="13" name="ZoneTexte 1"/>
        <cdr:cNvSpPr txBox="1"/>
      </cdr:nvSpPr>
      <cdr:spPr>
        <a:xfrm xmlns:a="http://schemas.openxmlformats.org/drawingml/2006/main">
          <a:off x="3259643" y="2404508"/>
          <a:ext cx="3005947" cy="40641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9293679" cy="6068786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F010397F-D612-40E5-8FA6-EAA56C7E4B89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0.26468</cdr:x>
      <cdr:y>0.28547</cdr:y>
    </cdr:from>
    <cdr:to>
      <cdr:x>0.40058</cdr:x>
      <cdr:y>0.34597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2463113" y="1734816"/>
          <a:ext cx="1264675" cy="36765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0.18266</cdr:x>
      <cdr:y>0.79823</cdr:y>
    </cdr:from>
    <cdr:to>
      <cdr:x>0.50158</cdr:x>
      <cdr:y>0.87106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1697262" y="4840657"/>
          <a:ext cx="2963458" cy="4416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0.78919</cdr:x>
      <cdr:y>0.11471</cdr:y>
    </cdr:from>
    <cdr:to>
      <cdr:x>0.97159</cdr:x>
      <cdr:y>0.22139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344104" y="697104"/>
          <a:ext cx="1697401" cy="648289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Top 10-1%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wealth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     683 000 € (2014) </a:t>
          </a:r>
        </a:p>
      </cdr:txBody>
    </cdr:sp>
  </cdr:relSizeAnchor>
  <cdr:relSizeAnchor xmlns:cdr="http://schemas.openxmlformats.org/drawingml/2006/chartDrawing">
    <cdr:from>
      <cdr:x>0.0777</cdr:x>
      <cdr:y>0.54797</cdr:y>
    </cdr:from>
    <cdr:to>
      <cdr:x>0.28361</cdr:x>
      <cdr:y>0.59463</cdr:y>
    </cdr:to>
    <cdr:sp macro="" textlink="">
      <cdr:nvSpPr>
        <cdr:cNvPr id="12" name="ZoneTexte 1"/>
        <cdr:cNvSpPr txBox="1"/>
      </cdr:nvSpPr>
      <cdr:spPr>
        <a:xfrm xmlns:a="http://schemas.openxmlformats.org/drawingml/2006/main">
          <a:off x="722011" y="3323050"/>
          <a:ext cx="1913350" cy="282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0.42988</cdr:x>
      <cdr:y>0.4166</cdr:y>
    </cdr:from>
    <cdr:to>
      <cdr:x>0.75352</cdr:x>
      <cdr:y>0.48383</cdr:y>
    </cdr:to>
    <cdr:sp macro="" textlink="">
      <cdr:nvSpPr>
        <cdr:cNvPr id="13" name="ZoneTexte 1"/>
        <cdr:cNvSpPr txBox="1"/>
      </cdr:nvSpPr>
      <cdr:spPr>
        <a:xfrm xmlns:a="http://schemas.openxmlformats.org/drawingml/2006/main">
          <a:off x="3994511" y="2526355"/>
          <a:ext cx="3007317" cy="4077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9293679" cy="6068786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94EAD75C-5E8D-40B6-8160-F1F2171C111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0.19637</cdr:x>
      <cdr:y>0.47705</cdr:y>
    </cdr:from>
    <cdr:to>
      <cdr:x>0.33227</cdr:x>
      <cdr:y>0.53755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1827408" y="2899007"/>
          <a:ext cx="1264676" cy="36765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Deposits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0.21261</cdr:x>
      <cdr:y>0.85634</cdr:y>
    </cdr:from>
    <cdr:to>
      <cdr:x>0.53153</cdr:x>
      <cdr:y>0.92917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1975603" y="5193082"/>
          <a:ext cx="2963458" cy="4416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r>
            <a:rPr lang="fr-FR" sz="1400" b="1">
              <a:solidFill>
                <a:schemeClr val="tx1"/>
              </a:solidFill>
            </a:rPr>
            <a:t>Housing (net of debt)</a:t>
          </a:r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9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1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26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0.17455</cdr:x>
      <cdr:y>0.65625</cdr:y>
    </cdr:from>
    <cdr:to>
      <cdr:x>0.37141</cdr:x>
      <cdr:y>0.7245</cdr:y>
    </cdr:to>
    <cdr:sp macro="" textlink="">
      <cdr:nvSpPr>
        <cdr:cNvPr id="31" name="ZoneTexte 2"/>
        <cdr:cNvSpPr txBox="1"/>
      </cdr:nvSpPr>
      <cdr:spPr>
        <a:xfrm xmlns:a="http://schemas.openxmlformats.org/drawingml/2006/main">
          <a:off x="1623391" y="3975652"/>
          <a:ext cx="1830457" cy="41413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/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0.79347</cdr:x>
      <cdr:y>0.11457</cdr:y>
    </cdr:from>
    <cdr:to>
      <cdr:x>0.9778</cdr:x>
      <cdr:y>0.21198</cdr:y>
    </cdr:to>
    <cdr:sp macro="" textlink="">
      <cdr:nvSpPr>
        <cdr:cNvPr id="14" name="Rectangle à coins arrondis 13"/>
        <cdr:cNvSpPr/>
      </cdr:nvSpPr>
      <cdr:spPr>
        <a:xfrm xmlns:a="http://schemas.openxmlformats.org/drawingml/2006/main">
          <a:off x="7364303" y="694940"/>
          <a:ext cx="1710796" cy="590842"/>
        </a:xfrm>
        <a:prstGeom xmlns:a="http://schemas.openxmlformats.org/drawingml/2006/main" prst="roundRect">
          <a:avLst/>
        </a:prstGeom>
        <a:ln xmlns:a="http://schemas.openxmlformats.org/drawingml/2006/main">
          <a:solidFill>
            <a:schemeClr val="tx1"/>
          </a:solidFill>
        </a:ln>
      </cdr:spPr>
      <cdr:style>
        <a:lnRef xmlns:a="http://schemas.openxmlformats.org/drawingml/2006/main" idx="2">
          <a:schemeClr val="accent6"/>
        </a:lnRef>
        <a:fillRef xmlns:a="http://schemas.openxmlformats.org/drawingml/2006/main" idx="1">
          <a:schemeClr val="lt1"/>
        </a:fillRef>
        <a:effectRef xmlns:a="http://schemas.openxmlformats.org/drawingml/2006/main" idx="0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Top 1% p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ersonal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wealth per adult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:      4</a:t>
          </a:r>
          <a:r>
            <a:rPr lang="fr-FR" sz="1200" baseline="0">
              <a:latin typeface="Arial" panose="020B0604020202020204" pitchFamily="34" charset="0"/>
              <a:cs typeface="Arial" panose="020B0604020202020204" pitchFamily="34" charset="0"/>
            </a:rPr>
            <a:t> 614</a:t>
          </a:r>
          <a:r>
            <a:rPr lang="fr-FR" sz="1200">
              <a:latin typeface="Arial" panose="020B0604020202020204" pitchFamily="34" charset="0"/>
              <a:cs typeface="Arial" panose="020B0604020202020204" pitchFamily="34" charset="0"/>
            </a:rPr>
            <a:t> 000€ (2014) </a:t>
          </a:r>
        </a:p>
      </cdr:txBody>
    </cdr:sp>
  </cdr:relSizeAnchor>
  <cdr:relSizeAnchor xmlns:cdr="http://schemas.openxmlformats.org/drawingml/2006/chartDrawing">
    <cdr:from>
      <cdr:x>0.10936</cdr:x>
      <cdr:y>0.74954</cdr:y>
    </cdr:from>
    <cdr:to>
      <cdr:x>0.31527</cdr:x>
      <cdr:y>0.7962</cdr:y>
    </cdr:to>
    <cdr:sp macro="" textlink="">
      <cdr:nvSpPr>
        <cdr:cNvPr id="12" name="ZoneTexte 1"/>
        <cdr:cNvSpPr txBox="1"/>
      </cdr:nvSpPr>
      <cdr:spPr>
        <a:xfrm xmlns:a="http://schemas.openxmlformats.org/drawingml/2006/main">
          <a:off x="1016227" y="4545425"/>
          <a:ext cx="1913350" cy="282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Business assets</a:t>
          </a:r>
        </a:p>
      </cdr:txBody>
    </cdr:sp>
  </cdr:relSizeAnchor>
  <cdr:relSizeAnchor xmlns:cdr="http://schemas.openxmlformats.org/drawingml/2006/chartDrawing">
    <cdr:from>
      <cdr:x>0.32613</cdr:x>
      <cdr:y>0.59353</cdr:y>
    </cdr:from>
    <cdr:to>
      <cdr:x>0.64977</cdr:x>
      <cdr:y>0.66076</cdr:y>
    </cdr:to>
    <cdr:sp macro="" textlink="">
      <cdr:nvSpPr>
        <cdr:cNvPr id="13" name="ZoneTexte 1"/>
        <cdr:cNvSpPr txBox="1"/>
      </cdr:nvSpPr>
      <cdr:spPr>
        <a:xfrm xmlns:a="http://schemas.openxmlformats.org/drawingml/2006/main">
          <a:off x="3034938" y="3606880"/>
          <a:ext cx="3011769" cy="4085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 b="1">
              <a:solidFill>
                <a:sysClr val="windowText" lastClr="000000"/>
              </a:solidFill>
            </a:rPr>
            <a:t>Financial assets  (excl. deposits)</a:t>
          </a:r>
        </a:p>
      </cdr:txBody>
    </cdr:sp>
  </cdr:relSizeAnchor>
</c:userShapes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5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6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9308523" cy="6083011"/>
    <xdr:graphicFrame macro="">
      <xdr:nvGraphicFramePr>
        <xdr:cNvPr id="2" name="Graphique 1">
          <a:extLst>
            <a:ext uri="{FF2B5EF4-FFF2-40B4-BE49-F238E27FC236}">
              <a16:creationId xmlns="" xmlns:a16="http://schemas.microsoft.com/office/drawing/2014/main" id="{00000000-0008-0000-27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ohn/Dropbox/WIDFrance/Papers/GGP2017DINA/GGP2017DINAAppendixA/GGP2017DINAAppendixA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DataFiles/Exportation/Results/exportresults_wealthcap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A0"/>
      <sheetName val="A1"/>
      <sheetName val="A2"/>
      <sheetName val="A3"/>
      <sheetName val="A4"/>
      <sheetName val="A5"/>
      <sheetName val="A6"/>
      <sheetName val="A7"/>
      <sheetName val="A8"/>
      <sheetName val="A9"/>
      <sheetName val="A10"/>
      <sheetName val="A11"/>
      <sheetName val="A12"/>
      <sheetName val="A13"/>
      <sheetName val="A20"/>
      <sheetName val="A21"/>
      <sheetName val="A22"/>
      <sheetName val="A23a"/>
      <sheetName val="A24a"/>
      <sheetName val="A25a"/>
      <sheetName val="A23b"/>
      <sheetName val="A24b"/>
      <sheetName val="A25b"/>
      <sheetName val="A23c"/>
      <sheetName val="A24c"/>
      <sheetName val="A25c"/>
      <sheetName val="A26"/>
      <sheetName val="A27"/>
      <sheetName val="A28a"/>
      <sheetName val="A28b"/>
      <sheetName val="A29a"/>
      <sheetName val="A29b"/>
      <sheetName val="A30a"/>
      <sheetName val="A30b"/>
      <sheetName val="A40"/>
      <sheetName val="FA1"/>
      <sheetName val="FA2"/>
      <sheetName val="FA10"/>
      <sheetName val="FA11"/>
      <sheetName val="FA12"/>
      <sheetName val="FA13"/>
      <sheetName val="FA14"/>
      <sheetName val="FA15"/>
      <sheetName val="Dataincome"/>
      <sheetName val="RawdataIncome1896"/>
      <sheetName val="RawdataIncome2009"/>
      <sheetName val="RawdataIncome2012"/>
      <sheetName val="RawdataIncome2013"/>
      <sheetName val="Rawdataincome2015"/>
      <sheetName val="Datawealth"/>
      <sheetName val="RawDatawealth18701969"/>
      <sheetName val="RawDatawealth2009"/>
      <sheetName val="RawDatawealth2012"/>
      <sheetName val="RawDatawealth2015"/>
      <sheetName val="Rawdatawealthall"/>
      <sheetName val="Datainvestment"/>
      <sheetName val="RawDatainvestment"/>
      <sheetName val="Datawealthcapgain"/>
      <sheetName val="statarevtrav"/>
      <sheetName val="statacapital"/>
      <sheetName val="DataFigures"/>
    </sheetNames>
    <sheetDataSet>
      <sheetData sheetId="0"/>
      <sheetData sheetId="1">
        <row r="125">
          <cell r="I125">
            <v>9647.2558387813497</v>
          </cell>
        </row>
        <row r="126">
          <cell r="I126">
            <v>10410.776428835921</v>
          </cell>
        </row>
        <row r="127">
          <cell r="I127">
            <v>11570.526782363475</v>
          </cell>
        </row>
        <row r="128">
          <cell r="I128">
            <v>13004.593649460996</v>
          </cell>
        </row>
        <row r="129">
          <cell r="I129">
            <v>14827.785062568755</v>
          </cell>
        </row>
        <row r="130">
          <cell r="I130">
            <v>17021.012004254546</v>
          </cell>
        </row>
        <row r="131">
          <cell r="I131">
            <v>19259.792082538854</v>
          </cell>
        </row>
        <row r="132">
          <cell r="I132">
            <v>21541.321572219156</v>
          </cell>
        </row>
        <row r="133">
          <cell r="I133">
            <v>25027.552335623317</v>
          </cell>
        </row>
        <row r="134">
          <cell r="I134">
            <v>29237.673553081124</v>
          </cell>
        </row>
        <row r="135">
          <cell r="I135">
            <v>33035.770069945123</v>
          </cell>
        </row>
        <row r="136">
          <cell r="I136">
            <v>36779.73040443939</v>
          </cell>
        </row>
        <row r="137">
          <cell r="I137">
            <v>40533.850059149969</v>
          </cell>
        </row>
        <row r="138">
          <cell r="I138">
            <v>44475.358493850894</v>
          </cell>
        </row>
        <row r="139">
          <cell r="I139">
            <v>47750.13348172266</v>
          </cell>
        </row>
        <row r="140">
          <cell r="I140">
            <v>50281.951687846158</v>
          </cell>
        </row>
        <row r="141">
          <cell r="I141">
            <v>53983.941007274589</v>
          </cell>
        </row>
        <row r="142">
          <cell r="I142">
            <v>57059.988819994061</v>
          </cell>
        </row>
        <row r="143">
          <cell r="I143">
            <v>60535.826262076996</v>
          </cell>
        </row>
        <row r="144">
          <cell r="I144">
            <v>66306.446678045715</v>
          </cell>
        </row>
        <row r="145">
          <cell r="I145">
            <v>69855.505269487854</v>
          </cell>
        </row>
        <row r="146">
          <cell r="I146">
            <v>70992.224455023403</v>
          </cell>
        </row>
        <row r="147">
          <cell r="I147">
            <v>71583.323994825594</v>
          </cell>
        </row>
        <row r="148">
          <cell r="I148">
            <v>72302.097324193994</v>
          </cell>
        </row>
        <row r="149">
          <cell r="I149">
            <v>72935.215926434612</v>
          </cell>
        </row>
        <row r="150">
          <cell r="I150">
            <v>74505.171880571404</v>
          </cell>
        </row>
        <row r="151">
          <cell r="I151">
            <v>77681.113085643694</v>
          </cell>
        </row>
        <row r="152">
          <cell r="I152">
            <v>80921.726294837194</v>
          </cell>
        </row>
        <row r="153">
          <cell r="I153">
            <v>85224.653768166245</v>
          </cell>
        </row>
        <row r="154">
          <cell r="I154">
            <v>93506.060648203798</v>
          </cell>
        </row>
        <row r="155">
          <cell r="I155">
            <v>102412.34967470109</v>
          </cell>
        </row>
        <row r="156">
          <cell r="I156">
            <v>107315.34507057403</v>
          </cell>
        </row>
        <row r="157">
          <cell r="I157">
            <v>112373.7684464898</v>
          </cell>
        </row>
        <row r="158">
          <cell r="I158">
            <v>122563.71674322382</v>
          </cell>
        </row>
        <row r="159">
          <cell r="I159">
            <v>137721.74178767536</v>
          </cell>
        </row>
        <row r="160">
          <cell r="I160">
            <v>155550.77662887075</v>
          </cell>
        </row>
        <row r="161">
          <cell r="I161">
            <v>173354.98734748195</v>
          </cell>
        </row>
        <row r="162">
          <cell r="I162">
            <v>186551.10944578017</v>
          </cell>
        </row>
        <row r="163">
          <cell r="I163">
            <v>184397.07552993813</v>
          </cell>
        </row>
        <row r="164">
          <cell r="I164">
            <v>178421.40854646266</v>
          </cell>
        </row>
        <row r="165">
          <cell r="I165">
            <v>186004.99883908851</v>
          </cell>
        </row>
        <row r="166">
          <cell r="I166">
            <v>194004.21401803548</v>
          </cell>
        </row>
        <row r="167">
          <cell r="I167">
            <v>196915.13756382544</v>
          </cell>
        </row>
        <row r="168">
          <cell r="I168">
            <v>197577.40548607416</v>
          </cell>
        </row>
        <row r="169">
          <cell r="I169">
            <v>197378.76937732584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6">
          <cell r="V6" t="str">
            <v>Memo: housing, gross of debt</v>
          </cell>
        </row>
        <row r="29">
          <cell r="V29">
            <v>5.6143556510740038E-2</v>
          </cell>
        </row>
        <row r="30">
          <cell r="V30">
            <v>5.6504983658834891E-2</v>
          </cell>
        </row>
        <row r="31">
          <cell r="V31">
            <v>6.1369310676428125E-2</v>
          </cell>
        </row>
        <row r="32">
          <cell r="V32">
            <v>6.5079513670198944E-2</v>
          </cell>
        </row>
        <row r="33">
          <cell r="V33">
            <v>6.2959606875689453E-2</v>
          </cell>
        </row>
        <row r="34">
          <cell r="V34">
            <v>6.0509394538745667E-2</v>
          </cell>
        </row>
        <row r="35">
          <cell r="V35">
            <v>5.6602716826224045E-2</v>
          </cell>
        </row>
        <row r="36">
          <cell r="V36">
            <v>5.2248451516749859E-2</v>
          </cell>
        </row>
        <row r="37">
          <cell r="V37">
            <v>4.6272136996523369E-2</v>
          </cell>
        </row>
        <row r="38">
          <cell r="V38">
            <v>4.4032865988079414E-2</v>
          </cell>
        </row>
        <row r="39">
          <cell r="V39">
            <v>4.3271253960243686E-2</v>
          </cell>
        </row>
        <row r="40">
          <cell r="V40">
            <v>4.4203447202768857E-2</v>
          </cell>
        </row>
        <row r="41">
          <cell r="V41">
            <v>4.2005558606121055E-2</v>
          </cell>
        </row>
        <row r="42">
          <cell r="V42">
            <v>4.042151258051381E-2</v>
          </cell>
        </row>
        <row r="43">
          <cell r="V43">
            <v>4.3272955683041424E-2</v>
          </cell>
        </row>
        <row r="44">
          <cell r="V44">
            <v>4.3997861071298897E-2</v>
          </cell>
        </row>
        <row r="45">
          <cell r="V45">
            <v>4.4053064181098639E-2</v>
          </cell>
        </row>
        <row r="46">
          <cell r="V46">
            <v>4.3362115840421871E-2</v>
          </cell>
        </row>
        <row r="47">
          <cell r="V47">
            <v>4.498326085971787E-2</v>
          </cell>
        </row>
        <row r="48">
          <cell r="V48">
            <v>4.6373797444743195E-2</v>
          </cell>
        </row>
        <row r="49">
          <cell r="V49">
            <v>4.6419998597822053E-2</v>
          </cell>
        </row>
        <row r="50">
          <cell r="V50">
            <v>4.4729031290564158E-2</v>
          </cell>
        </row>
        <row r="51">
          <cell r="V51">
            <v>4.3965699558648416E-2</v>
          </cell>
        </row>
        <row r="52">
          <cell r="V52">
            <v>4.7261651061037614E-2</v>
          </cell>
        </row>
        <row r="53">
          <cell r="V53">
            <v>5.1700355120197786E-2</v>
          </cell>
        </row>
        <row r="54">
          <cell r="V54">
            <v>5.8762707503485126E-2</v>
          </cell>
        </row>
        <row r="55">
          <cell r="V55">
            <v>6.9905407751191001E-2</v>
          </cell>
        </row>
        <row r="56">
          <cell r="V56">
            <v>8.3705264070296201E-2</v>
          </cell>
        </row>
        <row r="57">
          <cell r="V57">
            <v>9.7262395896560119E-2</v>
          </cell>
        </row>
        <row r="58">
          <cell r="V58">
            <v>0.11055600183002778</v>
          </cell>
        </row>
        <row r="59">
          <cell r="V59">
            <v>0.12003586502623224</v>
          </cell>
        </row>
        <row r="60">
          <cell r="V60">
            <v>0.12309371062373897</v>
          </cell>
        </row>
        <row r="61">
          <cell r="V61">
            <v>0.11746334519149497</v>
          </cell>
        </row>
        <row r="62">
          <cell r="V62">
            <v>0.10594610479944414</v>
          </cell>
        </row>
        <row r="63">
          <cell r="V63">
            <v>9.9011127813334585E-2</v>
          </cell>
        </row>
        <row r="64">
          <cell r="V64">
            <v>9.4752751194854545E-2</v>
          </cell>
        </row>
        <row r="65">
          <cell r="V65">
            <v>8.4702996259421987E-2</v>
          </cell>
        </row>
        <row r="66">
          <cell r="V66">
            <v>7.0323565506943159E-2</v>
          </cell>
        </row>
        <row r="67">
          <cell r="V67">
            <v>5.3480893815107546E-2</v>
          </cell>
        </row>
        <row r="68">
          <cell r="V68">
            <v>4.0415096060455347E-2</v>
          </cell>
        </row>
        <row r="69">
          <cell r="V69">
            <v>2.9103010246326531E-2</v>
          </cell>
        </row>
        <row r="70">
          <cell r="V70">
            <v>2.1594260013638313E-2</v>
          </cell>
        </row>
        <row r="71">
          <cell r="V71">
            <v>2.3609346317327171E-2</v>
          </cell>
        </row>
        <row r="72">
          <cell r="V72">
            <v>2.8989657887257277E-2</v>
          </cell>
        </row>
        <row r="75">
          <cell r="B75">
            <v>4.533614247656681E-2</v>
          </cell>
          <cell r="D75">
            <v>5.6176820372366931E-2</v>
          </cell>
          <cell r="G75">
            <v>-5.5866945213007058E-2</v>
          </cell>
          <cell r="I75">
            <v>6.2789143167662598E-2</v>
          </cell>
          <cell r="M75">
            <v>5.2067497745269309E-2</v>
          </cell>
        </row>
        <row r="76">
          <cell r="B76">
            <v>5.8033857158267477E-2</v>
          </cell>
          <cell r="D76">
            <v>1.7679327923691313E-2</v>
          </cell>
          <cell r="G76">
            <v>1.1756929408011541E-2</v>
          </cell>
          <cell r="I76">
            <v>4.296292665443735E-2</v>
          </cell>
          <cell r="M76">
            <v>0.14271309515201236</v>
          </cell>
        </row>
        <row r="77">
          <cell r="B77">
            <v>7.2523248791577233E-2</v>
          </cell>
          <cell r="D77">
            <v>6.6535803476212685E-2</v>
          </cell>
          <cell r="G77">
            <v>3.0970126713209201E-2</v>
          </cell>
          <cell r="I77">
            <v>5.1125576968673592E-2</v>
          </cell>
          <cell r="M77">
            <v>0.1088261718556871</v>
          </cell>
        </row>
        <row r="78">
          <cell r="B78">
            <v>8.1510118201800985E-2</v>
          </cell>
          <cell r="D78">
            <v>9.2695714599388745E-2</v>
          </cell>
          <cell r="G78">
            <v>9.1224425047278235E-3</v>
          </cell>
          <cell r="I78">
            <v>9.733706161047273E-2</v>
          </cell>
          <cell r="M78">
            <v>5.5217301212934444E-2</v>
          </cell>
        </row>
        <row r="79">
          <cell r="B79">
            <v>3.8658010186392255E-2</v>
          </cell>
          <cell r="D79">
            <v>3.247899066344595E-2</v>
          </cell>
          <cell r="G79">
            <v>8.6584795141835258E-3</v>
          </cell>
          <cell r="I79">
            <v>2.4052975106930941E-2</v>
          </cell>
          <cell r="M79">
            <v>6.5380669658126944E-2</v>
          </cell>
        </row>
        <row r="80">
          <cell r="B80">
            <v>6.1907742187415682E-2</v>
          </cell>
          <cell r="D80">
            <v>5.5587556607592292E-2</v>
          </cell>
          <cell r="G80">
            <v>-6.2935263784846818E-4</v>
          </cell>
          <cell r="I80">
            <v>5.9719237787525747E-2</v>
          </cell>
          <cell r="M80">
            <v>8.6873787049561058E-2</v>
          </cell>
        </row>
      </sheetData>
      <sheetData sheetId="19">
        <row r="6">
          <cell r="J6" t="str">
            <v>Memo: housing, gross of debt, cfc and tax</v>
          </cell>
          <cell r="K6" t="str">
            <v>Memo: housing, gross of debt and tax, net of cfc</v>
          </cell>
        </row>
        <row r="29">
          <cell r="B29">
            <v>6.1808420021311927E-2</v>
          </cell>
          <cell r="J29">
            <v>6.6053191654181748E-2</v>
          </cell>
          <cell r="K29">
            <v>4.2748679830189415E-2</v>
          </cell>
        </row>
        <row r="30">
          <cell r="B30">
            <v>6.2348196643352817E-2</v>
          </cell>
          <cell r="J30">
            <v>6.1901200310604178E-2</v>
          </cell>
          <cell r="K30">
            <v>4.0120401833569637E-2</v>
          </cell>
        </row>
        <row r="31">
          <cell r="B31">
            <v>6.0829929878136263E-2</v>
          </cell>
          <cell r="J31">
            <v>5.9999670945116913E-2</v>
          </cell>
          <cell r="K31">
            <v>3.8860973695378435E-2</v>
          </cell>
        </row>
        <row r="32">
          <cell r="B32">
            <v>6.1439119322713918E-2</v>
          </cell>
          <cell r="J32">
            <v>5.9000859334928879E-2</v>
          </cell>
          <cell r="K32">
            <v>3.8203671257922359E-2</v>
          </cell>
        </row>
        <row r="33">
          <cell r="B33">
            <v>6.1402215333048633E-2</v>
          </cell>
          <cell r="J33">
            <v>5.7260181653607009E-2</v>
          </cell>
          <cell r="K33">
            <v>3.6954818346786565E-2</v>
          </cell>
        </row>
        <row r="34">
          <cell r="B34">
            <v>5.2815988570725496E-2</v>
          </cell>
          <cell r="J34">
            <v>4.8943871523272314E-2</v>
          </cell>
          <cell r="K34">
            <v>3.1502123092342141E-2</v>
          </cell>
        </row>
        <row r="35">
          <cell r="B35">
            <v>5.235361339453834E-2</v>
          </cell>
          <cell r="J35">
            <v>4.7636796510567167E-2</v>
          </cell>
          <cell r="K35">
            <v>3.0871806988318078E-2</v>
          </cell>
        </row>
        <row r="36">
          <cell r="B36">
            <v>5.1837603916973438E-2</v>
          </cell>
          <cell r="J36">
            <v>4.7772810355675904E-2</v>
          </cell>
          <cell r="K36">
            <v>3.0914608283873102E-2</v>
          </cell>
        </row>
        <row r="37">
          <cell r="B37">
            <v>5.1003474372172897E-2</v>
          </cell>
          <cell r="J37">
            <v>5.0418153268407422E-2</v>
          </cell>
          <cell r="K37">
            <v>3.4139045463185164E-2</v>
          </cell>
        </row>
        <row r="38">
          <cell r="B38">
            <v>5.0527372975213231E-2</v>
          </cell>
          <cell r="J38">
            <v>4.8827686332016756E-2</v>
          </cell>
          <cell r="K38">
            <v>3.2920648879217314E-2</v>
          </cell>
        </row>
        <row r="39">
          <cell r="B39">
            <v>4.7902343042243924E-2</v>
          </cell>
          <cell r="J39">
            <v>4.6446236500683122E-2</v>
          </cell>
          <cell r="K39">
            <v>2.9882176518758914E-2</v>
          </cell>
        </row>
        <row r="40">
          <cell r="B40">
            <v>4.9556950685836626E-2</v>
          </cell>
          <cell r="J40">
            <v>4.6807566732929552E-2</v>
          </cell>
          <cell r="K40">
            <v>3.0285377816757771E-2</v>
          </cell>
        </row>
        <row r="41">
          <cell r="B41">
            <v>4.9091624665661658E-2</v>
          </cell>
          <cell r="J41">
            <v>4.6761610130715503E-2</v>
          </cell>
          <cell r="K41">
            <v>2.9988871152582176E-2</v>
          </cell>
        </row>
        <row r="42">
          <cell r="B42">
            <v>5.1293945781267294E-2</v>
          </cell>
          <cell r="J42">
            <v>4.8367820609535594E-2</v>
          </cell>
          <cell r="K42">
            <v>3.1771667039691032E-2</v>
          </cell>
        </row>
        <row r="43">
          <cell r="B43">
            <v>5.5314797716665164E-2</v>
          </cell>
          <cell r="J43">
            <v>5.1092634802074918E-2</v>
          </cell>
          <cell r="K43">
            <v>3.4749509697149177E-2</v>
          </cell>
        </row>
        <row r="44">
          <cell r="B44">
            <v>5.9848827724882515E-2</v>
          </cell>
          <cell r="J44">
            <v>5.2381909278915437E-2</v>
          </cell>
          <cell r="K44">
            <v>3.6478593427891927E-2</v>
          </cell>
        </row>
        <row r="45">
          <cell r="B45">
            <v>6.6241838063837682E-2</v>
          </cell>
          <cell r="J45">
            <v>5.1630969689683649E-2</v>
          </cell>
          <cell r="K45">
            <v>3.6179930662817161E-2</v>
          </cell>
        </row>
        <row r="46">
          <cell r="B46">
            <v>6.9052057880852113E-2</v>
          </cell>
          <cell r="J46">
            <v>5.3816735170010899E-2</v>
          </cell>
          <cell r="K46">
            <v>3.8686950596897335E-2</v>
          </cell>
        </row>
        <row r="47">
          <cell r="B47">
            <v>7.3772523273508903E-2</v>
          </cell>
          <cell r="J47">
            <v>5.4675932739330906E-2</v>
          </cell>
          <cell r="K47">
            <v>3.9683848604136297E-2</v>
          </cell>
        </row>
        <row r="48">
          <cell r="B48">
            <v>7.5595332412038363E-2</v>
          </cell>
          <cell r="J48">
            <v>5.3099807187120887E-2</v>
          </cell>
          <cell r="K48">
            <v>3.8194435463719256E-2</v>
          </cell>
        </row>
        <row r="49">
          <cell r="B49">
            <v>7.3557588442136751E-2</v>
          </cell>
          <cell r="J49">
            <v>5.2271827422343334E-2</v>
          </cell>
          <cell r="K49">
            <v>3.7227533693405666E-2</v>
          </cell>
        </row>
        <row r="50">
          <cell r="B50">
            <v>7.1421576680577539E-2</v>
          </cell>
          <cell r="J50">
            <v>5.2782766868913436E-2</v>
          </cell>
          <cell r="K50">
            <v>3.7285551572884157E-2</v>
          </cell>
        </row>
        <row r="51">
          <cell r="B51">
            <v>7.4681479728311476E-2</v>
          </cell>
          <cell r="J51">
            <v>5.7519935662245433E-2</v>
          </cell>
          <cell r="K51">
            <v>4.1681419815019612E-2</v>
          </cell>
        </row>
        <row r="52">
          <cell r="B52">
            <v>7.3725403613749935E-2</v>
          </cell>
          <cell r="J52">
            <v>6.0866817243382984E-2</v>
          </cell>
          <cell r="K52">
            <v>4.4707200439141344E-2</v>
          </cell>
        </row>
        <row r="53">
          <cell r="B53">
            <v>7.5494797510193001E-2</v>
          </cell>
          <cell r="J53">
            <v>6.4208466171604625E-2</v>
          </cell>
          <cell r="K53">
            <v>4.805253136613663E-2</v>
          </cell>
        </row>
        <row r="54">
          <cell r="B54">
            <v>7.5548300812089006E-2</v>
          </cell>
          <cell r="J54">
            <v>6.5471067476619974E-2</v>
          </cell>
          <cell r="K54">
            <v>4.9676531452970359E-2</v>
          </cell>
        </row>
        <row r="55">
          <cell r="B55">
            <v>7.5361700033199225E-2</v>
          </cell>
          <cell r="J55">
            <v>6.7567523249300987E-2</v>
          </cell>
          <cell r="K55">
            <v>5.1838324943980718E-2</v>
          </cell>
        </row>
        <row r="56">
          <cell r="B56">
            <v>7.6671289973509402E-2</v>
          </cell>
          <cell r="J56">
            <v>6.8959203092331126E-2</v>
          </cell>
          <cell r="K56">
            <v>5.3049295172995128E-2</v>
          </cell>
        </row>
        <row r="57">
          <cell r="B57">
            <v>7.5656189020863435E-2</v>
          </cell>
          <cell r="J57">
            <v>6.7198458389861646E-2</v>
          </cell>
          <cell r="K57">
            <v>5.1456073989969618E-2</v>
          </cell>
        </row>
        <row r="58">
          <cell r="B58">
            <v>7.0406715390646871E-2</v>
          </cell>
          <cell r="J58">
            <v>6.321367939751521E-2</v>
          </cell>
          <cell r="K58">
            <v>4.82075058926398E-2</v>
          </cell>
        </row>
        <row r="59">
          <cell r="B59">
            <v>6.7685311406842849E-2</v>
          </cell>
          <cell r="J59">
            <v>6.0711532615995503E-2</v>
          </cell>
          <cell r="K59">
            <v>4.6618390947320495E-2</v>
          </cell>
        </row>
        <row r="60">
          <cell r="B60">
            <v>6.5841177998537379E-2</v>
          </cell>
          <cell r="J60">
            <v>5.8397607462795272E-2</v>
          </cell>
          <cell r="K60">
            <v>4.49158932502641E-2</v>
          </cell>
        </row>
        <row r="61">
          <cell r="B61">
            <v>6.0255835953447905E-2</v>
          </cell>
          <cell r="J61">
            <v>5.3310290639833217E-2</v>
          </cell>
          <cell r="K61">
            <v>4.0583275430235106E-2</v>
          </cell>
        </row>
        <row r="62">
          <cell r="B62">
            <v>5.6407689735095939E-2</v>
          </cell>
          <cell r="J62">
            <v>4.8223035623158016E-2</v>
          </cell>
          <cell r="K62">
            <v>3.6422592373798489E-2</v>
          </cell>
        </row>
        <row r="63">
          <cell r="B63">
            <v>5.2868615091693098E-2</v>
          </cell>
          <cell r="J63">
            <v>4.3267010788203594E-2</v>
          </cell>
          <cell r="K63">
            <v>3.2363241608315628E-2</v>
          </cell>
        </row>
        <row r="64">
          <cell r="B64">
            <v>4.7576052719642811E-2</v>
          </cell>
          <cell r="J64">
            <v>3.8634383310616777E-2</v>
          </cell>
          <cell r="K64">
            <v>2.8698851426269673E-2</v>
          </cell>
        </row>
        <row r="65">
          <cell r="B65">
            <v>4.4631992584252544E-2</v>
          </cell>
          <cell r="J65">
            <v>3.5997918229666928E-2</v>
          </cell>
          <cell r="K65">
            <v>2.6449148981311326E-2</v>
          </cell>
        </row>
        <row r="66">
          <cell r="B66">
            <v>4.4260944656882996E-2</v>
          </cell>
          <cell r="J66">
            <v>3.5056733008311379E-2</v>
          </cell>
          <cell r="K66">
            <v>2.5648095923776541E-2</v>
          </cell>
        </row>
        <row r="67">
          <cell r="B67">
            <v>4.4520244874485748E-2</v>
          </cell>
          <cell r="J67">
            <v>3.6074017511341594E-2</v>
          </cell>
          <cell r="K67">
            <v>2.5992435636920292E-2</v>
          </cell>
        </row>
        <row r="68">
          <cell r="B68">
            <v>3.9224448201624212E-2</v>
          </cell>
          <cell r="J68">
            <v>3.515609684610127E-2</v>
          </cell>
          <cell r="K68">
            <v>2.5025399299787147E-2</v>
          </cell>
        </row>
        <row r="69">
          <cell r="B69">
            <v>3.9514442839748566E-2</v>
          </cell>
          <cell r="J69">
            <v>3.3543910815757999E-2</v>
          </cell>
          <cell r="K69">
            <v>2.3474835661720379E-2</v>
          </cell>
        </row>
        <row r="70">
          <cell r="B70">
            <v>3.8859926111005083E-2</v>
          </cell>
          <cell r="J70">
            <v>3.2811856451801666E-2</v>
          </cell>
          <cell r="K70">
            <v>2.2966465519592246E-2</v>
          </cell>
        </row>
        <row r="71">
          <cell r="B71">
            <v>3.5831703678043961E-2</v>
          </cell>
          <cell r="J71">
            <v>3.2714390980077286E-2</v>
          </cell>
          <cell r="K71">
            <v>2.2897715253900532E-2</v>
          </cell>
        </row>
        <row r="72">
          <cell r="B72">
            <v>3.5714158328047994E-2</v>
          </cell>
          <cell r="J72">
            <v>3.3298233748251534E-2</v>
          </cell>
          <cell r="K72">
            <v>2.3409654905053139E-2</v>
          </cell>
        </row>
        <row r="73">
          <cell r="B73">
            <v>3.5466066952403535E-2</v>
          </cell>
          <cell r="J73">
            <v>3.3786763380428658E-2</v>
          </cell>
          <cell r="K73">
            <v>2.3620866519628688E-2</v>
          </cell>
        </row>
      </sheetData>
      <sheetData sheetId="20">
        <row r="29">
          <cell r="B29">
            <v>-1.8928480980231255E-2</v>
          </cell>
          <cell r="X29">
            <v>1.807844516804195E-2</v>
          </cell>
        </row>
        <row r="30">
          <cell r="B30">
            <v>-2.03422712610557E-3</v>
          </cell>
          <cell r="X30">
            <v>1.9467487223905375E-2</v>
          </cell>
        </row>
        <row r="31">
          <cell r="B31">
            <v>-2.4936181804912083E-3</v>
          </cell>
          <cell r="X31">
            <v>2.5097175260380661E-2</v>
          </cell>
        </row>
        <row r="32">
          <cell r="B32">
            <v>-2.5897085899465266E-2</v>
          </cell>
          <cell r="X32">
            <v>2.9044388248913953E-2</v>
          </cell>
        </row>
        <row r="33">
          <cell r="B33">
            <v>-3.4463192024409284E-2</v>
          </cell>
          <cell r="X33">
            <v>2.7235929108611234E-2</v>
          </cell>
        </row>
        <row r="34">
          <cell r="B34">
            <v>-1.9695841510281475E-2</v>
          </cell>
          <cell r="X34">
            <v>2.6072367102810488E-2</v>
          </cell>
        </row>
        <row r="35">
          <cell r="B35">
            <v>-9.0081083822100005E-3</v>
          </cell>
          <cell r="X35">
            <v>2.3149191791970058E-2</v>
          </cell>
        </row>
        <row r="36">
          <cell r="B36">
            <v>2.8247813991211235E-3</v>
          </cell>
          <cell r="X36">
            <v>1.9682136736775501E-2</v>
          </cell>
        </row>
        <row r="37">
          <cell r="B37">
            <v>7.6272359838811532E-3</v>
          </cell>
          <cell r="X37">
            <v>1.4349022638372145E-2</v>
          </cell>
        </row>
        <row r="38">
          <cell r="B38">
            <v>-1.0324964280946647E-2</v>
          </cell>
          <cell r="X38">
            <v>1.2330282494891931E-2</v>
          </cell>
        </row>
        <row r="39">
          <cell r="B39">
            <v>-2.3867468056733787E-2</v>
          </cell>
          <cell r="X39">
            <v>1.1071023433501215E-2</v>
          </cell>
        </row>
        <row r="40">
          <cell r="B40">
            <v>-3.6794671589700734E-2</v>
          </cell>
          <cell r="X40">
            <v>1.1472404308576479E-2</v>
          </cell>
        </row>
        <row r="41">
          <cell r="B41">
            <v>-1.8054795852409655E-2</v>
          </cell>
          <cell r="X41">
            <v>8.4972814806262512E-3</v>
          </cell>
        </row>
        <row r="42">
          <cell r="B42">
            <v>-1.2146746740182679E-2</v>
          </cell>
          <cell r="X42">
            <v>6.3587551409238999E-3</v>
          </cell>
        </row>
        <row r="43">
          <cell r="B43">
            <v>-1.3910267770337104E-2</v>
          </cell>
          <cell r="X43">
            <v>8.682819585001323E-3</v>
          </cell>
        </row>
        <row r="44">
          <cell r="B44">
            <v>7.3428631373058106E-3</v>
          </cell>
          <cell r="X44">
            <v>8.6731892557941233E-3</v>
          </cell>
        </row>
        <row r="45">
          <cell r="B45">
            <v>1.7860516692162154E-2</v>
          </cell>
          <cell r="X45">
            <v>8.0283749899812233E-3</v>
          </cell>
        </row>
        <row r="46">
          <cell r="B46">
            <v>1.4352272822695467E-2</v>
          </cell>
          <cell r="X46">
            <v>6.1681717830607162E-3</v>
          </cell>
        </row>
        <row r="47">
          <cell r="B47">
            <v>4.3096561393484389E-2</v>
          </cell>
          <cell r="X47">
            <v>6.4957634624116852E-3</v>
          </cell>
        </row>
        <row r="48">
          <cell r="B48">
            <v>9.5730125207240668E-3</v>
          </cell>
          <cell r="X48">
            <v>6.5559978805382665E-3</v>
          </cell>
        </row>
        <row r="49">
          <cell r="B49">
            <v>-2.505099116023779E-2</v>
          </cell>
          <cell r="X49">
            <v>5.2824052311092771E-3</v>
          </cell>
        </row>
        <row r="50">
          <cell r="B50">
            <v>-2.896894405490924E-2</v>
          </cell>
          <cell r="X50">
            <v>2.0255984957350259E-3</v>
          </cell>
        </row>
        <row r="51">
          <cell r="B51">
            <v>-2.7384514334053423E-2</v>
          </cell>
          <cell r="X51">
            <v>-1.7396769379049993E-4</v>
          </cell>
        </row>
        <row r="52">
          <cell r="B52">
            <v>-2.3258418917719625E-2</v>
          </cell>
          <cell r="X52">
            <v>1.9447612700153715E-3</v>
          </cell>
        </row>
        <row r="53">
          <cell r="B53">
            <v>-3.1146292693651878E-2</v>
          </cell>
          <cell r="X53">
            <v>5.3821582862834784E-3</v>
          </cell>
        </row>
        <row r="54">
          <cell r="B54">
            <v>-1.380364385902455E-2</v>
          </cell>
          <cell r="X54">
            <v>1.1505424944179343E-2</v>
          </cell>
        </row>
        <row r="55">
          <cell r="B55">
            <v>5.5648360099718186E-3</v>
          </cell>
          <cell r="X55">
            <v>2.1885091024147228E-2</v>
          </cell>
        </row>
        <row r="56">
          <cell r="B56">
            <v>1.5170721664919951E-2</v>
          </cell>
          <cell r="X56">
            <v>3.5794761781730876E-2</v>
          </cell>
        </row>
        <row r="57">
          <cell r="B57">
            <v>6.3702258434513492E-2</v>
          </cell>
          <cell r="X57">
            <v>5.0180354414529074E-2</v>
          </cell>
        </row>
        <row r="58">
          <cell r="B58">
            <v>5.2918506787954067E-2</v>
          </cell>
          <cell r="X58">
            <v>6.504288932377883E-2</v>
          </cell>
        </row>
        <row r="59">
          <cell r="B59">
            <v>9.0756233795767915E-3</v>
          </cell>
          <cell r="X59">
            <v>7.6620520522653376E-2</v>
          </cell>
        </row>
        <row r="60">
          <cell r="B60">
            <v>9.0214236167183159E-3</v>
          </cell>
          <cell r="X60">
            <v>8.2217283716427045E-2</v>
          </cell>
        </row>
        <row r="61">
          <cell r="B61">
            <v>5.2526882345423243E-2</v>
          </cell>
          <cell r="X61">
            <v>7.9327038209104889E-2</v>
          </cell>
        </row>
        <row r="62">
          <cell r="B62">
            <v>8.7009858369935023E-2</v>
          </cell>
          <cell r="X62">
            <v>7.0356161652358987E-2</v>
          </cell>
        </row>
        <row r="63">
          <cell r="B63">
            <v>9.3059811461870368E-2</v>
          </cell>
          <cell r="X63">
            <v>6.5739395325534702E-2</v>
          </cell>
        </row>
        <row r="64">
          <cell r="B64">
            <v>7.9221479686129248E-2</v>
          </cell>
          <cell r="X64">
            <v>6.3795374235614655E-2</v>
          </cell>
        </row>
        <row r="65">
          <cell r="B65">
            <v>3.9749523388259211E-2</v>
          </cell>
          <cell r="X65">
            <v>5.5940562073249302E-2</v>
          </cell>
        </row>
        <row r="66">
          <cell r="B66">
            <v>-4.2950415219361715E-2</v>
          </cell>
          <cell r="X66">
            <v>4.3329687338403935E-2</v>
          </cell>
        </row>
        <row r="67">
          <cell r="B67">
            <v>-4.2521469024782377E-2</v>
          </cell>
          <cell r="X67">
            <v>2.7788309393442855E-2</v>
          </cell>
        </row>
        <row r="68">
          <cell r="B68">
            <v>1.9046660497351153E-2</v>
          </cell>
          <cell r="X68">
            <v>1.5463695770640761E-2</v>
          </cell>
        </row>
        <row r="69">
          <cell r="B69">
            <v>2.5752457606811552E-2</v>
          </cell>
          <cell r="X69">
            <v>4.6200413485688319E-3</v>
          </cell>
        </row>
        <row r="70">
          <cell r="B70">
            <v>-4.1223731921092854E-3</v>
          </cell>
          <cell r="X70">
            <v>-2.6078260150402982E-3</v>
          </cell>
        </row>
        <row r="71">
          <cell r="B71">
            <v>-6.4425390192391907E-3</v>
          </cell>
          <cell r="X71">
            <v>-3.5173806216844589E-4</v>
          </cell>
        </row>
        <row r="72">
          <cell r="B72">
            <v>-1.0010126620686788E-2</v>
          </cell>
          <cell r="X72">
            <v>5.4348437592465883E-3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ex"/>
      <sheetName val="gperc_w"/>
      <sheetName val="sum_stat_w"/>
      <sheetName val="compo_sum1"/>
      <sheetName val="compo_sum2"/>
      <sheetName val="compo_det1"/>
      <sheetName val="compo_det2"/>
      <sheetName val="compo_det1_decile"/>
      <sheetName val="sum_stat_w_r"/>
      <sheetName val="returncapgain"/>
      <sheetName val="returncapgain2"/>
      <sheetName val="returncapgain3"/>
      <sheetName val="sum_stat_bage"/>
      <sheetName val="sum_stat_aged"/>
      <sheetName val="age_wealth"/>
      <sheetName val="simulation"/>
      <sheetName val="robustness"/>
      <sheetName val="comptanat"/>
    </sheetNames>
    <sheetDataSet>
      <sheetData sheetId="0"/>
      <sheetData sheetId="1">
        <row r="14">
          <cell r="B14">
            <v>25</v>
          </cell>
          <cell r="C14">
            <v>9647.2071055807774</v>
          </cell>
          <cell r="D14">
            <v>385.8882842232311</v>
          </cell>
          <cell r="E14">
            <v>0</v>
          </cell>
          <cell r="F14">
            <v>10410.817054477557</v>
          </cell>
          <cell r="G14"/>
          <cell r="H14">
            <v>0</v>
          </cell>
          <cell r="I14">
            <v>11570.491143959725</v>
          </cell>
          <cell r="J14"/>
          <cell r="K14">
            <v>0</v>
          </cell>
          <cell r="L14">
            <v>13004.571829063807</v>
          </cell>
          <cell r="M14"/>
          <cell r="N14">
            <v>0</v>
          </cell>
          <cell r="O14">
            <v>14827.802901189018</v>
          </cell>
          <cell r="P14"/>
          <cell r="Q14">
            <v>0</v>
          </cell>
          <cell r="R14">
            <v>17021.042174392118</v>
          </cell>
          <cell r="S14"/>
          <cell r="T14">
            <v>0</v>
          </cell>
          <cell r="U14">
            <v>19259.78795968401</v>
          </cell>
          <cell r="V14"/>
          <cell r="W14">
            <v>0</v>
          </cell>
          <cell r="X14">
            <v>21541.332218092535</v>
          </cell>
          <cell r="Y14"/>
          <cell r="Z14">
            <v>0</v>
          </cell>
          <cell r="AA14">
            <v>25027.5860809798</v>
          </cell>
          <cell r="AB14"/>
          <cell r="AC14">
            <v>0</v>
          </cell>
          <cell r="AD14">
            <v>29237.662453156358</v>
          </cell>
          <cell r="AE14"/>
          <cell r="AF14">
            <v>0</v>
          </cell>
          <cell r="AG14">
            <v>33035.775717095639</v>
          </cell>
          <cell r="AH14"/>
          <cell r="AI14">
            <v>0</v>
          </cell>
          <cell r="AJ14">
            <v>36779.741735187352</v>
          </cell>
          <cell r="AK14"/>
          <cell r="AL14">
            <v>0</v>
          </cell>
          <cell r="AM14">
            <v>40533.813120396168</v>
          </cell>
          <cell r="AN14"/>
          <cell r="AO14">
            <v>0</v>
          </cell>
          <cell r="AP14">
            <v>44475.342951143546</v>
          </cell>
          <cell r="AQ14"/>
          <cell r="AR14">
            <v>256</v>
          </cell>
          <cell r="AS14">
            <v>47625.257465982286</v>
          </cell>
          <cell r="AT14">
            <v>186.0361619764933</v>
          </cell>
          <cell r="AU14">
            <v>130</v>
          </cell>
          <cell r="AV14">
            <v>50281.978218801312</v>
          </cell>
          <cell r="AW14">
            <v>386.78444783693317</v>
          </cell>
          <cell r="AX14">
            <v>92</v>
          </cell>
          <cell r="AY14">
            <v>53983.929468674956</v>
          </cell>
          <cell r="AZ14">
            <v>586.7818420508147</v>
          </cell>
          <cell r="BA14">
            <v>73</v>
          </cell>
          <cell r="BB14">
            <v>57059.958103038705</v>
          </cell>
          <cell r="BC14">
            <v>781.64326168546177</v>
          </cell>
          <cell r="BD14">
            <v>61</v>
          </cell>
          <cell r="BE14">
            <v>60536.011761365407</v>
          </cell>
          <cell r="BF14">
            <v>992.39363543221975</v>
          </cell>
          <cell r="BG14">
            <v>110</v>
          </cell>
          <cell r="BH14">
            <v>66306.474911753088</v>
          </cell>
          <cell r="BI14">
            <v>602.78613556139169</v>
          </cell>
          <cell r="BJ14">
            <v>316</v>
          </cell>
          <cell r="BK14">
            <v>69855.469554567622</v>
          </cell>
          <cell r="BL14">
            <v>221.06161251445451</v>
          </cell>
          <cell r="BM14">
            <v>0</v>
          </cell>
          <cell r="BN14">
            <v>70992.230637962231</v>
          </cell>
          <cell r="BO14"/>
          <cell r="BP14">
            <v>69</v>
          </cell>
          <cell r="BQ14">
            <v>71583.334456336539</v>
          </cell>
          <cell r="BR14">
            <v>1037.4396298019788</v>
          </cell>
          <cell r="BS14">
            <v>0</v>
          </cell>
          <cell r="BT14">
            <v>72302.150900301232</v>
          </cell>
          <cell r="BU14"/>
          <cell r="BV14">
            <v>0</v>
          </cell>
          <cell r="BW14">
            <v>72935.217954871187</v>
          </cell>
          <cell r="BX14"/>
          <cell r="BY14">
            <v>0</v>
          </cell>
          <cell r="BZ14">
            <v>74505.19759838935</v>
          </cell>
          <cell r="CA14"/>
          <cell r="CB14">
            <v>0</v>
          </cell>
          <cell r="CC14">
            <v>77681.101525398175</v>
          </cell>
          <cell r="CD14"/>
          <cell r="CE14">
            <v>0</v>
          </cell>
          <cell r="CF14">
            <v>80921.756800862335</v>
          </cell>
          <cell r="CG14"/>
          <cell r="CH14">
            <v>0</v>
          </cell>
          <cell r="CI14">
            <v>85224.668504647547</v>
          </cell>
          <cell r="CJ14"/>
          <cell r="CK14">
            <v>0</v>
          </cell>
          <cell r="CL14">
            <v>93506.047826531605</v>
          </cell>
          <cell r="CM14"/>
          <cell r="CN14">
            <v>0</v>
          </cell>
          <cell r="CO14">
            <v>102412.31381491225</v>
          </cell>
          <cell r="CP14"/>
          <cell r="CQ14">
            <v>0</v>
          </cell>
          <cell r="CR14">
            <v>107315.29998328224</v>
          </cell>
          <cell r="CS14"/>
          <cell r="CT14">
            <v>0</v>
          </cell>
          <cell r="CU14">
            <v>112373.78356723097</v>
          </cell>
          <cell r="CV14"/>
          <cell r="CW14">
            <v>0</v>
          </cell>
          <cell r="CX14">
            <v>122563.71168097084</v>
          </cell>
          <cell r="CY14"/>
          <cell r="CZ14">
            <v>0</v>
          </cell>
          <cell r="DA14">
            <v>137721.73730467117</v>
          </cell>
          <cell r="DB14"/>
          <cell r="DC14">
            <v>0</v>
          </cell>
          <cell r="DD14">
            <v>155550.81532068746</v>
          </cell>
          <cell r="DE14"/>
          <cell r="DF14">
            <v>0</v>
          </cell>
          <cell r="DG14">
            <v>173355.02171248497</v>
          </cell>
          <cell r="DH14"/>
          <cell r="DI14">
            <v>0</v>
          </cell>
          <cell r="DJ14">
            <v>186551.13913016664</v>
          </cell>
          <cell r="DK14"/>
          <cell r="DL14">
            <v>0</v>
          </cell>
          <cell r="DM14">
            <v>184397.08996748363</v>
          </cell>
          <cell r="DN14"/>
          <cell r="DO14">
            <v>0</v>
          </cell>
          <cell r="DP14">
            <v>178421.43351406953</v>
          </cell>
          <cell r="DQ14"/>
          <cell r="DR14">
            <v>0</v>
          </cell>
          <cell r="DS14">
            <v>186005.00282077957</v>
          </cell>
          <cell r="DT14"/>
          <cell r="DU14">
            <v>0</v>
          </cell>
          <cell r="DV14">
            <v>194004.24320734618</v>
          </cell>
          <cell r="DW14"/>
          <cell r="DX14">
            <v>0</v>
          </cell>
          <cell r="DY14">
            <v>196915.12266559899</v>
          </cell>
          <cell r="DZ14"/>
          <cell r="EA14">
            <v>0</v>
          </cell>
          <cell r="EB14">
            <v>197577.43431259473</v>
          </cell>
          <cell r="EC14"/>
          <cell r="ED14">
            <v>0</v>
          </cell>
          <cell r="EE14">
            <v>197378.78327043363</v>
          </cell>
          <cell r="EF14"/>
        </row>
        <row r="15">
          <cell r="B15">
            <v>304</v>
          </cell>
          <cell r="C15">
            <v>9742.3693723032866</v>
          </cell>
          <cell r="D15">
            <v>32.047267672050282</v>
          </cell>
          <cell r="E15">
            <v>157</v>
          </cell>
          <cell r="F15">
            <v>10515.209096726334</v>
          </cell>
          <cell r="G15">
            <v>66.975854119276008</v>
          </cell>
          <cell r="H15">
            <v>193</v>
          </cell>
          <cell r="I15">
            <v>11686.427139844131</v>
          </cell>
          <cell r="J15">
            <v>60.55143595774161</v>
          </cell>
          <cell r="K15">
            <v>235</v>
          </cell>
          <cell r="L15">
            <v>13134.788100571443</v>
          </cell>
          <cell r="M15">
            <v>55.89271532158061</v>
          </cell>
          <cell r="N15">
            <v>239</v>
          </cell>
          <cell r="O15">
            <v>14976.406289430433</v>
          </cell>
          <cell r="P15">
            <v>62.662787821884656</v>
          </cell>
          <cell r="Q15">
            <v>449</v>
          </cell>
          <cell r="R15">
            <v>17189.441481483249</v>
          </cell>
          <cell r="S15">
            <v>38.283834034483853</v>
          </cell>
          <cell r="T15">
            <v>392</v>
          </cell>
          <cell r="U15">
            <v>19452.453117237699</v>
          </cell>
          <cell r="V15">
            <v>49.623604890912496</v>
          </cell>
          <cell r="W15">
            <v>470</v>
          </cell>
          <cell r="X15">
            <v>21756.679787281158</v>
          </cell>
          <cell r="Y15">
            <v>46.290808058045016</v>
          </cell>
          <cell r="Z15">
            <v>419</v>
          </cell>
          <cell r="AA15">
            <v>25278.350742643059</v>
          </cell>
          <cell r="AB15">
            <v>60.330192703205391</v>
          </cell>
          <cell r="AC15">
            <v>819</v>
          </cell>
          <cell r="AD15">
            <v>29526.647130186408</v>
          </cell>
          <cell r="AE15">
            <v>36.052072198029805</v>
          </cell>
          <cell r="AF15">
            <v>409</v>
          </cell>
          <cell r="AG15">
            <v>33367.400371561765</v>
          </cell>
          <cell r="AH15">
            <v>81.582885994038548</v>
          </cell>
          <cell r="AI15">
            <v>457</v>
          </cell>
          <cell r="AJ15">
            <v>37148.940710845978</v>
          </cell>
          <cell r="AK15">
            <v>81.288710527015269</v>
          </cell>
          <cell r="AL15">
            <v>590</v>
          </cell>
          <cell r="AM15">
            <v>40940.315118371029</v>
          </cell>
          <cell r="AN15">
            <v>69.390364607408529</v>
          </cell>
          <cell r="AO15">
            <v>716</v>
          </cell>
          <cell r="AP15">
            <v>44921.075693993436</v>
          </cell>
          <cell r="AQ15">
            <v>62.738932533510386</v>
          </cell>
          <cell r="AR15">
            <v>1346</v>
          </cell>
          <cell r="AS15">
            <v>48094.233940953614</v>
          </cell>
          <cell r="AT15">
            <v>35.731228782283516</v>
          </cell>
          <cell r="AU15">
            <v>889</v>
          </cell>
          <cell r="AV15">
            <v>50784.829996483655</v>
          </cell>
          <cell r="AW15">
            <v>57.125793021916373</v>
          </cell>
          <cell r="AX15">
            <v>804</v>
          </cell>
          <cell r="AY15">
            <v>54524.717019434414</v>
          </cell>
          <cell r="AZ15">
            <v>67.816812213226882</v>
          </cell>
          <cell r="BA15">
            <v>783</v>
          </cell>
          <cell r="BB15">
            <v>57631.995737960809</v>
          </cell>
          <cell r="BC15">
            <v>73.604081402248795</v>
          </cell>
          <cell r="BD15">
            <v>1925</v>
          </cell>
          <cell r="BE15">
            <v>61131.556509216745</v>
          </cell>
          <cell r="BF15">
            <v>31.756652732060648</v>
          </cell>
          <cell r="BG15">
            <v>788</v>
          </cell>
          <cell r="BH15">
            <v>66971.695548632575</v>
          </cell>
          <cell r="BI15">
            <v>84.989461356132708</v>
          </cell>
          <cell r="BJ15">
            <v>1843</v>
          </cell>
          <cell r="BK15">
            <v>70545.762910405421</v>
          </cell>
          <cell r="BL15">
            <v>38.277679278570496</v>
          </cell>
          <cell r="BM15">
            <v>1713</v>
          </cell>
          <cell r="BN15">
            <v>71695.391593969078</v>
          </cell>
          <cell r="BO15">
            <v>41.853702039678389</v>
          </cell>
          <cell r="BP15">
            <v>1751</v>
          </cell>
          <cell r="BQ15">
            <v>72287.260615025967</v>
          </cell>
          <cell r="BR15">
            <v>41.283415542561947</v>
          </cell>
          <cell r="BS15">
            <v>1715</v>
          </cell>
          <cell r="BT15">
            <v>72954.629702071077</v>
          </cell>
          <cell r="BU15">
            <v>42.539142683423371</v>
          </cell>
          <cell r="BV15">
            <v>1640</v>
          </cell>
          <cell r="BW15">
            <v>73585.406203447768</v>
          </cell>
          <cell r="BX15">
            <v>44.869150124053519</v>
          </cell>
          <cell r="BY15">
            <v>1694</v>
          </cell>
          <cell r="BZ15">
            <v>75221.810513411896</v>
          </cell>
          <cell r="CA15">
            <v>44.404846820195921</v>
          </cell>
          <cell r="CB15">
            <v>1722</v>
          </cell>
          <cell r="CC15">
            <v>78418.131831589824</v>
          </cell>
          <cell r="CD15">
            <v>45.538984803478414</v>
          </cell>
          <cell r="CE15">
            <v>1689</v>
          </cell>
          <cell r="CF15">
            <v>81681.130278100958</v>
          </cell>
          <cell r="CG15">
            <v>48.360645516933666</v>
          </cell>
          <cell r="CH15">
            <v>1338</v>
          </cell>
          <cell r="CI15">
            <v>86075.717364245647</v>
          </cell>
          <cell r="CJ15">
            <v>64.331627327537859</v>
          </cell>
          <cell r="CK15">
            <v>1437</v>
          </cell>
          <cell r="CL15">
            <v>94440.169437853212</v>
          </cell>
          <cell r="CM15">
            <v>65.720368432744053</v>
          </cell>
          <cell r="CN15">
            <v>1189</v>
          </cell>
          <cell r="CO15">
            <v>103439.6977235556</v>
          </cell>
          <cell r="CP15">
            <v>86.997222643865101</v>
          </cell>
          <cell r="CQ15">
            <v>1532</v>
          </cell>
          <cell r="CR15">
            <v>108387.89123864149</v>
          </cell>
          <cell r="CS15">
            <v>70.749276265431774</v>
          </cell>
          <cell r="CT15">
            <v>1575</v>
          </cell>
          <cell r="CU15">
            <v>113497.30846731093</v>
          </cell>
          <cell r="CV15">
            <v>72.061783153848211</v>
          </cell>
          <cell r="CW15">
            <v>1764</v>
          </cell>
          <cell r="CX15">
            <v>123789.24134640442</v>
          </cell>
          <cell r="CY15">
            <v>70.175306885716793</v>
          </cell>
          <cell r="CZ15">
            <v>1683</v>
          </cell>
          <cell r="DA15">
            <v>139100.14673866221</v>
          </cell>
          <cell r="DB15">
            <v>82.650116897600839</v>
          </cell>
          <cell r="DC15">
            <v>2084</v>
          </cell>
          <cell r="DD15">
            <v>157106.11804082411</v>
          </cell>
          <cell r="DE15">
            <v>75.386812879474135</v>
          </cell>
          <cell r="DF15">
            <v>1969</v>
          </cell>
          <cell r="DG15">
            <v>175091.25406081168</v>
          </cell>
          <cell r="DH15">
            <v>88.923948227938894</v>
          </cell>
          <cell r="DI15">
            <v>2034</v>
          </cell>
          <cell r="DJ15">
            <v>188421.25762078245</v>
          </cell>
          <cell r="DK15">
            <v>92.635819872557747</v>
          </cell>
          <cell r="DL15">
            <v>1833</v>
          </cell>
          <cell r="DM15">
            <v>186246.19037610199</v>
          </cell>
          <cell r="DN15">
            <v>101.60730516972285</v>
          </cell>
          <cell r="DO15">
            <v>1582</v>
          </cell>
          <cell r="DP15">
            <v>180212.41939584663</v>
          </cell>
          <cell r="DQ15">
            <v>113.91429797461861</v>
          </cell>
          <cell r="DR15">
            <v>1153</v>
          </cell>
          <cell r="DS15">
            <v>187875.42327770244</v>
          </cell>
          <cell r="DT15">
            <v>162.94485973781653</v>
          </cell>
          <cell r="DU15">
            <v>1344</v>
          </cell>
          <cell r="DV15">
            <v>195954.10088801984</v>
          </cell>
          <cell r="DW15">
            <v>145.7991822083481</v>
          </cell>
          <cell r="DX15">
            <v>1396</v>
          </cell>
          <cell r="DY15">
            <v>198894.1861474317</v>
          </cell>
          <cell r="DZ15">
            <v>142.47434537781641</v>
          </cell>
          <cell r="EA15">
            <v>603</v>
          </cell>
          <cell r="EB15">
            <v>199570.11151257786</v>
          </cell>
          <cell r="EC15">
            <v>330.96204230941601</v>
          </cell>
          <cell r="ED15">
            <v>622</v>
          </cell>
          <cell r="EE15">
            <v>199369.35828051288</v>
          </cell>
          <cell r="EF15">
            <v>320.52951492043871</v>
          </cell>
        </row>
        <row r="16">
          <cell r="B16">
            <v>351</v>
          </cell>
          <cell r="C16">
            <v>9838.2986881916368</v>
          </cell>
          <cell r="D16">
            <v>28.029340991998964</v>
          </cell>
          <cell r="E16">
            <v>311</v>
          </cell>
          <cell r="F16">
            <v>10620.099149211441</v>
          </cell>
          <cell r="G16">
            <v>34.148228775599485</v>
          </cell>
          <cell r="H16">
            <v>385</v>
          </cell>
          <cell r="I16">
            <v>11802.696723341009</v>
          </cell>
          <cell r="J16">
            <v>30.65635512556106</v>
          </cell>
          <cell r="K16">
            <v>446</v>
          </cell>
          <cell r="L16">
            <v>13265.266015871788</v>
          </cell>
          <cell r="M16">
            <v>29.742748914510734</v>
          </cell>
          <cell r="N16">
            <v>481</v>
          </cell>
          <cell r="O16">
            <v>15125.524159788025</v>
          </cell>
          <cell r="P16">
            <v>31.445996174195479</v>
          </cell>
          <cell r="Q16">
            <v>670</v>
          </cell>
          <cell r="R16">
            <v>17359.15261591005</v>
          </cell>
          <cell r="S16">
            <v>25.909183008820971</v>
          </cell>
          <cell r="T16">
            <v>716</v>
          </cell>
          <cell r="U16">
            <v>19645.109452806006</v>
          </cell>
          <cell r="V16">
            <v>27.437303705036321</v>
          </cell>
          <cell r="W16">
            <v>852</v>
          </cell>
          <cell r="X16">
            <v>21971.706345448147</v>
          </cell>
          <cell r="Y16">
            <v>25.788387729399233</v>
          </cell>
          <cell r="Z16">
            <v>836</v>
          </cell>
          <cell r="AA16">
            <v>25529.82434475785</v>
          </cell>
          <cell r="AB16">
            <v>30.538067398035704</v>
          </cell>
          <cell r="AC16">
            <v>1165</v>
          </cell>
          <cell r="AD16">
            <v>29817.141147408394</v>
          </cell>
          <cell r="AE16">
            <v>25.594112572882743</v>
          </cell>
          <cell r="AF16">
            <v>804</v>
          </cell>
          <cell r="AG16">
            <v>33701.666233722259</v>
          </cell>
          <cell r="AH16">
            <v>41.917495315574946</v>
          </cell>
          <cell r="AI16">
            <v>898</v>
          </cell>
          <cell r="AJ16">
            <v>37521.07116925827</v>
          </cell>
          <cell r="AK16">
            <v>41.782930032581589</v>
          </cell>
          <cell r="AL16">
            <v>1166</v>
          </cell>
          <cell r="AM16">
            <v>41349.045347630454</v>
          </cell>
          <cell r="AN16">
            <v>35.462303042564713</v>
          </cell>
          <cell r="AO16">
            <v>1423</v>
          </cell>
          <cell r="AP16">
            <v>45368.422815094644</v>
          </cell>
          <cell r="AQ16">
            <v>31.882236693671569</v>
          </cell>
          <cell r="AR16">
            <v>1984</v>
          </cell>
          <cell r="AS16">
            <v>48569.841077290417</v>
          </cell>
          <cell r="AT16">
            <v>24.480766672021378</v>
          </cell>
          <cell r="AU16">
            <v>1634</v>
          </cell>
          <cell r="AV16">
            <v>51290.062313316412</v>
          </cell>
          <cell r="AW16">
            <v>31.38926702161347</v>
          </cell>
          <cell r="AX16">
            <v>1495</v>
          </cell>
          <cell r="AY16">
            <v>55069.307957253666</v>
          </cell>
          <cell r="AZ16">
            <v>36.835657496490747</v>
          </cell>
          <cell r="BA16">
            <v>1469</v>
          </cell>
          <cell r="BB16">
            <v>58208.554050059793</v>
          </cell>
          <cell r="BC16">
            <v>39.624611334281681</v>
          </cell>
          <cell r="BD16">
            <v>2243</v>
          </cell>
          <cell r="BE16">
            <v>61694.173685218142</v>
          </cell>
          <cell r="BF16">
            <v>27.505204496307687</v>
          </cell>
          <cell r="BG16">
            <v>1445</v>
          </cell>
          <cell r="BH16">
            <v>67643.661413645983</v>
          </cell>
          <cell r="BI16">
            <v>46.812222431588914</v>
          </cell>
          <cell r="BJ16">
            <v>2011</v>
          </cell>
          <cell r="BK16">
            <v>71246.085167493002</v>
          </cell>
          <cell r="BL16">
            <v>35.428187552209351</v>
          </cell>
          <cell r="BM16">
            <v>1826</v>
          </cell>
          <cell r="BN16">
            <v>72358.549301936117</v>
          </cell>
          <cell r="BO16">
            <v>39.626806846624376</v>
          </cell>
          <cell r="BP16">
            <v>1751</v>
          </cell>
          <cell r="BQ16">
            <v>72982.843872877798</v>
          </cell>
          <cell r="BR16">
            <v>41.680664690392803</v>
          </cell>
          <cell r="BS16">
            <v>1715</v>
          </cell>
          <cell r="BT16">
            <v>73744.698673433682</v>
          </cell>
          <cell r="BU16">
            <v>42.99982429937824</v>
          </cell>
          <cell r="BV16">
            <v>1640</v>
          </cell>
          <cell r="BW16">
            <v>74339.879456838898</v>
          </cell>
          <cell r="BX16">
            <v>45.329194790755423</v>
          </cell>
          <cell r="BY16">
            <v>1694</v>
          </cell>
          <cell r="BZ16">
            <v>75986.288958139994</v>
          </cell>
          <cell r="CA16">
            <v>44.856132797012982</v>
          </cell>
          <cell r="CB16">
            <v>1722</v>
          </cell>
          <cell r="CC16">
            <v>79179.036632471456</v>
          </cell>
          <cell r="CD16">
            <v>45.980857510146024</v>
          </cell>
          <cell r="CE16">
            <v>1689</v>
          </cell>
          <cell r="CF16">
            <v>82522.851152749499</v>
          </cell>
          <cell r="CG16">
            <v>48.859000090437831</v>
          </cell>
          <cell r="CH16">
            <v>2023</v>
          </cell>
          <cell r="CI16">
            <v>86935.345421993741</v>
          </cell>
          <cell r="CJ16">
            <v>42.973477717248514</v>
          </cell>
          <cell r="CK16">
            <v>2108</v>
          </cell>
          <cell r="CL16">
            <v>95385.2097134137</v>
          </cell>
          <cell r="CM16">
            <v>45.249150717938186</v>
          </cell>
          <cell r="CN16">
            <v>1948</v>
          </cell>
          <cell r="CO16">
            <v>104479.29232731341</v>
          </cell>
          <cell r="CP16">
            <v>53.634133638251235</v>
          </cell>
          <cell r="CQ16">
            <v>2141</v>
          </cell>
          <cell r="CR16">
            <v>109474.107086156</v>
          </cell>
          <cell r="CS16">
            <v>51.132231240614665</v>
          </cell>
          <cell r="CT16">
            <v>2220</v>
          </cell>
          <cell r="CU16">
            <v>114634.45686418061</v>
          </cell>
          <cell r="CV16">
            <v>51.63714273161289</v>
          </cell>
          <cell r="CW16">
            <v>2198</v>
          </cell>
          <cell r="CX16">
            <v>125031.12710731229</v>
          </cell>
          <cell r="CY16">
            <v>56.884043269932796</v>
          </cell>
          <cell r="CZ16">
            <v>2227</v>
          </cell>
          <cell r="DA16">
            <v>140500.59695329962</v>
          </cell>
          <cell r="DB16">
            <v>63.08962593322839</v>
          </cell>
          <cell r="DC16">
            <v>2463</v>
          </cell>
          <cell r="DD16">
            <v>158656.85249034493</v>
          </cell>
          <cell r="DE16">
            <v>64.416099265263881</v>
          </cell>
          <cell r="DF16">
            <v>2365</v>
          </cell>
          <cell r="DG16">
            <v>176854.16631151471</v>
          </cell>
          <cell r="DH16">
            <v>74.779774338906847</v>
          </cell>
          <cell r="DI16">
            <v>2236</v>
          </cell>
          <cell r="DJ16">
            <v>190321.32296474118</v>
          </cell>
          <cell r="DK16">
            <v>85.116870735572974</v>
          </cell>
          <cell r="DL16">
            <v>1981</v>
          </cell>
          <cell r="DM16">
            <v>188126.24396899121</v>
          </cell>
          <cell r="DN16">
            <v>94.965292260974863</v>
          </cell>
          <cell r="DO16">
            <v>1718</v>
          </cell>
          <cell r="DP16">
            <v>182033.90721305608</v>
          </cell>
          <cell r="DQ16">
            <v>105.95687265020726</v>
          </cell>
          <cell r="DR16">
            <v>1359</v>
          </cell>
          <cell r="DS16">
            <v>189778.65972978683</v>
          </cell>
          <cell r="DT16">
            <v>139.64581289903373</v>
          </cell>
          <cell r="DU16">
            <v>1468</v>
          </cell>
          <cell r="DV16">
            <v>197938.34872023773</v>
          </cell>
          <cell r="DW16">
            <v>134.83538741160609</v>
          </cell>
          <cell r="DX16">
            <v>1546</v>
          </cell>
          <cell r="DY16">
            <v>200907.28092016303</v>
          </cell>
          <cell r="DZ16">
            <v>129.95296307901879</v>
          </cell>
          <cell r="EA16">
            <v>1179</v>
          </cell>
          <cell r="EB16">
            <v>201597.40912401417</v>
          </cell>
          <cell r="EC16">
            <v>170.99016889229361</v>
          </cell>
          <cell r="ED16">
            <v>1213</v>
          </cell>
          <cell r="EE16">
            <v>201394.30979589353</v>
          </cell>
          <cell r="EF16">
            <v>166.02993387954947</v>
          </cell>
        </row>
        <row r="17">
          <cell r="B17">
            <v>361</v>
          </cell>
          <cell r="C17">
            <v>9936.0804106823743</v>
          </cell>
          <cell r="D17">
            <v>27.523768450643697</v>
          </cell>
          <cell r="E17">
            <v>427</v>
          </cell>
          <cell r="F17">
            <v>10725.738795943904</v>
          </cell>
          <cell r="G17">
            <v>25.118826220009144</v>
          </cell>
          <cell r="H17">
            <v>524</v>
          </cell>
          <cell r="I17">
            <v>11919.631557033948</v>
          </cell>
          <cell r="J17">
            <v>22.747388467622038</v>
          </cell>
          <cell r="K17">
            <v>570</v>
          </cell>
          <cell r="L17">
            <v>13396.723629177066</v>
          </cell>
          <cell r="M17">
            <v>23.503023910836959</v>
          </cell>
          <cell r="N17">
            <v>661</v>
          </cell>
          <cell r="O17">
            <v>15275.497591705596</v>
          </cell>
          <cell r="P17">
            <v>23.109678656135547</v>
          </cell>
          <cell r="Q17">
            <v>670</v>
          </cell>
          <cell r="R17">
            <v>17531.195034824013</v>
          </cell>
          <cell r="S17">
            <v>26.165962738543303</v>
          </cell>
          <cell r="T17">
            <v>839</v>
          </cell>
          <cell r="U17">
            <v>19839.502579414901</v>
          </cell>
          <cell r="V17">
            <v>23.646606173319309</v>
          </cell>
          <cell r="W17">
            <v>978</v>
          </cell>
          <cell r="X17">
            <v>22188.650957080819</v>
          </cell>
          <cell r="Y17">
            <v>22.687782164704313</v>
          </cell>
          <cell r="Z17">
            <v>1126</v>
          </cell>
          <cell r="AA17">
            <v>25782.770880254928</v>
          </cell>
          <cell r="AB17">
            <v>22.897665080155353</v>
          </cell>
          <cell r="AC17">
            <v>1236</v>
          </cell>
          <cell r="AD17">
            <v>30112.551419953765</v>
          </cell>
          <cell r="AE17">
            <v>24.362905679574244</v>
          </cell>
          <cell r="AF17">
            <v>1162</v>
          </cell>
          <cell r="AG17">
            <v>34038.931939766546</v>
          </cell>
          <cell r="AH17">
            <v>29.293400980866217</v>
          </cell>
          <cell r="AI17">
            <v>1297</v>
          </cell>
          <cell r="AJ17">
            <v>37896.52536431019</v>
          </cell>
          <cell r="AK17">
            <v>29.218600897694827</v>
          </cell>
          <cell r="AL17">
            <v>1628</v>
          </cell>
          <cell r="AM17">
            <v>41760.793695131026</v>
          </cell>
          <cell r="AN17">
            <v>25.651593178827412</v>
          </cell>
          <cell r="AO17">
            <v>1933</v>
          </cell>
          <cell r="AP17">
            <v>45818.629495866749</v>
          </cell>
          <cell r="AQ17">
            <v>23.703377907846225</v>
          </cell>
          <cell r="AR17">
            <v>2033</v>
          </cell>
          <cell r="AS17">
            <v>49049.551898825652</v>
          </cell>
          <cell r="AT17">
            <v>24.126685636412027</v>
          </cell>
          <cell r="AU17">
            <v>2186</v>
          </cell>
          <cell r="AV17">
            <v>51798.918855414879</v>
          </cell>
          <cell r="AW17">
            <v>23.695754279695734</v>
          </cell>
          <cell r="AX17">
            <v>2094</v>
          </cell>
          <cell r="AY17">
            <v>55618.433782247317</v>
          </cell>
          <cell r="AZ17">
            <v>26.56085662953549</v>
          </cell>
          <cell r="BA17">
            <v>2090</v>
          </cell>
          <cell r="BB17">
            <v>58790.233698623379</v>
          </cell>
          <cell r="BC17">
            <v>28.129298420393962</v>
          </cell>
          <cell r="BD17">
            <v>2304</v>
          </cell>
          <cell r="BE17">
            <v>62347.065254015994</v>
          </cell>
          <cell r="BF17">
            <v>27.060358183166663</v>
          </cell>
          <cell r="BG17">
            <v>2047</v>
          </cell>
          <cell r="BH17">
            <v>68322.943071974791</v>
          </cell>
          <cell r="BI17">
            <v>33.377109463592959</v>
          </cell>
          <cell r="BJ17">
            <v>2050</v>
          </cell>
          <cell r="BK17">
            <v>71924.70909030945</v>
          </cell>
          <cell r="BL17">
            <v>35.085223946492412</v>
          </cell>
          <cell r="BM17">
            <v>1826</v>
          </cell>
          <cell r="BN17">
            <v>73057.918480868757</v>
          </cell>
          <cell r="BO17">
            <v>40.009812968712353</v>
          </cell>
          <cell r="BP17">
            <v>1755</v>
          </cell>
          <cell r="BQ17">
            <v>73712.358613254022</v>
          </cell>
          <cell r="BR17">
            <v>42.001343939176081</v>
          </cell>
          <cell r="BS17">
            <v>1716</v>
          </cell>
          <cell r="BT17">
            <v>74489.674279795712</v>
          </cell>
          <cell r="BU17">
            <v>43.408901095452045</v>
          </cell>
          <cell r="BV17">
            <v>1728</v>
          </cell>
          <cell r="BW17">
            <v>75143.064186170785</v>
          </cell>
          <cell r="BX17">
            <v>43.48556955218217</v>
          </cell>
          <cell r="BY17">
            <v>1770</v>
          </cell>
          <cell r="BZ17">
            <v>76759.303736473084</v>
          </cell>
          <cell r="CA17">
            <v>43.366838269193835</v>
          </cell>
          <cell r="CB17">
            <v>1800</v>
          </cell>
          <cell r="CC17">
            <v>80032.698367473189</v>
          </cell>
          <cell r="CD17">
            <v>44.462610204151773</v>
          </cell>
          <cell r="CE17">
            <v>1831</v>
          </cell>
          <cell r="CF17">
            <v>83374.636926313746</v>
          </cell>
          <cell r="CG17">
            <v>45.535028359537819</v>
          </cell>
          <cell r="CH17">
            <v>2030</v>
          </cell>
          <cell r="CI17">
            <v>87811.613575967305</v>
          </cell>
          <cell r="CJ17">
            <v>43.256952500476508</v>
          </cell>
          <cell r="CK17">
            <v>2108</v>
          </cell>
          <cell r="CL17">
            <v>96346.755110738872</v>
          </cell>
          <cell r="CM17">
            <v>45.705291798263225</v>
          </cell>
          <cell r="CN17">
            <v>2168</v>
          </cell>
          <cell r="CO17">
            <v>105534.30011034416</v>
          </cell>
          <cell r="CP17">
            <v>48.678182707723323</v>
          </cell>
          <cell r="CQ17">
            <v>2141</v>
          </cell>
          <cell r="CR17">
            <v>110580.32066681921</v>
          </cell>
          <cell r="CS17">
            <v>51.648912034945923</v>
          </cell>
          <cell r="CT17">
            <v>2270</v>
          </cell>
          <cell r="CU17">
            <v>115793.23429761962</v>
          </cell>
          <cell r="CV17">
            <v>51.010235373400718</v>
          </cell>
          <cell r="CW17">
            <v>2311</v>
          </cell>
          <cell r="CX17">
            <v>126297.42975939139</v>
          </cell>
          <cell r="CY17">
            <v>54.650553768667848</v>
          </cell>
          <cell r="CZ17">
            <v>2312</v>
          </cell>
          <cell r="DA17">
            <v>141925.49938780593</v>
          </cell>
          <cell r="DB17">
            <v>61.386461672926444</v>
          </cell>
          <cell r="DC17">
            <v>2628</v>
          </cell>
          <cell r="DD17">
            <v>160295.4765592239</v>
          </cell>
          <cell r="DE17">
            <v>60.995234611576826</v>
          </cell>
          <cell r="DF17">
            <v>2495</v>
          </cell>
          <cell r="DG17">
            <v>178653.1525734466</v>
          </cell>
          <cell r="DH17">
            <v>71.604469969317279</v>
          </cell>
          <cell r="DI17">
            <v>2252</v>
          </cell>
          <cell r="DJ17">
            <v>192260.12346572094</v>
          </cell>
          <cell r="DK17">
            <v>85.37305660111943</v>
          </cell>
          <cell r="DL17">
            <v>2089</v>
          </cell>
          <cell r="DM17">
            <v>190045.38296023608</v>
          </cell>
          <cell r="DN17">
            <v>90.97433363343039</v>
          </cell>
          <cell r="DO17">
            <v>1952</v>
          </cell>
          <cell r="DP17">
            <v>183891.79592844899</v>
          </cell>
          <cell r="DQ17">
            <v>94.206862668262801</v>
          </cell>
          <cell r="DR17">
            <v>1372</v>
          </cell>
          <cell r="DS17">
            <v>191721.38131561328</v>
          </cell>
          <cell r="DT17">
            <v>139.73861611925167</v>
          </cell>
          <cell r="DU17">
            <v>1482</v>
          </cell>
          <cell r="DV17">
            <v>199963.70424102302</v>
          </cell>
          <cell r="DW17">
            <v>134.92827546627734</v>
          </cell>
          <cell r="DX17">
            <v>1561</v>
          </cell>
          <cell r="DY17">
            <v>202962.48428533127</v>
          </cell>
          <cell r="DZ17">
            <v>130.02080992013535</v>
          </cell>
          <cell r="EA17">
            <v>1688</v>
          </cell>
          <cell r="EB17">
            <v>203660.8823730491</v>
          </cell>
          <cell r="EC17">
            <v>120.65218150062151</v>
          </cell>
          <cell r="ED17">
            <v>1734</v>
          </cell>
          <cell r="EE17">
            <v>203455.29090308078</v>
          </cell>
          <cell r="EF17">
            <v>117.33292439624036</v>
          </cell>
        </row>
        <row r="18">
          <cell r="B18">
            <v>401</v>
          </cell>
          <cell r="C18">
            <v>10035.684810932878</v>
          </cell>
          <cell r="D18">
            <v>25.026645413797702</v>
          </cell>
          <cell r="E18">
            <v>496</v>
          </cell>
          <cell r="F18">
            <v>10832.621515470473</v>
          </cell>
          <cell r="G18">
            <v>21.839962732803375</v>
          </cell>
          <cell r="H18">
            <v>591</v>
          </cell>
          <cell r="I18">
            <v>12037.929400380597</v>
          </cell>
          <cell r="J18">
            <v>20.36874687035634</v>
          </cell>
          <cell r="K18">
            <v>669</v>
          </cell>
          <cell r="L18">
            <v>13529.78172450107</v>
          </cell>
          <cell r="M18">
            <v>20.223888975337921</v>
          </cell>
          <cell r="N18">
            <v>753</v>
          </cell>
          <cell r="O18">
            <v>15427.179807404154</v>
          </cell>
          <cell r="P18">
            <v>20.487622586194096</v>
          </cell>
          <cell r="Q18">
            <v>711</v>
          </cell>
          <cell r="R18">
            <v>17706.463750422176</v>
          </cell>
          <cell r="S18">
            <v>24.903605837443283</v>
          </cell>
          <cell r="T18">
            <v>967</v>
          </cell>
          <cell r="U18">
            <v>20036.766568275907</v>
          </cell>
          <cell r="V18">
            <v>20.720544538030929</v>
          </cell>
          <cell r="W18">
            <v>1122</v>
          </cell>
          <cell r="X18">
            <v>22408.867542091284</v>
          </cell>
          <cell r="Y18">
            <v>19.972252711311306</v>
          </cell>
          <cell r="Z18">
            <v>1262</v>
          </cell>
          <cell r="AA18">
            <v>26038.789401631286</v>
          </cell>
          <cell r="AB18">
            <v>20.632955151847295</v>
          </cell>
          <cell r="AC18">
            <v>1365</v>
          </cell>
          <cell r="AD18">
            <v>30412.812333380662</v>
          </cell>
          <cell r="AE18">
            <v>22.280448595883268</v>
          </cell>
          <cell r="AF18">
            <v>1465</v>
          </cell>
          <cell r="AG18">
            <v>34379.766611367806</v>
          </cell>
          <cell r="AH18">
            <v>23.467417482162325</v>
          </cell>
          <cell r="AI18">
            <v>1634</v>
          </cell>
          <cell r="AJ18">
            <v>38275.957756327756</v>
          </cell>
          <cell r="AK18">
            <v>23.424698749282591</v>
          </cell>
          <cell r="AL18">
            <v>1942</v>
          </cell>
          <cell r="AM18">
            <v>42177.091804448428</v>
          </cell>
          <cell r="AN18">
            <v>21.718378890035236</v>
          </cell>
          <cell r="AO18">
            <v>2204</v>
          </cell>
          <cell r="AP18">
            <v>46274.188885227937</v>
          </cell>
          <cell r="AQ18">
            <v>20.995548496019936</v>
          </cell>
          <cell r="AR18">
            <v>2039</v>
          </cell>
          <cell r="AS18">
            <v>49539.316223602669</v>
          </cell>
          <cell r="AT18">
            <v>24.295888290143537</v>
          </cell>
          <cell r="AU18">
            <v>2502</v>
          </cell>
          <cell r="AV18">
            <v>52313.892043378597</v>
          </cell>
          <cell r="AW18">
            <v>20.908829753548599</v>
          </cell>
          <cell r="AX18">
            <v>2567</v>
          </cell>
          <cell r="AY18">
            <v>56173.397555123789</v>
          </cell>
          <cell r="AZ18">
            <v>21.88289737246739</v>
          </cell>
          <cell r="BA18">
            <v>2615</v>
          </cell>
          <cell r="BB18">
            <v>59378.030056003648</v>
          </cell>
          <cell r="BC18">
            <v>22.706703654303499</v>
          </cell>
          <cell r="BD18">
            <v>2304</v>
          </cell>
          <cell r="BE18">
            <v>62937.15355425579</v>
          </cell>
          <cell r="BF18">
            <v>27.31647289681241</v>
          </cell>
          <cell r="BG18">
            <v>2564</v>
          </cell>
          <cell r="BH18">
            <v>69010.545335733928</v>
          </cell>
          <cell r="BI18">
            <v>26.915189288507772</v>
          </cell>
          <cell r="BJ18">
            <v>2060</v>
          </cell>
          <cell r="BK18">
            <v>72679.081354936192</v>
          </cell>
          <cell r="BL18">
            <v>35.28110745385252</v>
          </cell>
          <cell r="BM18">
            <v>1865</v>
          </cell>
          <cell r="BN18">
            <v>73834.319153450691</v>
          </cell>
          <cell r="BO18">
            <v>39.58944726726579</v>
          </cell>
          <cell r="BP18">
            <v>1921</v>
          </cell>
          <cell r="BQ18">
            <v>74496.644211379578</v>
          </cell>
          <cell r="BR18">
            <v>38.780137538458916</v>
          </cell>
          <cell r="BS18">
            <v>1767</v>
          </cell>
          <cell r="BT18">
            <v>75193.829936665905</v>
          </cell>
          <cell r="BU18">
            <v>42.554516093189534</v>
          </cell>
          <cell r="BV18">
            <v>1728</v>
          </cell>
          <cell r="BW18">
            <v>75907.967756186335</v>
          </cell>
          <cell r="BX18">
            <v>43.92822208112635</v>
          </cell>
          <cell r="BY18">
            <v>1770</v>
          </cell>
          <cell r="BZ18">
            <v>77508.60636880454</v>
          </cell>
          <cell r="CA18">
            <v>43.790173089720078</v>
          </cell>
          <cell r="CB18">
            <v>1800</v>
          </cell>
          <cell r="CC18">
            <v>80846.46791540338</v>
          </cell>
          <cell r="CD18">
            <v>44.914704397446322</v>
          </cell>
          <cell r="CE18">
            <v>1831</v>
          </cell>
          <cell r="CF18">
            <v>84223.856865082649</v>
          </cell>
          <cell r="CG18">
            <v>45.998829527625695</v>
          </cell>
          <cell r="CH18">
            <v>2188</v>
          </cell>
          <cell r="CI18">
            <v>88702.992353620459</v>
          </cell>
          <cell r="CJ18">
            <v>40.540672922130007</v>
          </cell>
          <cell r="CK18">
            <v>2294</v>
          </cell>
          <cell r="CL18">
            <v>97327.622427686438</v>
          </cell>
          <cell r="CM18">
            <v>42.427036803699409</v>
          </cell>
          <cell r="CN18">
            <v>2288</v>
          </cell>
          <cell r="CO18">
            <v>106610.70840634721</v>
          </cell>
          <cell r="CP18">
            <v>46.595589338438465</v>
          </cell>
          <cell r="CQ18">
            <v>2198</v>
          </cell>
          <cell r="CR18">
            <v>111699.57660953798</v>
          </cell>
          <cell r="CS18">
            <v>50.81873367130936</v>
          </cell>
          <cell r="CT18">
            <v>2270</v>
          </cell>
          <cell r="CU18">
            <v>116975.92199839346</v>
          </cell>
          <cell r="CV18">
            <v>51.531243171098438</v>
          </cell>
          <cell r="CW18">
            <v>2376</v>
          </cell>
          <cell r="CX18">
            <v>127588.08325115824</v>
          </cell>
          <cell r="CY18">
            <v>53.698688237019461</v>
          </cell>
          <cell r="CZ18">
            <v>2548</v>
          </cell>
          <cell r="DA18">
            <v>143377.7678424789</v>
          </cell>
          <cell r="DB18">
            <v>56.270709514316678</v>
          </cell>
          <cell r="DC18">
            <v>2696</v>
          </cell>
          <cell r="DD18">
            <v>161937.26601998747</v>
          </cell>
          <cell r="DE18">
            <v>60.065751491093273</v>
          </cell>
          <cell r="DF18">
            <v>2541</v>
          </cell>
          <cell r="DG18">
            <v>180488.42660382963</v>
          </cell>
          <cell r="DH18">
            <v>71.030470918468964</v>
          </cell>
          <cell r="DI18">
            <v>2252</v>
          </cell>
          <cell r="DJ18">
            <v>194239.68880475865</v>
          </cell>
          <cell r="DK18">
            <v>86.252082062503845</v>
          </cell>
          <cell r="DL18">
            <v>2155</v>
          </cell>
          <cell r="DM18">
            <v>192002.75975793917</v>
          </cell>
          <cell r="DN18">
            <v>89.09640824034301</v>
          </cell>
          <cell r="DO18">
            <v>1966</v>
          </cell>
          <cell r="DP18">
            <v>185787.01997882887</v>
          </cell>
          <cell r="DQ18">
            <v>94.50001016217135</v>
          </cell>
          <cell r="DR18">
            <v>1443</v>
          </cell>
          <cell r="DS18">
            <v>193703.78156822917</v>
          </cell>
          <cell r="DT18">
            <v>134.23685486363769</v>
          </cell>
          <cell r="DU18">
            <v>1680</v>
          </cell>
          <cell r="DV18">
            <v>202030.9935598525</v>
          </cell>
          <cell r="DW18">
            <v>120.25654378562649</v>
          </cell>
          <cell r="DX18">
            <v>1766</v>
          </cell>
          <cell r="DY18">
            <v>205060.06126573929</v>
          </cell>
          <cell r="DZ18">
            <v>116.11554998059982</v>
          </cell>
          <cell r="EA18">
            <v>2105</v>
          </cell>
          <cell r="EB18">
            <v>205762.49183542584</v>
          </cell>
          <cell r="EC18">
            <v>97.749402297114415</v>
          </cell>
          <cell r="ED18">
            <v>2154</v>
          </cell>
          <cell r="EE18">
            <v>205554.28375139227</v>
          </cell>
          <cell r="EF18">
            <v>95.429101091639865</v>
          </cell>
        </row>
        <row r="19">
          <cell r="B19">
            <v>403</v>
          </cell>
          <cell r="C19">
            <v>10136.157131207086</v>
          </cell>
          <cell r="D19">
            <v>25.151754668007658</v>
          </cell>
          <cell r="E19">
            <v>541</v>
          </cell>
          <cell r="F19">
            <v>10941.186199603437</v>
          </cell>
          <cell r="G19">
            <v>20.224004065810419</v>
          </cell>
          <cell r="H19">
            <v>614</v>
          </cell>
          <cell r="I19">
            <v>12158.286818015726</v>
          </cell>
          <cell r="J19">
            <v>19.801770061914862</v>
          </cell>
          <cell r="K19">
            <v>700</v>
          </cell>
          <cell r="L19">
            <v>13664.948307633766</v>
          </cell>
          <cell r="M19">
            <v>19.521354725191095</v>
          </cell>
          <cell r="N19">
            <v>773</v>
          </cell>
          <cell r="O19">
            <v>15581.498333218891</v>
          </cell>
          <cell r="P19">
            <v>20.157177662637633</v>
          </cell>
          <cell r="Q19">
            <v>785</v>
          </cell>
          <cell r="R19">
            <v>17885.015113826623</v>
          </cell>
          <cell r="S19">
            <v>22.783458743728183</v>
          </cell>
          <cell r="T19">
            <v>1013</v>
          </cell>
          <cell r="U19">
            <v>20237.196576295002</v>
          </cell>
          <cell r="V19">
            <v>19.977489216480752</v>
          </cell>
          <cell r="W19">
            <v>1176</v>
          </cell>
          <cell r="X19">
            <v>22632.581717791425</v>
          </cell>
          <cell r="Y19">
            <v>19.245392617169578</v>
          </cell>
          <cell r="Z19">
            <v>1320</v>
          </cell>
          <cell r="AA19">
            <v>26299.292527058948</v>
          </cell>
          <cell r="AB19">
            <v>19.923706459893143</v>
          </cell>
          <cell r="AC19">
            <v>1400</v>
          </cell>
          <cell r="AD19">
            <v>30700.982336216061</v>
          </cell>
          <cell r="AE19">
            <v>21.929273097297187</v>
          </cell>
          <cell r="AF19">
            <v>1700</v>
          </cell>
          <cell r="AG19">
            <v>34724.939821071726</v>
          </cell>
          <cell r="AH19">
            <v>20.426435188865721</v>
          </cell>
          <cell r="AI19">
            <v>1895</v>
          </cell>
          <cell r="AJ19">
            <v>38660.221827738962</v>
          </cell>
          <cell r="AK19">
            <v>20.401172468463834</v>
          </cell>
          <cell r="AL19">
            <v>2159</v>
          </cell>
          <cell r="AM19">
            <v>42599.445909557689</v>
          </cell>
          <cell r="AN19">
            <v>19.731100467604303</v>
          </cell>
          <cell r="AO19">
            <v>2364</v>
          </cell>
          <cell r="AP19">
            <v>46737.255808551083</v>
          </cell>
          <cell r="AQ19">
            <v>19.770412778574908</v>
          </cell>
          <cell r="AR19">
            <v>2391</v>
          </cell>
          <cell r="AS19">
            <v>50031.506393173426</v>
          </cell>
          <cell r="AT19">
            <v>20.924929482715779</v>
          </cell>
          <cell r="AU19">
            <v>2697</v>
          </cell>
          <cell r="AV19">
            <v>52837.198196842721</v>
          </cell>
          <cell r="AW19">
            <v>19.591100555002864</v>
          </cell>
          <cell r="AX19">
            <v>2917</v>
          </cell>
          <cell r="AY19">
            <v>56735.737238635404</v>
          </cell>
          <cell r="AZ19">
            <v>19.450029906971341</v>
          </cell>
          <cell r="BA19">
            <v>3024</v>
          </cell>
          <cell r="BB19">
            <v>59973.280384300473</v>
          </cell>
          <cell r="BC19">
            <v>19.832433989517352</v>
          </cell>
          <cell r="BD19">
            <v>2468</v>
          </cell>
          <cell r="BE19">
            <v>63610.985979730234</v>
          </cell>
          <cell r="BF19">
            <v>25.774305502321813</v>
          </cell>
          <cell r="BG19">
            <v>2979</v>
          </cell>
          <cell r="BH19">
            <v>69707.709795355331</v>
          </cell>
          <cell r="BI19">
            <v>23.399701173331767</v>
          </cell>
          <cell r="BJ19">
            <v>2197</v>
          </cell>
          <cell r="BK19">
            <v>73431.303515832013</v>
          </cell>
          <cell r="BL19">
            <v>33.423442656273103</v>
          </cell>
          <cell r="BM19">
            <v>2192</v>
          </cell>
          <cell r="BN19">
            <v>74632.918637945346</v>
          </cell>
          <cell r="BO19">
            <v>34.047864342128349</v>
          </cell>
          <cell r="BP19">
            <v>1921</v>
          </cell>
          <cell r="BQ19">
            <v>75259.632235874786</v>
          </cell>
          <cell r="BR19">
            <v>39.177320268544918</v>
          </cell>
          <cell r="BS19">
            <v>1877</v>
          </cell>
          <cell r="BT19">
            <v>76020.819520586185</v>
          </cell>
          <cell r="BU19">
            <v>40.501235759502499</v>
          </cell>
          <cell r="BV19">
            <v>1791</v>
          </cell>
          <cell r="BW19">
            <v>76687.774463282796</v>
          </cell>
          <cell r="BX19">
            <v>42.81841120227962</v>
          </cell>
          <cell r="BY19">
            <v>1793</v>
          </cell>
          <cell r="BZ19">
            <v>78281.098804173555</v>
          </cell>
          <cell r="CA19">
            <v>43.659285445718659</v>
          </cell>
          <cell r="CB19">
            <v>1826</v>
          </cell>
          <cell r="CC19">
            <v>81678.915499690673</v>
          </cell>
          <cell r="CD19">
            <v>44.731059966971891</v>
          </cell>
          <cell r="CE19">
            <v>1923</v>
          </cell>
          <cell r="CF19">
            <v>85053.031417548671</v>
          </cell>
          <cell r="CG19">
            <v>44.229345510945748</v>
          </cell>
          <cell r="CH19">
            <v>2188</v>
          </cell>
          <cell r="CI19">
            <v>89616.156475167256</v>
          </cell>
          <cell r="CJ19">
            <v>40.958023983166022</v>
          </cell>
          <cell r="CK19">
            <v>2294</v>
          </cell>
          <cell r="CL19">
            <v>98328.080443196261</v>
          </cell>
          <cell r="CM19">
            <v>42.863156252483115</v>
          </cell>
          <cell r="CN19">
            <v>2332</v>
          </cell>
          <cell r="CO19">
            <v>107708.53211532702</v>
          </cell>
          <cell r="CP19">
            <v>46.187192159231138</v>
          </cell>
          <cell r="CQ19">
            <v>2364</v>
          </cell>
          <cell r="CR19">
            <v>112860.84023191759</v>
          </cell>
          <cell r="CS19">
            <v>47.741472179322166</v>
          </cell>
          <cell r="CT19">
            <v>2525</v>
          </cell>
          <cell r="CU19">
            <v>118181.0597677628</v>
          </cell>
          <cell r="CV19">
            <v>46.804380106044668</v>
          </cell>
          <cell r="CW19">
            <v>2616</v>
          </cell>
          <cell r="CX19">
            <v>128906.02303079369</v>
          </cell>
          <cell r="CY19">
            <v>49.276002687612262</v>
          </cell>
          <cell r="CZ19">
            <v>2592</v>
          </cell>
          <cell r="DA19">
            <v>144859.27004194647</v>
          </cell>
          <cell r="DB19">
            <v>55.887064059392927</v>
          </cell>
          <cell r="DC19">
            <v>2781</v>
          </cell>
          <cell r="DD19">
            <v>163613.28380171169</v>
          </cell>
          <cell r="DE19">
            <v>58.832536426361628</v>
          </cell>
          <cell r="DF19">
            <v>2765</v>
          </cell>
          <cell r="DG19">
            <v>182360.36223132492</v>
          </cell>
          <cell r="DH19">
            <v>65.953114731039761</v>
          </cell>
          <cell r="DI19">
            <v>2643</v>
          </cell>
          <cell r="DJ19">
            <v>196258.00223282707</v>
          </cell>
          <cell r="DK19">
            <v>74.255770803188454</v>
          </cell>
          <cell r="DL19">
            <v>2531</v>
          </cell>
          <cell r="DM19">
            <v>194000.48138811305</v>
          </cell>
          <cell r="DN19">
            <v>76.649735830941552</v>
          </cell>
          <cell r="DO19">
            <v>2004</v>
          </cell>
          <cell r="DP19">
            <v>187721.48426190694</v>
          </cell>
          <cell r="DQ19">
            <v>93.673395340272918</v>
          </cell>
          <cell r="DR19">
            <v>1763</v>
          </cell>
          <cell r="DS19">
            <v>195682.44085419574</v>
          </cell>
          <cell r="DT19">
            <v>110.99401069438215</v>
          </cell>
          <cell r="DU19">
            <v>1904</v>
          </cell>
          <cell r="DV19">
            <v>204138.46566315231</v>
          </cell>
          <cell r="DW19">
            <v>107.21558070543713</v>
          </cell>
          <cell r="DX19">
            <v>2006</v>
          </cell>
          <cell r="DY19">
            <v>207198.38593654527</v>
          </cell>
          <cell r="DZ19">
            <v>103.28932499329275</v>
          </cell>
          <cell r="EA19">
            <v>2415</v>
          </cell>
          <cell r="EB19">
            <v>207904.5387373704</v>
          </cell>
          <cell r="EC19">
            <v>86.088835916095405</v>
          </cell>
          <cell r="ED19">
            <v>2461</v>
          </cell>
          <cell r="EE19">
            <v>207693.62470715633</v>
          </cell>
          <cell r="EF19">
            <v>84.39399622395625</v>
          </cell>
        </row>
        <row r="20">
          <cell r="B20">
            <v>455</v>
          </cell>
          <cell r="C20">
            <v>10240.50558207474</v>
          </cell>
          <cell r="D20">
            <v>22.506605674889538</v>
          </cell>
          <cell r="E20">
            <v>581</v>
          </cell>
          <cell r="F20">
            <v>11051.592393876006</v>
          </cell>
          <cell r="G20">
            <v>19.021673655552505</v>
          </cell>
          <cell r="H20">
            <v>634</v>
          </cell>
          <cell r="I20">
            <v>12280.981008723695</v>
          </cell>
          <cell r="J20">
            <v>19.370632505873335</v>
          </cell>
          <cell r="K20">
            <v>705</v>
          </cell>
          <cell r="L20">
            <v>13802.841205924038</v>
          </cell>
          <cell r="M20">
            <v>19.578498164431259</v>
          </cell>
          <cell r="N20">
            <v>776</v>
          </cell>
          <cell r="O20">
            <v>15739.014397379478</v>
          </cell>
          <cell r="P20">
            <v>20.282235048169429</v>
          </cell>
          <cell r="Q20">
            <v>808</v>
          </cell>
          <cell r="R20">
            <v>18066.896894911864</v>
          </cell>
          <cell r="S20">
            <v>22.360020909544385</v>
          </cell>
          <cell r="T20">
            <v>1020</v>
          </cell>
          <cell r="U20">
            <v>20441.668509945895</v>
          </cell>
          <cell r="V20">
            <v>20.040851480339114</v>
          </cell>
          <cell r="W20">
            <v>1184</v>
          </cell>
          <cell r="X20">
            <v>22860.800401854089</v>
          </cell>
          <cell r="Y20">
            <v>19.308108447511898</v>
          </cell>
          <cell r="Z20">
            <v>1393</v>
          </cell>
          <cell r="AA20">
            <v>26564.605270765402</v>
          </cell>
          <cell r="AB20">
            <v>19.070068392509263</v>
          </cell>
          <cell r="AC20">
            <v>1417</v>
          </cell>
          <cell r="AD20">
            <v>31030.295082400091</v>
          </cell>
          <cell r="AE20">
            <v>21.898585096965483</v>
          </cell>
          <cell r="AF20">
            <v>1865</v>
          </cell>
          <cell r="AG20">
            <v>35075.325896082526</v>
          </cell>
          <cell r="AH20">
            <v>18.807145252591166</v>
          </cell>
          <cell r="AI20">
            <v>2076</v>
          </cell>
          <cell r="AJ20">
            <v>39050.309938752886</v>
          </cell>
          <cell r="AK20">
            <v>18.810361242173837</v>
          </cell>
          <cell r="AL20">
            <v>2324</v>
          </cell>
          <cell r="AM20">
            <v>43028.680962488506</v>
          </cell>
          <cell r="AN20">
            <v>18.514922961483865</v>
          </cell>
          <cell r="AO20">
            <v>2536</v>
          </cell>
          <cell r="AP20">
            <v>47208.302256747098</v>
          </cell>
          <cell r="AQ20">
            <v>18.615261142250432</v>
          </cell>
          <cell r="AR20">
            <v>2458</v>
          </cell>
          <cell r="AS20">
            <v>50544.282655484007</v>
          </cell>
          <cell r="AT20">
            <v>20.563174391978848</v>
          </cell>
          <cell r="AU20">
            <v>2885</v>
          </cell>
          <cell r="AV20">
            <v>53369.485614868427</v>
          </cell>
          <cell r="AW20">
            <v>18.498955152467392</v>
          </cell>
          <cell r="AX20">
            <v>3146</v>
          </cell>
          <cell r="AY20">
            <v>57306.914722828136</v>
          </cell>
          <cell r="AZ20">
            <v>18.21580251838148</v>
          </cell>
          <cell r="BA20">
            <v>3308</v>
          </cell>
          <cell r="BB20">
            <v>60577.509864102023</v>
          </cell>
          <cell r="BC20">
            <v>18.312427407527817</v>
          </cell>
          <cell r="BD20">
            <v>2692</v>
          </cell>
          <cell r="BE20">
            <v>64260.322118455013</v>
          </cell>
          <cell r="BF20">
            <v>23.870847740882247</v>
          </cell>
          <cell r="BG20">
            <v>3281</v>
          </cell>
          <cell r="BH20">
            <v>70415.888106295664</v>
          </cell>
          <cell r="BI20">
            <v>21.461715363089201</v>
          </cell>
          <cell r="BJ20">
            <v>2749</v>
          </cell>
          <cell r="BK20">
            <v>74186.21195732597</v>
          </cell>
          <cell r="BL20">
            <v>26.986617663632583</v>
          </cell>
          <cell r="BM20">
            <v>2214</v>
          </cell>
          <cell r="BN20">
            <v>75404.543640709046</v>
          </cell>
          <cell r="BO20">
            <v>34.058059458314837</v>
          </cell>
          <cell r="BP20">
            <v>2061</v>
          </cell>
          <cell r="BQ20">
            <v>76036.429844400089</v>
          </cell>
          <cell r="BR20">
            <v>36.89297906084429</v>
          </cell>
          <cell r="BS20">
            <v>1957</v>
          </cell>
          <cell r="BT20">
            <v>76745.475099677395</v>
          </cell>
          <cell r="BU20">
            <v>39.215878947203571</v>
          </cell>
          <cell r="BV20">
            <v>1841</v>
          </cell>
          <cell r="BW20">
            <v>77483.160798720317</v>
          </cell>
          <cell r="BX20">
            <v>42.087539814622659</v>
          </cell>
          <cell r="BY20">
            <v>1943</v>
          </cell>
          <cell r="BZ20">
            <v>79151.600846732515</v>
          </cell>
          <cell r="CA20">
            <v>40.736799200582873</v>
          </cell>
          <cell r="CB20">
            <v>2096</v>
          </cell>
          <cell r="CC20">
            <v>82528.012118294355</v>
          </cell>
          <cell r="CD20">
            <v>39.374051583155705</v>
          </cell>
          <cell r="CE20">
            <v>2117</v>
          </cell>
          <cell r="CF20">
            <v>85975.643427286981</v>
          </cell>
          <cell r="CG20">
            <v>40.612018624131778</v>
          </cell>
          <cell r="CH20">
            <v>2382</v>
          </cell>
          <cell r="CI20">
            <v>90544.341961142345</v>
          </cell>
          <cell r="CJ20">
            <v>38.011898388388893</v>
          </cell>
          <cell r="CK20">
            <v>2370</v>
          </cell>
          <cell r="CL20">
            <v>99349.202095976783</v>
          </cell>
          <cell r="CM20">
            <v>41.919494555264464</v>
          </cell>
          <cell r="CN20">
            <v>2378</v>
          </cell>
          <cell r="CO20">
            <v>108828.82702737924</v>
          </cell>
          <cell r="CP20">
            <v>45.764855772657377</v>
          </cell>
          <cell r="CQ20">
            <v>2521</v>
          </cell>
          <cell r="CR20">
            <v>114035.96203479213</v>
          </cell>
          <cell r="CS20">
            <v>45.234415721853281</v>
          </cell>
          <cell r="CT20">
            <v>2525</v>
          </cell>
          <cell r="CU20">
            <v>119411.94128227064</v>
          </cell>
          <cell r="CV20">
            <v>47.29185793357253</v>
          </cell>
          <cell r="CW20">
            <v>2661</v>
          </cell>
          <cell r="CX20">
            <v>130249.23941033978</v>
          </cell>
          <cell r="CY20">
            <v>48.947478169988642</v>
          </cell>
          <cell r="CZ20">
            <v>2874</v>
          </cell>
          <cell r="DA20">
            <v>146371.0039429123</v>
          </cell>
          <cell r="DB20">
            <v>50.929368108181038</v>
          </cell>
          <cell r="DC20">
            <v>3056</v>
          </cell>
          <cell r="DD20">
            <v>165323.23038978761</v>
          </cell>
          <cell r="DE20">
            <v>54.09791570346453</v>
          </cell>
          <cell r="DF20">
            <v>3047</v>
          </cell>
          <cell r="DG20">
            <v>184269.55350937162</v>
          </cell>
          <cell r="DH20">
            <v>60.475731378198759</v>
          </cell>
          <cell r="DI20">
            <v>3050</v>
          </cell>
          <cell r="DJ20">
            <v>198314.60565551685</v>
          </cell>
          <cell r="DK20">
            <v>65.02118218213667</v>
          </cell>
          <cell r="DL20">
            <v>2789</v>
          </cell>
          <cell r="DM20">
            <v>196037.62026700538</v>
          </cell>
          <cell r="DN20">
            <v>70.289573419507121</v>
          </cell>
          <cell r="DO20">
            <v>2241</v>
          </cell>
          <cell r="DP20">
            <v>189697.13099549053</v>
          </cell>
          <cell r="DQ20">
            <v>84.648429716863248</v>
          </cell>
          <cell r="DR20">
            <v>1763</v>
          </cell>
          <cell r="DS20">
            <v>197788.72319385674</v>
          </cell>
          <cell r="DT20">
            <v>112.1887255779108</v>
          </cell>
          <cell r="DU20">
            <v>2085</v>
          </cell>
          <cell r="DV20">
            <v>206289.49252283457</v>
          </cell>
          <cell r="DW20">
            <v>98.939804567306751</v>
          </cell>
          <cell r="DX20">
            <v>2192</v>
          </cell>
          <cell r="DY20">
            <v>209380.11601780626</v>
          </cell>
          <cell r="DZ20">
            <v>95.520125920532053</v>
          </cell>
          <cell r="EA20">
            <v>2620</v>
          </cell>
          <cell r="EB20">
            <v>210089.42222963716</v>
          </cell>
          <cell r="EC20">
            <v>80.186802377724106</v>
          </cell>
          <cell r="ED20">
            <v>2654</v>
          </cell>
          <cell r="EE20">
            <v>209875.80926128593</v>
          </cell>
          <cell r="EF20">
            <v>79.079053979384298</v>
          </cell>
        </row>
        <row r="21">
          <cell r="B21">
            <v>467</v>
          </cell>
          <cell r="C21">
            <v>10342.455022236614</v>
          </cell>
          <cell r="D21">
            <v>22.146584630056989</v>
          </cell>
          <cell r="E21">
            <v>598</v>
          </cell>
          <cell r="F21">
            <v>11164.072344250968</v>
          </cell>
          <cell r="G21">
            <v>18.669017298078543</v>
          </cell>
          <cell r="H21">
            <v>643</v>
          </cell>
          <cell r="I21">
            <v>12406.152743473936</v>
          </cell>
          <cell r="J21">
            <v>19.294172229352935</v>
          </cell>
          <cell r="K21">
            <v>707</v>
          </cell>
          <cell r="L21">
            <v>13943.667391854884</v>
          </cell>
          <cell r="M21">
            <v>19.722301827234631</v>
          </cell>
          <cell r="N21">
            <v>778</v>
          </cell>
          <cell r="O21">
            <v>15899.894985054691</v>
          </cell>
          <cell r="P21">
            <v>20.436883014209116</v>
          </cell>
          <cell r="Q21">
            <v>815</v>
          </cell>
          <cell r="R21">
            <v>18252.401463716669</v>
          </cell>
          <cell r="S21">
            <v>22.395584618057264</v>
          </cell>
          <cell r="T21">
            <v>1023</v>
          </cell>
          <cell r="U21">
            <v>20650.492229617284</v>
          </cell>
          <cell r="V21">
            <v>20.186209413115623</v>
          </cell>
          <cell r="W21">
            <v>1187</v>
          </cell>
          <cell r="X21">
            <v>23093.864624911319</v>
          </cell>
          <cell r="Y21">
            <v>19.455656802789655</v>
          </cell>
          <cell r="Z21">
            <v>1425</v>
          </cell>
          <cell r="AA21">
            <v>26835.070968720691</v>
          </cell>
          <cell r="AB21">
            <v>18.831628749979433</v>
          </cell>
          <cell r="AC21">
            <v>1552</v>
          </cell>
          <cell r="AD21">
            <v>31332.707079825723</v>
          </cell>
          <cell r="AE21">
            <v>20.18859992256812</v>
          </cell>
          <cell r="AF21">
            <v>1961</v>
          </cell>
          <cell r="AG21">
            <v>35431.857851102053</v>
          </cell>
          <cell r="AH21">
            <v>18.068259995462547</v>
          </cell>
          <cell r="AI21">
            <v>2181</v>
          </cell>
          <cell r="AJ21">
            <v>39447.25713174275</v>
          </cell>
          <cell r="AK21">
            <v>18.086775392821067</v>
          </cell>
          <cell r="AL21">
            <v>2393</v>
          </cell>
          <cell r="AM21">
            <v>43465.927065344666</v>
          </cell>
          <cell r="AN21">
            <v>18.163780637419418</v>
          </cell>
          <cell r="AO21">
            <v>2609</v>
          </cell>
          <cell r="AP21">
            <v>47688.188628153534</v>
          </cell>
          <cell r="AQ21">
            <v>18.278339834478164</v>
          </cell>
          <cell r="AR21">
            <v>2481</v>
          </cell>
          <cell r="AS21">
            <v>51061.674607920482</v>
          </cell>
          <cell r="AT21">
            <v>20.581086097509264</v>
          </cell>
          <cell r="AU21">
            <v>2966</v>
          </cell>
          <cell r="AV21">
            <v>53911.814062478195</v>
          </cell>
          <cell r="AW21">
            <v>18.176606224706067</v>
          </cell>
          <cell r="AX21">
            <v>3245</v>
          </cell>
          <cell r="AY21">
            <v>57888.672739869515</v>
          </cell>
          <cell r="AZ21">
            <v>17.839344449882748</v>
          </cell>
          <cell r="BA21">
            <v>3474</v>
          </cell>
          <cell r="BB21">
            <v>61192.325060100142</v>
          </cell>
          <cell r="BC21">
            <v>17.614371059326466</v>
          </cell>
          <cell r="BD21">
            <v>3207</v>
          </cell>
          <cell r="BE21">
            <v>64919.082036137232</v>
          </cell>
          <cell r="BF21">
            <v>20.242931723148498</v>
          </cell>
          <cell r="BG21">
            <v>3476</v>
          </cell>
          <cell r="BH21">
            <v>71136.627469492494</v>
          </cell>
          <cell r="BI21">
            <v>20.465082701234895</v>
          </cell>
          <cell r="BJ21">
            <v>2759</v>
          </cell>
          <cell r="BK21">
            <v>74954.193755552536</v>
          </cell>
          <cell r="BL21">
            <v>27.167159751921904</v>
          </cell>
          <cell r="BM21">
            <v>2480</v>
          </cell>
          <cell r="BN21">
            <v>76190.815179294674</v>
          </cell>
          <cell r="BO21">
            <v>30.722102894876883</v>
          </cell>
          <cell r="BP21">
            <v>2460</v>
          </cell>
          <cell r="BQ21">
            <v>76832.499881774915</v>
          </cell>
          <cell r="BR21">
            <v>31.232723529176795</v>
          </cell>
          <cell r="BS21">
            <v>2458</v>
          </cell>
          <cell r="BT21">
            <v>77606.640882524443</v>
          </cell>
          <cell r="BU21">
            <v>31.57308416701564</v>
          </cell>
          <cell r="BV21">
            <v>2285</v>
          </cell>
          <cell r="BW21">
            <v>78294.009628960164</v>
          </cell>
          <cell r="BX21">
            <v>34.264336817925674</v>
          </cell>
          <cell r="BY21">
            <v>2246</v>
          </cell>
          <cell r="BZ21">
            <v>79979.148680270519</v>
          </cell>
          <cell r="CA21">
            <v>35.609594247671644</v>
          </cell>
          <cell r="CB21">
            <v>2142</v>
          </cell>
          <cell r="CC21">
            <v>83390.769711681103</v>
          </cell>
          <cell r="CD21">
            <v>38.931265038133098</v>
          </cell>
          <cell r="CE21">
            <v>2209</v>
          </cell>
          <cell r="CF21">
            <v>86875.653766444491</v>
          </cell>
          <cell r="CG21">
            <v>39.328046069010632</v>
          </cell>
          <cell r="CH21">
            <v>2423</v>
          </cell>
          <cell r="CI21">
            <v>91490.453459541764</v>
          </cell>
          <cell r="CJ21">
            <v>37.759163623417983</v>
          </cell>
          <cell r="CK21">
            <v>2509</v>
          </cell>
          <cell r="CL21">
            <v>100390.57691843749</v>
          </cell>
          <cell r="CM21">
            <v>40.012186894554603</v>
          </cell>
          <cell r="CN21">
            <v>2568</v>
          </cell>
          <cell r="CO21">
            <v>109972.78162123954</v>
          </cell>
          <cell r="CP21">
            <v>42.824291908582374</v>
          </cell>
          <cell r="CQ21">
            <v>2701</v>
          </cell>
          <cell r="CR21">
            <v>115235.12691225648</v>
          </cell>
          <cell r="CS21">
            <v>42.663875198910212</v>
          </cell>
          <cell r="CT21">
            <v>2660</v>
          </cell>
          <cell r="CU21">
            <v>120667.74977759333</v>
          </cell>
          <cell r="CV21">
            <v>45.363815705862152</v>
          </cell>
          <cell r="CW21">
            <v>2770</v>
          </cell>
          <cell r="CX21">
            <v>131620.98743440426</v>
          </cell>
          <cell r="CY21">
            <v>47.516601961878791</v>
          </cell>
          <cell r="CZ21">
            <v>2955</v>
          </cell>
          <cell r="DA21">
            <v>147914.2531727704</v>
          </cell>
          <cell r="DB21">
            <v>50.055584830040743</v>
          </cell>
          <cell r="DC21">
            <v>3310</v>
          </cell>
          <cell r="DD21">
            <v>167067.16192070319</v>
          </cell>
          <cell r="DE21">
            <v>50.473462815922417</v>
          </cell>
          <cell r="DF21">
            <v>3520</v>
          </cell>
          <cell r="DG21">
            <v>186215.39089930017</v>
          </cell>
          <cell r="DH21">
            <v>52.902099687301181</v>
          </cell>
          <cell r="DI21">
            <v>3475</v>
          </cell>
          <cell r="DJ21">
            <v>200413.17814981288</v>
          </cell>
          <cell r="DK21">
            <v>57.672857021528884</v>
          </cell>
          <cell r="DL21">
            <v>3552</v>
          </cell>
          <cell r="DM21">
            <v>198112.82278541703</v>
          </cell>
          <cell r="DN21">
            <v>55.775006414813355</v>
          </cell>
          <cell r="DO21">
            <v>2880</v>
          </cell>
          <cell r="DP21">
            <v>191707.85110191663</v>
          </cell>
          <cell r="DQ21">
            <v>66.56522607705439</v>
          </cell>
          <cell r="DR21">
            <v>1942</v>
          </cell>
          <cell r="DS21">
            <v>199894.25535267673</v>
          </cell>
          <cell r="DT21">
            <v>102.93216032578616</v>
          </cell>
          <cell r="DU21">
            <v>2145</v>
          </cell>
          <cell r="DV21">
            <v>208485.58094423186</v>
          </cell>
          <cell r="DW21">
            <v>97.196075032275928</v>
          </cell>
          <cell r="DX21">
            <v>2228</v>
          </cell>
          <cell r="DY21">
            <v>211608.2367269969</v>
          </cell>
          <cell r="DZ21">
            <v>94.976766933122491</v>
          </cell>
          <cell r="EA21">
            <v>2736</v>
          </cell>
          <cell r="EB21">
            <v>212319.57873965526</v>
          </cell>
          <cell r="EC21">
            <v>77.602185211862306</v>
          </cell>
          <cell r="ED21">
            <v>2756</v>
          </cell>
          <cell r="EE21">
            <v>212103.37900073771</v>
          </cell>
          <cell r="EF21">
            <v>76.960587445840972</v>
          </cell>
        </row>
        <row r="22">
          <cell r="B22">
            <v>511</v>
          </cell>
          <cell r="C22">
            <v>10452.977456471304</v>
          </cell>
          <cell r="D22">
            <v>20.455924572350888</v>
          </cell>
          <cell r="E22">
            <v>603</v>
          </cell>
          <cell r="F22">
            <v>11278.888690370712</v>
          </cell>
          <cell r="G22">
            <v>18.704624693815443</v>
          </cell>
          <cell r="H22">
            <v>647</v>
          </cell>
          <cell r="I22">
            <v>12533.991337403369</v>
          </cell>
          <cell r="J22">
            <v>19.372475019170587</v>
          </cell>
          <cell r="K22">
            <v>708</v>
          </cell>
          <cell r="L22">
            <v>14087.545274837226</v>
          </cell>
          <cell r="M22">
            <v>19.897662817566705</v>
          </cell>
          <cell r="N22">
            <v>780</v>
          </cell>
          <cell r="O22">
            <v>16064.254595252321</v>
          </cell>
          <cell r="P22">
            <v>20.595198199041437</v>
          </cell>
          <cell r="Q22">
            <v>872</v>
          </cell>
          <cell r="R22">
            <v>18414.827202178876</v>
          </cell>
          <cell r="S22">
            <v>21.117921103416144</v>
          </cell>
          <cell r="T22">
            <v>1025</v>
          </cell>
          <cell r="U22">
            <v>20863.823869217675</v>
          </cell>
          <cell r="V22">
            <v>20.354950116309926</v>
          </cell>
          <cell r="W22">
            <v>1190</v>
          </cell>
          <cell r="X22">
            <v>23331.970299582961</v>
          </cell>
          <cell r="Y22">
            <v>19.606697730741985</v>
          </cell>
          <cell r="Z22">
            <v>1435</v>
          </cell>
          <cell r="AA22">
            <v>27111.203800423114</v>
          </cell>
          <cell r="AB22">
            <v>18.892824948030047</v>
          </cell>
          <cell r="AC22">
            <v>1552</v>
          </cell>
          <cell r="AD22">
            <v>31618.489009502471</v>
          </cell>
          <cell r="AE22">
            <v>20.372737763854683</v>
          </cell>
          <cell r="AF22">
            <v>2002</v>
          </cell>
          <cell r="AG22">
            <v>35795.406968640804</v>
          </cell>
          <cell r="AH22">
            <v>17.879823660659742</v>
          </cell>
          <cell r="AI22">
            <v>2224</v>
          </cell>
          <cell r="AJ22">
            <v>39852.045888823865</v>
          </cell>
          <cell r="AK22">
            <v>17.919085381665408</v>
          </cell>
          <cell r="AL22">
            <v>2415</v>
          </cell>
          <cell r="AM22">
            <v>43912.230186446337</v>
          </cell>
          <cell r="AN22">
            <v>18.183118089625811</v>
          </cell>
          <cell r="AO22">
            <v>2633</v>
          </cell>
          <cell r="AP22">
            <v>48178.028906754676</v>
          </cell>
          <cell r="AQ22">
            <v>18.297770188664899</v>
          </cell>
          <cell r="AR22">
            <v>2777</v>
          </cell>
          <cell r="AS22">
            <v>51536.81264066734</v>
          </cell>
          <cell r="AT22">
            <v>18.558448916336818</v>
          </cell>
          <cell r="AU22">
            <v>2993</v>
          </cell>
          <cell r="AV22">
            <v>54465.400583852337</v>
          </cell>
          <cell r="AW22">
            <v>18.197594581975387</v>
          </cell>
          <cell r="AX22">
            <v>3278</v>
          </cell>
          <cell r="AY22">
            <v>58482.409780579939</v>
          </cell>
          <cell r="AZ22">
            <v>17.840881568206203</v>
          </cell>
          <cell r="BA22">
            <v>3544</v>
          </cell>
          <cell r="BB22">
            <v>61819.243824714213</v>
          </cell>
          <cell r="BC22">
            <v>17.443353223677825</v>
          </cell>
          <cell r="BD22">
            <v>3539</v>
          </cell>
          <cell r="BE22">
            <v>65586.852909883557</v>
          </cell>
          <cell r="BF22">
            <v>18.532594775327368</v>
          </cell>
          <cell r="BG22">
            <v>3579</v>
          </cell>
          <cell r="BH22">
            <v>71871.442596525478</v>
          </cell>
          <cell r="BI22">
            <v>20.081431292686638</v>
          </cell>
          <cell r="BJ22">
            <v>2778</v>
          </cell>
          <cell r="BK22">
            <v>75736.822586996786</v>
          </cell>
          <cell r="BL22">
            <v>27.263075085312018</v>
          </cell>
          <cell r="BM22">
            <v>2524</v>
          </cell>
          <cell r="BN22">
            <v>76993.3784594873</v>
          </cell>
          <cell r="BO22">
            <v>30.504508105977536</v>
          </cell>
          <cell r="BP22">
            <v>2573</v>
          </cell>
          <cell r="BQ22">
            <v>77640.005574702867</v>
          </cell>
          <cell r="BR22">
            <v>30.174895287486539</v>
          </cell>
          <cell r="BS22">
            <v>2653</v>
          </cell>
          <cell r="BT22">
            <v>78384.628940309922</v>
          </cell>
          <cell r="BU22">
            <v>29.545657346517121</v>
          </cell>
          <cell r="BV22">
            <v>2426</v>
          </cell>
          <cell r="BW22">
            <v>79108.742501621571</v>
          </cell>
          <cell r="BX22">
            <v>32.608714963570307</v>
          </cell>
          <cell r="BY22">
            <v>2587</v>
          </cell>
          <cell r="BZ22">
            <v>80787.281242045632</v>
          </cell>
          <cell r="CA22">
            <v>31.228172107478017</v>
          </cell>
          <cell r="CB22">
            <v>2640</v>
          </cell>
          <cell r="CC22">
            <v>84269.709811321038</v>
          </cell>
          <cell r="CD22">
            <v>31.920344625500395</v>
          </cell>
          <cell r="CE22">
            <v>2633</v>
          </cell>
          <cell r="CF22">
            <v>87793.328396757861</v>
          </cell>
          <cell r="CG22">
            <v>33.343459322733707</v>
          </cell>
          <cell r="CH22">
            <v>2737</v>
          </cell>
          <cell r="CI22">
            <v>92459.178270968376</v>
          </cell>
          <cell r="CJ22">
            <v>33.781212375216796</v>
          </cell>
          <cell r="CK22">
            <v>2970</v>
          </cell>
          <cell r="CL22">
            <v>101451.63434089041</v>
          </cell>
          <cell r="CM22">
            <v>34.158799441377241</v>
          </cell>
          <cell r="CN22">
            <v>2864</v>
          </cell>
          <cell r="CO22">
            <v>111139.4137943548</v>
          </cell>
          <cell r="CP22">
            <v>38.805661241045669</v>
          </cell>
          <cell r="CQ22">
            <v>2811</v>
          </cell>
          <cell r="CR22">
            <v>116457.80959945745</v>
          </cell>
          <cell r="CS22">
            <v>41.429316826559038</v>
          </cell>
          <cell r="CT22">
            <v>2917</v>
          </cell>
          <cell r="CU22">
            <v>121949.3138671301</v>
          </cell>
          <cell r="CV22">
            <v>41.80641544982177</v>
          </cell>
          <cell r="CW22">
            <v>3062</v>
          </cell>
          <cell r="CX22">
            <v>133021.14737959785</v>
          </cell>
          <cell r="CY22">
            <v>43.442569359764157</v>
          </cell>
          <cell r="CZ22">
            <v>3189</v>
          </cell>
          <cell r="DA22">
            <v>149489.03817996339</v>
          </cell>
          <cell r="DB22">
            <v>46.876462270292691</v>
          </cell>
          <cell r="DC22">
            <v>3897</v>
          </cell>
          <cell r="DD22">
            <v>168845.16101773884</v>
          </cell>
          <cell r="DE22">
            <v>43.326959460543712</v>
          </cell>
          <cell r="DF22">
            <v>4022</v>
          </cell>
          <cell r="DG22">
            <v>188199.85637500233</v>
          </cell>
          <cell r="DH22">
            <v>46.79260476752917</v>
          </cell>
          <cell r="DI22">
            <v>4106</v>
          </cell>
          <cell r="DJ22">
            <v>202551.60946161227</v>
          </cell>
          <cell r="DK22">
            <v>49.330640394937234</v>
          </cell>
          <cell r="DL22">
            <v>3666</v>
          </cell>
          <cell r="DM22">
            <v>200226.7601457586</v>
          </cell>
          <cell r="DN22">
            <v>54.617228626775393</v>
          </cell>
          <cell r="DO22">
            <v>2945</v>
          </cell>
          <cell r="DP22">
            <v>193760.42580283133</v>
          </cell>
          <cell r="DQ22">
            <v>65.793013854951212</v>
          </cell>
          <cell r="DR22">
            <v>2306</v>
          </cell>
          <cell r="DS22">
            <v>202044.46183251607</v>
          </cell>
          <cell r="DT22">
            <v>87.616852485913299</v>
          </cell>
          <cell r="DU22">
            <v>2345</v>
          </cell>
          <cell r="DV22">
            <v>210726.59910627609</v>
          </cell>
          <cell r="DW22">
            <v>89.862089171119862</v>
          </cell>
          <cell r="DX22">
            <v>2712</v>
          </cell>
          <cell r="DY22">
            <v>213881.93393574524</v>
          </cell>
          <cell r="DZ22">
            <v>78.86501988781167</v>
          </cell>
          <cell r="EA22">
            <v>2803</v>
          </cell>
          <cell r="EB22">
            <v>214597.28411026931</v>
          </cell>
          <cell r="EC22">
            <v>76.559858762136741</v>
          </cell>
          <cell r="ED22">
            <v>2808</v>
          </cell>
          <cell r="EE22">
            <v>214378.59858656061</v>
          </cell>
          <cell r="EF22">
            <v>76.345654767293667</v>
          </cell>
        </row>
        <row r="23">
          <cell r="B23">
            <v>569</v>
          </cell>
          <cell r="C23">
            <v>10561.472813060183</v>
          </cell>
          <cell r="D23">
            <v>18.561463643339515</v>
          </cell>
          <cell r="E23">
            <v>607</v>
          </cell>
          <cell r="F23">
            <v>11396.184064650657</v>
          </cell>
          <cell r="G23">
            <v>18.774603071912122</v>
          </cell>
          <cell r="H23">
            <v>650</v>
          </cell>
          <cell r="I23">
            <v>12664.60565508641</v>
          </cell>
          <cell r="J23">
            <v>19.484008700132939</v>
          </cell>
          <cell r="K23">
            <v>710</v>
          </cell>
          <cell r="L23">
            <v>14234.561784154166</v>
          </cell>
          <cell r="M23">
            <v>20.048678569231221</v>
          </cell>
          <cell r="N23">
            <v>783</v>
          </cell>
          <cell r="O23">
            <v>16232.20118853739</v>
          </cell>
          <cell r="P23">
            <v>20.730780572844687</v>
          </cell>
          <cell r="Q23">
            <v>872</v>
          </cell>
          <cell r="R23">
            <v>18617.228317394118</v>
          </cell>
          <cell r="S23">
            <v>21.350032474075824</v>
          </cell>
          <cell r="T23">
            <v>1027</v>
          </cell>
          <cell r="U23">
            <v>21081.820597425478</v>
          </cell>
          <cell r="V23">
            <v>20.527576044231235</v>
          </cell>
          <cell r="W23">
            <v>1193</v>
          </cell>
          <cell r="X23">
            <v>23575.276786647057</v>
          </cell>
          <cell r="Y23">
            <v>19.761338463241454</v>
          </cell>
          <cell r="Z23">
            <v>1445</v>
          </cell>
          <cell r="AA23">
            <v>27393.304036905389</v>
          </cell>
          <cell r="AB23">
            <v>18.957303831768435</v>
          </cell>
          <cell r="AC23">
            <v>1624</v>
          </cell>
          <cell r="AD23">
            <v>32002.903889941987</v>
          </cell>
          <cell r="AE23">
            <v>19.706221607107135</v>
          </cell>
          <cell r="AF23">
            <v>2012</v>
          </cell>
          <cell r="AG23">
            <v>36166.699411611575</v>
          </cell>
          <cell r="AH23">
            <v>17.97549672545307</v>
          </cell>
          <cell r="AI23">
            <v>2233</v>
          </cell>
          <cell r="AJ23">
            <v>40265.471731638441</v>
          </cell>
          <cell r="AK23">
            <v>18.032007045068717</v>
          </cell>
          <cell r="AL23">
            <v>2431</v>
          </cell>
          <cell r="AM23">
            <v>44368.164909784333</v>
          </cell>
          <cell r="AN23">
            <v>18.250993381235844</v>
          </cell>
          <cell r="AO23">
            <v>2652</v>
          </cell>
          <cell r="AP23">
            <v>48678.428964924846</v>
          </cell>
          <cell r="AQ23">
            <v>18.35536537138946</v>
          </cell>
          <cell r="AR23">
            <v>2809</v>
          </cell>
          <cell r="AS23">
            <v>52108.234842240148</v>
          </cell>
          <cell r="AT23">
            <v>18.550457402007886</v>
          </cell>
          <cell r="AU23">
            <v>3017</v>
          </cell>
          <cell r="AV23">
            <v>55030.921978418446</v>
          </cell>
          <cell r="AW23">
            <v>18.240279078030643</v>
          </cell>
          <cell r="AX23">
            <v>3299</v>
          </cell>
          <cell r="AY23">
            <v>59088.952346719794</v>
          </cell>
          <cell r="AZ23">
            <v>17.911170762873535</v>
          </cell>
          <cell r="BA23">
            <v>3559</v>
          </cell>
          <cell r="BB23">
            <v>62459.526871039321</v>
          </cell>
          <cell r="BC23">
            <v>17.549740621252969</v>
          </cell>
          <cell r="BD23">
            <v>3685</v>
          </cell>
          <cell r="BE23">
            <v>66268.594591703775</v>
          </cell>
          <cell r="BF23">
            <v>17.983336388522055</v>
          </cell>
          <cell r="BG23">
            <v>3626</v>
          </cell>
          <cell r="BH23">
            <v>72621.621901083956</v>
          </cell>
          <cell r="BI23">
            <v>20.028025896603406</v>
          </cell>
          <cell r="BJ23">
            <v>3194</v>
          </cell>
          <cell r="BK23">
            <v>76539.117395008259</v>
          </cell>
          <cell r="BL23">
            <v>23.963405571386431</v>
          </cell>
          <cell r="BM23">
            <v>2735</v>
          </cell>
          <cell r="BN23">
            <v>77811.090317519833</v>
          </cell>
          <cell r="BO23">
            <v>28.450124430537414</v>
          </cell>
          <cell r="BP23">
            <v>2908</v>
          </cell>
          <cell r="BQ23">
            <v>78340.489888811557</v>
          </cell>
          <cell r="BR23">
            <v>26.939645766441387</v>
          </cell>
          <cell r="BS23">
            <v>2927</v>
          </cell>
          <cell r="BT23">
            <v>79168.987042248162</v>
          </cell>
          <cell r="BU23">
            <v>27.047826116244675</v>
          </cell>
          <cell r="BV23">
            <v>2660</v>
          </cell>
          <cell r="BW23">
            <v>79961.978115393664</v>
          </cell>
          <cell r="BX23">
            <v>30.060894028343483</v>
          </cell>
          <cell r="BY23">
            <v>2720</v>
          </cell>
          <cell r="BZ23">
            <v>81681.803786699893</v>
          </cell>
          <cell r="CA23">
            <v>30.030074921580844</v>
          </cell>
          <cell r="CB23">
            <v>2754</v>
          </cell>
          <cell r="CC23">
            <v>85168.831435563421</v>
          </cell>
          <cell r="CD23">
            <v>30.925501610589478</v>
          </cell>
          <cell r="CE23">
            <v>2877</v>
          </cell>
          <cell r="CF23">
            <v>88726.805930107425</v>
          </cell>
          <cell r="CG23">
            <v>30.840043771326876</v>
          </cell>
          <cell r="CH23">
            <v>2918</v>
          </cell>
          <cell r="CI23">
            <v>93443.238100289047</v>
          </cell>
          <cell r="CJ23">
            <v>32.023042529228597</v>
          </cell>
          <cell r="CK23">
            <v>3056</v>
          </cell>
          <cell r="CL23">
            <v>102533.69231169125</v>
          </cell>
          <cell r="CM23">
            <v>33.551600887333528</v>
          </cell>
          <cell r="CN23">
            <v>3006</v>
          </cell>
          <cell r="CO23">
            <v>112328.25208787252</v>
          </cell>
          <cell r="CP23">
            <v>37.368014666624255</v>
          </cell>
          <cell r="CQ23">
            <v>3218</v>
          </cell>
          <cell r="CR23">
            <v>117705.11904325838</v>
          </cell>
          <cell r="CS23">
            <v>36.577103493865252</v>
          </cell>
          <cell r="CT23">
            <v>3305</v>
          </cell>
          <cell r="CU23">
            <v>123255.55004026322</v>
          </cell>
          <cell r="CV23">
            <v>37.2936611316984</v>
          </cell>
          <cell r="CW23">
            <v>3373</v>
          </cell>
          <cell r="CX23">
            <v>134447.60761941454</v>
          </cell>
          <cell r="CY23">
            <v>39.85994889398593</v>
          </cell>
          <cell r="CZ23">
            <v>3752</v>
          </cell>
          <cell r="DA23">
            <v>151094.18855659859</v>
          </cell>
          <cell r="DB23">
            <v>40.270306118496428</v>
          </cell>
          <cell r="DC23">
            <v>3919</v>
          </cell>
          <cell r="DD23">
            <v>170658.33240314148</v>
          </cell>
          <cell r="DE23">
            <v>43.546397653263966</v>
          </cell>
          <cell r="DF23">
            <v>4413</v>
          </cell>
          <cell r="DG23">
            <v>190223.3596968959</v>
          </cell>
          <cell r="DH23">
            <v>43.105225401517316</v>
          </cell>
          <cell r="DI23">
            <v>4390</v>
          </cell>
          <cell r="DJ23">
            <v>204730.65156622767</v>
          </cell>
          <cell r="DK23">
            <v>46.635683728070084</v>
          </cell>
          <cell r="DL23">
            <v>3928</v>
          </cell>
          <cell r="DM23">
            <v>202363.23081822478</v>
          </cell>
          <cell r="DN23">
            <v>51.518134118692664</v>
          </cell>
          <cell r="DO23">
            <v>3454</v>
          </cell>
          <cell r="DP23">
            <v>195852.50112042244</v>
          </cell>
          <cell r="DQ23">
            <v>56.70309818194049</v>
          </cell>
          <cell r="DR23">
            <v>2587</v>
          </cell>
          <cell r="DS23">
            <v>204237.68086465777</v>
          </cell>
          <cell r="DT23">
            <v>78.947692641924149</v>
          </cell>
          <cell r="DU23">
            <v>2689</v>
          </cell>
          <cell r="DV23">
            <v>213012.79998400592</v>
          </cell>
          <cell r="DW23">
            <v>79.216362954260291</v>
          </cell>
          <cell r="DX23">
            <v>2810</v>
          </cell>
          <cell r="DY23">
            <v>216201.53349616923</v>
          </cell>
          <cell r="DZ23">
            <v>76.940047507533535</v>
          </cell>
          <cell r="EA23">
            <v>2884</v>
          </cell>
          <cell r="EB23">
            <v>216924.28551644887</v>
          </cell>
          <cell r="EC23">
            <v>75.216465158269372</v>
          </cell>
          <cell r="ED23">
            <v>2878</v>
          </cell>
          <cell r="EE23">
            <v>216703.22156625302</v>
          </cell>
          <cell r="EF23">
            <v>75.29646336561953</v>
          </cell>
        </row>
        <row r="24">
          <cell r="B24">
            <v>591</v>
          </cell>
          <cell r="C24">
            <v>10672.712413913147</v>
          </cell>
          <cell r="D24">
            <v>18.058735048922415</v>
          </cell>
          <cell r="E24">
            <v>615</v>
          </cell>
          <cell r="F24">
            <v>11516.018952109998</v>
          </cell>
          <cell r="G24">
            <v>18.725234068471543</v>
          </cell>
          <cell r="H24">
            <v>661</v>
          </cell>
          <cell r="I24">
            <v>12798.046650422224</v>
          </cell>
          <cell r="J24">
            <v>19.36164394920155</v>
          </cell>
          <cell r="K24">
            <v>719</v>
          </cell>
          <cell r="L24">
            <v>14384.801450166002</v>
          </cell>
          <cell r="M24">
            <v>20.006677955724619</v>
          </cell>
          <cell r="N24">
            <v>794</v>
          </cell>
          <cell r="O24">
            <v>16403.813833930086</v>
          </cell>
          <cell r="P24">
            <v>20.65971515608323</v>
          </cell>
          <cell r="Q24">
            <v>884</v>
          </cell>
          <cell r="R24">
            <v>18831.913877751878</v>
          </cell>
          <cell r="S24">
            <v>21.303069997456877</v>
          </cell>
          <cell r="T24">
            <v>1041</v>
          </cell>
          <cell r="U24">
            <v>21304.596386089168</v>
          </cell>
          <cell r="V24">
            <v>20.465510457338297</v>
          </cell>
          <cell r="W24">
            <v>1214</v>
          </cell>
          <cell r="X24">
            <v>23823.881569366102</v>
          </cell>
          <cell r="Y24">
            <v>19.624284653514088</v>
          </cell>
          <cell r="Z24">
            <v>1473</v>
          </cell>
          <cell r="AA24">
            <v>27681.487004165036</v>
          </cell>
          <cell r="AB24">
            <v>18.792591313078773</v>
          </cell>
          <cell r="AC24">
            <v>1800</v>
          </cell>
          <cell r="AD24">
            <v>32322.305310314343</v>
          </cell>
          <cell r="AE24">
            <v>17.956836283507968</v>
          </cell>
          <cell r="AF24">
            <v>2029</v>
          </cell>
          <cell r="AG24">
            <v>36546.130959531278</v>
          </cell>
          <cell r="AH24">
            <v>18.011893030818765</v>
          </cell>
          <cell r="AI24">
            <v>2251</v>
          </cell>
          <cell r="AJ24">
            <v>40687.988779997155</v>
          </cell>
          <cell r="AK24">
            <v>18.075517005773946</v>
          </cell>
          <cell r="AL24">
            <v>2473</v>
          </cell>
          <cell r="AM24">
            <v>44833.936613502534</v>
          </cell>
          <cell r="AN24">
            <v>18.12937186150527</v>
          </cell>
          <cell r="AO24">
            <v>2704</v>
          </cell>
          <cell r="AP24">
            <v>49189.592106613083</v>
          </cell>
          <cell r="AQ24">
            <v>18.191417199191228</v>
          </cell>
          <cell r="AR24">
            <v>2886</v>
          </cell>
          <cell r="AS24">
            <v>52671.949750011416</v>
          </cell>
          <cell r="AT24">
            <v>18.250848839227796</v>
          </cell>
          <cell r="AU24">
            <v>3083</v>
          </cell>
          <cell r="AV24">
            <v>55608.545176292879</v>
          </cell>
          <cell r="AW24">
            <v>18.037153803533208</v>
          </cell>
          <cell r="AX24">
            <v>3350</v>
          </cell>
          <cell r="AY24">
            <v>59708.607635313048</v>
          </cell>
          <cell r="AZ24">
            <v>17.823464965765091</v>
          </cell>
          <cell r="BA24">
            <v>3584</v>
          </cell>
          <cell r="BB24">
            <v>63113.885363178182</v>
          </cell>
          <cell r="BC24">
            <v>17.609901049993912</v>
          </cell>
          <cell r="BD24">
            <v>3849</v>
          </cell>
          <cell r="BE24">
            <v>66962.572837489613</v>
          </cell>
          <cell r="BF24">
            <v>17.397394865546794</v>
          </cell>
          <cell r="BG24">
            <v>3668</v>
          </cell>
          <cell r="BH24">
            <v>73388.040757947558</v>
          </cell>
          <cell r="BI24">
            <v>20.007644699549498</v>
          </cell>
          <cell r="BJ24">
            <v>3420</v>
          </cell>
          <cell r="BK24">
            <v>77351.332369007592</v>
          </cell>
          <cell r="BL24">
            <v>22.617348645908653</v>
          </cell>
          <cell r="BM24">
            <v>3025</v>
          </cell>
          <cell r="BN24">
            <v>78644.665381038358</v>
          </cell>
          <cell r="BO24">
            <v>25.998236489599456</v>
          </cell>
          <cell r="BP24">
            <v>3250</v>
          </cell>
          <cell r="BQ24">
            <v>79299.159524400442</v>
          </cell>
          <cell r="BR24">
            <v>24.399741392123214</v>
          </cell>
          <cell r="BS24">
            <v>3103</v>
          </cell>
          <cell r="BT24">
            <v>80104.714922562649</v>
          </cell>
          <cell r="BU24">
            <v>25.81524812199892</v>
          </cell>
          <cell r="BV24">
            <v>2875</v>
          </cell>
          <cell r="BW24">
            <v>80819.200066184188</v>
          </cell>
          <cell r="BX24">
            <v>28.111026109977107</v>
          </cell>
          <cell r="BY24">
            <v>2858</v>
          </cell>
          <cell r="BZ24">
            <v>82557.997471101728</v>
          </cell>
          <cell r="CA24">
            <v>28.886633124948119</v>
          </cell>
          <cell r="CB24">
            <v>2911</v>
          </cell>
          <cell r="CC24">
            <v>86082.878304451602</v>
          </cell>
          <cell r="CD24">
            <v>29.571583065768326</v>
          </cell>
          <cell r="CE24">
            <v>2979</v>
          </cell>
          <cell r="CF24">
            <v>89680.797964161829</v>
          </cell>
          <cell r="CG24">
            <v>30.104329628788797</v>
          </cell>
          <cell r="CH24">
            <v>3076</v>
          </cell>
          <cell r="CI24">
            <v>94446.826397150187</v>
          </cell>
          <cell r="CJ24">
            <v>30.704429908046226</v>
          </cell>
          <cell r="CK24">
            <v>3178</v>
          </cell>
          <cell r="CL24">
            <v>103637.93223605557</v>
          </cell>
          <cell r="CM24">
            <v>32.611054825694012</v>
          </cell>
          <cell r="CN24">
            <v>3250</v>
          </cell>
          <cell r="CO24">
            <v>113541.19797421423</v>
          </cell>
          <cell r="CP24">
            <v>34.935753222835146</v>
          </cell>
          <cell r="CQ24">
            <v>3422</v>
          </cell>
          <cell r="CR24">
            <v>118976.22864004238</v>
          </cell>
          <cell r="CS24">
            <v>34.768038760970889</v>
          </cell>
          <cell r="CT24">
            <v>3625</v>
          </cell>
          <cell r="CU24">
            <v>124586.52648823168</v>
          </cell>
          <cell r="CV24">
            <v>34.368696962270811</v>
          </cell>
          <cell r="CW24">
            <v>3724</v>
          </cell>
          <cell r="CX24">
            <v>135901.95929000218</v>
          </cell>
          <cell r="CY24">
            <v>36.4935443850704</v>
          </cell>
          <cell r="CZ24">
            <v>4159</v>
          </cell>
          <cell r="DA24">
            <v>152729.10915489343</v>
          </cell>
          <cell r="DB24">
            <v>36.722555699661804</v>
          </cell>
          <cell r="DC24">
            <v>4363</v>
          </cell>
          <cell r="DD24">
            <v>172509.19395007621</v>
          </cell>
          <cell r="DE24">
            <v>39.539123069006692</v>
          </cell>
          <cell r="DF24">
            <v>4789</v>
          </cell>
          <cell r="DG24">
            <v>192285.90553816056</v>
          </cell>
          <cell r="DH24">
            <v>40.151577685980492</v>
          </cell>
          <cell r="DI24">
            <v>4622</v>
          </cell>
          <cell r="DJ24">
            <v>206955.08972073335</v>
          </cell>
          <cell r="DK24">
            <v>44.776090376619074</v>
          </cell>
          <cell r="DL24">
            <v>4256</v>
          </cell>
          <cell r="DM24">
            <v>204587.42101740115</v>
          </cell>
          <cell r="DN24">
            <v>48.070352682660044</v>
          </cell>
          <cell r="DO24">
            <v>3834</v>
          </cell>
          <cell r="DP24">
            <v>197987.86240211542</v>
          </cell>
          <cell r="DQ24">
            <v>51.640026708950295</v>
          </cell>
          <cell r="DR24">
            <v>2614</v>
          </cell>
          <cell r="DS24">
            <v>206477.27836243089</v>
          </cell>
          <cell r="DT24">
            <v>78.989012380424981</v>
          </cell>
          <cell r="DU24">
            <v>2888</v>
          </cell>
          <cell r="DV24">
            <v>215348.70510743037</v>
          </cell>
          <cell r="DW24">
            <v>74.566726145232124</v>
          </cell>
          <cell r="DX24">
            <v>3057</v>
          </cell>
          <cell r="DY24">
            <v>218571.35247986563</v>
          </cell>
          <cell r="DZ24">
            <v>71.498643271136942</v>
          </cell>
          <cell r="EA24">
            <v>3067</v>
          </cell>
          <cell r="EB24">
            <v>219301.63587544643</v>
          </cell>
          <cell r="EC24">
            <v>71.50363086907285</v>
          </cell>
          <cell r="ED24">
            <v>3064</v>
          </cell>
          <cell r="EE24">
            <v>219078.19641311473</v>
          </cell>
          <cell r="EF24">
            <v>71.50071684501134</v>
          </cell>
        </row>
        <row r="25">
          <cell r="B25">
            <v>596</v>
          </cell>
          <cell r="C25">
            <v>10785.974799490874</v>
          </cell>
          <cell r="D25">
            <v>18.097273153508176</v>
          </cell>
          <cell r="E25">
            <v>646</v>
          </cell>
          <cell r="F25">
            <v>11638.356552723997</v>
          </cell>
          <cell r="G25">
            <v>18.016031815362226</v>
          </cell>
          <cell r="H25">
            <v>719</v>
          </cell>
          <cell r="I25">
            <v>12934.147957096178</v>
          </cell>
          <cell r="J25">
            <v>17.989079217101779</v>
          </cell>
          <cell r="K25">
            <v>790</v>
          </cell>
          <cell r="L25">
            <v>14538.034131036244</v>
          </cell>
          <cell r="M25">
            <v>18.402574849412968</v>
          </cell>
          <cell r="N25">
            <v>838</v>
          </cell>
          <cell r="O25">
            <v>16579.003674751526</v>
          </cell>
          <cell r="P25">
            <v>19.784013931684399</v>
          </cell>
          <cell r="Q25">
            <v>1116</v>
          </cell>
          <cell r="R25">
            <v>19032.396888435404</v>
          </cell>
          <cell r="S25">
            <v>17.054119075658964</v>
          </cell>
          <cell r="T25">
            <v>1125</v>
          </cell>
          <cell r="U25">
            <v>21531.895224615142</v>
          </cell>
          <cell r="V25">
            <v>19.139462421880125</v>
          </cell>
          <cell r="W25">
            <v>1357</v>
          </cell>
          <cell r="X25">
            <v>24077.284361228445</v>
          </cell>
          <cell r="Y25">
            <v>17.743024584545648</v>
          </cell>
          <cell r="Z25">
            <v>1572</v>
          </cell>
          <cell r="AA25">
            <v>27975.502445304559</v>
          </cell>
          <cell r="AB25">
            <v>17.796121148412571</v>
          </cell>
          <cell r="AC25">
            <v>1963</v>
          </cell>
          <cell r="AD25">
            <v>32681.293080053172</v>
          </cell>
          <cell r="AE25">
            <v>16.648646500281799</v>
          </cell>
          <cell r="AF25">
            <v>2091</v>
          </cell>
          <cell r="AG25">
            <v>36933.666276939504</v>
          </cell>
          <cell r="AH25">
            <v>17.663159386389051</v>
          </cell>
          <cell r="AI25">
            <v>2321</v>
          </cell>
          <cell r="AJ25">
            <v>41119.518752260556</v>
          </cell>
          <cell r="AK25">
            <v>17.716294162973096</v>
          </cell>
          <cell r="AL25">
            <v>2586</v>
          </cell>
          <cell r="AM25">
            <v>45309.360190938933</v>
          </cell>
          <cell r="AN25">
            <v>17.52102095550616</v>
          </cell>
          <cell r="AO25">
            <v>2851</v>
          </cell>
          <cell r="AP25">
            <v>49711.205355489867</v>
          </cell>
          <cell r="AQ25">
            <v>17.436410156257406</v>
          </cell>
          <cell r="AR25">
            <v>3378</v>
          </cell>
          <cell r="AS25">
            <v>53227.960707167716</v>
          </cell>
          <cell r="AT25">
            <v>15.757241180333841</v>
          </cell>
          <cell r="AU25">
            <v>3260</v>
          </cell>
          <cell r="AV25">
            <v>56197.866264004537</v>
          </cell>
          <cell r="AW25">
            <v>17.238609283436976</v>
          </cell>
          <cell r="AX25">
            <v>3485</v>
          </cell>
          <cell r="AY25">
            <v>60341.198422098787</v>
          </cell>
          <cell r="AZ25">
            <v>17.314547610358332</v>
          </cell>
          <cell r="BA25">
            <v>3684</v>
          </cell>
          <cell r="BB25">
            <v>63782.278431373394</v>
          </cell>
          <cell r="BC25">
            <v>17.313322049775621</v>
          </cell>
          <cell r="BD25">
            <v>3903</v>
          </cell>
          <cell r="BE25">
            <v>67671.811187738553</v>
          </cell>
          <cell r="BF25">
            <v>17.338409220532551</v>
          </cell>
          <cell r="BG25">
            <v>3764</v>
          </cell>
          <cell r="BH25">
            <v>74170.92827633697</v>
          </cell>
          <cell r="BI25">
            <v>19.705347576072523</v>
          </cell>
          <cell r="BJ25">
            <v>3686</v>
          </cell>
          <cell r="BK25">
            <v>78180.248364369108</v>
          </cell>
          <cell r="BL25">
            <v>21.210051102650329</v>
          </cell>
          <cell r="BM25">
            <v>3394</v>
          </cell>
          <cell r="BN25">
            <v>79490.523806289697</v>
          </cell>
          <cell r="BO25">
            <v>23.420896819767147</v>
          </cell>
          <cell r="BP25">
            <v>3437</v>
          </cell>
          <cell r="BQ25">
            <v>80152.244280729443</v>
          </cell>
          <cell r="BR25">
            <v>23.320408577459833</v>
          </cell>
          <cell r="BS25">
            <v>3420</v>
          </cell>
          <cell r="BT25">
            <v>80968.207075909871</v>
          </cell>
          <cell r="BU25">
            <v>23.674914349681249</v>
          </cell>
          <cell r="BV25">
            <v>3091</v>
          </cell>
          <cell r="BW25">
            <v>81695.687935266586</v>
          </cell>
          <cell r="BX25">
            <v>26.430180503159686</v>
          </cell>
          <cell r="BY25">
            <v>3215</v>
          </cell>
          <cell r="BZ25">
            <v>83451.103202949293</v>
          </cell>
          <cell r="CA25">
            <v>25.956797263747838</v>
          </cell>
          <cell r="CB25">
            <v>3322</v>
          </cell>
          <cell r="CC25">
            <v>87017.543178818538</v>
          </cell>
          <cell r="CD25">
            <v>26.194323654069397</v>
          </cell>
          <cell r="CE25">
            <v>3328</v>
          </cell>
          <cell r="CF25">
            <v>90653.810226584028</v>
          </cell>
          <cell r="CG25">
            <v>27.239726630584144</v>
          </cell>
          <cell r="CH25">
            <v>3632</v>
          </cell>
          <cell r="CI25">
            <v>95471.482358821449</v>
          </cell>
          <cell r="CJ25">
            <v>26.28620108998388</v>
          </cell>
          <cell r="CK25">
            <v>3659</v>
          </cell>
          <cell r="CL25">
            <v>104763.65881382507</v>
          </cell>
          <cell r="CM25">
            <v>28.631773384483484</v>
          </cell>
          <cell r="CN25">
            <v>3520</v>
          </cell>
          <cell r="CO25">
            <v>114778.89609895513</v>
          </cell>
          <cell r="CP25">
            <v>32.607640937203158</v>
          </cell>
          <cell r="CQ25">
            <v>3946</v>
          </cell>
          <cell r="CR25">
            <v>120271.1027806905</v>
          </cell>
          <cell r="CS25">
            <v>30.479245509551571</v>
          </cell>
          <cell r="CT25">
            <v>4198</v>
          </cell>
          <cell r="CU25">
            <v>125940.45794675749</v>
          </cell>
          <cell r="CV25">
            <v>30.000109086888397</v>
          </cell>
          <cell r="CW25">
            <v>4191</v>
          </cell>
          <cell r="CX25">
            <v>137382.6716397783</v>
          </cell>
          <cell r="CY25">
            <v>32.780403636310737</v>
          </cell>
          <cell r="CZ25">
            <v>4276</v>
          </cell>
          <cell r="DA25">
            <v>154397.23196641979</v>
          </cell>
          <cell r="DB25">
            <v>36.107865286814729</v>
          </cell>
          <cell r="DC25">
            <v>5034</v>
          </cell>
          <cell r="DD25">
            <v>174396.88451457696</v>
          </cell>
          <cell r="DE25">
            <v>34.64379906924453</v>
          </cell>
          <cell r="DF25">
            <v>5033</v>
          </cell>
          <cell r="DG25">
            <v>194390.95877268765</v>
          </cell>
          <cell r="DH25">
            <v>38.623278118952442</v>
          </cell>
          <cell r="DI25">
            <v>4914</v>
          </cell>
          <cell r="DJ25">
            <v>209226.30704650682</v>
          </cell>
          <cell r="DK25">
            <v>42.5775960615602</v>
          </cell>
          <cell r="DL25">
            <v>4529</v>
          </cell>
          <cell r="DM25">
            <v>206837.55874012466</v>
          </cell>
          <cell r="DN25">
            <v>45.669586827141678</v>
          </cell>
          <cell r="DO25">
            <v>3918</v>
          </cell>
          <cell r="DP25">
            <v>200169.09427974268</v>
          </cell>
          <cell r="DQ25">
            <v>51.089610586968526</v>
          </cell>
          <cell r="DR25">
            <v>3126</v>
          </cell>
          <cell r="DS25">
            <v>208766.19946482684</v>
          </cell>
          <cell r="DT25">
            <v>66.783813008581845</v>
          </cell>
          <cell r="DU25">
            <v>3360</v>
          </cell>
          <cell r="DV25">
            <v>217733.54078690978</v>
          </cell>
          <cell r="DW25">
            <v>64.801649043723145</v>
          </cell>
          <cell r="DX25">
            <v>3524</v>
          </cell>
          <cell r="DY25">
            <v>220990.08486965791</v>
          </cell>
          <cell r="DZ25">
            <v>62.71001273259305</v>
          </cell>
          <cell r="EA25">
            <v>3434</v>
          </cell>
          <cell r="EB25">
            <v>221729.33342698455</v>
          </cell>
          <cell r="EC25">
            <v>64.568821615312913</v>
          </cell>
          <cell r="ED25">
            <v>3453</v>
          </cell>
          <cell r="EE25">
            <v>221503.30693015794</v>
          </cell>
          <cell r="EF25">
            <v>64.148076145426572</v>
          </cell>
        </row>
        <row r="26">
          <cell r="B26">
            <v>645</v>
          </cell>
          <cell r="C26">
            <v>10901.57552165298</v>
          </cell>
          <cell r="D26">
            <v>16.901667475430976</v>
          </cell>
          <cell r="E26">
            <v>697</v>
          </cell>
          <cell r="F26">
            <v>11762.985030302332</v>
          </cell>
          <cell r="G26">
            <v>16.876592582930176</v>
          </cell>
          <cell r="H26">
            <v>812</v>
          </cell>
          <cell r="I26">
            <v>13072.433771119509</v>
          </cell>
          <cell r="J26">
            <v>16.09905636837378</v>
          </cell>
          <cell r="K26">
            <v>902</v>
          </cell>
          <cell r="L26">
            <v>14693.62559900574</v>
          </cell>
          <cell r="M26">
            <v>16.290050553221441</v>
          </cell>
          <cell r="N26">
            <v>923</v>
          </cell>
          <cell r="O26">
            <v>16757.423593290372</v>
          </cell>
          <cell r="P26">
            <v>18.155388508440272</v>
          </cell>
          <cell r="Q26">
            <v>1129</v>
          </cell>
          <cell r="R26">
            <v>19235.90908845959</v>
          </cell>
          <cell r="S26">
            <v>17.038006278529309</v>
          </cell>
          <cell r="T26">
            <v>1272</v>
          </cell>
          <cell r="U26">
            <v>21762.98503620725</v>
          </cell>
          <cell r="V26">
            <v>17.109264965571736</v>
          </cell>
          <cell r="W26">
            <v>1584</v>
          </cell>
          <cell r="X26">
            <v>24334.185210201449</v>
          </cell>
          <cell r="Y26">
            <v>15.362490663005966</v>
          </cell>
          <cell r="Z26">
            <v>1736</v>
          </cell>
          <cell r="AA26">
            <v>28274.645747307259</v>
          </cell>
          <cell r="AB26">
            <v>16.287238333702337</v>
          </cell>
          <cell r="AC26">
            <v>2011</v>
          </cell>
          <cell r="AD26">
            <v>33030.360459798969</v>
          </cell>
          <cell r="AE26">
            <v>16.424843590153639</v>
          </cell>
          <cell r="AF26">
            <v>2195</v>
          </cell>
          <cell r="AG26">
            <v>37329.052450239469</v>
          </cell>
          <cell r="AH26">
            <v>17.006402027443951</v>
          </cell>
          <cell r="AI26">
            <v>2440</v>
          </cell>
          <cell r="AJ26">
            <v>41559.760704409498</v>
          </cell>
          <cell r="AK26">
            <v>17.032688813282583</v>
          </cell>
          <cell r="AL26">
            <v>2776</v>
          </cell>
          <cell r="AM26">
            <v>45793.832491961984</v>
          </cell>
          <cell r="AN26">
            <v>16.496337353012244</v>
          </cell>
          <cell r="AO26">
            <v>3100</v>
          </cell>
          <cell r="AP26">
            <v>50242.368981006599</v>
          </cell>
          <cell r="AQ26">
            <v>16.207215800324711</v>
          </cell>
          <cell r="AR26">
            <v>3439</v>
          </cell>
          <cell r="AS26">
            <v>53793.899015200164</v>
          </cell>
          <cell r="AT26">
            <v>15.642308524338517</v>
          </cell>
          <cell r="AU26">
            <v>3544</v>
          </cell>
          <cell r="AV26">
            <v>56797.89984836126</v>
          </cell>
          <cell r="AW26">
            <v>16.026495442539858</v>
          </cell>
          <cell r="AX26">
            <v>3708</v>
          </cell>
          <cell r="AY26">
            <v>60986.085926554697</v>
          </cell>
          <cell r="AZ26">
            <v>16.447164489362109</v>
          </cell>
          <cell r="BA26">
            <v>3854</v>
          </cell>
          <cell r="BB26">
            <v>64464.307836578737</v>
          </cell>
          <cell r="BC26">
            <v>16.726597778043264</v>
          </cell>
          <cell r="BD26">
            <v>3990</v>
          </cell>
          <cell r="BE26">
            <v>68395.68629024495</v>
          </cell>
          <cell r="BF26">
            <v>17.141776012592718</v>
          </cell>
          <cell r="BG26">
            <v>3920</v>
          </cell>
          <cell r="BH26">
            <v>74970.174079946621</v>
          </cell>
          <cell r="BI26">
            <v>19.125044408149648</v>
          </cell>
          <cell r="BJ26">
            <v>3775</v>
          </cell>
          <cell r="BK26">
            <v>79026.443949420427</v>
          </cell>
          <cell r="BL26">
            <v>20.934157337594815</v>
          </cell>
          <cell r="BM26">
            <v>3404</v>
          </cell>
          <cell r="BN26">
            <v>80355.304903850236</v>
          </cell>
          <cell r="BO26">
            <v>23.606141276101713</v>
          </cell>
          <cell r="BP26">
            <v>3444</v>
          </cell>
          <cell r="BQ26">
            <v>81024.919140387065</v>
          </cell>
          <cell r="BR26">
            <v>23.526399285826674</v>
          </cell>
          <cell r="BS26">
            <v>3432</v>
          </cell>
          <cell r="BT26">
            <v>81847.441093964473</v>
          </cell>
          <cell r="BU26">
            <v>23.848321997075896</v>
          </cell>
          <cell r="BV26">
            <v>3330</v>
          </cell>
          <cell r="BW26">
            <v>82586.668977762252</v>
          </cell>
          <cell r="BX26">
            <v>24.800801494823499</v>
          </cell>
          <cell r="BY26">
            <v>3433</v>
          </cell>
          <cell r="BZ26">
            <v>84361.022397662106</v>
          </cell>
          <cell r="CA26">
            <v>24.573557354402013</v>
          </cell>
          <cell r="CB26">
            <v>3556</v>
          </cell>
          <cell r="CC26">
            <v>87966.24371893378</v>
          </cell>
          <cell r="CD26">
            <v>24.737413869216475</v>
          </cell>
          <cell r="CE26">
            <v>3622</v>
          </cell>
          <cell r="CF26">
            <v>91643.139187895358</v>
          </cell>
          <cell r="CG26">
            <v>25.301805408032955</v>
          </cell>
          <cell r="CH26">
            <v>3882</v>
          </cell>
          <cell r="CI26">
            <v>96515.425577190603</v>
          </cell>
          <cell r="CJ26">
            <v>24.862294069343278</v>
          </cell>
          <cell r="CK26">
            <v>4211</v>
          </cell>
          <cell r="CL26">
            <v>105909.26437384756</v>
          </cell>
          <cell r="CM26">
            <v>25.150620843943852</v>
          </cell>
          <cell r="CN26">
            <v>4146</v>
          </cell>
          <cell r="CO26">
            <v>116040.17347849478</v>
          </cell>
          <cell r="CP26">
            <v>27.988464418353782</v>
          </cell>
          <cell r="CQ26">
            <v>4143</v>
          </cell>
          <cell r="CR26">
            <v>121590.92250319124</v>
          </cell>
          <cell r="CS26">
            <v>29.348521000046158</v>
          </cell>
          <cell r="CT26">
            <v>4219</v>
          </cell>
          <cell r="CU26">
            <v>127323.53027374593</v>
          </cell>
          <cell r="CV26">
            <v>30.178603999465732</v>
          </cell>
          <cell r="CW26">
            <v>4464</v>
          </cell>
          <cell r="CX26">
            <v>138895.55269341913</v>
          </cell>
          <cell r="CY26">
            <v>31.114595137414678</v>
          </cell>
          <cell r="CZ26">
            <v>4749</v>
          </cell>
          <cell r="DA26">
            <v>156101.46398784299</v>
          </cell>
          <cell r="DB26">
            <v>32.870386184005682</v>
          </cell>
          <cell r="DC26">
            <v>5534</v>
          </cell>
          <cell r="DD26">
            <v>176318.43001420467</v>
          </cell>
          <cell r="DE26">
            <v>31.8609378413814</v>
          </cell>
          <cell r="DF26">
            <v>5328</v>
          </cell>
          <cell r="DG26">
            <v>196542.75174571737</v>
          </cell>
          <cell r="DH26">
            <v>36.888654606928938</v>
          </cell>
          <cell r="DI26">
            <v>5123</v>
          </cell>
          <cell r="DJ26">
            <v>211546.76257982792</v>
          </cell>
          <cell r="DK26">
            <v>41.29353163767869</v>
          </cell>
          <cell r="DL26">
            <v>4635</v>
          </cell>
          <cell r="DM26">
            <v>209135.51394283122</v>
          </cell>
          <cell r="DN26">
            <v>45.120930732002421</v>
          </cell>
          <cell r="DO26">
            <v>4420</v>
          </cell>
          <cell r="DP26">
            <v>202396.77238968902</v>
          </cell>
          <cell r="DQ26">
            <v>45.791124975042763</v>
          </cell>
          <cell r="DR26">
            <v>3168</v>
          </cell>
          <cell r="DS26">
            <v>211102.95603937792</v>
          </cell>
          <cell r="DT26">
            <v>66.636034103338986</v>
          </cell>
          <cell r="DU26">
            <v>3481</v>
          </cell>
          <cell r="DV26">
            <v>220169.82591894429</v>
          </cell>
          <cell r="DW26">
            <v>63.249016351319817</v>
          </cell>
          <cell r="DX26">
            <v>3721</v>
          </cell>
          <cell r="DY26">
            <v>223460.25629772182</v>
          </cell>
          <cell r="DZ26">
            <v>60.053817870927659</v>
          </cell>
          <cell r="EA26">
            <v>3931</v>
          </cell>
          <cell r="EB26">
            <v>224207.23701547543</v>
          </cell>
          <cell r="EC26">
            <v>57.035674641433587</v>
          </cell>
          <cell r="ED26">
            <v>3984</v>
          </cell>
          <cell r="EE26">
            <v>223978.23829509298</v>
          </cell>
          <cell r="EF26">
            <v>56.219437323065506</v>
          </cell>
        </row>
        <row r="27">
          <cell r="B27">
            <v>663</v>
          </cell>
          <cell r="C27">
            <v>11019.441037085498</v>
          </cell>
          <cell r="D27">
            <v>16.620574716569379</v>
          </cell>
          <cell r="E27">
            <v>749</v>
          </cell>
          <cell r="F27">
            <v>11889.870413842691</v>
          </cell>
          <cell r="G27">
            <v>15.874326320217211</v>
          </cell>
          <cell r="H27">
            <v>886</v>
          </cell>
          <cell r="I27">
            <v>13212.899086266798</v>
          </cell>
          <cell r="J27">
            <v>14.912978652671329</v>
          </cell>
          <cell r="K27">
            <v>992</v>
          </cell>
          <cell r="L27">
            <v>14851.587986135524</v>
          </cell>
          <cell r="M27">
            <v>14.971358856991456</v>
          </cell>
          <cell r="N27">
            <v>1029</v>
          </cell>
          <cell r="O27">
            <v>16938.830958332066</v>
          </cell>
          <cell r="P27">
            <v>16.461448939098219</v>
          </cell>
          <cell r="Q27">
            <v>1210</v>
          </cell>
          <cell r="R27">
            <v>19443.8267439954</v>
          </cell>
          <cell r="S27">
            <v>16.069278300822646</v>
          </cell>
          <cell r="T27">
            <v>1423</v>
          </cell>
          <cell r="U27">
            <v>21997.629171344455</v>
          </cell>
          <cell r="V27">
            <v>15.458629073327094</v>
          </cell>
          <cell r="W27">
            <v>1771</v>
          </cell>
          <cell r="X27">
            <v>24594.52068931095</v>
          </cell>
          <cell r="Y27">
            <v>13.887363460932214</v>
          </cell>
          <cell r="Z27">
            <v>1910</v>
          </cell>
          <cell r="AA27">
            <v>28578.675390414694</v>
          </cell>
          <cell r="AB27">
            <v>14.962657272468427</v>
          </cell>
          <cell r="AC27">
            <v>2249</v>
          </cell>
          <cell r="AD27">
            <v>33384.671260970434</v>
          </cell>
          <cell r="AE27">
            <v>14.844229106700949</v>
          </cell>
          <cell r="AF27">
            <v>2328</v>
          </cell>
          <cell r="AG27">
            <v>37732.154130118288</v>
          </cell>
          <cell r="AH27">
            <v>16.207969987164212</v>
          </cell>
          <cell r="AI27">
            <v>2592</v>
          </cell>
          <cell r="AJ27">
            <v>42008.564162298353</v>
          </cell>
          <cell r="AK27">
            <v>16.207007778664487</v>
          </cell>
          <cell r="AL27">
            <v>3005</v>
          </cell>
          <cell r="AM27">
            <v>46287.000566155708</v>
          </cell>
          <cell r="AN27">
            <v>15.403327975426192</v>
          </cell>
          <cell r="AO27">
            <v>3399</v>
          </cell>
          <cell r="AP27">
            <v>50782.535378996305</v>
          </cell>
          <cell r="AQ27">
            <v>14.940434062664403</v>
          </cell>
          <cell r="AR27">
            <v>4058</v>
          </cell>
          <cell r="AS27">
            <v>54368.477227109383</v>
          </cell>
          <cell r="AT27">
            <v>13.39785047489142</v>
          </cell>
          <cell r="AU27">
            <v>3873</v>
          </cell>
          <cell r="AV27">
            <v>57408.140725845296</v>
          </cell>
          <cell r="AW27">
            <v>14.822654460584895</v>
          </cell>
          <cell r="AX27">
            <v>3976</v>
          </cell>
          <cell r="AY27">
            <v>61642.936932436816</v>
          </cell>
          <cell r="AZ27">
            <v>15.503756773751714</v>
          </cell>
          <cell r="BA27">
            <v>4070</v>
          </cell>
          <cell r="BB27">
            <v>65159.758231078304</v>
          </cell>
          <cell r="BC27">
            <v>16.009768607144547</v>
          </cell>
          <cell r="BD27">
            <v>4101</v>
          </cell>
          <cell r="BE27">
            <v>69135.861759116771</v>
          </cell>
          <cell r="BF27">
            <v>16.858293528192338</v>
          </cell>
          <cell r="BG27">
            <v>4129</v>
          </cell>
          <cell r="BH27">
            <v>75785.69810984502</v>
          </cell>
          <cell r="BI27">
            <v>18.354492155448057</v>
          </cell>
          <cell r="BJ27">
            <v>3902</v>
          </cell>
          <cell r="BK27">
            <v>79891.492546580994</v>
          </cell>
          <cell r="BL27">
            <v>20.474498346125319</v>
          </cell>
          <cell r="BM27">
            <v>3755</v>
          </cell>
          <cell r="BN27">
            <v>81236.55987143649</v>
          </cell>
          <cell r="BO27">
            <v>21.634236983072302</v>
          </cell>
          <cell r="BP27">
            <v>3472</v>
          </cell>
          <cell r="BQ27">
            <v>81916.712457947753</v>
          </cell>
          <cell r="BR27">
            <v>23.593523173372049</v>
          </cell>
          <cell r="BS27">
            <v>3874</v>
          </cell>
          <cell r="BT27">
            <v>82748.320265563118</v>
          </cell>
          <cell r="BU27">
            <v>21.35991746658831</v>
          </cell>
          <cell r="BV27">
            <v>3567</v>
          </cell>
          <cell r="BW27">
            <v>83496.81297690254</v>
          </cell>
          <cell r="BX27">
            <v>23.408133719344697</v>
          </cell>
          <cell r="BY27">
            <v>3766</v>
          </cell>
          <cell r="BZ27">
            <v>85289.964505851516</v>
          </cell>
          <cell r="CA27">
            <v>22.647361791251065</v>
          </cell>
          <cell r="CB27">
            <v>3606</v>
          </cell>
          <cell r="CC27">
            <v>88936.214888897914</v>
          </cell>
          <cell r="CD27">
            <v>24.6633984716855</v>
          </cell>
          <cell r="CE27">
            <v>3663</v>
          </cell>
          <cell r="CF27">
            <v>92654.736496506303</v>
          </cell>
          <cell r="CG27">
            <v>25.294768358314577</v>
          </cell>
          <cell r="CH27">
            <v>4047</v>
          </cell>
          <cell r="CI27">
            <v>97577.250653842231</v>
          </cell>
          <cell r="CJ27">
            <v>24.111008315750489</v>
          </cell>
          <cell r="CK27">
            <v>4343</v>
          </cell>
          <cell r="CL27">
            <v>107076.99359888256</v>
          </cell>
          <cell r="CM27">
            <v>24.655075661727505</v>
          </cell>
          <cell r="CN27">
            <v>4382</v>
          </cell>
          <cell r="CO27">
            <v>117324.70210332329</v>
          </cell>
          <cell r="CP27">
            <v>26.774235988891668</v>
          </cell>
          <cell r="CQ27">
            <v>4412</v>
          </cell>
          <cell r="CR27">
            <v>122940.432868683</v>
          </cell>
          <cell r="CS27">
            <v>27.865011982929058</v>
          </cell>
          <cell r="CT27">
            <v>4768</v>
          </cell>
          <cell r="CU27">
            <v>128736.59378893182</v>
          </cell>
          <cell r="CV27">
            <v>27.000124536269258</v>
          </cell>
          <cell r="CW27">
            <v>4842</v>
          </cell>
          <cell r="CX27">
            <v>140437.48438327565</v>
          </cell>
          <cell r="CY27">
            <v>29.004024036199016</v>
          </cell>
          <cell r="CZ27">
            <v>5215</v>
          </cell>
          <cell r="DA27">
            <v>157837.48838930004</v>
          </cell>
          <cell r="DB27">
            <v>30.266057217507196</v>
          </cell>
          <cell r="DC27">
            <v>5657</v>
          </cell>
          <cell r="DD27">
            <v>178281.39232835826</v>
          </cell>
          <cell r="DE27">
            <v>31.51518337075451</v>
          </cell>
          <cell r="DF27">
            <v>5531</v>
          </cell>
          <cell r="DG27">
            <v>198739.72397454816</v>
          </cell>
          <cell r="DH27">
            <v>35.931969621144127</v>
          </cell>
          <cell r="DI27">
            <v>5300</v>
          </cell>
          <cell r="DJ27">
            <v>213918.27933793928</v>
          </cell>
          <cell r="DK27">
            <v>40.361939497724393</v>
          </cell>
          <cell r="DL27">
            <v>5239</v>
          </cell>
          <cell r="DM27">
            <v>211482.45088827939</v>
          </cell>
          <cell r="DN27">
            <v>40.366949969131397</v>
          </cell>
          <cell r="DO27">
            <v>4503</v>
          </cell>
          <cell r="DP27">
            <v>204671.73928378112</v>
          </cell>
          <cell r="DQ27">
            <v>45.452307191601406</v>
          </cell>
          <cell r="DR27">
            <v>3774</v>
          </cell>
          <cell r="DS27">
            <v>213489.15281115854</v>
          </cell>
          <cell r="DT27">
            <v>56.568402970630245</v>
          </cell>
          <cell r="DU27">
            <v>4290</v>
          </cell>
          <cell r="DV27">
            <v>222654.19641204985</v>
          </cell>
          <cell r="DW27">
            <v>51.900745084393904</v>
          </cell>
          <cell r="DX27">
            <v>4455</v>
          </cell>
          <cell r="DY27">
            <v>225980.88007137607</v>
          </cell>
          <cell r="DZ27">
            <v>50.725225605247154</v>
          </cell>
          <cell r="EA27">
            <v>4479</v>
          </cell>
          <cell r="EB27">
            <v>226736.02100905386</v>
          </cell>
          <cell r="EC27">
            <v>50.622018532943486</v>
          </cell>
          <cell r="ED27">
            <v>4567</v>
          </cell>
          <cell r="EE27">
            <v>226503.55962063136</v>
          </cell>
          <cell r="EF27">
            <v>49.595699500904615</v>
          </cell>
        </row>
        <row r="28">
          <cell r="B28">
            <v>698</v>
          </cell>
          <cell r="C28">
            <v>11139.702277341159</v>
          </cell>
          <cell r="D28">
            <v>15.959458850058967</v>
          </cell>
          <cell r="E28">
            <v>791</v>
          </cell>
          <cell r="F28">
            <v>12019.159003894858</v>
          </cell>
          <cell r="G28">
            <v>15.194891281788696</v>
          </cell>
          <cell r="H28">
            <v>922</v>
          </cell>
          <cell r="I28">
            <v>13355.990387496247</v>
          </cell>
          <cell r="J28">
            <v>14.485889791210681</v>
          </cell>
          <cell r="K28">
            <v>1037</v>
          </cell>
          <cell r="L28">
            <v>15012.44246116272</v>
          </cell>
          <cell r="M28">
            <v>14.476800830436567</v>
          </cell>
          <cell r="N28">
            <v>1138</v>
          </cell>
          <cell r="O28">
            <v>17123.189594968084</v>
          </cell>
          <cell r="P28">
            <v>15.046739538636277</v>
          </cell>
          <cell r="Q28">
            <v>1327</v>
          </cell>
          <cell r="R28">
            <v>19655.107039071187</v>
          </cell>
          <cell r="S28">
            <v>14.811685786790646</v>
          </cell>
          <cell r="T28">
            <v>1548</v>
          </cell>
          <cell r="U28">
            <v>22236.113114289295</v>
          </cell>
          <cell r="V28">
            <v>14.364414156517633</v>
          </cell>
          <cell r="W28">
            <v>1866</v>
          </cell>
          <cell r="X28">
            <v>24859.270492455231</v>
          </cell>
          <cell r="Y28">
            <v>13.322224272484046</v>
          </cell>
          <cell r="Z28">
            <v>2063</v>
          </cell>
          <cell r="AA28">
            <v>28887.858717567095</v>
          </cell>
          <cell r="AB28">
            <v>14.0028399018745</v>
          </cell>
          <cell r="AC28">
            <v>2329</v>
          </cell>
          <cell r="AD28">
            <v>33745.986188988914</v>
          </cell>
          <cell r="AE28">
            <v>14.489474533700694</v>
          </cell>
          <cell r="AF28">
            <v>2477</v>
          </cell>
          <cell r="AG28">
            <v>38142.968429867891</v>
          </cell>
          <cell r="AH28">
            <v>15.398856855013278</v>
          </cell>
          <cell r="AI28">
            <v>2762</v>
          </cell>
          <cell r="AJ28">
            <v>42465.906945826122</v>
          </cell>
          <cell r="AK28">
            <v>15.375056823253484</v>
          </cell>
          <cell r="AL28">
            <v>3239</v>
          </cell>
          <cell r="AM28">
            <v>46788.920464273542</v>
          </cell>
          <cell r="AN28">
            <v>14.445483317157624</v>
          </cell>
          <cell r="AO28">
            <v>3699</v>
          </cell>
          <cell r="AP28">
            <v>51331.732117567204</v>
          </cell>
          <cell r="AQ28">
            <v>13.877191705208761</v>
          </cell>
          <cell r="AR28">
            <v>4066</v>
          </cell>
          <cell r="AS28">
            <v>54953.478997510181</v>
          </cell>
          <cell r="AT28">
            <v>13.515366206962661</v>
          </cell>
          <cell r="AU28">
            <v>4194</v>
          </cell>
          <cell r="AV28">
            <v>58028.75250576438</v>
          </cell>
          <cell r="AW28">
            <v>13.836135552161274</v>
          </cell>
          <cell r="AX28">
            <v>4255</v>
          </cell>
          <cell r="AY28">
            <v>62311.859406384159</v>
          </cell>
          <cell r="AZ28">
            <v>14.644385289396983</v>
          </cell>
          <cell r="BA28">
            <v>4311</v>
          </cell>
          <cell r="BB28">
            <v>65868.718500531788</v>
          </cell>
          <cell r="BC28">
            <v>15.279220250645277</v>
          </cell>
          <cell r="BD28">
            <v>4290</v>
          </cell>
          <cell r="BE28">
            <v>69891.041675588116</v>
          </cell>
          <cell r="BF28">
            <v>16.291618106197696</v>
          </cell>
          <cell r="BG28">
            <v>4384</v>
          </cell>
          <cell r="BH28">
            <v>76617.46791938752</v>
          </cell>
          <cell r="BI28">
            <v>17.476612207889488</v>
          </cell>
          <cell r="BJ28">
            <v>4176</v>
          </cell>
          <cell r="BK28">
            <v>80773.111739900269</v>
          </cell>
          <cell r="BL28">
            <v>19.34222024422899</v>
          </cell>
          <cell r="BM28">
            <v>4131</v>
          </cell>
          <cell r="BN28">
            <v>82137.020270471519</v>
          </cell>
          <cell r="BO28">
            <v>19.883084064505329</v>
          </cell>
          <cell r="BP28">
            <v>3995</v>
          </cell>
          <cell r="BQ28">
            <v>82823.605373937113</v>
          </cell>
          <cell r="BR28">
            <v>20.731816113626312</v>
          </cell>
          <cell r="BS28">
            <v>4196</v>
          </cell>
          <cell r="BT28">
            <v>83664.991956703772</v>
          </cell>
          <cell r="BU28">
            <v>19.939225919138174</v>
          </cell>
          <cell r="BV28">
            <v>3865</v>
          </cell>
          <cell r="BW28">
            <v>84425.384663349178</v>
          </cell>
          <cell r="BX28">
            <v>21.843566536442218</v>
          </cell>
          <cell r="BY28">
            <v>3887</v>
          </cell>
          <cell r="BZ28">
            <v>86236.796707745132</v>
          </cell>
          <cell r="CA28">
            <v>22.185952330266307</v>
          </cell>
          <cell r="CB28">
            <v>3780</v>
          </cell>
          <cell r="CC28">
            <v>89927.240522101187</v>
          </cell>
          <cell r="CD28">
            <v>23.790275270397139</v>
          </cell>
          <cell r="CE28">
            <v>3842</v>
          </cell>
          <cell r="CF28">
            <v>93686.666393776963</v>
          </cell>
          <cell r="CG28">
            <v>24.384868920816491</v>
          </cell>
          <cell r="CH28">
            <v>4390</v>
          </cell>
          <cell r="CI28">
            <v>98663.639684349779</v>
          </cell>
          <cell r="CJ28">
            <v>22.474633185501087</v>
          </cell>
          <cell r="CK28">
            <v>4441</v>
          </cell>
          <cell r="CL28">
            <v>108270.75204540805</v>
          </cell>
          <cell r="CM28">
            <v>24.379813565730252</v>
          </cell>
          <cell r="CN28">
            <v>4516</v>
          </cell>
          <cell r="CO28">
            <v>118637.76095003345</v>
          </cell>
          <cell r="CP28">
            <v>26.270540511522022</v>
          </cell>
          <cell r="CQ28">
            <v>4753</v>
          </cell>
          <cell r="CR28">
            <v>124316.17169133325</v>
          </cell>
          <cell r="CS28">
            <v>26.155306478294392</v>
          </cell>
          <cell r="CT28">
            <v>5139</v>
          </cell>
          <cell r="CU28">
            <v>130176.28287212066</v>
          </cell>
          <cell r="CV28">
            <v>25.331053292882011</v>
          </cell>
          <cell r="CW28">
            <v>5262</v>
          </cell>
          <cell r="CX28">
            <v>142012.31441056042</v>
          </cell>
          <cell r="CY28">
            <v>26.988277158981454</v>
          </cell>
          <cell r="CZ28">
            <v>5700</v>
          </cell>
          <cell r="DA28">
            <v>159608.68820397032</v>
          </cell>
          <cell r="DB28">
            <v>28.001524246310581</v>
          </cell>
          <cell r="DC28">
            <v>6036</v>
          </cell>
          <cell r="DD28">
            <v>180286.64382613782</v>
          </cell>
          <cell r="DE28">
            <v>29.868562595450268</v>
          </cell>
          <cell r="DF28">
            <v>5650</v>
          </cell>
          <cell r="DG28">
            <v>200984.90481734104</v>
          </cell>
          <cell r="DH28">
            <v>35.572549525193104</v>
          </cell>
          <cell r="DI28">
            <v>5755</v>
          </cell>
          <cell r="DJ28">
            <v>216341.98685218874</v>
          </cell>
          <cell r="DK28">
            <v>37.592004665888574</v>
          </cell>
          <cell r="DL28">
            <v>5427</v>
          </cell>
          <cell r="DM28">
            <v>213879.60582300267</v>
          </cell>
          <cell r="DN28">
            <v>39.41028299668374</v>
          </cell>
          <cell r="DO28">
            <v>5042</v>
          </cell>
          <cell r="DP28">
            <v>206995.94563679566</v>
          </cell>
          <cell r="DQ28">
            <v>41.054332732406912</v>
          </cell>
          <cell r="DR28">
            <v>4171</v>
          </cell>
          <cell r="DS28">
            <v>215924.78237444794</v>
          </cell>
          <cell r="DT28">
            <v>51.768108936573469</v>
          </cell>
          <cell r="DU28">
            <v>4501</v>
          </cell>
          <cell r="DV28">
            <v>225192.64868142264</v>
          </cell>
          <cell r="DW28">
            <v>50.031692664168546</v>
          </cell>
          <cell r="DX28">
            <v>4749</v>
          </cell>
          <cell r="DY28">
            <v>228555.16001005177</v>
          </cell>
          <cell r="DZ28">
            <v>48.127007793230526</v>
          </cell>
          <cell r="EA28">
            <v>5017</v>
          </cell>
          <cell r="EB28">
            <v>229317.24647294948</v>
          </cell>
          <cell r="EC28">
            <v>45.708041951953255</v>
          </cell>
          <cell r="ED28">
            <v>5129</v>
          </cell>
          <cell r="EE28">
            <v>229080.91448476654</v>
          </cell>
          <cell r="EF28">
            <v>44.663855426938298</v>
          </cell>
        </row>
        <row r="29">
          <cell r="B29">
            <v>701</v>
          </cell>
          <cell r="C29">
            <v>11262.496722638769</v>
          </cell>
          <cell r="D29">
            <v>16.066329133578844</v>
          </cell>
          <cell r="E29">
            <v>825</v>
          </cell>
          <cell r="F29">
            <v>12151.043095853785</v>
          </cell>
          <cell r="G29">
            <v>14.728537085883376</v>
          </cell>
          <cell r="H29">
            <v>942</v>
          </cell>
          <cell r="I29">
            <v>13502.166628028046</v>
          </cell>
          <cell r="J29">
            <v>14.333510220836567</v>
          </cell>
          <cell r="K29">
            <v>1066</v>
          </cell>
          <cell r="L29">
            <v>15176.70695225911</v>
          </cell>
          <cell r="M29">
            <v>14.237060930824681</v>
          </cell>
          <cell r="N29">
            <v>1233</v>
          </cell>
          <cell r="O29">
            <v>17310.662088841051</v>
          </cell>
          <cell r="P29">
            <v>14.039466414307421</v>
          </cell>
          <cell r="Q29">
            <v>1355</v>
          </cell>
          <cell r="R29">
            <v>19870.608993672457</v>
          </cell>
          <cell r="S29">
            <v>14.664656083891112</v>
          </cell>
          <cell r="T29">
            <v>1650</v>
          </cell>
          <cell r="U29">
            <v>22478.891662794238</v>
          </cell>
          <cell r="V29">
            <v>13.623570704723781</v>
          </cell>
          <cell r="W29">
            <v>1909</v>
          </cell>
          <cell r="X29">
            <v>25129.519875859693</v>
          </cell>
          <cell r="Y29">
            <v>13.163708683006648</v>
          </cell>
          <cell r="Z29">
            <v>2189</v>
          </cell>
          <cell r="AA29">
            <v>29202.679620258721</v>
          </cell>
          <cell r="AB29">
            <v>13.340648524558576</v>
          </cell>
          <cell r="AC29">
            <v>2391</v>
          </cell>
          <cell r="AD29">
            <v>34101.23784276146</v>
          </cell>
          <cell r="AE29">
            <v>14.262332849335618</v>
          </cell>
          <cell r="AF29">
            <v>2630</v>
          </cell>
          <cell r="AG29">
            <v>38561.676200299182</v>
          </cell>
          <cell r="AH29">
            <v>14.662234296691704</v>
          </cell>
          <cell r="AI29">
            <v>2936</v>
          </cell>
          <cell r="AJ29">
            <v>42931.986195297832</v>
          </cell>
          <cell r="AK29">
            <v>14.622611101940679</v>
          </cell>
          <cell r="AL29">
            <v>3451</v>
          </cell>
          <cell r="AM29">
            <v>47299.99184620037</v>
          </cell>
          <cell r="AN29">
            <v>13.706169761286692</v>
          </cell>
          <cell r="AO29">
            <v>3956</v>
          </cell>
          <cell r="AP29">
            <v>51890.543025755534</v>
          </cell>
          <cell r="AQ29">
            <v>13.116921897309286</v>
          </cell>
          <cell r="AR29">
            <v>4079</v>
          </cell>
          <cell r="AS29">
            <v>55552.015306392437</v>
          </cell>
          <cell r="AT29">
            <v>13.619028023141073</v>
          </cell>
          <cell r="AU29">
            <v>4466</v>
          </cell>
          <cell r="AV29">
            <v>58660.441698800569</v>
          </cell>
          <cell r="AW29">
            <v>13.134895140797262</v>
          </cell>
          <cell r="AX29">
            <v>4517</v>
          </cell>
          <cell r="AY29">
            <v>62993.301757615496</v>
          </cell>
          <cell r="AZ29">
            <v>13.945827265356542</v>
          </cell>
          <cell r="BA29">
            <v>4561</v>
          </cell>
          <cell r="BB29">
            <v>66591.458737689085</v>
          </cell>
          <cell r="BC29">
            <v>14.600188278379541</v>
          </cell>
          <cell r="BD29">
            <v>4437</v>
          </cell>
          <cell r="BE29">
            <v>70661.260518789568</v>
          </cell>
          <cell r="BF29">
            <v>15.925458760150905</v>
          </cell>
          <cell r="BG29">
            <v>4676</v>
          </cell>
          <cell r="BH29">
            <v>77465.5908532131</v>
          </cell>
          <cell r="BI29">
            <v>16.566636196153357</v>
          </cell>
          <cell r="BJ29">
            <v>4481</v>
          </cell>
          <cell r="BK29">
            <v>81670.918767451818</v>
          </cell>
          <cell r="BL29">
            <v>18.226047482136089</v>
          </cell>
          <cell r="BM29">
            <v>4697</v>
          </cell>
          <cell r="BN29">
            <v>83053.255665552177</v>
          </cell>
          <cell r="BO29">
            <v>17.682191966266164</v>
          </cell>
          <cell r="BP29">
            <v>4291</v>
          </cell>
          <cell r="BQ29">
            <v>83748.190955870596</v>
          </cell>
          <cell r="BR29">
            <v>19.517173375872897</v>
          </cell>
          <cell r="BS29">
            <v>4422</v>
          </cell>
          <cell r="BT29">
            <v>84599.859860066979</v>
          </cell>
          <cell r="BU29">
            <v>19.131582962475573</v>
          </cell>
          <cell r="BV29">
            <v>4189</v>
          </cell>
          <cell r="BW29">
            <v>85369.783192280738</v>
          </cell>
          <cell r="BX29">
            <v>20.379513772327702</v>
          </cell>
          <cell r="BY29">
            <v>4246</v>
          </cell>
          <cell r="BZ29">
            <v>87203.854543394496</v>
          </cell>
          <cell r="CA29">
            <v>20.537883783182878</v>
          </cell>
          <cell r="CB29">
            <v>4193</v>
          </cell>
          <cell r="CC29">
            <v>90938.055704342405</v>
          </cell>
          <cell r="CD29">
            <v>21.688064799509277</v>
          </cell>
          <cell r="CE29">
            <v>4343</v>
          </cell>
          <cell r="CF29">
            <v>94743.16436737738</v>
          </cell>
          <cell r="CG29">
            <v>21.815142612797001</v>
          </cell>
          <cell r="CH29">
            <v>4448</v>
          </cell>
          <cell r="CI29">
            <v>99772.506591024649</v>
          </cell>
          <cell r="CJ29">
            <v>22.430869287550504</v>
          </cell>
          <cell r="CK29">
            <v>4599</v>
          </cell>
          <cell r="CL29">
            <v>109491.61493851872</v>
          </cell>
          <cell r="CM29">
            <v>23.807700573715746</v>
          </cell>
          <cell r="CN29">
            <v>4629</v>
          </cell>
          <cell r="CO29">
            <v>119978.98600416607</v>
          </cell>
          <cell r="CP29">
            <v>25.918985958990294</v>
          </cell>
          <cell r="CQ29">
            <v>4962</v>
          </cell>
          <cell r="CR29">
            <v>125722.44333010697</v>
          </cell>
          <cell r="CS29">
            <v>25.337050247905474</v>
          </cell>
          <cell r="CT29">
            <v>5226</v>
          </cell>
          <cell r="CU29">
            <v>131647.05434193043</v>
          </cell>
          <cell r="CV29">
            <v>25.190787283186076</v>
          </cell>
          <cell r="CW29">
            <v>5564</v>
          </cell>
          <cell r="CX29">
            <v>143618.14746681103</v>
          </cell>
          <cell r="CY29">
            <v>25.812032254998389</v>
          </cell>
          <cell r="CZ29">
            <v>5977</v>
          </cell>
          <cell r="DA29">
            <v>161417.38040611235</v>
          </cell>
          <cell r="DB29">
            <v>27.00642134952524</v>
          </cell>
          <cell r="DC29">
            <v>6111</v>
          </cell>
          <cell r="DD29">
            <v>182336.02834439953</v>
          </cell>
          <cell r="DE29">
            <v>29.837347135395113</v>
          </cell>
          <cell r="DF29">
            <v>5996</v>
          </cell>
          <cell r="DG29">
            <v>203281.34240740805</v>
          </cell>
          <cell r="DH29">
            <v>33.90282561831355</v>
          </cell>
          <cell r="DI29">
            <v>6220</v>
          </cell>
          <cell r="DJ29">
            <v>218818.67309599606</v>
          </cell>
          <cell r="DK29">
            <v>35.179850980063677</v>
          </cell>
          <cell r="DL29">
            <v>6003</v>
          </cell>
          <cell r="DM29">
            <v>216328.02085476124</v>
          </cell>
          <cell r="DN29">
            <v>36.036651816551931</v>
          </cell>
          <cell r="DO29">
            <v>5730</v>
          </cell>
          <cell r="DP29">
            <v>209367.08141437106</v>
          </cell>
          <cell r="DQ29">
            <v>36.538757663939101</v>
          </cell>
          <cell r="DR29">
            <v>4394</v>
          </cell>
          <cell r="DS29">
            <v>218413.67126522938</v>
          </cell>
          <cell r="DT29">
            <v>49.707253360316201</v>
          </cell>
          <cell r="DU29">
            <v>4757</v>
          </cell>
          <cell r="DV29">
            <v>227788.36990605472</v>
          </cell>
          <cell r="DW29">
            <v>47.884879105750414</v>
          </cell>
          <cell r="DX29">
            <v>5093</v>
          </cell>
          <cell r="DY29">
            <v>231186.62608205687</v>
          </cell>
          <cell r="DZ29">
            <v>45.393015134902193</v>
          </cell>
          <cell r="EA29">
            <v>5496</v>
          </cell>
          <cell r="EB29">
            <v>231953.17294096306</v>
          </cell>
          <cell r="EC29">
            <v>42.203997987802595</v>
          </cell>
          <cell r="ED29">
            <v>5618</v>
          </cell>
          <cell r="EE29">
            <v>231712.66409458074</v>
          </cell>
          <cell r="EF29">
            <v>41.24468923007845</v>
          </cell>
        </row>
        <row r="30">
          <cell r="B30">
            <v>726</v>
          </cell>
          <cell r="C30">
            <v>11380.595999294588</v>
          </cell>
          <cell r="D30">
            <v>15.67575206514406</v>
          </cell>
          <cell r="E30">
            <v>852</v>
          </cell>
          <cell r="F30">
            <v>12285.698790093995</v>
          </cell>
          <cell r="G30">
            <v>14.419834260673703</v>
          </cell>
          <cell r="H30">
            <v>970</v>
          </cell>
          <cell r="I30">
            <v>13651.51403164039</v>
          </cell>
          <cell r="J30">
            <v>14.073725805814835</v>
          </cell>
          <cell r="K30">
            <v>1110</v>
          </cell>
          <cell r="L30">
            <v>15344.39420977207</v>
          </cell>
          <cell r="M30">
            <v>13.823778567362226</v>
          </cell>
          <cell r="N30">
            <v>1292</v>
          </cell>
          <cell r="O30">
            <v>17501.6704419696</v>
          </cell>
          <cell r="P30">
            <v>13.54618455260805</v>
          </cell>
          <cell r="Q30">
            <v>1388</v>
          </cell>
          <cell r="R30">
            <v>20090.757090699943</v>
          </cell>
          <cell r="S30">
            <v>14.474608854971141</v>
          </cell>
          <cell r="T30">
            <v>1730</v>
          </cell>
          <cell r="U30">
            <v>22726.317440509665</v>
          </cell>
          <cell r="V30">
            <v>13.136599676595182</v>
          </cell>
          <cell r="W30">
            <v>1964</v>
          </cell>
          <cell r="X30">
            <v>25405.599389500399</v>
          </cell>
          <cell r="Y30">
            <v>12.935641237016497</v>
          </cell>
          <cell r="Z30">
            <v>2280</v>
          </cell>
          <cell r="AA30">
            <v>29523.663273642342</v>
          </cell>
          <cell r="AB30">
            <v>12.94897512001857</v>
          </cell>
          <cell r="AC30">
            <v>2398</v>
          </cell>
          <cell r="AD30">
            <v>34492.652812771485</v>
          </cell>
          <cell r="AE30">
            <v>14.383925276385106</v>
          </cell>
          <cell r="AF30">
            <v>2776</v>
          </cell>
          <cell r="AG30">
            <v>38988.552979941283</v>
          </cell>
          <cell r="AH30">
            <v>14.044867788163286</v>
          </cell>
          <cell r="AI30">
            <v>3100</v>
          </cell>
          <cell r="AJ30">
            <v>43407.142829071367</v>
          </cell>
          <cell r="AK30">
            <v>14.002304138410118</v>
          </cell>
          <cell r="AL30">
            <v>3622</v>
          </cell>
          <cell r="AM30">
            <v>47820.941700472344</v>
          </cell>
          <cell r="AN30">
            <v>13.202910463962546</v>
          </cell>
          <cell r="AO30">
            <v>4117</v>
          </cell>
          <cell r="AP30">
            <v>52460.108901331754</v>
          </cell>
          <cell r="AQ30">
            <v>12.742314525463142</v>
          </cell>
          <cell r="AR30">
            <v>4127</v>
          </cell>
          <cell r="AS30">
            <v>56164.553019397412</v>
          </cell>
          <cell r="AT30">
            <v>13.6090508891198</v>
          </cell>
          <cell r="AU30">
            <v>4664</v>
          </cell>
          <cell r="AV30">
            <v>59304.354659882214</v>
          </cell>
          <cell r="AW30">
            <v>12.715341908208021</v>
          </cell>
          <cell r="AX30">
            <v>4744</v>
          </cell>
          <cell r="AY30">
            <v>63688.050266110098</v>
          </cell>
          <cell r="AZ30">
            <v>13.424968437207019</v>
          </cell>
          <cell r="BA30">
            <v>4810</v>
          </cell>
          <cell r="BB30">
            <v>67328.42610046851</v>
          </cell>
          <cell r="BC30">
            <v>13.997593783881188</v>
          </cell>
          <cell r="BD30">
            <v>4648</v>
          </cell>
          <cell r="BE30">
            <v>71446.885628919423</v>
          </cell>
          <cell r="BF30">
            <v>15.371533052693508</v>
          </cell>
          <cell r="BG30">
            <v>4999</v>
          </cell>
          <cell r="BH30">
            <v>78330.234217206467</v>
          </cell>
          <cell r="BI30">
            <v>15.66918067957721</v>
          </cell>
          <cell r="BJ30">
            <v>5058</v>
          </cell>
          <cell r="BK30">
            <v>82585.161191109059</v>
          </cell>
          <cell r="BL30">
            <v>16.327631710381386</v>
          </cell>
          <cell r="BM30">
            <v>4978</v>
          </cell>
          <cell r="BN30">
            <v>83982.9903848432</v>
          </cell>
          <cell r="BO30">
            <v>16.870829727770833</v>
          </cell>
          <cell r="BP30">
            <v>4531</v>
          </cell>
          <cell r="BQ30">
            <v>84693.607889493927</v>
          </cell>
          <cell r="BR30">
            <v>18.692034405096873</v>
          </cell>
          <cell r="BS30">
            <v>4634</v>
          </cell>
          <cell r="BT30">
            <v>85545.244674633737</v>
          </cell>
          <cell r="BU30">
            <v>18.460346282829896</v>
          </cell>
          <cell r="BV30">
            <v>4377</v>
          </cell>
          <cell r="BW30">
            <v>86336.443531897516</v>
          </cell>
          <cell r="BX30">
            <v>19.725027080625431</v>
          </cell>
          <cell r="BY30">
            <v>4304</v>
          </cell>
          <cell r="BZ30">
            <v>88191.126342009637</v>
          </cell>
          <cell r="CA30">
            <v>20.490503332251311</v>
          </cell>
          <cell r="CB30">
            <v>4593</v>
          </cell>
          <cell r="CC30">
            <v>91968.785733744444</v>
          </cell>
          <cell r="CD30">
            <v>20.023685115119626</v>
          </cell>
          <cell r="CE30">
            <v>4419</v>
          </cell>
          <cell r="CF30">
            <v>95818.688373916681</v>
          </cell>
          <cell r="CG30">
            <v>21.683342017179605</v>
          </cell>
          <cell r="CH30">
            <v>4521</v>
          </cell>
          <cell r="CI30">
            <v>100906.8483672459</v>
          </cell>
          <cell r="CJ30">
            <v>22.319586013546981</v>
          </cell>
          <cell r="CK30">
            <v>4929</v>
          </cell>
          <cell r="CL30">
            <v>110738.38371382182</v>
          </cell>
          <cell r="CM30">
            <v>22.466703938693815</v>
          </cell>
          <cell r="CN30">
            <v>5047</v>
          </cell>
          <cell r="CO30">
            <v>121350.59207066501</v>
          </cell>
          <cell r="CP30">
            <v>24.044103838055282</v>
          </cell>
          <cell r="CQ30">
            <v>5444</v>
          </cell>
          <cell r="CR30">
            <v>127155.73030366855</v>
          </cell>
          <cell r="CS30">
            <v>23.357040834619497</v>
          </cell>
          <cell r="CT30">
            <v>5976</v>
          </cell>
          <cell r="CU30">
            <v>133147.00703751037</v>
          </cell>
          <cell r="CV30">
            <v>22.280288995567332</v>
          </cell>
          <cell r="CW30">
            <v>6067</v>
          </cell>
          <cell r="CX30">
            <v>145259.33379968509</v>
          </cell>
          <cell r="CY30">
            <v>23.9425307070521</v>
          </cell>
          <cell r="CZ30">
            <v>6377</v>
          </cell>
          <cell r="DA30">
            <v>163265.10868418068</v>
          </cell>
          <cell r="DB30">
            <v>25.60218107012399</v>
          </cell>
          <cell r="DC30">
            <v>6462</v>
          </cell>
          <cell r="DD30">
            <v>184432.67035068219</v>
          </cell>
          <cell r="DE30">
            <v>28.54111271288799</v>
          </cell>
          <cell r="DF30">
            <v>6533</v>
          </cell>
          <cell r="DG30">
            <v>205627.24052711742</v>
          </cell>
          <cell r="DH30">
            <v>31.475163099206707</v>
          </cell>
          <cell r="DI30">
            <v>6571</v>
          </cell>
          <cell r="DJ30">
            <v>221347.9308244898</v>
          </cell>
          <cell r="DK30">
            <v>33.685577663139519</v>
          </cell>
          <cell r="DL30">
            <v>6440</v>
          </cell>
          <cell r="DM30">
            <v>218828.4784988254</v>
          </cell>
          <cell r="DN30">
            <v>33.979577406649909</v>
          </cell>
          <cell r="DO30">
            <v>5861</v>
          </cell>
          <cell r="DP30">
            <v>211789.41294046724</v>
          </cell>
          <cell r="DQ30">
            <v>36.13537159878301</v>
          </cell>
          <cell r="DR30">
            <v>4950</v>
          </cell>
          <cell r="DS30">
            <v>220957.93578275005</v>
          </cell>
          <cell r="DT30">
            <v>44.637966824797992</v>
          </cell>
          <cell r="DU30">
            <v>5375</v>
          </cell>
          <cell r="DV30">
            <v>230439.52876459598</v>
          </cell>
          <cell r="DW30">
            <v>42.87247046783181</v>
          </cell>
          <cell r="DX30">
            <v>5662</v>
          </cell>
          <cell r="DY30">
            <v>233873.82704922746</v>
          </cell>
          <cell r="DZ30">
            <v>41.305868429746994</v>
          </cell>
          <cell r="EA30">
            <v>5894</v>
          </cell>
          <cell r="EB30">
            <v>234646.62971672704</v>
          </cell>
          <cell r="EC30">
            <v>39.811101071721588</v>
          </cell>
          <cell r="ED30">
            <v>6008</v>
          </cell>
          <cell r="EE30">
            <v>234401.83975774285</v>
          </cell>
          <cell r="EF30">
            <v>39.014953355150276</v>
          </cell>
        </row>
        <row r="31">
          <cell r="B31">
            <v>750</v>
          </cell>
          <cell r="C31">
            <v>11516.44620021276</v>
          </cell>
          <cell r="D31">
            <v>15.355261600283681</v>
          </cell>
          <cell r="E31">
            <v>863</v>
          </cell>
          <cell r="F31">
            <v>12423.382302169732</v>
          </cell>
          <cell r="G31">
            <v>14.395576248168867</v>
          </cell>
          <cell r="H31">
            <v>982</v>
          </cell>
          <cell r="I31">
            <v>13804.219769681134</v>
          </cell>
          <cell r="J31">
            <v>14.057250274624373</v>
          </cell>
          <cell r="K31">
            <v>1129</v>
          </cell>
          <cell r="L31">
            <v>15515.760001008332</v>
          </cell>
          <cell r="M31">
            <v>13.742922941548567</v>
          </cell>
          <cell r="N31">
            <v>1317</v>
          </cell>
          <cell r="O31">
            <v>17696.786159049567</v>
          </cell>
          <cell r="P31">
            <v>13.437195261237333</v>
          </cell>
          <cell r="Q31">
            <v>1405</v>
          </cell>
          <cell r="R31">
            <v>20315.940205606003</v>
          </cell>
          <cell r="S31">
            <v>14.459743918580784</v>
          </cell>
          <cell r="T31">
            <v>1763</v>
          </cell>
          <cell r="U31">
            <v>22979.043629083117</v>
          </cell>
          <cell r="V31">
            <v>13.034057645537786</v>
          </cell>
          <cell r="W31">
            <v>1987</v>
          </cell>
          <cell r="X31">
            <v>25687.859155568076</v>
          </cell>
          <cell r="Y31">
            <v>12.927961326405676</v>
          </cell>
          <cell r="Z31">
            <v>2318</v>
          </cell>
          <cell r="AA31">
            <v>29851.623202440045</v>
          </cell>
          <cell r="AB31">
            <v>12.878180846609165</v>
          </cell>
          <cell r="AC31">
            <v>2472</v>
          </cell>
          <cell r="AD31">
            <v>34879.155874673452</v>
          </cell>
          <cell r="AE31">
            <v>14.109690887812885</v>
          </cell>
          <cell r="AF31">
            <v>2905</v>
          </cell>
          <cell r="AG31">
            <v>39424.054080894297</v>
          </cell>
          <cell r="AH31">
            <v>13.571102953836247</v>
          </cell>
          <cell r="AI31">
            <v>3246</v>
          </cell>
          <cell r="AJ31">
            <v>43891.866564392898</v>
          </cell>
          <cell r="AK31">
            <v>13.521831966849321</v>
          </cell>
          <cell r="AL31">
            <v>3740</v>
          </cell>
          <cell r="AM31">
            <v>48352.698739671439</v>
          </cell>
          <cell r="AN31">
            <v>12.92852907477846</v>
          </cell>
          <cell r="AO31">
            <v>4182</v>
          </cell>
          <cell r="AP31">
            <v>53042.087274750811</v>
          </cell>
          <cell r="AQ31">
            <v>12.683425938486565</v>
          </cell>
          <cell r="AR31">
            <v>4236</v>
          </cell>
          <cell r="AS31">
            <v>56790.642248441152</v>
          </cell>
          <cell r="AT31">
            <v>13.406667197460139</v>
          </cell>
          <cell r="AU31">
            <v>4779</v>
          </cell>
          <cell r="AV31">
            <v>59961.900036605177</v>
          </cell>
          <cell r="AW31">
            <v>12.546955437665867</v>
          </cell>
          <cell r="AX31">
            <v>4929</v>
          </cell>
          <cell r="AY31">
            <v>64397.06721015925</v>
          </cell>
          <cell r="AZ31">
            <v>13.064935526508267</v>
          </cell>
          <cell r="BA31">
            <v>5052</v>
          </cell>
          <cell r="BB31">
            <v>68080.187784457667</v>
          </cell>
          <cell r="BC31">
            <v>13.475888318380377</v>
          </cell>
          <cell r="BD31">
            <v>5134</v>
          </cell>
          <cell r="BE31">
            <v>72250.307667162037</v>
          </cell>
          <cell r="BF31">
            <v>14.072907609497864</v>
          </cell>
          <cell r="BG31">
            <v>5346</v>
          </cell>
          <cell r="BH31">
            <v>79211.668674016793</v>
          </cell>
          <cell r="BI31">
            <v>14.816997507298316</v>
          </cell>
          <cell r="BJ31">
            <v>5458</v>
          </cell>
          <cell r="BK31">
            <v>83519.609222442552</v>
          </cell>
          <cell r="BL31">
            <v>15.302236940718679</v>
          </cell>
          <cell r="BM31">
            <v>5050</v>
          </cell>
          <cell r="BN31">
            <v>84932.730910151367</v>
          </cell>
          <cell r="BO31">
            <v>16.818362556465619</v>
          </cell>
          <cell r="BP31">
            <v>4921</v>
          </cell>
          <cell r="BQ31">
            <v>85648.386524896341</v>
          </cell>
          <cell r="BR31">
            <v>17.404671108493464</v>
          </cell>
          <cell r="BS31">
            <v>4805</v>
          </cell>
          <cell r="BT31">
            <v>86527.218561921647</v>
          </cell>
          <cell r="BU31">
            <v>18.007745798526877</v>
          </cell>
          <cell r="BV31">
            <v>4532</v>
          </cell>
          <cell r="BW31">
            <v>87322.337154132299</v>
          </cell>
          <cell r="BX31">
            <v>19.267947297910922</v>
          </cell>
          <cell r="BY31">
            <v>5107</v>
          </cell>
          <cell r="BZ31">
            <v>89194.984485677152</v>
          </cell>
          <cell r="CA31">
            <v>17.4652407451884</v>
          </cell>
          <cell r="CB31">
            <v>4856</v>
          </cell>
          <cell r="CC31">
            <v>93017.462604986824</v>
          </cell>
          <cell r="CD31">
            <v>19.155161162476695</v>
          </cell>
          <cell r="CE31">
            <v>4588</v>
          </cell>
          <cell r="CF31">
            <v>96918.967974460073</v>
          </cell>
          <cell r="CG31">
            <v>21.124448119978219</v>
          </cell>
          <cell r="CH31">
            <v>4727</v>
          </cell>
          <cell r="CI31">
            <v>102067.51800922322</v>
          </cell>
          <cell r="CJ31">
            <v>21.592451451073241</v>
          </cell>
          <cell r="CK31">
            <v>5343</v>
          </cell>
          <cell r="CL31">
            <v>112011.5144184684</v>
          </cell>
          <cell r="CM31">
            <v>20.964161410905561</v>
          </cell>
          <cell r="CN31">
            <v>5318</v>
          </cell>
          <cell r="CO31">
            <v>122749.09851753635</v>
          </cell>
          <cell r="CP31">
            <v>23.081816193594648</v>
          </cell>
          <cell r="CQ31">
            <v>5764</v>
          </cell>
          <cell r="CR31">
            <v>128619.6593949066</v>
          </cell>
          <cell r="CS31">
            <v>22.314305932495941</v>
          </cell>
          <cell r="CT31">
            <v>6004</v>
          </cell>
          <cell r="CU31">
            <v>134679.08235138844</v>
          </cell>
          <cell r="CV31">
            <v>22.431559352329852</v>
          </cell>
          <cell r="CW31">
            <v>6338</v>
          </cell>
          <cell r="CX31">
            <v>146934.26810565908</v>
          </cell>
          <cell r="CY31">
            <v>23.183065336961043</v>
          </cell>
          <cell r="CZ31">
            <v>6615</v>
          </cell>
          <cell r="DA31">
            <v>165153.9407021619</v>
          </cell>
          <cell r="DB31">
            <v>24.966582116728933</v>
          </cell>
          <cell r="DC31">
            <v>6843</v>
          </cell>
          <cell r="DD31">
            <v>186574.75975352069</v>
          </cell>
          <cell r="DE31">
            <v>27.265053303159533</v>
          </cell>
          <cell r="DF31">
            <v>7154</v>
          </cell>
          <cell r="DG31">
            <v>208022.91490659863</v>
          </cell>
          <cell r="DH31">
            <v>29.077846646155805</v>
          </cell>
          <cell r="DI31">
            <v>7039</v>
          </cell>
          <cell r="DJ31">
            <v>223932.82772772232</v>
          </cell>
          <cell r="DK31">
            <v>31.813159216894775</v>
          </cell>
          <cell r="DL31">
            <v>7104</v>
          </cell>
          <cell r="DM31">
            <v>221382.16779796063</v>
          </cell>
          <cell r="DN31">
            <v>31.163030376965178</v>
          </cell>
          <cell r="DO31">
            <v>6265</v>
          </cell>
          <cell r="DP31">
            <v>214269.40867984167</v>
          </cell>
          <cell r="DQ31">
            <v>34.201022933733704</v>
          </cell>
          <cell r="DR31">
            <v>5103</v>
          </cell>
          <cell r="DS31">
            <v>223559.78067518218</v>
          </cell>
          <cell r="DT31">
            <v>43.80948082993968</v>
          </cell>
          <cell r="DU31">
            <v>5776</v>
          </cell>
          <cell r="DV31">
            <v>233148.6795417059</v>
          </cell>
          <cell r="DW31">
            <v>40.365076097940772</v>
          </cell>
          <cell r="DX31">
            <v>5982</v>
          </cell>
          <cell r="DY31">
            <v>236622.23684279594</v>
          </cell>
          <cell r="DZ31">
            <v>39.555706593580062</v>
          </cell>
          <cell r="EA31">
            <v>6213</v>
          </cell>
          <cell r="EB31">
            <v>237400.70554569081</v>
          </cell>
          <cell r="EC31">
            <v>38.210317969691104</v>
          </cell>
          <cell r="ED31">
            <v>6302</v>
          </cell>
          <cell r="EE31">
            <v>237151.70856187816</v>
          </cell>
          <cell r="EF31">
            <v>37.631181936191396</v>
          </cell>
        </row>
        <row r="32">
          <cell r="B32">
            <v>765</v>
          </cell>
          <cell r="C32">
            <v>11644.304386297421</v>
          </cell>
          <cell r="D32">
            <v>15.221312923264602</v>
          </cell>
          <cell r="E32">
            <v>867</v>
          </cell>
          <cell r="F32">
            <v>12564.325642459089</v>
          </cell>
          <cell r="G32">
            <v>14.491725077807484</v>
          </cell>
          <cell r="H32">
            <v>987</v>
          </cell>
          <cell r="I32">
            <v>13960.551519014349</v>
          </cell>
          <cell r="J32">
            <v>14.144429097278975</v>
          </cell>
          <cell r="K32">
            <v>1135</v>
          </cell>
          <cell r="L32">
            <v>15691.159888350758</v>
          </cell>
          <cell r="M32">
            <v>13.824810474317848</v>
          </cell>
          <cell r="N32">
            <v>1325</v>
          </cell>
          <cell r="O32">
            <v>17896.47901569301</v>
          </cell>
          <cell r="P32">
            <v>13.506776615617365</v>
          </cell>
          <cell r="Q32">
            <v>1454</v>
          </cell>
          <cell r="R32">
            <v>20546.465110086894</v>
          </cell>
          <cell r="S32">
            <v>14.130993885891948</v>
          </cell>
          <cell r="T32">
            <v>1773</v>
          </cell>
          <cell r="U32">
            <v>23237.705754212569</v>
          </cell>
          <cell r="V32">
            <v>13.106433025500603</v>
          </cell>
          <cell r="W32">
            <v>1995</v>
          </cell>
          <cell r="X32">
            <v>25976.831070778906</v>
          </cell>
          <cell r="Y32">
            <v>13.020967955277648</v>
          </cell>
          <cell r="Z32">
            <v>2330</v>
          </cell>
          <cell r="AA32">
            <v>30187.302767873254</v>
          </cell>
          <cell r="AB32">
            <v>12.955923934709551</v>
          </cell>
          <cell r="AC32">
            <v>2620</v>
          </cell>
          <cell r="AD32">
            <v>35273.52480333452</v>
          </cell>
          <cell r="AE32">
            <v>13.463177405852869</v>
          </cell>
          <cell r="AF32">
            <v>3011</v>
          </cell>
          <cell r="AG32">
            <v>39868.736498359212</v>
          </cell>
          <cell r="AH32">
            <v>13.241028395336835</v>
          </cell>
          <cell r="AI32">
            <v>3362</v>
          </cell>
          <cell r="AJ32">
            <v>44386.80336437912</v>
          </cell>
          <cell r="AK32">
            <v>13.202499513497656</v>
          </cell>
          <cell r="AL32">
            <v>3806</v>
          </cell>
          <cell r="AM32">
            <v>48896.305665426604</v>
          </cell>
          <cell r="AN32">
            <v>12.847163863748451</v>
          </cell>
          <cell r="AO32">
            <v>4201</v>
          </cell>
          <cell r="AP32">
            <v>53637.7990448852</v>
          </cell>
          <cell r="AQ32">
            <v>12.767864566742491</v>
          </cell>
          <cell r="AR32">
            <v>4471</v>
          </cell>
          <cell r="AS32">
            <v>57429.969822843581</v>
          </cell>
          <cell r="AT32">
            <v>12.844994368786308</v>
          </cell>
          <cell r="AU32">
            <v>4825</v>
          </cell>
          <cell r="AV32">
            <v>60634.524000237965</v>
          </cell>
          <cell r="AW32">
            <v>12.566740725437921</v>
          </cell>
          <cell r="AX32">
            <v>5077</v>
          </cell>
          <cell r="AY32">
            <v>65121.360989613451</v>
          </cell>
          <cell r="AZ32">
            <v>12.826740395826954</v>
          </cell>
          <cell r="BA32">
            <v>5291</v>
          </cell>
          <cell r="BB32">
            <v>68847.369613253089</v>
          </cell>
          <cell r="BC32">
            <v>13.012165869070703</v>
          </cell>
          <cell r="BD32">
            <v>5659</v>
          </cell>
          <cell r="BE32">
            <v>73064.985637922</v>
          </cell>
          <cell r="BF32">
            <v>12.911289209740589</v>
          </cell>
          <cell r="BG32">
            <v>5712</v>
          </cell>
          <cell r="BH32">
            <v>80110.260699766644</v>
          </cell>
          <cell r="BI32">
            <v>14.024905584693039</v>
          </cell>
          <cell r="BJ32">
            <v>5941</v>
          </cell>
          <cell r="BK32">
            <v>84469.583800211316</v>
          </cell>
          <cell r="BL32">
            <v>14.218075037907981</v>
          </cell>
          <cell r="BM32">
            <v>5801</v>
          </cell>
          <cell r="BN32">
            <v>85906.642557423256</v>
          </cell>
          <cell r="BO32">
            <v>14.808936831136572</v>
          </cell>
          <cell r="BP32">
            <v>5386</v>
          </cell>
          <cell r="BQ32">
            <v>86639.051519128698</v>
          </cell>
          <cell r="BR32">
            <v>16.085973174736111</v>
          </cell>
          <cell r="BS32">
            <v>5158</v>
          </cell>
          <cell r="BT32">
            <v>87522.24042875327</v>
          </cell>
          <cell r="BU32">
            <v>16.968251343302303</v>
          </cell>
          <cell r="BV32">
            <v>5098</v>
          </cell>
          <cell r="BW32">
            <v>88328.189236932289</v>
          </cell>
          <cell r="BX32">
            <v>17.326047319916103</v>
          </cell>
          <cell r="BY32">
            <v>5325</v>
          </cell>
          <cell r="BZ32">
            <v>90216.376711297286</v>
          </cell>
          <cell r="CA32">
            <v>16.942042574891509</v>
          </cell>
          <cell r="CB32">
            <v>5323</v>
          </cell>
          <cell r="CC32">
            <v>94093.223066578357</v>
          </cell>
          <cell r="CD32">
            <v>17.676727985455262</v>
          </cell>
          <cell r="CE32">
            <v>5422</v>
          </cell>
          <cell r="CF32">
            <v>98039.026732814455</v>
          </cell>
          <cell r="CG32">
            <v>18.081709098637855</v>
          </cell>
          <cell r="CH32">
            <v>5276</v>
          </cell>
          <cell r="CI32">
            <v>103250.4192152719</v>
          </cell>
          <cell r="CJ32">
            <v>19.569829267488988</v>
          </cell>
          <cell r="CK32">
            <v>5684</v>
          </cell>
          <cell r="CL32">
            <v>113309.69543812049</v>
          </cell>
          <cell r="CM32">
            <v>19.934851414166165</v>
          </cell>
          <cell r="CN32">
            <v>5819</v>
          </cell>
          <cell r="CO32">
            <v>124176.76213272836</v>
          </cell>
          <cell r="CP32">
            <v>21.339880070927713</v>
          </cell>
          <cell r="CQ32">
            <v>5897</v>
          </cell>
          <cell r="CR32">
            <v>130116.61260558129</v>
          </cell>
          <cell r="CS32">
            <v>22.064882585311395</v>
          </cell>
          <cell r="CT32">
            <v>6141</v>
          </cell>
          <cell r="CU32">
            <v>136247.19308342115</v>
          </cell>
          <cell r="CV32">
            <v>22.186483159651711</v>
          </cell>
          <cell r="CW32">
            <v>6470</v>
          </cell>
          <cell r="CX32">
            <v>148648.15650181274</v>
          </cell>
          <cell r="CY32">
            <v>22.974985548966423</v>
          </cell>
          <cell r="CZ32">
            <v>6959</v>
          </cell>
          <cell r="DA32">
            <v>167085.50490067742</v>
          </cell>
          <cell r="DB32">
            <v>24.009987771328845</v>
          </cell>
          <cell r="DC32">
            <v>7835</v>
          </cell>
          <cell r="DD32">
            <v>188761.97159510787</v>
          </cell>
          <cell r="DE32">
            <v>24.092146980868904</v>
          </cell>
          <cell r="DF32">
            <v>7679</v>
          </cell>
          <cell r="DG32">
            <v>210468.45098907023</v>
          </cell>
          <cell r="DH32">
            <v>27.408315013552578</v>
          </cell>
          <cell r="DI32">
            <v>8212</v>
          </cell>
          <cell r="DJ32">
            <v>226569.2157222059</v>
          </cell>
          <cell r="DK32">
            <v>27.590016527302229</v>
          </cell>
          <cell r="DL32">
            <v>7607</v>
          </cell>
          <cell r="DM32">
            <v>223993.91037901037</v>
          </cell>
          <cell r="DN32">
            <v>29.445761848167525</v>
          </cell>
          <cell r="DO32">
            <v>6954</v>
          </cell>
          <cell r="DP32">
            <v>216800.57146564298</v>
          </cell>
          <cell r="DQ32">
            <v>31.17638358723655</v>
          </cell>
          <cell r="DR32">
            <v>5670</v>
          </cell>
          <cell r="DS32">
            <v>226219.43470476041</v>
          </cell>
          <cell r="DT32">
            <v>39.897607531703777</v>
          </cell>
          <cell r="DU32">
            <v>5925</v>
          </cell>
          <cell r="DV32">
            <v>235921.1539059621</v>
          </cell>
          <cell r="DW32">
            <v>39.817916271048453</v>
          </cell>
          <cell r="DX32">
            <v>6184</v>
          </cell>
          <cell r="DY32">
            <v>239433.56805321088</v>
          </cell>
          <cell r="DZ32">
            <v>38.718235454917675</v>
          </cell>
          <cell r="EA32">
            <v>6486</v>
          </cell>
          <cell r="EB32">
            <v>240218.36574380935</v>
          </cell>
          <cell r="EC32">
            <v>37.036442452021177</v>
          </cell>
          <cell r="ED32">
            <v>6538</v>
          </cell>
          <cell r="EE32">
            <v>239965.50753684674</v>
          </cell>
          <cell r="EF32">
            <v>36.703197849012959</v>
          </cell>
        </row>
        <row r="33">
          <cell r="B33">
            <v>795</v>
          </cell>
          <cell r="C33">
            <v>11781.812035661636</v>
          </cell>
          <cell r="D33">
            <v>14.819889353033505</v>
          </cell>
          <cell r="E33">
            <v>871</v>
          </cell>
          <cell r="F33">
            <v>12708.712509120416</v>
          </cell>
          <cell r="G33">
            <v>14.590944327348353</v>
          </cell>
          <cell r="H33">
            <v>991</v>
          </cell>
          <cell r="I33">
            <v>14120.706328705286</v>
          </cell>
          <cell r="J33">
            <v>14.248946850358513</v>
          </cell>
          <cell r="K33">
            <v>1140</v>
          </cell>
          <cell r="L33">
            <v>15870.840776038458</v>
          </cell>
          <cell r="M33">
            <v>13.9217901544197</v>
          </cell>
          <cell r="N33">
            <v>1331</v>
          </cell>
          <cell r="O33">
            <v>18101.02914628257</v>
          </cell>
          <cell r="P33">
            <v>13.599571109152945</v>
          </cell>
          <cell r="Q33">
            <v>1521</v>
          </cell>
          <cell r="R33">
            <v>20781.660532568472</v>
          </cell>
          <cell r="S33">
            <v>13.663156168684072</v>
          </cell>
          <cell r="T33">
            <v>1780</v>
          </cell>
          <cell r="U33">
            <v>23502.66483653085</v>
          </cell>
          <cell r="V33">
            <v>13.20374429018587</v>
          </cell>
          <cell r="W33">
            <v>2002</v>
          </cell>
          <cell r="X33">
            <v>26272.867292941733</v>
          </cell>
          <cell r="Y33">
            <v>13.123310336134733</v>
          </cell>
          <cell r="Z33">
            <v>2339</v>
          </cell>
          <cell r="AA33">
            <v>30531.169555997698</v>
          </cell>
          <cell r="AB33">
            <v>13.053086599400469</v>
          </cell>
          <cell r="AC33">
            <v>2691</v>
          </cell>
          <cell r="AD33">
            <v>35676.27603411286</v>
          </cell>
          <cell r="AE33">
            <v>13.257627660391252</v>
          </cell>
          <cell r="AF33">
            <v>3089</v>
          </cell>
          <cell r="AG33">
            <v>40323.253575020666</v>
          </cell>
          <cell r="AH33">
            <v>13.053821163813748</v>
          </cell>
          <cell r="AI33">
            <v>3446</v>
          </cell>
          <cell r="AJ33">
            <v>44892.725486351461</v>
          </cell>
          <cell r="AK33">
            <v>13.027488533474017</v>
          </cell>
          <cell r="AL33">
            <v>3833</v>
          </cell>
          <cell r="AM33">
            <v>49452.782402398348</v>
          </cell>
          <cell r="AN33">
            <v>12.901847743907735</v>
          </cell>
          <cell r="AO33">
            <v>4210</v>
          </cell>
          <cell r="AP33">
            <v>54248.079587662629</v>
          </cell>
          <cell r="AQ33">
            <v>12.885529593269032</v>
          </cell>
          <cell r="AR33">
            <v>4493</v>
          </cell>
          <cell r="AS33">
            <v>58083.601933767255</v>
          </cell>
          <cell r="AT33">
            <v>12.92757666008619</v>
          </cell>
          <cell r="AU33">
            <v>4838</v>
          </cell>
          <cell r="AV33">
            <v>61323.444166144902</v>
          </cell>
          <cell r="AW33">
            <v>12.675370848727759</v>
          </cell>
          <cell r="AX33">
            <v>5211</v>
          </cell>
          <cell r="AY33">
            <v>65861.81412437385</v>
          </cell>
          <cell r="AZ33">
            <v>12.638997145341364</v>
          </cell>
          <cell r="BA33">
            <v>5538</v>
          </cell>
          <cell r="BB33">
            <v>69630.503272806891</v>
          </cell>
          <cell r="BC33">
            <v>12.573221970532122</v>
          </cell>
          <cell r="BD33">
            <v>6191</v>
          </cell>
          <cell r="BE33">
            <v>73892.920898016833</v>
          </cell>
          <cell r="BF33">
            <v>11.93553883024016</v>
          </cell>
          <cell r="BG33">
            <v>6089</v>
          </cell>
          <cell r="BH33">
            <v>81026.440484675695</v>
          </cell>
          <cell r="BI33">
            <v>13.307019294576399</v>
          </cell>
          <cell r="BJ33">
            <v>6223</v>
          </cell>
          <cell r="BK33">
            <v>85436.906254749047</v>
          </cell>
          <cell r="BL33">
            <v>13.729215210469073</v>
          </cell>
          <cell r="BM33">
            <v>6257</v>
          </cell>
          <cell r="BN33">
            <v>86888.635486395491</v>
          </cell>
          <cell r="BO33">
            <v>13.886628653731099</v>
          </cell>
          <cell r="BP33">
            <v>5663</v>
          </cell>
          <cell r="BQ33">
            <v>87641.394307019713</v>
          </cell>
          <cell r="BR33">
            <v>15.47614238160334</v>
          </cell>
          <cell r="BS33">
            <v>5493</v>
          </cell>
          <cell r="BT33">
            <v>88536.649766457616</v>
          </cell>
          <cell r="BU33">
            <v>16.118086613227309</v>
          </cell>
          <cell r="BV33">
            <v>5327</v>
          </cell>
          <cell r="BW33">
            <v>89354.713937922003</v>
          </cell>
          <cell r="BX33">
            <v>16.773927902744884</v>
          </cell>
          <cell r="BY33">
            <v>5428</v>
          </cell>
          <cell r="BZ33">
            <v>91265.775367892755</v>
          </cell>
          <cell r="CA33">
            <v>16.813886397916868</v>
          </cell>
          <cell r="CB33">
            <v>5603</v>
          </cell>
          <cell r="CC33">
            <v>95186.840804576321</v>
          </cell>
          <cell r="CD33">
            <v>16.988549135209052</v>
          </cell>
          <cell r="CE33">
            <v>5558</v>
          </cell>
          <cell r="CF33">
            <v>99181.179596240952</v>
          </cell>
          <cell r="CG33">
            <v>17.844760632645009</v>
          </cell>
          <cell r="CH33">
            <v>5599</v>
          </cell>
          <cell r="CI33">
            <v>104459.00706358609</v>
          </cell>
          <cell r="CJ33">
            <v>18.656725676654062</v>
          </cell>
          <cell r="CK33">
            <v>5984</v>
          </cell>
          <cell r="CL33">
            <v>114635.59056027043</v>
          </cell>
          <cell r="CM33">
            <v>19.157017139082626</v>
          </cell>
          <cell r="CN33">
            <v>6152</v>
          </cell>
          <cell r="CO33">
            <v>125635.68498224989</v>
          </cell>
          <cell r="CP33">
            <v>20.421925387231777</v>
          </cell>
          <cell r="CQ33">
            <v>6448</v>
          </cell>
          <cell r="CR33">
            <v>131647.1326894279</v>
          </cell>
          <cell r="CS33">
            <v>20.4167389406681</v>
          </cell>
          <cell r="CT33">
            <v>6637</v>
          </cell>
          <cell r="CU33">
            <v>137850.50115551453</v>
          </cell>
          <cell r="CV33">
            <v>20.770001680806772</v>
          </cell>
          <cell r="CW33">
            <v>6746</v>
          </cell>
          <cell r="CX33">
            <v>150401.21710676252</v>
          </cell>
          <cell r="CY33">
            <v>22.29487357052513</v>
          </cell>
          <cell r="CZ33">
            <v>7270</v>
          </cell>
          <cell r="DA33">
            <v>169059.77084387586</v>
          </cell>
          <cell r="DB33">
            <v>23.254438905622539</v>
          </cell>
          <cell r="DC33">
            <v>8212</v>
          </cell>
          <cell r="DD33">
            <v>190994.19615398851</v>
          </cell>
          <cell r="DE33">
            <v>23.257939132244093</v>
          </cell>
          <cell r="DF33">
            <v>8902</v>
          </cell>
          <cell r="DG33">
            <v>212963.62705493759</v>
          </cell>
          <cell r="DH33">
            <v>23.923121439557132</v>
          </cell>
          <cell r="DI33">
            <v>8374</v>
          </cell>
          <cell r="DJ33">
            <v>229264.70200052939</v>
          </cell>
          <cell r="DK33">
            <v>27.378158824997538</v>
          </cell>
          <cell r="DL33">
            <v>7997</v>
          </cell>
          <cell r="DM33">
            <v>226662.98445970783</v>
          </cell>
          <cell r="DN33">
            <v>28.34350187066498</v>
          </cell>
          <cell r="DO33">
            <v>7543</v>
          </cell>
          <cell r="DP33">
            <v>219390.03309563777</v>
          </cell>
          <cell r="DQ33">
            <v>29.085248985236348</v>
          </cell>
          <cell r="DR33">
            <v>6165</v>
          </cell>
          <cell r="DS33">
            <v>228938.81606376154</v>
          </cell>
          <cell r="DT33">
            <v>37.135249969791005</v>
          </cell>
          <cell r="DU33">
            <v>6436</v>
          </cell>
          <cell r="DV33">
            <v>238755.51947722075</v>
          </cell>
          <cell r="DW33">
            <v>37.096879968492971</v>
          </cell>
          <cell r="DX33">
            <v>6790</v>
          </cell>
          <cell r="DY33">
            <v>242307.50772112433</v>
          </cell>
          <cell r="DZ33">
            <v>35.685936335953507</v>
          </cell>
          <cell r="EA33">
            <v>6785</v>
          </cell>
          <cell r="EB33">
            <v>243102.16709446805</v>
          </cell>
          <cell r="EC33">
            <v>35.829354030135306</v>
          </cell>
          <cell r="ED33">
            <v>6799</v>
          </cell>
          <cell r="EE33">
            <v>242845.77967414277</v>
          </cell>
          <cell r="EF33">
            <v>35.717867285504155</v>
          </cell>
        </row>
        <row r="34">
          <cell r="B34">
            <v>802</v>
          </cell>
          <cell r="C34">
            <v>11919.081268648972</v>
          </cell>
          <cell r="D34">
            <v>14.861697342455077</v>
          </cell>
          <cell r="E34">
            <v>884</v>
          </cell>
          <cell r="F34">
            <v>12856.609164176065</v>
          </cell>
          <cell r="G34">
            <v>14.543675525086046</v>
          </cell>
          <cell r="H34">
            <v>1003</v>
          </cell>
          <cell r="I34">
            <v>14284.764026493831</v>
          </cell>
          <cell r="J34">
            <v>14.242037912755563</v>
          </cell>
          <cell r="K34">
            <v>1153</v>
          </cell>
          <cell r="L34">
            <v>16054.91382273105</v>
          </cell>
          <cell r="M34">
            <v>13.924469924311406</v>
          </cell>
          <cell r="N34">
            <v>1345</v>
          </cell>
          <cell r="O34">
            <v>18310.578623262609</v>
          </cell>
          <cell r="P34">
            <v>13.613813102797479</v>
          </cell>
          <cell r="Q34">
            <v>1580</v>
          </cell>
          <cell r="R34">
            <v>21021.979414589954</v>
          </cell>
          <cell r="S34">
            <v>13.305050262398705</v>
          </cell>
          <cell r="T34">
            <v>1796</v>
          </cell>
          <cell r="U34">
            <v>23774.10841732498</v>
          </cell>
          <cell r="V34">
            <v>13.237254129913685</v>
          </cell>
          <cell r="W34">
            <v>2019</v>
          </cell>
          <cell r="X34">
            <v>26576.166285909007</v>
          </cell>
          <cell r="Y34">
            <v>13.16303431694354</v>
          </cell>
          <cell r="Z34">
            <v>2359</v>
          </cell>
          <cell r="AA34">
            <v>30883.459746181539</v>
          </cell>
          <cell r="AB34">
            <v>13.091759112412692</v>
          </cell>
          <cell r="AC34">
            <v>2772</v>
          </cell>
          <cell r="AD34">
            <v>36087.89076552519</v>
          </cell>
          <cell r="AE34">
            <v>13.018719612382824</v>
          </cell>
          <cell r="AF34">
            <v>3135</v>
          </cell>
          <cell r="AG34">
            <v>40788.367508153788</v>
          </cell>
          <cell r="AH34">
            <v>13.010643543270746</v>
          </cell>
          <cell r="AI34">
            <v>3492</v>
          </cell>
          <cell r="AJ34">
            <v>45410.485354727942</v>
          </cell>
          <cell r="AK34">
            <v>13.004148154274898</v>
          </cell>
          <cell r="AL34">
            <v>3849</v>
          </cell>
          <cell r="AM34">
            <v>50022.937549148672</v>
          </cell>
          <cell r="AN34">
            <v>12.996346466393524</v>
          </cell>
          <cell r="AO34">
            <v>4225</v>
          </cell>
          <cell r="AP34">
            <v>54873.46563933423</v>
          </cell>
          <cell r="AQ34">
            <v>12.987802518185617</v>
          </cell>
          <cell r="AR34">
            <v>4526</v>
          </cell>
          <cell r="AS34">
            <v>58753.361276973614</v>
          </cell>
          <cell r="AT34">
            <v>12.981299442548302</v>
          </cell>
          <cell r="AU34">
            <v>4888</v>
          </cell>
          <cell r="AV34">
            <v>62029.275638842897</v>
          </cell>
          <cell r="AW34">
            <v>12.690113674067696</v>
          </cell>
          <cell r="AX34">
            <v>5373</v>
          </cell>
          <cell r="AY34">
            <v>66619.000910825212</v>
          </cell>
          <cell r="AZ34">
            <v>12.398846251782098</v>
          </cell>
          <cell r="BA34">
            <v>5816</v>
          </cell>
          <cell r="BB34">
            <v>70429.971831161238</v>
          </cell>
          <cell r="BC34">
            <v>12.109692543184533</v>
          </cell>
          <cell r="BD34">
            <v>6324</v>
          </cell>
          <cell r="BE34">
            <v>74739.541542637875</v>
          </cell>
          <cell r="BF34">
            <v>11.818396828374111</v>
          </cell>
          <cell r="BG34">
            <v>6476</v>
          </cell>
          <cell r="BH34">
            <v>81960.744404137746</v>
          </cell>
          <cell r="BI34">
            <v>12.656075417562963</v>
          </cell>
          <cell r="BJ34">
            <v>6404</v>
          </cell>
          <cell r="BK34">
            <v>86426.206429477767</v>
          </cell>
          <cell r="BL34">
            <v>13.495659967126446</v>
          </cell>
          <cell r="BM34">
            <v>6369</v>
          </cell>
          <cell r="BN34">
            <v>87900.911683938481</v>
          </cell>
          <cell r="BO34">
            <v>13.801367826022686</v>
          </cell>
          <cell r="BP34">
            <v>6001</v>
          </cell>
          <cell r="BQ34">
            <v>88664.358887642404</v>
          </cell>
          <cell r="BR34">
            <v>14.774930659497151</v>
          </cell>
          <cell r="BS34">
            <v>5792</v>
          </cell>
          <cell r="BT34">
            <v>89572.629156857656</v>
          </cell>
          <cell r="BU34">
            <v>15.464887630672937</v>
          </cell>
          <cell r="BV34">
            <v>5619</v>
          </cell>
          <cell r="BW34">
            <v>90402.678331148592</v>
          </cell>
          <cell r="BX34">
            <v>16.088748590700941</v>
          </cell>
          <cell r="BY34">
            <v>5753</v>
          </cell>
          <cell r="BZ34">
            <v>92337.696192713789</v>
          </cell>
          <cell r="CA34">
            <v>16.050355674033337</v>
          </cell>
          <cell r="CB34">
            <v>5823</v>
          </cell>
          <cell r="CC34">
            <v>96304.394537279441</v>
          </cell>
          <cell r="CD34">
            <v>16.538621764945809</v>
          </cell>
          <cell r="CE34">
            <v>5667</v>
          </cell>
          <cell r="CF34">
            <v>100351.50437814168</v>
          </cell>
          <cell r="CG34">
            <v>17.708047358062764</v>
          </cell>
          <cell r="CH34">
            <v>5835</v>
          </cell>
          <cell r="CI34">
            <v>105692.20710923523</v>
          </cell>
          <cell r="CJ34">
            <v>18.11348879335651</v>
          </cell>
          <cell r="CK34">
            <v>6357</v>
          </cell>
          <cell r="CL34">
            <v>115991.69138007388</v>
          </cell>
          <cell r="CM34">
            <v>18.246294066395137</v>
          </cell>
          <cell r="CN34">
            <v>6503</v>
          </cell>
          <cell r="CO34">
            <v>127126.89667565371</v>
          </cell>
          <cell r="CP34">
            <v>19.548961506328421</v>
          </cell>
          <cell r="CQ34">
            <v>6687</v>
          </cell>
          <cell r="CR34">
            <v>133211.15020607656</v>
          </cell>
          <cell r="CS34">
            <v>19.920913743992308</v>
          </cell>
          <cell r="CT34">
            <v>7061</v>
          </cell>
          <cell r="CU34">
            <v>139487.28556401984</v>
          </cell>
          <cell r="CV34">
            <v>19.754607784169359</v>
          </cell>
          <cell r="CW34">
            <v>7474</v>
          </cell>
          <cell r="CX34">
            <v>152193.19960374918</v>
          </cell>
          <cell r="CY34">
            <v>20.363018410991327</v>
          </cell>
          <cell r="CZ34">
            <v>7754</v>
          </cell>
          <cell r="DA34">
            <v>171080.4757221115</v>
          </cell>
          <cell r="DB34">
            <v>22.063512473834344</v>
          </cell>
          <cell r="DC34">
            <v>8788</v>
          </cell>
          <cell r="DD34">
            <v>193274.38514619487</v>
          </cell>
          <cell r="DE34">
            <v>21.992988751273881</v>
          </cell>
          <cell r="DF34">
            <v>9285</v>
          </cell>
          <cell r="DG34">
            <v>215512.12089889465</v>
          </cell>
          <cell r="DH34">
            <v>23.210783080117896</v>
          </cell>
          <cell r="DI34">
            <v>8513</v>
          </cell>
          <cell r="DJ34">
            <v>232025.06648804303</v>
          </cell>
          <cell r="DK34">
            <v>27.255381943855635</v>
          </cell>
          <cell r="DL34">
            <v>8979</v>
          </cell>
          <cell r="DM34">
            <v>229390.16109231228</v>
          </cell>
          <cell r="DN34">
            <v>25.547406291603995</v>
          </cell>
          <cell r="DO34">
            <v>7836</v>
          </cell>
          <cell r="DP34">
            <v>222036.47799289675</v>
          </cell>
          <cell r="DQ34">
            <v>28.335436191028172</v>
          </cell>
          <cell r="DR34">
            <v>6565</v>
          </cell>
          <cell r="DS34">
            <v>231721.29903668899</v>
          </cell>
          <cell r="DT34">
            <v>35.296465961414924</v>
          </cell>
          <cell r="DU34">
            <v>6927</v>
          </cell>
          <cell r="DV34">
            <v>241655.7995825031</v>
          </cell>
          <cell r="DW34">
            <v>34.886068945070463</v>
          </cell>
          <cell r="DX34">
            <v>7200</v>
          </cell>
          <cell r="DY34">
            <v>245248.60428604542</v>
          </cell>
          <cell r="DZ34">
            <v>34.062306150839639</v>
          </cell>
          <cell r="EA34">
            <v>7223</v>
          </cell>
          <cell r="EB34">
            <v>246053.61932787905</v>
          </cell>
          <cell r="EC34">
            <v>34.06529410603337</v>
          </cell>
          <cell r="ED34">
            <v>7216</v>
          </cell>
          <cell r="EE34">
            <v>245794.00562744591</v>
          </cell>
          <cell r="EF34">
            <v>34.062362198925427</v>
          </cell>
        </row>
        <row r="35">
          <cell r="B35">
            <v>805</v>
          </cell>
          <cell r="C35">
            <v>12059.79621930591</v>
          </cell>
          <cell r="D35">
            <v>14.981113315907963</v>
          </cell>
          <cell r="E35">
            <v>915</v>
          </cell>
          <cell r="F35">
            <v>13007.995656988682</v>
          </cell>
          <cell r="G35">
            <v>14.216388696162493</v>
          </cell>
          <cell r="H35">
            <v>1041</v>
          </cell>
          <cell r="I35">
            <v>14452.685544475915</v>
          </cell>
          <cell r="J35">
            <v>13.88346353936207</v>
          </cell>
          <cell r="K35">
            <v>1193</v>
          </cell>
          <cell r="L35">
            <v>16243.330051362205</v>
          </cell>
          <cell r="M35">
            <v>13.615532314637221</v>
          </cell>
          <cell r="N35">
            <v>1382</v>
          </cell>
          <cell r="O35">
            <v>18525.131021617854</v>
          </cell>
          <cell r="P35">
            <v>13.404581057610603</v>
          </cell>
          <cell r="Q35">
            <v>1615</v>
          </cell>
          <cell r="R35">
            <v>21267.703903978781</v>
          </cell>
          <cell r="S35">
            <v>13.16885690648841</v>
          </cell>
          <cell r="T35">
            <v>1846</v>
          </cell>
          <cell r="U35">
            <v>24052.046612507518</v>
          </cell>
          <cell r="V35">
            <v>13.029277688248927</v>
          </cell>
          <cell r="W35">
            <v>2088</v>
          </cell>
          <cell r="X35">
            <v>26886.661064793872</v>
          </cell>
          <cell r="Y35">
            <v>12.876753383521969</v>
          </cell>
          <cell r="Z35">
            <v>2420</v>
          </cell>
          <cell r="AA35">
            <v>31244.199048613722</v>
          </cell>
          <cell r="AB35">
            <v>12.910826053146167</v>
          </cell>
          <cell r="AC35">
            <v>2808</v>
          </cell>
          <cell r="AD35">
            <v>36509.389804236991</v>
          </cell>
          <cell r="AE35">
            <v>13.001919445953344</v>
          </cell>
          <cell r="AF35">
            <v>3157</v>
          </cell>
          <cell r="AG35">
            <v>41264.840139374668</v>
          </cell>
          <cell r="AH35">
            <v>13.070902799928625</v>
          </cell>
          <cell r="AI35">
            <v>3510</v>
          </cell>
          <cell r="AJ35">
            <v>45940.961722566994</v>
          </cell>
          <cell r="AK35">
            <v>13.08859308335242</v>
          </cell>
          <cell r="AL35">
            <v>3893</v>
          </cell>
          <cell r="AM35">
            <v>50607.180212039289</v>
          </cell>
          <cell r="AN35">
            <v>12.999532548687204</v>
          </cell>
          <cell r="AO35">
            <v>4283</v>
          </cell>
          <cell r="AP35">
            <v>55514.305220205744</v>
          </cell>
          <cell r="AQ35">
            <v>12.961546864395457</v>
          </cell>
          <cell r="AR35">
            <v>4862</v>
          </cell>
          <cell r="AS35">
            <v>59438.277311016544</v>
          </cell>
          <cell r="AT35">
            <v>12.225067320241987</v>
          </cell>
          <cell r="AU35">
            <v>5048</v>
          </cell>
          <cell r="AV35">
            <v>62751.697453062348</v>
          </cell>
          <cell r="AW35">
            <v>12.431001872635171</v>
          </cell>
          <cell r="AX35">
            <v>5607</v>
          </cell>
          <cell r="AY35">
            <v>67392.871247990435</v>
          </cell>
          <cell r="AZ35">
            <v>12.01941702300525</v>
          </cell>
          <cell r="BA35">
            <v>6150</v>
          </cell>
          <cell r="BB35">
            <v>71245.819484019798</v>
          </cell>
          <cell r="BC35">
            <v>11.584686094962569</v>
          </cell>
          <cell r="BD35">
            <v>6869</v>
          </cell>
          <cell r="BE35">
            <v>75602.751142171721</v>
          </cell>
          <cell r="BF35">
            <v>11.006369361212945</v>
          </cell>
          <cell r="BG35">
            <v>6870</v>
          </cell>
          <cell r="BH35">
            <v>82913.769239690169</v>
          </cell>
          <cell r="BI35">
            <v>12.068962043623022</v>
          </cell>
          <cell r="BJ35">
            <v>6994</v>
          </cell>
          <cell r="BK35">
            <v>87435.31146523483</v>
          </cell>
          <cell r="BL35">
            <v>12.501474330173696</v>
          </cell>
          <cell r="BM35">
            <v>6736</v>
          </cell>
          <cell r="BN35">
            <v>88930.345686252418</v>
          </cell>
          <cell r="BO35">
            <v>13.202248468861701</v>
          </cell>
          <cell r="BP35">
            <v>6167</v>
          </cell>
          <cell r="BQ35">
            <v>89706.00559109461</v>
          </cell>
          <cell r="BR35">
            <v>14.546133548093824</v>
          </cell>
          <cell r="BS35">
            <v>6030</v>
          </cell>
          <cell r="BT35">
            <v>90627.788237638859</v>
          </cell>
          <cell r="BU35">
            <v>15.029483953173941</v>
          </cell>
          <cell r="BV35">
            <v>5869</v>
          </cell>
          <cell r="BW35">
            <v>91474.322736023736</v>
          </cell>
          <cell r="BX35">
            <v>15.586015119445175</v>
          </cell>
          <cell r="BY35">
            <v>5936</v>
          </cell>
          <cell r="BZ35">
            <v>93431.305458739618</v>
          </cell>
          <cell r="CA35">
            <v>15.7397751783591</v>
          </cell>
          <cell r="CB35">
            <v>5871</v>
          </cell>
          <cell r="CC35">
            <v>97449.88765060305</v>
          </cell>
          <cell r="CD35">
            <v>16.598516036553065</v>
          </cell>
          <cell r="CE35">
            <v>5963</v>
          </cell>
          <cell r="CF35">
            <v>101548.53495025326</v>
          </cell>
          <cell r="CG35">
            <v>17.029772757043983</v>
          </cell>
          <cell r="CH35">
            <v>5945</v>
          </cell>
          <cell r="CI35">
            <v>106955.76005612427</v>
          </cell>
          <cell r="CJ35">
            <v>17.990876376135287</v>
          </cell>
          <cell r="CK35">
            <v>6555</v>
          </cell>
          <cell r="CL35">
            <v>117378.72628942388</v>
          </cell>
          <cell r="CM35">
            <v>17.906746954908296</v>
          </cell>
          <cell r="CN35">
            <v>6727</v>
          </cell>
          <cell r="CO35">
            <v>128652.49267663791</v>
          </cell>
          <cell r="CP35">
            <v>19.1247945111696</v>
          </cell>
          <cell r="CQ35">
            <v>7194</v>
          </cell>
          <cell r="CR35">
            <v>134808.90961029226</v>
          </cell>
          <cell r="CS35">
            <v>18.739075564399815</v>
          </cell>
          <cell r="CT35">
            <v>7785</v>
          </cell>
          <cell r="CU35">
            <v>141160.08632518712</v>
          </cell>
          <cell r="CV35">
            <v>18.132316804776764</v>
          </cell>
          <cell r="CW35">
            <v>7897</v>
          </cell>
          <cell r="CX35">
            <v>154023.11186003056</v>
          </cell>
          <cell r="CY35">
            <v>19.504003021404401</v>
          </cell>
          <cell r="CZ35">
            <v>8437</v>
          </cell>
          <cell r="DA35">
            <v>173144.58364967268</v>
          </cell>
          <cell r="DB35">
            <v>20.522055665482124</v>
          </cell>
          <cell r="DC35">
            <v>9573</v>
          </cell>
          <cell r="DD35">
            <v>195605.37543021672</v>
          </cell>
          <cell r="DE35">
            <v>20.433027831423452</v>
          </cell>
          <cell r="DF35">
            <v>9588</v>
          </cell>
          <cell r="DG35">
            <v>218120.33895279953</v>
          </cell>
          <cell r="DH35">
            <v>22.74930527250725</v>
          </cell>
          <cell r="DI35">
            <v>9576</v>
          </cell>
          <cell r="DJ35">
            <v>234846.84265572572</v>
          </cell>
          <cell r="DK35">
            <v>24.524524086855234</v>
          </cell>
          <cell r="DL35">
            <v>9672</v>
          </cell>
          <cell r="DM35">
            <v>232175.31032508268</v>
          </cell>
          <cell r="DN35">
            <v>24.004891472816656</v>
          </cell>
          <cell r="DO35">
            <v>8840</v>
          </cell>
          <cell r="DP35">
            <v>224740.80840682384</v>
          </cell>
          <cell r="DQ35">
            <v>25.42316837181265</v>
          </cell>
          <cell r="DR35">
            <v>6718</v>
          </cell>
          <cell r="DS35">
            <v>234570.27827081701</v>
          </cell>
          <cell r="DT35">
            <v>34.916683279371391</v>
          </cell>
          <cell r="DU35">
            <v>7195</v>
          </cell>
          <cell r="DV35">
            <v>244624.29287582749</v>
          </cell>
          <cell r="DW35">
            <v>33.999206793026751</v>
          </cell>
          <cell r="DX35">
            <v>7909</v>
          </cell>
          <cell r="DY35">
            <v>248257.40721294752</v>
          </cell>
          <cell r="DZ35">
            <v>31.38922837437698</v>
          </cell>
          <cell r="EA35">
            <v>7912</v>
          </cell>
          <cell r="EB35">
            <v>249072.67915634302</v>
          </cell>
          <cell r="EC35">
            <v>31.480368953026165</v>
          </cell>
          <cell r="ED35">
            <v>7916</v>
          </cell>
          <cell r="EE35">
            <v>248809.83688650746</v>
          </cell>
          <cell r="EF35">
            <v>31.431257817901397</v>
          </cell>
        </row>
        <row r="36">
          <cell r="B36">
            <v>847</v>
          </cell>
          <cell r="C36">
            <v>12203.877608400186</v>
          </cell>
          <cell r="D36">
            <v>14.408356090200927</v>
          </cell>
          <cell r="E36">
            <v>963</v>
          </cell>
          <cell r="F36">
            <v>13162.739581822481</v>
          </cell>
          <cell r="G36">
            <v>13.668473086004653</v>
          </cell>
          <cell r="H36">
            <v>1106</v>
          </cell>
          <cell r="I36">
            <v>14624.233024498559</v>
          </cell>
          <cell r="J36">
            <v>13.222633837702134</v>
          </cell>
          <cell r="K36">
            <v>1265</v>
          </cell>
          <cell r="L36">
            <v>16435.84689616246</v>
          </cell>
          <cell r="M36">
            <v>12.992764344792459</v>
          </cell>
          <cell r="N36">
            <v>1445</v>
          </cell>
          <cell r="O36">
            <v>18744.529099833759</v>
          </cell>
          <cell r="P36">
            <v>12.971992456632359</v>
          </cell>
          <cell r="Q36">
            <v>1649</v>
          </cell>
          <cell r="R36">
            <v>21519.484896909355</v>
          </cell>
          <cell r="S36">
            <v>13.050021162467772</v>
          </cell>
          <cell r="T36">
            <v>1936</v>
          </cell>
          <cell r="U36">
            <v>24336.188315464693</v>
          </cell>
          <cell r="V36">
            <v>12.570345204268953</v>
          </cell>
          <cell r="W36">
            <v>2217</v>
          </cell>
          <cell r="X36">
            <v>27203.810654015422</v>
          </cell>
          <cell r="Y36">
            <v>12.270550588189185</v>
          </cell>
          <cell r="Z36">
            <v>2526</v>
          </cell>
          <cell r="AA36">
            <v>31613.100865081913</v>
          </cell>
          <cell r="AB36">
            <v>12.515083477862991</v>
          </cell>
          <cell r="AC36">
            <v>2848</v>
          </cell>
          <cell r="AD36">
            <v>36941.095548073099</v>
          </cell>
          <cell r="AE36">
            <v>12.970890290756003</v>
          </cell>
          <cell r="AF36">
            <v>3178</v>
          </cell>
          <cell r="AG36">
            <v>41753.287489867304</v>
          </cell>
          <cell r="AH36">
            <v>13.138227655716584</v>
          </cell>
          <cell r="AI36">
            <v>3531</v>
          </cell>
          <cell r="AJ36">
            <v>46484.831212806675</v>
          </cell>
          <cell r="AK36">
            <v>13.16477802684981</v>
          </cell>
          <cell r="AL36">
            <v>3982</v>
          </cell>
          <cell r="AM36">
            <v>51205.568013305405</v>
          </cell>
          <cell r="AN36">
            <v>12.859258667329334</v>
          </cell>
          <cell r="AO36">
            <v>4417</v>
          </cell>
          <cell r="AP36">
            <v>56170.338664507974</v>
          </cell>
          <cell r="AQ36">
            <v>12.716852765340271</v>
          </cell>
          <cell r="AR36">
            <v>4961</v>
          </cell>
          <cell r="AS36">
            <v>60137.370328694124</v>
          </cell>
          <cell r="AT36">
            <v>12.122025867505366</v>
          </cell>
          <cell r="AU36">
            <v>5315</v>
          </cell>
          <cell r="AV36">
            <v>63489.86815863783</v>
          </cell>
          <cell r="AW36">
            <v>11.945412635679743</v>
          </cell>
          <cell r="AX36">
            <v>5916</v>
          </cell>
          <cell r="AY36">
            <v>68183.0922551564</v>
          </cell>
          <cell r="AZ36">
            <v>11.525201530621434</v>
          </cell>
          <cell r="BA36">
            <v>6536</v>
          </cell>
          <cell r="BB36">
            <v>72077.944054696665</v>
          </cell>
          <cell r="BC36">
            <v>11.027837217670848</v>
          </cell>
          <cell r="BD36">
            <v>7492</v>
          </cell>
          <cell r="BE36">
            <v>76479.665793763532</v>
          </cell>
          <cell r="BF36">
            <v>10.208177495163312</v>
          </cell>
          <cell r="BG36">
            <v>7285</v>
          </cell>
          <cell r="BH36">
            <v>83886.06010417224</v>
          </cell>
          <cell r="BI36">
            <v>11.514901867422408</v>
          </cell>
          <cell r="BJ36">
            <v>7639</v>
          </cell>
          <cell r="BK36">
            <v>88463.452518667254</v>
          </cell>
          <cell r="BL36">
            <v>11.580501704237106</v>
          </cell>
          <cell r="BM36">
            <v>7152</v>
          </cell>
          <cell r="BN36">
            <v>89981.242050561748</v>
          </cell>
          <cell r="BO36">
            <v>12.581269861655725</v>
          </cell>
          <cell r="BP36">
            <v>6359</v>
          </cell>
          <cell r="BQ36">
            <v>90775.769486318779</v>
          </cell>
          <cell r="BR36">
            <v>14.275164253234593</v>
          </cell>
          <cell r="BS36">
            <v>6213</v>
          </cell>
          <cell r="BT36">
            <v>91715.234042474389</v>
          </cell>
          <cell r="BU36">
            <v>14.761827465391017</v>
          </cell>
          <cell r="BV36">
            <v>6253</v>
          </cell>
          <cell r="BW36">
            <v>92569.372262495686</v>
          </cell>
          <cell r="BX36">
            <v>14.803993645049687</v>
          </cell>
          <cell r="BY36">
            <v>6330</v>
          </cell>
          <cell r="BZ36">
            <v>94549.249550459426</v>
          </cell>
          <cell r="CA36">
            <v>14.936690292331663</v>
          </cell>
          <cell r="CB36">
            <v>6359</v>
          </cell>
          <cell r="CC36">
            <v>98621.705860684204</v>
          </cell>
          <cell r="CD36">
            <v>15.508996046655795</v>
          </cell>
          <cell r="CE36">
            <v>6338</v>
          </cell>
          <cell r="CF36">
            <v>102771.10329371167</v>
          </cell>
          <cell r="CG36">
            <v>16.215068364422795</v>
          </cell>
          <cell r="CH36">
            <v>6383</v>
          </cell>
          <cell r="CI36">
            <v>108247.72853797409</v>
          </cell>
          <cell r="CJ36">
            <v>16.95875427510169</v>
          </cell>
          <cell r="CK36">
            <v>7033</v>
          </cell>
          <cell r="CL36">
            <v>118796.78381416328</v>
          </cell>
          <cell r="CM36">
            <v>16.891338520427027</v>
          </cell>
          <cell r="CN36">
            <v>7187</v>
          </cell>
          <cell r="CO36">
            <v>130212.73938194089</v>
          </cell>
          <cell r="CP36">
            <v>18.117815414211893</v>
          </cell>
          <cell r="CQ36">
            <v>7619</v>
          </cell>
          <cell r="CR36">
            <v>136442.29194143665</v>
          </cell>
          <cell r="CS36">
            <v>17.908162743330706</v>
          </cell>
          <cell r="CT36">
            <v>8119</v>
          </cell>
          <cell r="CU36">
            <v>142868.08025535915</v>
          </cell>
          <cell r="CV36">
            <v>17.59675825290789</v>
          </cell>
          <cell r="CW36">
            <v>8563</v>
          </cell>
          <cell r="CX36">
            <v>155892.35593378532</v>
          </cell>
          <cell r="CY36">
            <v>18.205343446664173</v>
          </cell>
          <cell r="CZ36">
            <v>9414</v>
          </cell>
          <cell r="DA36">
            <v>175248.63556786496</v>
          </cell>
          <cell r="DB36">
            <v>18.615746289341931</v>
          </cell>
          <cell r="DC36">
            <v>10194</v>
          </cell>
          <cell r="DD36">
            <v>197985.597832653</v>
          </cell>
          <cell r="DE36">
            <v>19.421777303575926</v>
          </cell>
          <cell r="DF36">
            <v>10290</v>
          </cell>
          <cell r="DG36">
            <v>220792.5106392999</v>
          </cell>
          <cell r="DH36">
            <v>21.456998118493672</v>
          </cell>
          <cell r="DI36">
            <v>10246</v>
          </cell>
          <cell r="DJ36">
            <v>237732.37711375766</v>
          </cell>
          <cell r="DK36">
            <v>23.202457262713025</v>
          </cell>
          <cell r="DL36">
            <v>10019</v>
          </cell>
          <cell r="DM36">
            <v>235025.26199443129</v>
          </cell>
          <cell r="DN36">
            <v>23.457956082885648</v>
          </cell>
          <cell r="DO36">
            <v>9537</v>
          </cell>
          <cell r="DP36">
            <v>227504.99760551419</v>
          </cell>
          <cell r="DQ36">
            <v>23.854985593531946</v>
          </cell>
          <cell r="DR36">
            <v>7321</v>
          </cell>
          <cell r="DS36">
            <v>237487.15616295257</v>
          </cell>
          <cell r="DT36">
            <v>32.439168988246493</v>
          </cell>
          <cell r="DU36">
            <v>7910</v>
          </cell>
          <cell r="DV36">
            <v>247661.27473587505</v>
          </cell>
          <cell r="DW36">
            <v>31.309895668252217</v>
          </cell>
          <cell r="DX36">
            <v>8517</v>
          </cell>
          <cell r="DY36">
            <v>251334.95396010228</v>
          </cell>
          <cell r="DZ36">
            <v>29.509798515921368</v>
          </cell>
          <cell r="EA36">
            <v>8786</v>
          </cell>
          <cell r="EB36">
            <v>252159.03911188646</v>
          </cell>
          <cell r="EC36">
            <v>28.700095505564132</v>
          </cell>
          <cell r="ED36">
            <v>8830</v>
          </cell>
          <cell r="EE36">
            <v>251892.52264841666</v>
          </cell>
          <cell r="EF36">
            <v>28.526899507181955</v>
          </cell>
        </row>
        <row r="37">
          <cell r="B37">
            <v>863</v>
          </cell>
          <cell r="C37">
            <v>12351.220044987498</v>
          </cell>
          <cell r="D37">
            <v>14.311958337181341</v>
          </cell>
          <cell r="E37">
            <v>1020</v>
          </cell>
          <cell r="F37">
            <v>13320.814544893266</v>
          </cell>
          <cell r="G37">
            <v>13.059622102836535</v>
          </cell>
          <cell r="H37">
            <v>1183</v>
          </cell>
          <cell r="I37">
            <v>14799.301635983948</v>
          </cell>
          <cell r="J37">
            <v>12.509976023655069</v>
          </cell>
          <cell r="K37">
            <v>1350</v>
          </cell>
          <cell r="L37">
            <v>16632.325770349409</v>
          </cell>
          <cell r="M37">
            <v>12.320241311369932</v>
          </cell>
          <cell r="N37">
            <v>1523</v>
          </cell>
          <cell r="O37">
            <v>18968.704888302847</v>
          </cell>
          <cell r="P37">
            <v>12.45482921096707</v>
          </cell>
          <cell r="Q37">
            <v>1713</v>
          </cell>
          <cell r="R37">
            <v>21776.841994261911</v>
          </cell>
          <cell r="S37">
            <v>12.712692349248051</v>
          </cell>
          <cell r="T37">
            <v>2047</v>
          </cell>
          <cell r="U37">
            <v>24626.387489143239</v>
          </cell>
          <cell r="V37">
            <v>12.030477522786144</v>
          </cell>
          <cell r="W37">
            <v>2375</v>
          </cell>
          <cell r="X37">
            <v>27527.302885598874</v>
          </cell>
          <cell r="Y37">
            <v>11.590443320252158</v>
          </cell>
          <cell r="Z37">
            <v>2659</v>
          </cell>
          <cell r="AA37">
            <v>31990.010311888269</v>
          </cell>
          <cell r="AB37">
            <v>12.030842539258469</v>
          </cell>
          <cell r="AC37">
            <v>2977</v>
          </cell>
          <cell r="AD37">
            <v>37382.971433161132</v>
          </cell>
          <cell r="AE37">
            <v>12.557262826053455</v>
          </cell>
          <cell r="AF37">
            <v>3225</v>
          </cell>
          <cell r="AG37">
            <v>42253.99188739396</v>
          </cell>
          <cell r="AH37">
            <v>13.102012988339213</v>
          </cell>
          <cell r="AI37">
            <v>3585</v>
          </cell>
          <cell r="AJ37">
            <v>47042.386817357488</v>
          </cell>
          <cell r="AK37">
            <v>13.122004691034167</v>
          </cell>
          <cell r="AL37">
            <v>4124</v>
          </cell>
          <cell r="AM37">
            <v>51818.002370894763</v>
          </cell>
          <cell r="AN37">
            <v>12.564986025920165</v>
          </cell>
          <cell r="AO37">
            <v>4625</v>
          </cell>
          <cell r="AP37">
            <v>56841.188987328002</v>
          </cell>
          <cell r="AQ37">
            <v>12.289986808070919</v>
          </cell>
          <cell r="AR37">
            <v>5282</v>
          </cell>
          <cell r="AS37">
            <v>60853.518873230321</v>
          </cell>
          <cell r="AT37">
            <v>11.520923679142431</v>
          </cell>
          <cell r="AU37">
            <v>5662</v>
          </cell>
          <cell r="AV37">
            <v>64243.205255732348</v>
          </cell>
          <cell r="AW37">
            <v>11.346380299493527</v>
          </cell>
          <cell r="AX37">
            <v>6284</v>
          </cell>
          <cell r="AY37">
            <v>68989.428933871081</v>
          </cell>
          <cell r="AZ37">
            <v>10.978585126332126</v>
          </cell>
          <cell r="BA37">
            <v>6961</v>
          </cell>
          <cell r="BB37">
            <v>72926.425508762914</v>
          </cell>
          <cell r="BC37">
            <v>10.476429465416308</v>
          </cell>
          <cell r="BD37">
            <v>7805</v>
          </cell>
          <cell r="BE37">
            <v>77373.72162395186</v>
          </cell>
          <cell r="BF37">
            <v>9.9133531869252867</v>
          </cell>
          <cell r="BG37">
            <v>7734</v>
          </cell>
          <cell r="BH37">
            <v>84878.009088944324</v>
          </cell>
          <cell r="BI37">
            <v>10.974658532317601</v>
          </cell>
          <cell r="BJ37">
            <v>7818</v>
          </cell>
          <cell r="BK37">
            <v>89510.333337502016</v>
          </cell>
          <cell r="BL37">
            <v>11.449262386480177</v>
          </cell>
          <cell r="BM37">
            <v>7587</v>
          </cell>
          <cell r="BN37">
            <v>91044.88366730306</v>
          </cell>
          <cell r="BO37">
            <v>12.000116471240682</v>
          </cell>
          <cell r="BP37">
            <v>6784</v>
          </cell>
          <cell r="BQ37">
            <v>91867.364669791263</v>
          </cell>
          <cell r="BR37">
            <v>13.541769556278194</v>
          </cell>
          <cell r="BS37">
            <v>6841</v>
          </cell>
          <cell r="BT37">
            <v>92819.317072347112</v>
          </cell>
          <cell r="BU37">
            <v>13.568091956197502</v>
          </cell>
          <cell r="BV37">
            <v>6621</v>
          </cell>
          <cell r="BW37">
            <v>93687.029131999967</v>
          </cell>
          <cell r="BX37">
            <v>14.149981744751543</v>
          </cell>
          <cell r="BY37">
            <v>7132</v>
          </cell>
          <cell r="BZ37">
            <v>95690.820328813847</v>
          </cell>
          <cell r="CA37">
            <v>13.4171088514882</v>
          </cell>
          <cell r="CB37">
            <v>6945</v>
          </cell>
          <cell r="CC37">
            <v>99815.576636446131</v>
          </cell>
          <cell r="CD37">
            <v>14.372293252188069</v>
          </cell>
          <cell r="CE37">
            <v>6787</v>
          </cell>
          <cell r="CF37">
            <v>104021.39967738846</v>
          </cell>
          <cell r="CG37">
            <v>15.326565445320238</v>
          </cell>
          <cell r="CH37">
            <v>6824</v>
          </cell>
          <cell r="CI37">
            <v>109566.0158407455</v>
          </cell>
          <cell r="CJ37">
            <v>16.055981219335507</v>
          </cell>
          <cell r="CK37">
            <v>7490</v>
          </cell>
          <cell r="CL37">
            <v>120244.66207205612</v>
          </cell>
          <cell r="CM37">
            <v>16.054026978912699</v>
          </cell>
          <cell r="CN37">
            <v>7688</v>
          </cell>
          <cell r="CO37">
            <v>131807.07197373838</v>
          </cell>
          <cell r="CP37">
            <v>17.144520287947241</v>
          </cell>
          <cell r="CQ37">
            <v>8331</v>
          </cell>
          <cell r="CR37">
            <v>138112.5310882612</v>
          </cell>
          <cell r="CS37">
            <v>16.578145611362526</v>
          </cell>
          <cell r="CT37">
            <v>8939</v>
          </cell>
          <cell r="CU37">
            <v>144612.97231109685</v>
          </cell>
          <cell r="CV37">
            <v>16.177757278341744</v>
          </cell>
          <cell r="CW37">
            <v>9304</v>
          </cell>
          <cell r="CX37">
            <v>157802.42255897811</v>
          </cell>
          <cell r="CY37">
            <v>16.960707497740554</v>
          </cell>
          <cell r="CZ37">
            <v>9903</v>
          </cell>
          <cell r="DA37">
            <v>177401.0362433421</v>
          </cell>
          <cell r="DB37">
            <v>17.913868145344047</v>
          </cell>
          <cell r="DC37">
            <v>10617</v>
          </cell>
          <cell r="DD37">
            <v>200422.85204827425</v>
          </cell>
          <cell r="DE37">
            <v>18.877540929478595</v>
          </cell>
          <cell r="DF37">
            <v>10895</v>
          </cell>
          <cell r="DG37">
            <v>223521.90848209913</v>
          </cell>
          <cell r="DH37">
            <v>20.516008121349163</v>
          </cell>
          <cell r="DI37">
            <v>11459</v>
          </cell>
          <cell r="DJ37">
            <v>240681.75046784928</v>
          </cell>
          <cell r="DK37">
            <v>21.003730732860571</v>
          </cell>
          <cell r="DL37">
            <v>10799</v>
          </cell>
          <cell r="DM37">
            <v>237940.81262936245</v>
          </cell>
          <cell r="DN37">
            <v>22.03359687279956</v>
          </cell>
          <cell r="DO37">
            <v>9938</v>
          </cell>
          <cell r="DP37">
            <v>230332.33213928141</v>
          </cell>
          <cell r="DQ37">
            <v>23.176930181050654</v>
          </cell>
          <cell r="DR37">
            <v>8606</v>
          </cell>
          <cell r="DS37">
            <v>240473.72093494801</v>
          </cell>
          <cell r="DT37">
            <v>27.942565760509879</v>
          </cell>
          <cell r="DU37">
            <v>8897</v>
          </cell>
          <cell r="DV37">
            <v>250765.41792909382</v>
          </cell>
          <cell r="DW37">
            <v>28.185390348330202</v>
          </cell>
          <cell r="DX37">
            <v>9264</v>
          </cell>
          <cell r="DY37">
            <v>254479.70931737387</v>
          </cell>
          <cell r="DZ37">
            <v>27.469744097298562</v>
          </cell>
          <cell r="EA37">
            <v>9748</v>
          </cell>
          <cell r="EB37">
            <v>255313.51681281591</v>
          </cell>
          <cell r="EC37">
            <v>26.191374313994245</v>
          </cell>
          <cell r="ED37">
            <v>9848</v>
          </cell>
          <cell r="EE37">
            <v>255042.61395947728</v>
          </cell>
          <cell r="EF37">
            <v>25.897909622205248</v>
          </cell>
        </row>
        <row r="38">
          <cell r="B38">
            <v>898</v>
          </cell>
          <cell r="C38">
            <v>12502.219794974661</v>
          </cell>
          <cell r="D38">
            <v>13.922293758323676</v>
          </cell>
          <cell r="E38">
            <v>1077</v>
          </cell>
          <cell r="F38">
            <v>13482.285563214049</v>
          </cell>
          <cell r="G38">
            <v>12.518370996484725</v>
          </cell>
          <cell r="H38">
            <v>1258</v>
          </cell>
          <cell r="I38">
            <v>14977.963349117164</v>
          </cell>
          <cell r="J38">
            <v>11.906171183717937</v>
          </cell>
          <cell r="K38">
            <v>1436</v>
          </cell>
          <cell r="L38">
            <v>16832.83100206692</v>
          </cell>
          <cell r="M38">
            <v>11.722027160213733</v>
          </cell>
          <cell r="N38">
            <v>1606</v>
          </cell>
          <cell r="O38">
            <v>19197.714845756382</v>
          </cell>
          <cell r="P38">
            <v>11.95374523397035</v>
          </cell>
          <cell r="Q38">
            <v>1847</v>
          </cell>
          <cell r="R38">
            <v>22039.782750438091</v>
          </cell>
          <cell r="S38">
            <v>11.932746481016833</v>
          </cell>
          <cell r="T38">
            <v>2166</v>
          </cell>
          <cell r="U38">
            <v>24922.707771273879</v>
          </cell>
          <cell r="V38">
            <v>11.506328610929769</v>
          </cell>
          <cell r="W38">
            <v>2534</v>
          </cell>
          <cell r="X38">
            <v>27857.201812107371</v>
          </cell>
          <cell r="Y38">
            <v>10.993370880863209</v>
          </cell>
          <cell r="Z38">
            <v>2803</v>
          </cell>
          <cell r="AA38">
            <v>32374.995883062667</v>
          </cell>
          <cell r="AB38">
            <v>11.550123397453682</v>
          </cell>
          <cell r="AC38">
            <v>3005</v>
          </cell>
          <cell r="AD38">
            <v>37835.312617913616</v>
          </cell>
          <cell r="AE38">
            <v>12.590786228923001</v>
          </cell>
          <cell r="AF38">
            <v>3320</v>
          </cell>
          <cell r="AG38">
            <v>42766.967446226095</v>
          </cell>
          <cell r="AH38">
            <v>12.881616700670511</v>
          </cell>
          <cell r="AI38">
            <v>3698</v>
          </cell>
          <cell r="AJ38">
            <v>47613.525780605138</v>
          </cell>
          <cell r="AK38">
            <v>12.875480200271806</v>
          </cell>
          <cell r="AL38">
            <v>4327</v>
          </cell>
          <cell r="AM38">
            <v>52444.292903623049</v>
          </cell>
          <cell r="AN38">
            <v>12.120243333400289</v>
          </cell>
          <cell r="AO38">
            <v>4901</v>
          </cell>
          <cell r="AP38">
            <v>57526.502088392685</v>
          </cell>
          <cell r="AQ38">
            <v>11.737707016607363</v>
          </cell>
          <cell r="AR38">
            <v>5366</v>
          </cell>
          <cell r="AS38">
            <v>61584.114279455411</v>
          </cell>
          <cell r="AT38">
            <v>11.476726477721844</v>
          </cell>
          <cell r="AU38">
            <v>6066</v>
          </cell>
          <cell r="AV38">
            <v>65011.407369873676</v>
          </cell>
          <cell r="AW38">
            <v>10.717343780064899</v>
          </cell>
          <cell r="AX38">
            <v>6701</v>
          </cell>
          <cell r="AY38">
            <v>69811.804785168511</v>
          </cell>
          <cell r="AZ38">
            <v>10.418117413097823</v>
          </cell>
          <cell r="BA38">
            <v>7414</v>
          </cell>
          <cell r="BB38">
            <v>73791.447107422966</v>
          </cell>
          <cell r="BC38">
            <v>9.9529872008933058</v>
          </cell>
          <cell r="BD38">
            <v>8090</v>
          </cell>
          <cell r="BE38">
            <v>78286.758710676193</v>
          </cell>
          <cell r="BF38">
            <v>9.6769788270304318</v>
          </cell>
          <cell r="BG38">
            <v>8228</v>
          </cell>
          <cell r="BH38">
            <v>85889.866128679874</v>
          </cell>
          <cell r="BI38">
            <v>10.438729476018459</v>
          </cell>
          <cell r="BJ38">
            <v>8002</v>
          </cell>
          <cell r="BK38">
            <v>90584.481528158532</v>
          </cell>
          <cell r="BL38">
            <v>11.320230133486445</v>
          </cell>
          <cell r="BM38">
            <v>8024</v>
          </cell>
          <cell r="BN38">
            <v>92147.913688148692</v>
          </cell>
          <cell r="BO38">
            <v>11.484037099719428</v>
          </cell>
          <cell r="BP38">
            <v>7166</v>
          </cell>
          <cell r="BQ38">
            <v>92986.232500135011</v>
          </cell>
          <cell r="BR38">
            <v>12.976030212131596</v>
          </cell>
          <cell r="BS38">
            <v>7500</v>
          </cell>
          <cell r="BT38">
            <v>93950.295266510133</v>
          </cell>
          <cell r="BU38">
            <v>12.526706035534684</v>
          </cell>
          <cell r="BV38">
            <v>7523</v>
          </cell>
          <cell r="BW38">
            <v>94828.029323064882</v>
          </cell>
          <cell r="BX38">
            <v>12.605081659320069</v>
          </cell>
          <cell r="BY38">
            <v>7630</v>
          </cell>
          <cell r="BZ38">
            <v>96851.653076741073</v>
          </cell>
          <cell r="CA38">
            <v>12.693532513334347</v>
          </cell>
          <cell r="CB38">
            <v>7560</v>
          </cell>
          <cell r="CC38">
            <v>101034.23048988185</v>
          </cell>
          <cell r="CD38">
            <v>13.364316202365325</v>
          </cell>
          <cell r="CE38">
            <v>7293</v>
          </cell>
          <cell r="CF38">
            <v>105297.81892779506</v>
          </cell>
          <cell r="CG38">
            <v>14.438203610008921</v>
          </cell>
          <cell r="CH38">
            <v>7489</v>
          </cell>
          <cell r="CI38">
            <v>110914.35061459342</v>
          </cell>
          <cell r="CJ38">
            <v>14.810301858004197</v>
          </cell>
          <cell r="CK38">
            <v>8074</v>
          </cell>
          <cell r="CL38">
            <v>121723.37186595087</v>
          </cell>
          <cell r="CM38">
            <v>15.075968772101916</v>
          </cell>
          <cell r="CN38">
            <v>8228</v>
          </cell>
          <cell r="CO38">
            <v>133437.63348747836</v>
          </cell>
          <cell r="CP38">
            <v>16.217505285303641</v>
          </cell>
          <cell r="CQ38">
            <v>9172</v>
          </cell>
          <cell r="CR38">
            <v>139815.13026691566</v>
          </cell>
          <cell r="CS38">
            <v>15.243690609127306</v>
          </cell>
          <cell r="CT38">
            <v>9794</v>
          </cell>
          <cell r="CU38">
            <v>146393.21408104169</v>
          </cell>
          <cell r="CV38">
            <v>14.94723443751702</v>
          </cell>
          <cell r="CW38">
            <v>10325</v>
          </cell>
          <cell r="CX38">
            <v>159749.0093298369</v>
          </cell>
          <cell r="CY38">
            <v>15.47205901499631</v>
          </cell>
          <cell r="CZ38">
            <v>10908</v>
          </cell>
          <cell r="DA38">
            <v>179594.9613639061</v>
          </cell>
          <cell r="DB38">
            <v>16.464517910149073</v>
          </cell>
          <cell r="DC38">
            <v>11102</v>
          </cell>
          <cell r="DD38">
            <v>202918.28078944341</v>
          </cell>
          <cell r="DE38">
            <v>18.277632930052551</v>
          </cell>
          <cell r="DF38">
            <v>11744</v>
          </cell>
          <cell r="DG38">
            <v>226314.19122640014</v>
          </cell>
          <cell r="DH38">
            <v>19.270622549931893</v>
          </cell>
          <cell r="DI38">
            <v>11659</v>
          </cell>
          <cell r="DJ38">
            <v>243696.21344734731</v>
          </cell>
          <cell r="DK38">
            <v>20.901982455386165</v>
          </cell>
          <cell r="DL38">
            <v>10878</v>
          </cell>
          <cell r="DM38">
            <v>240929.32572022805</v>
          </cell>
          <cell r="DN38">
            <v>22.148310877020414</v>
          </cell>
          <cell r="DO38">
            <v>10480</v>
          </cell>
          <cell r="DP38">
            <v>233229.83537468343</v>
          </cell>
          <cell r="DQ38">
            <v>22.254755283843838</v>
          </cell>
          <cell r="DR38">
            <v>8787</v>
          </cell>
          <cell r="DS38">
            <v>243522.19411233271</v>
          </cell>
          <cell r="DT38">
            <v>27.713917618337625</v>
          </cell>
          <cell r="DU38">
            <v>9576</v>
          </cell>
          <cell r="DV38">
            <v>253944.25131224855</v>
          </cell>
          <cell r="DW38">
            <v>26.518823236450352</v>
          </cell>
          <cell r="DX38">
            <v>9963</v>
          </cell>
          <cell r="DY38">
            <v>257700.48595723184</v>
          </cell>
          <cell r="DZ38">
            <v>25.865751877670565</v>
          </cell>
          <cell r="EA38">
            <v>10721</v>
          </cell>
          <cell r="EB38">
            <v>258538.20963878577</v>
          </cell>
          <cell r="EC38">
            <v>24.115120757278778</v>
          </cell>
          <cell r="ED38">
            <v>10880</v>
          </cell>
          <cell r="EE38">
            <v>258262.05132711772</v>
          </cell>
          <cell r="EF38">
            <v>23.737320894036554</v>
          </cell>
        </row>
        <row r="39">
          <cell r="B39">
            <v>937</v>
          </cell>
          <cell r="C39">
            <v>12656.53989339038</v>
          </cell>
          <cell r="D39">
            <v>13.50751322667063</v>
          </cell>
          <cell r="E39">
            <v>1129</v>
          </cell>
          <cell r="F39">
            <v>13647.342570017012</v>
          </cell>
          <cell r="G39">
            <v>12.087991647490711</v>
          </cell>
          <cell r="H39">
            <v>1324</v>
          </cell>
          <cell r="I39">
            <v>15160.441762767412</v>
          </cell>
          <cell r="J39">
            <v>11.450484715081126</v>
          </cell>
          <cell r="K39">
            <v>1513</v>
          </cell>
          <cell r="L39">
            <v>17037.588206361652</v>
          </cell>
          <cell r="M39">
            <v>11.260798550139889</v>
          </cell>
          <cell r="N39">
            <v>1687</v>
          </cell>
          <cell r="O39">
            <v>19431.723713703985</v>
          </cell>
          <cell r="P39">
            <v>11.518508425432119</v>
          </cell>
          <cell r="Q39">
            <v>1872</v>
          </cell>
          <cell r="R39">
            <v>22308.888091856574</v>
          </cell>
          <cell r="S39">
            <v>11.917141074709708</v>
          </cell>
          <cell r="T39">
            <v>2279</v>
          </cell>
          <cell r="U39">
            <v>25225.370162535186</v>
          </cell>
          <cell r="V39">
            <v>11.068613498260284</v>
          </cell>
          <cell r="W39">
            <v>2674</v>
          </cell>
          <cell r="X39">
            <v>28193.883749637433</v>
          </cell>
          <cell r="Y39">
            <v>10.543711200313176</v>
          </cell>
          <cell r="Z39">
            <v>2945</v>
          </cell>
          <cell r="AA39">
            <v>32768.330551742351</v>
          </cell>
          <cell r="AB39">
            <v>11.126767589725755</v>
          </cell>
          <cell r="AC39">
            <v>3201</v>
          </cell>
          <cell r="AD39">
            <v>38299.199697622673</v>
          </cell>
          <cell r="AE39">
            <v>11.964760917720298</v>
          </cell>
          <cell r="AF39">
            <v>3476</v>
          </cell>
          <cell r="AG39">
            <v>43291.969637432499</v>
          </cell>
          <cell r="AH39">
            <v>12.454536719629603</v>
          </cell>
          <cell r="AI39">
            <v>3889</v>
          </cell>
          <cell r="AJ39">
            <v>48197.878352025858</v>
          </cell>
          <cell r="AK39">
            <v>12.39338605091948</v>
          </cell>
          <cell r="AL39">
            <v>4591</v>
          </cell>
          <cell r="AM39">
            <v>53084.160921536706</v>
          </cell>
          <cell r="AN39">
            <v>11.562657573848117</v>
          </cell>
          <cell r="AO39">
            <v>5237</v>
          </cell>
          <cell r="AP39">
            <v>58226.003326573395</v>
          </cell>
          <cell r="AQ39">
            <v>11.118198076489096</v>
          </cell>
          <cell r="AR39">
            <v>5791</v>
          </cell>
          <cell r="AS39">
            <v>62331.728126659793</v>
          </cell>
          <cell r="AT39">
            <v>10.763551740055222</v>
          </cell>
          <cell r="AU39">
            <v>6505</v>
          </cell>
          <cell r="AV39">
            <v>65794.451002449903</v>
          </cell>
          <cell r="AW39">
            <v>10.114442890461168</v>
          </cell>
          <cell r="AX39">
            <v>7154</v>
          </cell>
          <cell r="AY39">
            <v>70650.29548390182</v>
          </cell>
          <cell r="AZ39">
            <v>9.8756353765588223</v>
          </cell>
          <cell r="BA39">
            <v>7888</v>
          </cell>
          <cell r="BB39">
            <v>74673.335763252908</v>
          </cell>
          <cell r="BC39">
            <v>9.46670078134545</v>
          </cell>
          <cell r="BD39">
            <v>8358</v>
          </cell>
          <cell r="BE39">
            <v>79221.452520942534</v>
          </cell>
          <cell r="BF39">
            <v>9.4785178895600062</v>
          </cell>
          <cell r="BG39">
            <v>8774</v>
          </cell>
          <cell r="BH39">
            <v>86921.767710399698</v>
          </cell>
          <cell r="BI39">
            <v>9.906743527513072</v>
          </cell>
          <cell r="BJ39">
            <v>8627</v>
          </cell>
          <cell r="BK39">
            <v>91680.949188556435</v>
          </cell>
          <cell r="BL39">
            <v>10.627210987429748</v>
          </cell>
          <cell r="BM39">
            <v>8469</v>
          </cell>
          <cell r="BN39">
            <v>93267.571631002837</v>
          </cell>
          <cell r="BO39">
            <v>11.012819887944602</v>
          </cell>
          <cell r="BP39">
            <v>7721</v>
          </cell>
          <cell r="BQ39">
            <v>94129.417780531541</v>
          </cell>
          <cell r="BR39">
            <v>12.19135057382872</v>
          </cell>
          <cell r="BS39">
            <v>8241</v>
          </cell>
          <cell r="BT39">
            <v>95096.17944396571</v>
          </cell>
          <cell r="BU39">
            <v>11.539398063823045</v>
          </cell>
          <cell r="BV39">
            <v>8247</v>
          </cell>
          <cell r="BW39">
            <v>95987.142271403922</v>
          </cell>
          <cell r="BX39">
            <v>11.639037501079656</v>
          </cell>
          <cell r="BY39">
            <v>8370</v>
          </cell>
          <cell r="BZ39">
            <v>98037.127190193467</v>
          </cell>
          <cell r="CA39">
            <v>11.712918421767439</v>
          </cell>
          <cell r="CB39">
            <v>8052</v>
          </cell>
          <cell r="CC39">
            <v>102278.06085811874</v>
          </cell>
          <cell r="CD39">
            <v>12.702193350486679</v>
          </cell>
          <cell r="CE39">
            <v>7782</v>
          </cell>
          <cell r="CF39">
            <v>106601.44662063778</v>
          </cell>
          <cell r="CG39">
            <v>13.698463970783575</v>
          </cell>
          <cell r="CH39">
            <v>7814</v>
          </cell>
          <cell r="CI39">
            <v>112289.95151043349</v>
          </cell>
          <cell r="CJ39">
            <v>14.37035468523592</v>
          </cell>
          <cell r="CK39">
            <v>8749</v>
          </cell>
          <cell r="CL39">
            <v>123234.15087459204</v>
          </cell>
          <cell r="CM39">
            <v>14.08551272997966</v>
          </cell>
          <cell r="CN39">
            <v>9076</v>
          </cell>
          <cell r="CO39">
            <v>135099.60690979948</v>
          </cell>
          <cell r="CP39">
            <v>14.8853687648523</v>
          </cell>
          <cell r="CQ39">
            <v>9569</v>
          </cell>
          <cell r="CR39">
            <v>141555.20640648232</v>
          </cell>
          <cell r="CS39">
            <v>14.793103397061586</v>
          </cell>
          <cell r="CT39">
            <v>10102</v>
          </cell>
          <cell r="CU39">
            <v>148212.28533421678</v>
          </cell>
          <cell r="CV39">
            <v>14.671578433400988</v>
          </cell>
          <cell r="CW39">
            <v>10926</v>
          </cell>
          <cell r="CX39">
            <v>161737.36807286495</v>
          </cell>
          <cell r="CY39">
            <v>14.802980786460273</v>
          </cell>
          <cell r="CZ39">
            <v>11601</v>
          </cell>
          <cell r="DA39">
            <v>181838.88952592152</v>
          </cell>
          <cell r="DB39">
            <v>15.674415095760841</v>
          </cell>
          <cell r="DC39">
            <v>12309</v>
          </cell>
          <cell r="DD39">
            <v>205468.78469654877</v>
          </cell>
          <cell r="DE39">
            <v>16.692565171545112</v>
          </cell>
          <cell r="DF39">
            <v>12503</v>
          </cell>
          <cell r="DG39">
            <v>229169.20049779708</v>
          </cell>
          <cell r="DH39">
            <v>18.329137046932502</v>
          </cell>
          <cell r="DI39">
            <v>12554</v>
          </cell>
          <cell r="DJ39">
            <v>246785.7788942772</v>
          </cell>
          <cell r="DK39">
            <v>19.65794001069597</v>
          </cell>
          <cell r="DL39">
            <v>11542</v>
          </cell>
          <cell r="DM39">
            <v>243991.73810561869</v>
          </cell>
          <cell r="DN39">
            <v>21.139467865674813</v>
          </cell>
          <cell r="DO39">
            <v>10923</v>
          </cell>
          <cell r="DP39">
            <v>236197.44238144116</v>
          </cell>
          <cell r="DQ39">
            <v>21.62386179451077</v>
          </cell>
          <cell r="DR39">
            <v>9818</v>
          </cell>
          <cell r="DS39">
            <v>246648.760050902</v>
          </cell>
          <cell r="DT39">
            <v>25.122098192188023</v>
          </cell>
          <cell r="DU39">
            <v>10061</v>
          </cell>
          <cell r="DV39">
            <v>257197.6562195757</v>
          </cell>
          <cell r="DW39">
            <v>25.563826281639567</v>
          </cell>
          <cell r="DX39">
            <v>10664</v>
          </cell>
          <cell r="DY39">
            <v>260999.31883073822</v>
          </cell>
          <cell r="DZ39">
            <v>24.474804841592107</v>
          </cell>
          <cell r="EA39">
            <v>11655</v>
          </cell>
          <cell r="EB39">
            <v>261836.14414613656</v>
          </cell>
          <cell r="EC39">
            <v>22.46556363330215</v>
          </cell>
          <cell r="ED39">
            <v>11866</v>
          </cell>
          <cell r="EE39">
            <v>261553.82491029135</v>
          </cell>
          <cell r="EF39">
            <v>22.042290991934212</v>
          </cell>
        </row>
        <row r="40">
          <cell r="B40">
            <v>1022</v>
          </cell>
          <cell r="C40">
            <v>12814.607560335078</v>
          </cell>
          <cell r="D40">
            <v>12.538754951404186</v>
          </cell>
          <cell r="E40">
            <v>1172</v>
          </cell>
          <cell r="F40">
            <v>13816.212437662556</v>
          </cell>
          <cell r="G40">
            <v>11.788577165241088</v>
          </cell>
          <cell r="H40">
            <v>1374</v>
          </cell>
          <cell r="I40">
            <v>15347.069462098962</v>
          </cell>
          <cell r="J40">
            <v>11.169628429475226</v>
          </cell>
          <cell r="K40">
            <v>1573</v>
          </cell>
          <cell r="L40">
            <v>17246.960169408099</v>
          </cell>
          <cell r="M40">
            <v>10.964373915707629</v>
          </cell>
          <cell r="N40">
            <v>1762</v>
          </cell>
          <cell r="O40">
            <v>19671.004154228631</v>
          </cell>
          <cell r="P40">
            <v>11.164020518858473</v>
          </cell>
          <cell r="Q40">
            <v>2009</v>
          </cell>
          <cell r="R40">
            <v>22584.416042793233</v>
          </cell>
          <cell r="S40">
            <v>11.241620728120076</v>
          </cell>
          <cell r="T40">
            <v>2382</v>
          </cell>
          <cell r="U40">
            <v>25534.740148331781</v>
          </cell>
          <cell r="V40">
            <v>10.719874117687565</v>
          </cell>
          <cell r="W40">
            <v>2785</v>
          </cell>
          <cell r="X40">
            <v>28537.963707396557</v>
          </cell>
          <cell r="Y40">
            <v>10.24702467051941</v>
          </cell>
          <cell r="Z40">
            <v>3081</v>
          </cell>
          <cell r="AA40">
            <v>33170.415149789791</v>
          </cell>
          <cell r="AB40">
            <v>10.766119814926904</v>
          </cell>
          <cell r="AC40">
            <v>3446</v>
          </cell>
          <cell r="AD40">
            <v>38772.01957859235</v>
          </cell>
          <cell r="AE40">
            <v>11.251311543410432</v>
          </cell>
          <cell r="AF40">
            <v>3700</v>
          </cell>
          <cell r="AG40">
            <v>43828.586637435881</v>
          </cell>
          <cell r="AH40">
            <v>11.845563956063751</v>
          </cell>
          <cell r="AI40">
            <v>4164</v>
          </cell>
          <cell r="AJ40">
            <v>48794.879592968609</v>
          </cell>
          <cell r="AK40">
            <v>11.718270795621665</v>
          </cell>
          <cell r="AL40">
            <v>4915</v>
          </cell>
          <cell r="AM40">
            <v>53737.354566612245</v>
          </cell>
          <cell r="AN40">
            <v>10.933337653430772</v>
          </cell>
          <cell r="AO40">
            <v>5623</v>
          </cell>
          <cell r="AP40">
            <v>58939.506259712471</v>
          </cell>
          <cell r="AQ40">
            <v>10.481861330199621</v>
          </cell>
          <cell r="AR40">
            <v>6143</v>
          </cell>
          <cell r="AS40">
            <v>63093.249113101469</v>
          </cell>
          <cell r="AT40">
            <v>10.270755186895892</v>
          </cell>
          <cell r="AU40">
            <v>6962</v>
          </cell>
          <cell r="AV40">
            <v>66592.58356749911</v>
          </cell>
          <cell r="AW40">
            <v>9.5651513311547127</v>
          </cell>
          <cell r="AX40">
            <v>7634</v>
          </cell>
          <cell r="AY40">
            <v>71505.134880614001</v>
          </cell>
          <cell r="AZ40">
            <v>9.3666668693494888</v>
          </cell>
          <cell r="BA40">
            <v>8377</v>
          </cell>
          <cell r="BB40">
            <v>75572.554785556</v>
          </cell>
          <cell r="BC40">
            <v>9.0214342587508654</v>
          </cell>
          <cell r="BD40">
            <v>9079</v>
          </cell>
          <cell r="BE40">
            <v>80174.885593289058</v>
          </cell>
          <cell r="BF40">
            <v>8.8308057708215735</v>
          </cell>
          <cell r="BG40">
            <v>9376</v>
          </cell>
          <cell r="BH40">
            <v>87973.808026714105</v>
          </cell>
          <cell r="BI40">
            <v>9.3828720165010786</v>
          </cell>
          <cell r="BJ40">
            <v>9262</v>
          </cell>
          <cell r="BK40">
            <v>92798.818253657024</v>
          </cell>
          <cell r="BL40">
            <v>10.019306656624599</v>
          </cell>
          <cell r="BM40">
            <v>8870</v>
          </cell>
          <cell r="BN40">
            <v>94409.349525518512</v>
          </cell>
          <cell r="BO40">
            <v>10.643669619562402</v>
          </cell>
          <cell r="BP40">
            <v>8096</v>
          </cell>
          <cell r="BQ40">
            <v>95290.190504073587</v>
          </cell>
          <cell r="BR40">
            <v>11.770033412064425</v>
          </cell>
          <cell r="BS40">
            <v>8621</v>
          </cell>
          <cell r="BT40">
            <v>96269.39492318999</v>
          </cell>
          <cell r="BU40">
            <v>11.166847804569075</v>
          </cell>
          <cell r="BV40">
            <v>8595</v>
          </cell>
          <cell r="BW40">
            <v>97170.722271198174</v>
          </cell>
          <cell r="BX40">
            <v>11.305494156043999</v>
          </cell>
          <cell r="BY40">
            <v>9185</v>
          </cell>
          <cell r="BZ40">
            <v>99243.212277138446</v>
          </cell>
          <cell r="CA40">
            <v>10.804922403607888</v>
          </cell>
          <cell r="CB40">
            <v>9141</v>
          </cell>
          <cell r="CC40">
            <v>103543.5301379764</v>
          </cell>
          <cell r="CD40">
            <v>11.327374481782782</v>
          </cell>
          <cell r="CE40">
            <v>8687</v>
          </cell>
          <cell r="CF40">
            <v>107931.12025326832</v>
          </cell>
          <cell r="CG40">
            <v>12.424441148068185</v>
          </cell>
          <cell r="CH40">
            <v>8738</v>
          </cell>
          <cell r="CI40">
            <v>113694.91515741317</v>
          </cell>
          <cell r="CJ40">
            <v>13.011548999475071</v>
          </cell>
          <cell r="CK40">
            <v>9254</v>
          </cell>
          <cell r="CL40">
            <v>124777.24187725631</v>
          </cell>
          <cell r="CM40">
            <v>13.483600808002628</v>
          </cell>
          <cell r="CN40">
            <v>9733</v>
          </cell>
          <cell r="CO40">
            <v>136797.80950177045</v>
          </cell>
          <cell r="CP40">
            <v>14.055050806716372</v>
          </cell>
          <cell r="CQ40">
            <v>9925</v>
          </cell>
          <cell r="CR40">
            <v>143334.89173738039</v>
          </cell>
          <cell r="CS40">
            <v>14.441802693942607</v>
          </cell>
          <cell r="CT40">
            <v>10720</v>
          </cell>
          <cell r="CU40">
            <v>150074.66686435184</v>
          </cell>
          <cell r="CV40">
            <v>13.999502506002969</v>
          </cell>
          <cell r="CW40">
            <v>11408</v>
          </cell>
          <cell r="CX40">
            <v>163772.74451924508</v>
          </cell>
          <cell r="CY40">
            <v>14.355955865992732</v>
          </cell>
          <cell r="CZ40">
            <v>11761</v>
          </cell>
          <cell r="DA40">
            <v>184138.54027706984</v>
          </cell>
          <cell r="DB40">
            <v>15.656707786503686</v>
          </cell>
          <cell r="DC40">
            <v>13056</v>
          </cell>
          <cell r="DD40">
            <v>208074.54697263552</v>
          </cell>
          <cell r="DE40">
            <v>15.937082335526618</v>
          </cell>
          <cell r="DF40">
            <v>13175</v>
          </cell>
          <cell r="DG40">
            <v>232093.14336507936</v>
          </cell>
          <cell r="DH40">
            <v>17.616177864522154</v>
          </cell>
          <cell r="DI40">
            <v>13066</v>
          </cell>
          <cell r="DJ40">
            <v>249946.8913954272</v>
          </cell>
          <cell r="DK40">
            <v>19.129564625396235</v>
          </cell>
          <cell r="DL40">
            <v>12879</v>
          </cell>
          <cell r="DM40">
            <v>247123.81522487346</v>
          </cell>
          <cell r="DN40">
            <v>19.188121377814539</v>
          </cell>
          <cell r="DO40">
            <v>11613</v>
          </cell>
          <cell r="DP40">
            <v>239234.25133118586</v>
          </cell>
          <cell r="DQ40">
            <v>20.600555526667172</v>
          </cell>
          <cell r="DR40">
            <v>10004</v>
          </cell>
          <cell r="DS40">
            <v>249847.42967017248</v>
          </cell>
          <cell r="DT40">
            <v>24.974753065790932</v>
          </cell>
          <cell r="DU40">
            <v>11782</v>
          </cell>
          <cell r="DV40">
            <v>260527.02239629207</v>
          </cell>
          <cell r="DW40">
            <v>22.112291834687834</v>
          </cell>
          <cell r="DX40">
            <v>12246</v>
          </cell>
          <cell r="DY40">
            <v>264371.17183034768</v>
          </cell>
          <cell r="DZ40">
            <v>21.588369412897901</v>
          </cell>
          <cell r="EA40">
            <v>12534</v>
          </cell>
          <cell r="EB40">
            <v>265210.97989357088</v>
          </cell>
          <cell r="EC40">
            <v>21.159325027411111</v>
          </cell>
          <cell r="ED40">
            <v>12776</v>
          </cell>
          <cell r="EE40">
            <v>264921.74348044238</v>
          </cell>
          <cell r="EF40">
            <v>20.735891005044017</v>
          </cell>
        </row>
        <row r="41">
          <cell r="B41">
            <v>1092</v>
          </cell>
          <cell r="C41">
            <v>12975.798168170446</v>
          </cell>
          <cell r="D41">
            <v>11.88259905510114</v>
          </cell>
          <cell r="E41">
            <v>1206</v>
          </cell>
          <cell r="F41">
            <v>13989.174131480622</v>
          </cell>
          <cell r="G41">
            <v>11.59964687519123</v>
          </cell>
          <cell r="H41">
            <v>1408</v>
          </cell>
          <cell r="I41">
            <v>15538.235736797969</v>
          </cell>
          <cell r="J41">
            <v>11.035678790339468</v>
          </cell>
          <cell r="K41">
            <v>1618</v>
          </cell>
          <cell r="L41">
            <v>17461.343059627499</v>
          </cell>
          <cell r="M41">
            <v>10.791930197544808</v>
          </cell>
          <cell r="N41">
            <v>1829</v>
          </cell>
          <cell r="O41">
            <v>19915.865968026836</v>
          </cell>
          <cell r="P41">
            <v>10.888937106630308</v>
          </cell>
          <cell r="Q41">
            <v>2083</v>
          </cell>
          <cell r="R41">
            <v>22866.062630130989</v>
          </cell>
          <cell r="S41">
            <v>10.977466457096011</v>
          </cell>
          <cell r="T41">
            <v>2472</v>
          </cell>
          <cell r="U41">
            <v>25851.270110555342</v>
          </cell>
          <cell r="V41">
            <v>10.457633539868667</v>
          </cell>
          <cell r="W41">
            <v>2866</v>
          </cell>
          <cell r="X41">
            <v>28890.155302342861</v>
          </cell>
          <cell r="Y41">
            <v>10.08030540905194</v>
          </cell>
          <cell r="Z41">
            <v>3209</v>
          </cell>
          <cell r="AA41">
            <v>33581.721713984574</v>
          </cell>
          <cell r="AB41">
            <v>10.464855629163159</v>
          </cell>
          <cell r="AC41">
            <v>3592</v>
          </cell>
          <cell r="AD41">
            <v>39254.330328766388</v>
          </cell>
          <cell r="AE41">
            <v>10.928265681727837</v>
          </cell>
          <cell r="AF41">
            <v>3990</v>
          </cell>
          <cell r="AG41">
            <v>44376.374703959802</v>
          </cell>
          <cell r="AH41">
            <v>11.121898422045064</v>
          </cell>
          <cell r="AI41">
            <v>4519</v>
          </cell>
          <cell r="AJ41">
            <v>49403.901732021448</v>
          </cell>
          <cell r="AK41">
            <v>10.932485446342431</v>
          </cell>
          <cell r="AL41">
            <v>5291</v>
          </cell>
          <cell r="AM41">
            <v>54403.633381670435</v>
          </cell>
          <cell r="AN41">
            <v>10.282296991432704</v>
          </cell>
          <cell r="AO41">
            <v>6049</v>
          </cell>
          <cell r="AP41">
            <v>59666.988221397973</v>
          </cell>
          <cell r="AQ41">
            <v>9.8639425064304795</v>
          </cell>
          <cell r="AR41">
            <v>6491</v>
          </cell>
          <cell r="AS41">
            <v>63869.854433879445</v>
          </cell>
          <cell r="AT41">
            <v>9.8397557285286474</v>
          </cell>
          <cell r="AU41">
            <v>7424</v>
          </cell>
          <cell r="AV41">
            <v>67406.271749673047</v>
          </cell>
          <cell r="AW41">
            <v>9.0795085869710466</v>
          </cell>
          <cell r="AX41">
            <v>8132</v>
          </cell>
          <cell r="AY41">
            <v>72376.686786510414</v>
          </cell>
          <cell r="AZ41">
            <v>8.900232019984065</v>
          </cell>
          <cell r="BA41">
            <v>8878</v>
          </cell>
          <cell r="BB41">
            <v>76489.627256789696</v>
          </cell>
          <cell r="BC41">
            <v>8.6156372219857733</v>
          </cell>
          <cell r="BD41">
            <v>9656</v>
          </cell>
          <cell r="BE41">
            <v>81144.454350895685</v>
          </cell>
          <cell r="BF41">
            <v>8.403526755478012</v>
          </cell>
          <cell r="BG41">
            <v>10031</v>
          </cell>
          <cell r="BH41">
            <v>89046.069514210962</v>
          </cell>
          <cell r="BI41">
            <v>8.8770879786871664</v>
          </cell>
          <cell r="BJ41">
            <v>9777</v>
          </cell>
          <cell r="BK41">
            <v>93940.193575683079</v>
          </cell>
          <cell r="BL41">
            <v>9.6082840928386091</v>
          </cell>
          <cell r="BM41">
            <v>9498</v>
          </cell>
          <cell r="BN41">
            <v>95578.562686335819</v>
          </cell>
          <cell r="BO41">
            <v>10.063019865901856</v>
          </cell>
          <cell r="BP41">
            <v>8506</v>
          </cell>
          <cell r="BQ41">
            <v>96478.125507088494</v>
          </cell>
          <cell r="BR41">
            <v>11.342361334009933</v>
          </cell>
          <cell r="BS41">
            <v>8886</v>
          </cell>
          <cell r="BT41">
            <v>97468.419493405745</v>
          </cell>
          <cell r="BU41">
            <v>10.968762040671365</v>
          </cell>
          <cell r="BV41">
            <v>8941</v>
          </cell>
          <cell r="BW41">
            <v>98382.101284264572</v>
          </cell>
          <cell r="BX41">
            <v>11.003478501763178</v>
          </cell>
          <cell r="BY41">
            <v>9735</v>
          </cell>
          <cell r="BZ41">
            <v>100474.13902607496</v>
          </cell>
          <cell r="CA41">
            <v>10.320918235857725</v>
          </cell>
          <cell r="CB41">
            <v>9656</v>
          </cell>
          <cell r="CC41">
            <v>104832.30977206478</v>
          </cell>
          <cell r="CD41">
            <v>10.856701509120214</v>
          </cell>
          <cell r="CE41">
            <v>9255</v>
          </cell>
          <cell r="CF41">
            <v>109282.35429851613</v>
          </cell>
          <cell r="CG41">
            <v>11.807925910158415</v>
          </cell>
          <cell r="CH41">
            <v>8954</v>
          </cell>
          <cell r="CI41">
            <v>115134.55390952628</v>
          </cell>
          <cell r="CJ41">
            <v>12.858449174617633</v>
          </cell>
          <cell r="CK41">
            <v>9810</v>
          </cell>
          <cell r="CL41">
            <v>126355.65911253316</v>
          </cell>
          <cell r="CM41">
            <v>12.880291448780138</v>
          </cell>
          <cell r="CN41">
            <v>10262</v>
          </cell>
          <cell r="CO41">
            <v>138535.38373571332</v>
          </cell>
          <cell r="CP41">
            <v>13.49984250006951</v>
          </cell>
          <cell r="CQ41">
            <v>10887</v>
          </cell>
          <cell r="CR41">
            <v>145155.34401505938</v>
          </cell>
          <cell r="CS41">
            <v>13.332905668692879</v>
          </cell>
          <cell r="CT41">
            <v>11798</v>
          </cell>
          <cell r="CU41">
            <v>151975.61328108874</v>
          </cell>
          <cell r="CV41">
            <v>12.881472561543374</v>
          </cell>
          <cell r="CW41">
            <v>11849</v>
          </cell>
          <cell r="CX41">
            <v>165857.14072040905</v>
          </cell>
          <cell r="CY41">
            <v>13.997564412221204</v>
          </cell>
          <cell r="CZ41">
            <v>12512</v>
          </cell>
          <cell r="DA41">
            <v>186493.24927963334</v>
          </cell>
          <cell r="DB41">
            <v>14.90515099741315</v>
          </cell>
          <cell r="DC41">
            <v>13240</v>
          </cell>
          <cell r="DD41">
            <v>210744.13742684334</v>
          </cell>
          <cell r="DE41">
            <v>15.917230923477593</v>
          </cell>
          <cell r="DF41">
            <v>14057</v>
          </cell>
          <cell r="DG41">
            <v>235087.06271435058</v>
          </cell>
          <cell r="DH41">
            <v>16.72384311832899</v>
          </cell>
          <cell r="DI41">
            <v>14060</v>
          </cell>
          <cell r="DJ41">
            <v>253185.486482245</v>
          </cell>
          <cell r="DK41">
            <v>18.007502594754268</v>
          </cell>
          <cell r="DL41">
            <v>13230</v>
          </cell>
          <cell r="DM41">
            <v>250330.97593001687</v>
          </cell>
          <cell r="DN41">
            <v>18.921464544974821</v>
          </cell>
          <cell r="DO41">
            <v>12329</v>
          </cell>
          <cell r="DP41">
            <v>242349.49775168637</v>
          </cell>
          <cell r="DQ41">
            <v>19.656865743506074</v>
          </cell>
          <cell r="DR41">
            <v>11592</v>
          </cell>
          <cell r="DS41">
            <v>253122.11063573693</v>
          </cell>
          <cell r="DT41">
            <v>21.835930869197458</v>
          </cell>
          <cell r="DU41">
            <v>12702</v>
          </cell>
          <cell r="DV41">
            <v>263931.11717951542</v>
          </cell>
          <cell r="DW41">
            <v>20.778705493584901</v>
          </cell>
          <cell r="DX41">
            <v>13336</v>
          </cell>
          <cell r="DY41">
            <v>267818.69045835838</v>
          </cell>
          <cell r="DZ41">
            <v>20.082385307315416</v>
          </cell>
          <cell r="EA41">
            <v>13381</v>
          </cell>
          <cell r="EB41">
            <v>268666.52098299999</v>
          </cell>
          <cell r="EC41">
            <v>20.078209474852404</v>
          </cell>
          <cell r="ED41">
            <v>13626</v>
          </cell>
          <cell r="EE41">
            <v>268369.93648957671</v>
          </cell>
          <cell r="EF41">
            <v>19.695430536443322</v>
          </cell>
        </row>
        <row r="42">
          <cell r="B42">
            <v>1115</v>
          </cell>
          <cell r="C42">
            <v>13140.725685671898</v>
          </cell>
          <cell r="D42">
            <v>11.785404202396322</v>
          </cell>
          <cell r="E42">
            <v>1236</v>
          </cell>
          <cell r="F42">
            <v>14166.496374634518</v>
          </cell>
          <cell r="G42">
            <v>11.461566646144432</v>
          </cell>
          <cell r="H42">
            <v>1432</v>
          </cell>
          <cell r="I42">
            <v>15734.308851867479</v>
          </cell>
          <cell r="J42">
            <v>10.987645846276173</v>
          </cell>
          <cell r="K42">
            <v>1651</v>
          </cell>
          <cell r="L42">
            <v>17681.153907075917</v>
          </cell>
          <cell r="M42">
            <v>10.709360331360337</v>
          </cell>
          <cell r="N42">
            <v>1893</v>
          </cell>
          <cell r="O42">
            <v>20166.629759879939</v>
          </cell>
          <cell r="P42">
            <v>10.653264532424691</v>
          </cell>
          <cell r="Q42">
            <v>2258</v>
          </cell>
          <cell r="R42">
            <v>23153.524316229224</v>
          </cell>
          <cell r="S42">
            <v>10.253996597090001</v>
          </cell>
          <cell r="T42">
            <v>2556</v>
          </cell>
          <cell r="U42">
            <v>26175.400755528764</v>
          </cell>
          <cell r="V42">
            <v>10.240767118751473</v>
          </cell>
          <cell r="W42">
            <v>2928</v>
          </cell>
          <cell r="X42">
            <v>29251.168524239991</v>
          </cell>
          <cell r="Y42">
            <v>9.990153184508193</v>
          </cell>
          <cell r="Z42">
            <v>3337</v>
          </cell>
          <cell r="AA42">
            <v>34002.691485156203</v>
          </cell>
          <cell r="AB42">
            <v>10.189598886771412</v>
          </cell>
          <cell r="AC42">
            <v>3881</v>
          </cell>
          <cell r="AD42">
            <v>39747.756729032073</v>
          </cell>
          <cell r="AE42">
            <v>10.241627603460982</v>
          </cell>
          <cell r="AF42">
            <v>4332</v>
          </cell>
          <cell r="AG42">
            <v>44934.964946572414</v>
          </cell>
          <cell r="AH42">
            <v>10.372798925801574</v>
          </cell>
          <cell r="AI42">
            <v>4934</v>
          </cell>
          <cell r="AJ42">
            <v>50024.471424176234</v>
          </cell>
          <cell r="AK42">
            <v>10.138725460919384</v>
          </cell>
          <cell r="AL42">
            <v>5703</v>
          </cell>
          <cell r="AM42">
            <v>55082.920911120498</v>
          </cell>
          <cell r="AN42">
            <v>9.6585868685113976</v>
          </cell>
          <cell r="AO42">
            <v>6498</v>
          </cell>
          <cell r="AP42">
            <v>60408.573451948687</v>
          </cell>
          <cell r="AQ42">
            <v>9.2964871424974902</v>
          </cell>
          <cell r="AR42">
            <v>6877</v>
          </cell>
          <cell r="AS42">
            <v>64664.232241077065</v>
          </cell>
          <cell r="AT42">
            <v>9.4029710980190586</v>
          </cell>
          <cell r="AU42">
            <v>7884</v>
          </cell>
          <cell r="AV42">
            <v>68236.163897554346</v>
          </cell>
          <cell r="AW42">
            <v>8.6550182518460606</v>
          </cell>
          <cell r="AX42">
            <v>8642</v>
          </cell>
          <cell r="AY42">
            <v>73265.43200332344</v>
          </cell>
          <cell r="AZ42">
            <v>8.4778329094333991</v>
          </cell>
          <cell r="BA42">
            <v>9393</v>
          </cell>
          <cell r="BB42">
            <v>77425.117602935687</v>
          </cell>
          <cell r="BC42">
            <v>8.2428529333477787</v>
          </cell>
          <cell r="BD42">
            <v>10245</v>
          </cell>
          <cell r="BE42">
            <v>82134.740591162757</v>
          </cell>
          <cell r="BF42">
            <v>8.0170561826415572</v>
          </cell>
          <cell r="BG42">
            <v>10730</v>
          </cell>
          <cell r="BH42">
            <v>90138.690485256258</v>
          </cell>
          <cell r="BI42">
            <v>8.4006235307787751</v>
          </cell>
          <cell r="BJ42">
            <v>10578</v>
          </cell>
          <cell r="BK42">
            <v>95102.898522519637</v>
          </cell>
          <cell r="BL42">
            <v>8.9906313596634178</v>
          </cell>
          <cell r="BM42">
            <v>10029</v>
          </cell>
          <cell r="BN42">
            <v>96771.305785893943</v>
          </cell>
          <cell r="BO42">
            <v>9.6491480492465787</v>
          </cell>
          <cell r="BP42">
            <v>9304</v>
          </cell>
          <cell r="BQ42">
            <v>97698.331559521423</v>
          </cell>
          <cell r="BR42">
            <v>10.500680520154924</v>
          </cell>
          <cell r="BS42">
            <v>9232</v>
          </cell>
          <cell r="BT42">
            <v>98694.785358827663</v>
          </cell>
          <cell r="BU42">
            <v>10.690509679249097</v>
          </cell>
          <cell r="BV42">
            <v>9597</v>
          </cell>
          <cell r="BW42">
            <v>99618.402886683762</v>
          </cell>
          <cell r="BX42">
            <v>10.380160767602767</v>
          </cell>
          <cell r="BY42">
            <v>10215</v>
          </cell>
          <cell r="BZ42">
            <v>101730.20079404105</v>
          </cell>
          <cell r="CA42">
            <v>9.9589036509095497</v>
          </cell>
          <cell r="CB42">
            <v>10305</v>
          </cell>
          <cell r="CC42">
            <v>106151.1761365491</v>
          </cell>
          <cell r="CD42">
            <v>10.300938974919854</v>
          </cell>
          <cell r="CE42">
            <v>10144</v>
          </cell>
          <cell r="CF42">
            <v>110669.10442992821</v>
          </cell>
          <cell r="CG42">
            <v>10.909809190647497</v>
          </cell>
          <cell r="CH42">
            <v>9906</v>
          </cell>
          <cell r="CI42">
            <v>116601.10897996802</v>
          </cell>
          <cell r="CJ42">
            <v>11.770756004438525</v>
          </cell>
          <cell r="CK42">
            <v>10384</v>
          </cell>
          <cell r="CL42">
            <v>127970.08071289587</v>
          </cell>
          <cell r="CM42">
            <v>12.323775107174102</v>
          </cell>
          <cell r="CN42">
            <v>11599</v>
          </cell>
          <cell r="CO42">
            <v>140309.43106769814</v>
          </cell>
          <cell r="CP42">
            <v>12.096683426821118</v>
          </cell>
          <cell r="CQ42">
            <v>12089</v>
          </cell>
          <cell r="CR42">
            <v>147010.37382120968</v>
          </cell>
          <cell r="CS42">
            <v>12.160672828290982</v>
          </cell>
          <cell r="CT42">
            <v>12734</v>
          </cell>
          <cell r="CU42">
            <v>153915.27073163475</v>
          </cell>
          <cell r="CV42">
            <v>12.086953881862318</v>
          </cell>
          <cell r="CW42">
            <v>12561</v>
          </cell>
          <cell r="CX42">
            <v>167993.05381833296</v>
          </cell>
          <cell r="CY42">
            <v>13.374178315288031</v>
          </cell>
          <cell r="CZ42">
            <v>13730</v>
          </cell>
          <cell r="DA42">
            <v>188900.44502136647</v>
          </cell>
          <cell r="DB42">
            <v>13.758226148679277</v>
          </cell>
          <cell r="DC42">
            <v>14518</v>
          </cell>
          <cell r="DD42">
            <v>213478.00784656685</v>
          </cell>
          <cell r="DE42">
            <v>14.704367533170331</v>
          </cell>
          <cell r="DF42">
            <v>15273</v>
          </cell>
          <cell r="DG42">
            <v>238148.26063363586</v>
          </cell>
          <cell r="DH42">
            <v>15.592762432635098</v>
          </cell>
          <cell r="DI42">
            <v>14676</v>
          </cell>
          <cell r="DJ42">
            <v>256505.52244280573</v>
          </cell>
          <cell r="DK42">
            <v>17.477890599809601</v>
          </cell>
          <cell r="DL42">
            <v>15251</v>
          </cell>
          <cell r="DM42">
            <v>253613.4268686201</v>
          </cell>
          <cell r="DN42">
            <v>16.629298201338933</v>
          </cell>
          <cell r="DO42">
            <v>13908</v>
          </cell>
          <cell r="DP42">
            <v>245534.6999383728</v>
          </cell>
          <cell r="DQ42">
            <v>17.654206207820881</v>
          </cell>
          <cell r="DR42">
            <v>12219</v>
          </cell>
          <cell r="DS42">
            <v>256472.60239066652</v>
          </cell>
          <cell r="DT42">
            <v>20.989655650271423</v>
          </cell>
          <cell r="DU42">
            <v>13230</v>
          </cell>
          <cell r="DV42">
            <v>267416.3438859444</v>
          </cell>
          <cell r="DW42">
            <v>20.212875577168887</v>
          </cell>
          <cell r="DX42">
            <v>14005</v>
          </cell>
          <cell r="DY42">
            <v>271346.75957622455</v>
          </cell>
          <cell r="DZ42">
            <v>19.374991758388042</v>
          </cell>
          <cell r="EA42">
            <v>14272</v>
          </cell>
          <cell r="EB42">
            <v>272206.07337928575</v>
          </cell>
          <cell r="EC42">
            <v>19.072734962113632</v>
          </cell>
          <cell r="ED42">
            <v>14479</v>
          </cell>
          <cell r="EE42">
            <v>271902.1710766991</v>
          </cell>
          <cell r="EF42">
            <v>18.77907114280676</v>
          </cell>
        </row>
        <row r="43">
          <cell r="B43">
            <v>1159</v>
          </cell>
          <cell r="C43">
            <v>13309.921634025857</v>
          </cell>
          <cell r="D43">
            <v>11.483970348598669</v>
          </cell>
          <cell r="E43">
            <v>1270</v>
          </cell>
          <cell r="F43">
            <v>14348.375219854828</v>
          </cell>
          <cell r="G43">
            <v>11.297933243980181</v>
          </cell>
          <cell r="H43">
            <v>1459</v>
          </cell>
          <cell r="I43">
            <v>15935.580432427185</v>
          </cell>
          <cell r="J43">
            <v>10.92226211955256</v>
          </cell>
          <cell r="K43">
            <v>1686</v>
          </cell>
          <cell r="L43">
            <v>17906.705297695476</v>
          </cell>
          <cell r="M43">
            <v>10.620821647506213</v>
          </cell>
          <cell r="N43">
            <v>1962</v>
          </cell>
          <cell r="O43">
            <v>20423.539657895584</v>
          </cell>
          <cell r="P43">
            <v>10.409551303718443</v>
          </cell>
          <cell r="Q43">
            <v>2374</v>
          </cell>
          <cell r="R43">
            <v>23447.040988401306</v>
          </cell>
          <cell r="S43">
            <v>9.8765968780123448</v>
          </cell>
          <cell r="T43">
            <v>2647</v>
          </cell>
          <cell r="U43">
            <v>26507.446884967118</v>
          </cell>
          <cell r="V43">
            <v>10.014146915363474</v>
          </cell>
          <cell r="W43">
            <v>3000</v>
          </cell>
          <cell r="X43">
            <v>29621.438804756432</v>
          </cell>
          <cell r="Y43">
            <v>9.87381293491881</v>
          </cell>
          <cell r="Z43">
            <v>3483</v>
          </cell>
          <cell r="AA43">
            <v>34433.617179694629</v>
          </cell>
          <cell r="AB43">
            <v>9.8861949984767818</v>
          </cell>
          <cell r="AC43">
            <v>4058</v>
          </cell>
          <cell r="AD43">
            <v>40252.068769864971</v>
          </cell>
          <cell r="AE43">
            <v>9.9191889526527781</v>
          </cell>
          <cell r="AF43">
            <v>4698</v>
          </cell>
          <cell r="AG43">
            <v>45504.259310847818</v>
          </cell>
          <cell r="AH43">
            <v>9.685878950797747</v>
          </cell>
          <cell r="AI43">
            <v>5372</v>
          </cell>
          <cell r="AJ43">
            <v>50656.463230424881</v>
          </cell>
          <cell r="AK43">
            <v>9.4297213757306189</v>
          </cell>
          <cell r="AL43">
            <v>6131</v>
          </cell>
          <cell r="AM43">
            <v>55775.396670217415</v>
          </cell>
          <cell r="AN43">
            <v>9.097275594555116</v>
          </cell>
          <cell r="AO43">
            <v>6952</v>
          </cell>
          <cell r="AP43">
            <v>61164.67005233212</v>
          </cell>
          <cell r="AQ43">
            <v>8.7981401110949538</v>
          </cell>
          <cell r="AR43">
            <v>7586</v>
          </cell>
          <cell r="AS43">
            <v>65474.544106089073</v>
          </cell>
          <cell r="AT43">
            <v>8.6309707495503662</v>
          </cell>
          <cell r="AU43">
            <v>8343</v>
          </cell>
          <cell r="AV43">
            <v>69082.971631290464</v>
          </cell>
          <cell r="AW43">
            <v>8.2803513881446076</v>
          </cell>
          <cell r="AX43">
            <v>9162</v>
          </cell>
          <cell r="AY43">
            <v>74171.9721010871</v>
          </cell>
          <cell r="AZ43">
            <v>8.0956092666543444</v>
          </cell>
          <cell r="BA43">
            <v>9929</v>
          </cell>
          <cell r="BB43">
            <v>78379.575776412385</v>
          </cell>
          <cell r="BC43">
            <v>7.8940050132352084</v>
          </cell>
          <cell r="BD43">
            <v>11048</v>
          </cell>
          <cell r="BE43">
            <v>83142.774526089401</v>
          </cell>
          <cell r="BF43">
            <v>7.5255950874447324</v>
          </cell>
          <cell r="BG43">
            <v>11459</v>
          </cell>
          <cell r="BH43">
            <v>91252.010784519312</v>
          </cell>
          <cell r="BI43">
            <v>7.9633485281891359</v>
          </cell>
          <cell r="BJ43">
            <v>11930</v>
          </cell>
          <cell r="BK43">
            <v>96284.287587146711</v>
          </cell>
          <cell r="BL43">
            <v>8.0707701246560521</v>
          </cell>
          <cell r="BM43">
            <v>10812</v>
          </cell>
          <cell r="BN43">
            <v>97986.903766150848</v>
          </cell>
          <cell r="BO43">
            <v>9.0627916912829125</v>
          </cell>
          <cell r="BP43">
            <v>9797</v>
          </cell>
          <cell r="BQ43">
            <v>98940.218166814593</v>
          </cell>
          <cell r="BR43">
            <v>10.099032169726916</v>
          </cell>
          <cell r="BS43">
            <v>10188</v>
          </cell>
          <cell r="BT43">
            <v>99944.658930471254</v>
          </cell>
          <cell r="BU43">
            <v>9.8100371938036179</v>
          </cell>
          <cell r="BV43">
            <v>10221</v>
          </cell>
          <cell r="BW43">
            <v>100882.78175662436</v>
          </cell>
          <cell r="BX43">
            <v>9.8701479069195148</v>
          </cell>
          <cell r="BY43">
            <v>10749</v>
          </cell>
          <cell r="BZ43">
            <v>103015.70090867353</v>
          </cell>
          <cell r="CA43">
            <v>9.5837474098682236</v>
          </cell>
          <cell r="CB43">
            <v>11010</v>
          </cell>
          <cell r="CC43">
            <v>107496.71662227082</v>
          </cell>
          <cell r="CD43">
            <v>9.7635528267275955</v>
          </cell>
          <cell r="CE43">
            <v>10989</v>
          </cell>
          <cell r="CF43">
            <v>112081.61583888489</v>
          </cell>
          <cell r="CG43">
            <v>10.199437240775765</v>
          </cell>
          <cell r="CH43">
            <v>10776</v>
          </cell>
          <cell r="CI43">
            <v>118100.70137775014</v>
          </cell>
          <cell r="CJ43">
            <v>10.95960480491371</v>
          </cell>
          <cell r="CK43">
            <v>11463</v>
          </cell>
          <cell r="CL43">
            <v>129616.52830146157</v>
          </cell>
          <cell r="CM43">
            <v>11.30738273588603</v>
          </cell>
          <cell r="CN43">
            <v>12668</v>
          </cell>
          <cell r="CO43">
            <v>142115.72725005544</v>
          </cell>
          <cell r="CP43">
            <v>11.218481784816502</v>
          </cell>
          <cell r="CQ43">
            <v>13003</v>
          </cell>
          <cell r="CR43">
            <v>148903.36413808636</v>
          </cell>
          <cell r="CS43">
            <v>11.451462288555438</v>
          </cell>
          <cell r="CT43">
            <v>13138</v>
          </cell>
          <cell r="CU43">
            <v>155898.51930714597</v>
          </cell>
          <cell r="CV43">
            <v>11.866229205902417</v>
          </cell>
          <cell r="CW43">
            <v>13665</v>
          </cell>
          <cell r="CX43">
            <v>170172.7960040301</v>
          </cell>
          <cell r="CY43">
            <v>12.453186681597519</v>
          </cell>
          <cell r="CZ43">
            <v>14846</v>
          </cell>
          <cell r="DA43">
            <v>191362.92118295823</v>
          </cell>
          <cell r="DB43">
            <v>12.8898640160958</v>
          </cell>
          <cell r="DC43">
            <v>16357</v>
          </cell>
          <cell r="DD43">
            <v>216267.05727309466</v>
          </cell>
          <cell r="DE43">
            <v>13.221682293396995</v>
          </cell>
          <cell r="DF43">
            <v>15473</v>
          </cell>
          <cell r="DG43">
            <v>241286.2206419273</v>
          </cell>
          <cell r="DH43">
            <v>15.594016715693614</v>
          </cell>
          <cell r="DI43">
            <v>16091</v>
          </cell>
          <cell r="DJ43">
            <v>259902.15838561242</v>
          </cell>
          <cell r="DK43">
            <v>16.152020283737023</v>
          </cell>
          <cell r="DL43">
            <v>15782</v>
          </cell>
          <cell r="DM43">
            <v>256967.49521919613</v>
          </cell>
          <cell r="DN43">
            <v>16.282314992979099</v>
          </cell>
          <cell r="DO43">
            <v>14750</v>
          </cell>
          <cell r="DP43">
            <v>248793.70568102121</v>
          </cell>
          <cell r="DQ43">
            <v>16.867369876679405</v>
          </cell>
          <cell r="DR43">
            <v>12650</v>
          </cell>
          <cell r="DS43">
            <v>259910.03938175479</v>
          </cell>
          <cell r="DT43">
            <v>20.546248172470733</v>
          </cell>
          <cell r="DU43">
            <v>14306</v>
          </cell>
          <cell r="DV43">
            <v>270990.26285832445</v>
          </cell>
          <cell r="DW43">
            <v>18.942420163450613</v>
          </cell>
          <cell r="DX43">
            <v>15134</v>
          </cell>
          <cell r="DY43">
            <v>274963.1818882965</v>
          </cell>
          <cell r="DZ43">
            <v>18.168572874870922</v>
          </cell>
          <cell r="EA43">
            <v>15339</v>
          </cell>
          <cell r="EB43">
            <v>275831.74791896844</v>
          </cell>
          <cell r="EC43">
            <v>17.982381375511341</v>
          </cell>
          <cell r="ED43">
            <v>15460</v>
          </cell>
          <cell r="EE43">
            <v>275521.22587970592</v>
          </cell>
          <cell r="EF43">
            <v>17.821554067251352</v>
          </cell>
        </row>
        <row r="44">
          <cell r="B44">
            <v>1193</v>
          </cell>
          <cell r="C44">
            <v>13483.196543956445</v>
          </cell>
          <cell r="D44">
            <v>11.301925015889728</v>
          </cell>
          <cell r="E44">
            <v>1321</v>
          </cell>
          <cell r="F44">
            <v>14534.880953677619</v>
          </cell>
          <cell r="G44">
            <v>11.00293789074763</v>
          </cell>
          <cell r="H44">
            <v>1509</v>
          </cell>
          <cell r="I44">
            <v>16142.073582288283</v>
          </cell>
          <cell r="J44">
            <v>10.697199193033985</v>
          </cell>
          <cell r="K44">
            <v>1744</v>
          </cell>
          <cell r="L44">
            <v>18138.058734131497</v>
          </cell>
          <cell r="M44">
            <v>10.400263035625859</v>
          </cell>
          <cell r="N44">
            <v>2049</v>
          </cell>
          <cell r="O44">
            <v>20686.690076425213</v>
          </cell>
          <cell r="P44">
            <v>10.095993204697518</v>
          </cell>
          <cell r="Q44">
            <v>2425</v>
          </cell>
          <cell r="R44">
            <v>23747.623763664629</v>
          </cell>
          <cell r="S44">
            <v>9.7928345417173723</v>
          </cell>
          <cell r="T44">
            <v>2770</v>
          </cell>
          <cell r="U44">
            <v>26847.495660972098</v>
          </cell>
          <cell r="V44">
            <v>9.6922367007119483</v>
          </cell>
          <cell r="W44">
            <v>3128</v>
          </cell>
          <cell r="X44">
            <v>30000.931461382163</v>
          </cell>
          <cell r="Y44">
            <v>9.5910906206464706</v>
          </cell>
          <cell r="Z44">
            <v>3675</v>
          </cell>
          <cell r="AA44">
            <v>34874.480788565088</v>
          </cell>
          <cell r="AB44">
            <v>9.4896546363442411</v>
          </cell>
          <cell r="AC44">
            <v>4342</v>
          </cell>
          <cell r="AD44">
            <v>40767.744988953811</v>
          </cell>
          <cell r="AE44">
            <v>9.3891628256457427</v>
          </cell>
          <cell r="AF44">
            <v>5043</v>
          </cell>
          <cell r="AG44">
            <v>46084.676368279514</v>
          </cell>
          <cell r="AH44">
            <v>9.1383455023358149</v>
          </cell>
          <cell r="AI44">
            <v>5773</v>
          </cell>
          <cell r="AJ44">
            <v>51300.442654853163</v>
          </cell>
          <cell r="AK44">
            <v>8.886271029768432</v>
          </cell>
          <cell r="AL44">
            <v>6542</v>
          </cell>
          <cell r="AM44">
            <v>56481.629120002639</v>
          </cell>
          <cell r="AN44">
            <v>8.6336944542957266</v>
          </cell>
          <cell r="AO44">
            <v>7389</v>
          </cell>
          <cell r="AP44">
            <v>61935.974718232108</v>
          </cell>
          <cell r="AQ44">
            <v>8.3821863199664506</v>
          </cell>
          <cell r="AR44">
            <v>8155</v>
          </cell>
          <cell r="AS44">
            <v>66297.314597803343</v>
          </cell>
          <cell r="AT44">
            <v>8.1296523111959953</v>
          </cell>
          <cell r="AU44">
            <v>8810</v>
          </cell>
          <cell r="AV44">
            <v>69947.369665623308</v>
          </cell>
          <cell r="AW44">
            <v>7.9395425273125211</v>
          </cell>
          <cell r="AX44">
            <v>9691</v>
          </cell>
          <cell r="AY44">
            <v>75096.929451094969</v>
          </cell>
          <cell r="AZ44">
            <v>7.7491414148276716</v>
          </cell>
          <cell r="BA44">
            <v>10497</v>
          </cell>
          <cell r="BB44">
            <v>79353.42395756286</v>
          </cell>
          <cell r="BC44">
            <v>7.559628842294261</v>
          </cell>
          <cell r="BD44">
            <v>11422</v>
          </cell>
          <cell r="BE44">
            <v>84168.986198935658</v>
          </cell>
          <cell r="BF44">
            <v>7.3690234809083925</v>
          </cell>
          <cell r="BG44">
            <v>12191</v>
          </cell>
          <cell r="BH44">
            <v>92386.668598989723</v>
          </cell>
          <cell r="BI44">
            <v>7.5782682797957284</v>
          </cell>
          <cell r="BJ44">
            <v>12519</v>
          </cell>
          <cell r="BK44">
            <v>97484.622408446885</v>
          </cell>
          <cell r="BL44">
            <v>7.7869336535223965</v>
          </cell>
          <cell r="BM44">
            <v>12186</v>
          </cell>
          <cell r="BN44">
            <v>99208.059575850319</v>
          </cell>
          <cell r="BO44">
            <v>8.1411504657681206</v>
          </cell>
          <cell r="BP44">
            <v>10892</v>
          </cell>
          <cell r="BQ44">
            <v>100206.57187727992</v>
          </cell>
          <cell r="BR44">
            <v>9.2000157801395446</v>
          </cell>
          <cell r="BS44">
            <v>10985</v>
          </cell>
          <cell r="BT44">
            <v>101224.03134396618</v>
          </cell>
          <cell r="BU44">
            <v>9.2147502361371121</v>
          </cell>
          <cell r="BV44">
            <v>10821</v>
          </cell>
          <cell r="BW44">
            <v>102174.25845325089</v>
          </cell>
          <cell r="BX44">
            <v>9.4422196149386277</v>
          </cell>
          <cell r="BY44">
            <v>11596</v>
          </cell>
          <cell r="BZ44">
            <v>104323.48982642719</v>
          </cell>
          <cell r="CA44">
            <v>8.9965065390157974</v>
          </cell>
          <cell r="CB44">
            <v>11372</v>
          </cell>
          <cell r="CC44">
            <v>108869.59840749517</v>
          </cell>
          <cell r="CD44">
            <v>9.5734785796249717</v>
          </cell>
          <cell r="CE44">
            <v>11187</v>
          </cell>
          <cell r="CF44">
            <v>113524.69245997904</v>
          </cell>
          <cell r="CG44">
            <v>10.14791208187888</v>
          </cell>
          <cell r="CH44">
            <v>11382</v>
          </cell>
          <cell r="CI44">
            <v>119628.7001502299</v>
          </cell>
          <cell r="CJ44">
            <v>10.510340902322078</v>
          </cell>
          <cell r="CK44">
            <v>12433</v>
          </cell>
          <cell r="CL44">
            <v>131297.19801105041</v>
          </cell>
          <cell r="CM44">
            <v>10.560379474869332</v>
          </cell>
          <cell r="CN44">
            <v>13162</v>
          </cell>
          <cell r="CO44">
            <v>143961.12830418209</v>
          </cell>
          <cell r="CP44">
            <v>10.937633209556457</v>
          </cell>
          <cell r="CQ44">
            <v>13374</v>
          </cell>
          <cell r="CR44">
            <v>150843.14559284991</v>
          </cell>
          <cell r="CS44">
            <v>11.27883547127635</v>
          </cell>
          <cell r="CT44">
            <v>14036</v>
          </cell>
          <cell r="CU44">
            <v>157932.31129322862</v>
          </cell>
          <cell r="CV44">
            <v>11.251945803165333</v>
          </cell>
          <cell r="CW44">
            <v>14802</v>
          </cell>
          <cell r="CX44">
            <v>172401.53334203997</v>
          </cell>
          <cell r="CY44">
            <v>11.647178309825698</v>
          </cell>
          <cell r="CZ44">
            <v>15852</v>
          </cell>
          <cell r="DA44">
            <v>193874.60736748084</v>
          </cell>
          <cell r="DB44">
            <v>12.230293172311434</v>
          </cell>
          <cell r="DC44">
            <v>17043</v>
          </cell>
          <cell r="DD44">
            <v>219119.91805087178</v>
          </cell>
          <cell r="DE44">
            <v>12.856886583985906</v>
          </cell>
          <cell r="DF44">
            <v>17535</v>
          </cell>
          <cell r="DG44">
            <v>244497.61840173102</v>
          </cell>
          <cell r="DH44">
            <v>13.943405668761393</v>
          </cell>
          <cell r="DI44">
            <v>17492</v>
          </cell>
          <cell r="DJ44">
            <v>263374.28010838776</v>
          </cell>
          <cell r="DK44">
            <v>15.056841991103806</v>
          </cell>
          <cell r="DL44">
            <v>17667</v>
          </cell>
          <cell r="DM44">
            <v>260404.28548998683</v>
          </cell>
          <cell r="DN44">
            <v>14.73958711099716</v>
          </cell>
          <cell r="DO44">
            <v>16603</v>
          </cell>
          <cell r="DP44">
            <v>252125.33919878938</v>
          </cell>
          <cell r="DQ44">
            <v>15.185529072986171</v>
          </cell>
          <cell r="DR44">
            <v>13775</v>
          </cell>
          <cell r="DS44">
            <v>263435.15817937773</v>
          </cell>
          <cell r="DT44">
            <v>19.124149414110907</v>
          </cell>
          <cell r="DU44">
            <v>15632</v>
          </cell>
          <cell r="DV44">
            <v>274647.44067600102</v>
          </cell>
          <cell r="DW44">
            <v>17.569565038126985</v>
          </cell>
          <cell r="DX44">
            <v>16734</v>
          </cell>
          <cell r="DY44">
            <v>278665.01912864891</v>
          </cell>
          <cell r="DZ44">
            <v>16.652624544558918</v>
          </cell>
          <cell r="EA44">
            <v>16786</v>
          </cell>
          <cell r="EB44">
            <v>279543.35329840862</v>
          </cell>
          <cell r="EC44">
            <v>16.653363117979783</v>
          </cell>
          <cell r="ED44">
            <v>16767</v>
          </cell>
          <cell r="EE44">
            <v>279227.55159588758</v>
          </cell>
          <cell r="EF44">
            <v>16.653399629980772</v>
          </cell>
        </row>
        <row r="45">
          <cell r="B45">
            <v>1260</v>
          </cell>
          <cell r="C45">
            <v>13660.885815299971</v>
          </cell>
          <cell r="D45">
            <v>10.841972869285691</v>
          </cell>
          <cell r="E45">
            <v>1403</v>
          </cell>
          <cell r="F45">
            <v>14725.822226891327</v>
          </cell>
          <cell r="G45">
            <v>10.49595311966595</v>
          </cell>
          <cell r="H45">
            <v>1604</v>
          </cell>
          <cell r="I45">
            <v>16353.524658115191</v>
          </cell>
          <cell r="J45">
            <v>10.195464250695256</v>
          </cell>
          <cell r="K45">
            <v>1850</v>
          </cell>
          <cell r="L45">
            <v>18374.943813601425</v>
          </cell>
          <cell r="M45">
            <v>9.9324020614061759</v>
          </cell>
          <cell r="N45">
            <v>2170</v>
          </cell>
          <cell r="O45">
            <v>20955.960620655209</v>
          </cell>
          <cell r="P45">
            <v>9.6571247099793585</v>
          </cell>
          <cell r="Q45">
            <v>2595</v>
          </cell>
          <cell r="R45">
            <v>24055.269163024946</v>
          </cell>
          <cell r="S45">
            <v>9.2698532420134665</v>
          </cell>
          <cell r="T45">
            <v>2949</v>
          </cell>
          <cell r="U45">
            <v>27195.212826614792</v>
          </cell>
          <cell r="V45">
            <v>9.2218422606357375</v>
          </cell>
          <cell r="W45">
            <v>3357</v>
          </cell>
          <cell r="X45">
            <v>30388.858711570476</v>
          </cell>
          <cell r="Y45">
            <v>9.0523856751773835</v>
          </cell>
          <cell r="Z45">
            <v>3939</v>
          </cell>
          <cell r="AA45">
            <v>35324.82263647917</v>
          </cell>
          <cell r="AB45">
            <v>8.9679671582836171</v>
          </cell>
          <cell r="AC45">
            <v>4560</v>
          </cell>
          <cell r="AD45">
            <v>41293.901181841116</v>
          </cell>
          <cell r="AE45">
            <v>9.0556800837370872</v>
          </cell>
          <cell r="AF45">
            <v>5323</v>
          </cell>
          <cell r="AG45">
            <v>46677.369394129521</v>
          </cell>
          <cell r="AH45">
            <v>8.7689966924909868</v>
          </cell>
          <cell r="AI45">
            <v>6082</v>
          </cell>
          <cell r="AJ45">
            <v>51957.913746128608</v>
          </cell>
          <cell r="AK45">
            <v>8.5428993334640921</v>
          </cell>
          <cell r="AL45">
            <v>6907</v>
          </cell>
          <cell r="AM45">
            <v>57202.698894655674</v>
          </cell>
          <cell r="AN45">
            <v>8.2818443455415771</v>
          </cell>
          <cell r="AO45">
            <v>7790</v>
          </cell>
          <cell r="AP45">
            <v>62723.554460653198</v>
          </cell>
          <cell r="AQ45">
            <v>8.0518041669644678</v>
          </cell>
          <cell r="AR45">
            <v>8473</v>
          </cell>
          <cell r="AS45">
            <v>67138.447144507227</v>
          </cell>
          <cell r="AT45">
            <v>7.9238105918219315</v>
          </cell>
          <cell r="AU45">
            <v>9300</v>
          </cell>
          <cell r="AV45">
            <v>70829.900392232608</v>
          </cell>
          <cell r="AW45">
            <v>7.616118321745442</v>
          </cell>
          <cell r="AX45">
            <v>10234</v>
          </cell>
          <cell r="AY45">
            <v>76040.925781744954</v>
          </cell>
          <cell r="AZ45">
            <v>7.4302253060137735</v>
          </cell>
          <cell r="BA45">
            <v>11114</v>
          </cell>
          <cell r="BB45">
            <v>80346.94130474198</v>
          </cell>
          <cell r="BC45">
            <v>7.2293450877039751</v>
          </cell>
          <cell r="BD45">
            <v>12162</v>
          </cell>
          <cell r="BE45">
            <v>85217.717752860277</v>
          </cell>
          <cell r="BF45">
            <v>7.0068835514603087</v>
          </cell>
          <cell r="BG45">
            <v>12906</v>
          </cell>
          <cell r="BH45">
            <v>93543.721942151635</v>
          </cell>
          <cell r="BI45">
            <v>7.248080113292394</v>
          </cell>
          <cell r="BJ45">
            <v>13217</v>
          </cell>
          <cell r="BK45">
            <v>98711.476204647348</v>
          </cell>
          <cell r="BL45">
            <v>7.468523583615597</v>
          </cell>
          <cell r="BM45">
            <v>13024</v>
          </cell>
          <cell r="BN45">
            <v>100463.63636217975</v>
          </cell>
          <cell r="BO45">
            <v>7.7137312931649067</v>
          </cell>
          <cell r="BP45">
            <v>12098</v>
          </cell>
          <cell r="BQ45">
            <v>101492.36580050974</v>
          </cell>
          <cell r="BR45">
            <v>8.3891854687146417</v>
          </cell>
          <cell r="BS45">
            <v>12365</v>
          </cell>
          <cell r="BT45">
            <v>102525.44044935102</v>
          </cell>
          <cell r="BU45">
            <v>8.2915843468945436</v>
          </cell>
          <cell r="BV45">
            <v>11856</v>
          </cell>
          <cell r="BW45">
            <v>103491.51714174284</v>
          </cell>
          <cell r="BX45">
            <v>8.7290415942765556</v>
          </cell>
          <cell r="BY45">
            <v>12229</v>
          </cell>
          <cell r="BZ45">
            <v>105665.94765885959</v>
          </cell>
          <cell r="CA45">
            <v>8.6406041098094359</v>
          </cell>
          <cell r="CB45">
            <v>12244</v>
          </cell>
          <cell r="CC45">
            <v>110278.46963652229</v>
          </cell>
          <cell r="CD45">
            <v>9.0067355142536982</v>
          </cell>
          <cell r="CE45">
            <v>12023</v>
          </cell>
          <cell r="CF45">
            <v>115003.72615149571</v>
          </cell>
          <cell r="CG45">
            <v>9.5653103344835486</v>
          </cell>
          <cell r="CH45">
            <v>11878</v>
          </cell>
          <cell r="CI45">
            <v>121194.57868840899</v>
          </cell>
          <cell r="CJ45">
            <v>10.203281586833556</v>
          </cell>
          <cell r="CK45">
            <v>13144</v>
          </cell>
          <cell r="CL45">
            <v>133015.69562627975</v>
          </cell>
          <cell r="CM45">
            <v>10.119879460307345</v>
          </cell>
          <cell r="CN45">
            <v>13585</v>
          </cell>
          <cell r="CO45">
            <v>145854.09125470056</v>
          </cell>
          <cell r="CP45">
            <v>10.736407158976853</v>
          </cell>
          <cell r="CQ45">
            <v>14388</v>
          </cell>
          <cell r="CR45">
            <v>152827.91721056445</v>
          </cell>
          <cell r="CS45">
            <v>10.621901390781517</v>
          </cell>
          <cell r="CT45">
            <v>14884</v>
          </cell>
          <cell r="CU45">
            <v>160011.84845008221</v>
          </cell>
          <cell r="CV45">
            <v>10.750594494093134</v>
          </cell>
          <cell r="CW45">
            <v>15639</v>
          </cell>
          <cell r="CX45">
            <v>174679.8724414334</v>
          </cell>
          <cell r="CY45">
            <v>11.169503960702947</v>
          </cell>
          <cell r="CZ45">
            <v>17107</v>
          </cell>
          <cell r="DA45">
            <v>196441.37586425172</v>
          </cell>
          <cell r="DB45">
            <v>11.483099074311786</v>
          </cell>
          <cell r="DC45">
            <v>17892</v>
          </cell>
          <cell r="DD45">
            <v>222041.35751593835</v>
          </cell>
          <cell r="DE45">
            <v>12.410091522241133</v>
          </cell>
          <cell r="DF45">
            <v>19197</v>
          </cell>
          <cell r="DG45">
            <v>247778.49086881411</v>
          </cell>
          <cell r="DH45">
            <v>12.907146474387359</v>
          </cell>
          <cell r="DI45">
            <v>19203</v>
          </cell>
          <cell r="DJ45">
            <v>266927.66757303936</v>
          </cell>
          <cell r="DK45">
            <v>13.900310762539153</v>
          </cell>
          <cell r="DL45">
            <v>20241</v>
          </cell>
          <cell r="DM45">
            <v>263903.70852546848</v>
          </cell>
          <cell r="DN45">
            <v>13.038076603204805</v>
          </cell>
          <cell r="DO45">
            <v>18717</v>
          </cell>
          <cell r="DP45">
            <v>255521.65645833898</v>
          </cell>
          <cell r="DQ45">
            <v>13.65184893189822</v>
          </cell>
          <cell r="DR45">
            <v>15447</v>
          </cell>
          <cell r="DS45">
            <v>267041.09736403491</v>
          </cell>
          <cell r="DT45">
            <v>17.287570231374048</v>
          </cell>
          <cell r="DU45">
            <v>17868</v>
          </cell>
          <cell r="DV45">
            <v>278385.11248435895</v>
          </cell>
          <cell r="DW45">
            <v>15.580093602213955</v>
          </cell>
          <cell r="DX45">
            <v>19235</v>
          </cell>
          <cell r="DY45">
            <v>282438.12995003746</v>
          </cell>
          <cell r="DZ45">
            <v>14.683552375879254</v>
          </cell>
          <cell r="EA45">
            <v>18820</v>
          </cell>
          <cell r="EB45">
            <v>283337.4000904166</v>
          </cell>
          <cell r="EC45">
            <v>15.055122215218736</v>
          </cell>
          <cell r="ED45">
            <v>18612</v>
          </cell>
          <cell r="EE45">
            <v>283018.6538025277</v>
          </cell>
          <cell r="EF45">
            <v>15.206246174646878</v>
          </cell>
        </row>
        <row r="46">
          <cell r="B46">
            <v>1327</v>
          </cell>
          <cell r="C46">
            <v>13842.703631913801</v>
          </cell>
          <cell r="D46">
            <v>10.431577718096309</v>
          </cell>
          <cell r="E46">
            <v>1509</v>
          </cell>
          <cell r="F46">
            <v>14920.996251612394</v>
          </cell>
          <cell r="G46">
            <v>9.8880028175032439</v>
          </cell>
          <cell r="H46">
            <v>1733</v>
          </cell>
          <cell r="I46">
            <v>16569.517022881733</v>
          </cell>
          <cell r="J46">
            <v>9.561175431553222</v>
          </cell>
          <cell r="K46">
            <v>1992</v>
          </cell>
          <cell r="L46">
            <v>18616.957633749433</v>
          </cell>
          <cell r="M46">
            <v>9.3458622659384698</v>
          </cell>
          <cell r="N46">
            <v>2317</v>
          </cell>
          <cell r="O46">
            <v>21231.165003855887</v>
          </cell>
          <cell r="P46">
            <v>9.1632132083970159</v>
          </cell>
          <cell r="Q46">
            <v>2708</v>
          </cell>
          <cell r="R46">
            <v>24370.284597025126</v>
          </cell>
          <cell r="S46">
            <v>8.999366542476043</v>
          </cell>
          <cell r="T46">
            <v>3168</v>
          </cell>
          <cell r="U46">
            <v>27550.20087796263</v>
          </cell>
          <cell r="V46">
            <v>8.6964017922861832</v>
          </cell>
          <cell r="W46">
            <v>3658</v>
          </cell>
          <cell r="X46">
            <v>30784.239298310167</v>
          </cell>
          <cell r="Y46">
            <v>8.4155930285156284</v>
          </cell>
          <cell r="Z46">
            <v>4254</v>
          </cell>
          <cell r="AA46">
            <v>35784.115362481287</v>
          </cell>
          <cell r="AB46">
            <v>8.411874791368426</v>
          </cell>
          <cell r="AC46">
            <v>5024</v>
          </cell>
          <cell r="AD46">
            <v>41829.797341990328</v>
          </cell>
          <cell r="AE46">
            <v>8.3259946938675018</v>
          </cell>
          <cell r="AF46">
            <v>5558</v>
          </cell>
          <cell r="AG46">
            <v>47283.757094737681</v>
          </cell>
          <cell r="AH46">
            <v>8.5073330505105584</v>
          </cell>
          <cell r="AI46">
            <v>6323</v>
          </cell>
          <cell r="AJ46">
            <v>52630.733017945815</v>
          </cell>
          <cell r="AK46">
            <v>8.3236965076618397</v>
          </cell>
          <cell r="AL46">
            <v>7240</v>
          </cell>
          <cell r="AM46">
            <v>57939.870423252934</v>
          </cell>
          <cell r="AN46">
            <v>8.0027445335984719</v>
          </cell>
          <cell r="AO46">
            <v>8170</v>
          </cell>
          <cell r="AP46">
            <v>63528.607232385075</v>
          </cell>
          <cell r="AQ46">
            <v>7.7758393185293846</v>
          </cell>
          <cell r="AR46">
            <v>8812</v>
          </cell>
          <cell r="AS46">
            <v>67999.658052480037</v>
          </cell>
          <cell r="AT46">
            <v>7.7167110817612388</v>
          </cell>
          <cell r="AU46">
            <v>9819</v>
          </cell>
          <cell r="AV46">
            <v>71730.982511944225</v>
          </cell>
          <cell r="AW46">
            <v>7.305324626942074</v>
          </cell>
          <cell r="AX46">
            <v>10804</v>
          </cell>
          <cell r="AY46">
            <v>77004.530895435179</v>
          </cell>
          <cell r="AZ46">
            <v>7.1274093757344668</v>
          </cell>
          <cell r="BA46">
            <v>11778</v>
          </cell>
          <cell r="BB46">
            <v>81360.248052409283</v>
          </cell>
          <cell r="BC46">
            <v>6.9078152532186516</v>
          </cell>
          <cell r="BD46">
            <v>12774</v>
          </cell>
          <cell r="BE46">
            <v>86287.858340074643</v>
          </cell>
          <cell r="BF46">
            <v>6.754959945207033</v>
          </cell>
          <cell r="BG46">
            <v>13626</v>
          </cell>
          <cell r="BH46">
            <v>94724.291942729775</v>
          </cell>
          <cell r="BI46">
            <v>6.9517313916578436</v>
          </cell>
          <cell r="BJ46">
            <v>13923</v>
          </cell>
          <cell r="BK46">
            <v>99962.544182363665</v>
          </cell>
          <cell r="BL46">
            <v>7.1796699118267373</v>
          </cell>
          <cell r="BM46">
            <v>13643</v>
          </cell>
          <cell r="BN46">
            <v>101757.46439833983</v>
          </cell>
          <cell r="BO46">
            <v>7.4585842115619609</v>
          </cell>
          <cell r="BP46">
            <v>12509</v>
          </cell>
          <cell r="BQ46">
            <v>102804.56315740269</v>
          </cell>
          <cell r="BR46">
            <v>8.2184477701976739</v>
          </cell>
          <cell r="BS46">
            <v>13019</v>
          </cell>
          <cell r="BT46">
            <v>103847.61425591662</v>
          </cell>
          <cell r="BU46">
            <v>7.976619882933913</v>
          </cell>
          <cell r="BV46">
            <v>12646</v>
          </cell>
          <cell r="BW46">
            <v>104831.92530675384</v>
          </cell>
          <cell r="BX46">
            <v>8.2897299783926801</v>
          </cell>
          <cell r="BY46">
            <v>13722</v>
          </cell>
          <cell r="BZ46">
            <v>107027.83945159844</v>
          </cell>
          <cell r="CA46">
            <v>7.7997259475002503</v>
          </cell>
          <cell r="CB46">
            <v>13128</v>
          </cell>
          <cell r="CC46">
            <v>111715.58664347771</v>
          </cell>
          <cell r="CD46">
            <v>8.5097186657128052</v>
          </cell>
          <cell r="CE46">
            <v>13084</v>
          </cell>
          <cell r="CF46">
            <v>116508.89070224563</v>
          </cell>
          <cell r="CG46">
            <v>8.9046844009664952</v>
          </cell>
          <cell r="CH46">
            <v>12520</v>
          </cell>
          <cell r="CI46">
            <v>122796.74765599321</v>
          </cell>
          <cell r="CJ46">
            <v>9.8080469373796486</v>
          </cell>
          <cell r="CK46">
            <v>13771</v>
          </cell>
          <cell r="CL46">
            <v>134771.47366891813</v>
          </cell>
          <cell r="CM46">
            <v>9.7866148913599691</v>
          </cell>
          <cell r="CN46">
            <v>14150</v>
          </cell>
          <cell r="CO46">
            <v>147795.90806859985</v>
          </cell>
          <cell r="CP46">
            <v>10.444940499547693</v>
          </cell>
          <cell r="CQ46">
            <v>15061</v>
          </cell>
          <cell r="CR46">
            <v>154858.16301983778</v>
          </cell>
          <cell r="CS46">
            <v>10.282063808501281</v>
          </cell>
          <cell r="CT46">
            <v>15664</v>
          </cell>
          <cell r="CU46">
            <v>162140.1324814698</v>
          </cell>
          <cell r="CV46">
            <v>10.351132053209257</v>
          </cell>
          <cell r="CW46">
            <v>16738</v>
          </cell>
          <cell r="CX46">
            <v>177008.21021831548</v>
          </cell>
          <cell r="CY46">
            <v>10.575230626019565</v>
          </cell>
          <cell r="CZ46">
            <v>18384</v>
          </cell>
          <cell r="DA46">
            <v>199070.12294071281</v>
          </cell>
          <cell r="DB46">
            <v>10.828444459351219</v>
          </cell>
          <cell r="DC46">
            <v>19504</v>
          </cell>
          <cell r="DD46">
            <v>225031.16956148655</v>
          </cell>
          <cell r="DE46">
            <v>11.537693271200089</v>
          </cell>
          <cell r="DF46">
            <v>20775</v>
          </cell>
          <cell r="DG46">
            <v>251129.03514065559</v>
          </cell>
          <cell r="DH46">
            <v>12.088040199309535</v>
          </cell>
          <cell r="DI46">
            <v>22612</v>
          </cell>
          <cell r="DJ46">
            <v>270551.03447834379</v>
          </cell>
          <cell r="DK46">
            <v>11.964931650377844</v>
          </cell>
          <cell r="DL46">
            <v>22283</v>
          </cell>
          <cell r="DM46">
            <v>267473.06821405096</v>
          </cell>
          <cell r="DN46">
            <v>12.003458610333032</v>
          </cell>
          <cell r="DO46">
            <v>20898</v>
          </cell>
          <cell r="DP46">
            <v>258987.61560680377</v>
          </cell>
          <cell r="DQ46">
            <v>12.392937869978169</v>
          </cell>
          <cell r="DR46">
            <v>17488</v>
          </cell>
          <cell r="DS46">
            <v>270725.09214959532</v>
          </cell>
          <cell r="DT46">
            <v>15.480620548352888</v>
          </cell>
          <cell r="DU46">
            <v>19719</v>
          </cell>
          <cell r="DV46">
            <v>282203.27784359851</v>
          </cell>
          <cell r="DW46">
            <v>14.311236768781303</v>
          </cell>
          <cell r="DX46">
            <v>21645</v>
          </cell>
          <cell r="DY46">
            <v>286295.8039793676</v>
          </cell>
          <cell r="DZ46">
            <v>13.226879370726154</v>
          </cell>
          <cell r="EA46">
            <v>21383</v>
          </cell>
          <cell r="EB46">
            <v>287209.08181661769</v>
          </cell>
          <cell r="EC46">
            <v>13.431655138035715</v>
          </cell>
          <cell r="ED46">
            <v>20983</v>
          </cell>
          <cell r="EE46">
            <v>286890.16324532655</v>
          </cell>
          <cell r="EF46">
            <v>13.672504562995117</v>
          </cell>
        </row>
        <row r="47">
          <cell r="B47">
            <v>1439</v>
          </cell>
          <cell r="C47">
            <v>14028.82625416631</v>
          </cell>
          <cell r="D47">
            <v>9.7490106005325288</v>
          </cell>
          <cell r="E47">
            <v>1627</v>
          </cell>
          <cell r="F47">
            <v>15120.30887981265</v>
          </cell>
          <cell r="G47">
            <v>9.2933674737631531</v>
          </cell>
          <cell r="H47">
            <v>1880</v>
          </cell>
          <cell r="I47">
            <v>16789.869307642613</v>
          </cell>
          <cell r="J47">
            <v>8.9307815466184106</v>
          </cell>
          <cell r="K47">
            <v>2152</v>
          </cell>
          <cell r="L47">
            <v>18863.912096773336</v>
          </cell>
          <cell r="M47">
            <v>8.7657584092812897</v>
          </cell>
          <cell r="N47">
            <v>2476</v>
          </cell>
          <cell r="O47">
            <v>21512.287481752923</v>
          </cell>
          <cell r="P47">
            <v>8.6883228924688698</v>
          </cell>
          <cell r="Q47">
            <v>2843</v>
          </cell>
          <cell r="R47">
            <v>24692.644806555534</v>
          </cell>
          <cell r="S47">
            <v>8.6854185038886857</v>
          </cell>
          <cell r="T47">
            <v>3403</v>
          </cell>
          <cell r="U47">
            <v>27912.371260282896</v>
          </cell>
          <cell r="V47">
            <v>8.2022836498039666</v>
          </cell>
          <cell r="W47">
            <v>3987</v>
          </cell>
          <cell r="X47">
            <v>31186.661755690689</v>
          </cell>
          <cell r="Y47">
            <v>7.8220872223954574</v>
          </cell>
          <cell r="Z47">
            <v>4587</v>
          </cell>
          <cell r="AA47">
            <v>36252.233796977896</v>
          </cell>
          <cell r="AB47">
            <v>7.903255678434248</v>
          </cell>
          <cell r="AC47">
            <v>5321</v>
          </cell>
          <cell r="AD47">
            <v>42377.543227300266</v>
          </cell>
          <cell r="AE47">
            <v>7.9642065828416211</v>
          </cell>
          <cell r="AF47">
            <v>5784</v>
          </cell>
          <cell r="AG47">
            <v>47904.841196128371</v>
          </cell>
          <cell r="AH47">
            <v>8.2823031113638255</v>
          </cell>
          <cell r="AI47">
            <v>6547</v>
          </cell>
          <cell r="AJ47">
            <v>53320.222799784897</v>
          </cell>
          <cell r="AK47">
            <v>8.1442222086123266</v>
          </cell>
          <cell r="AL47">
            <v>7567</v>
          </cell>
          <cell r="AM47">
            <v>58694.1545029892</v>
          </cell>
          <cell r="AN47">
            <v>7.7565950182356547</v>
          </cell>
          <cell r="AO47">
            <v>8551</v>
          </cell>
          <cell r="AP47">
            <v>64352.036705814702</v>
          </cell>
          <cell r="AQ47">
            <v>7.525673804913426</v>
          </cell>
          <cell r="AR47">
            <v>9035</v>
          </cell>
          <cell r="AS47">
            <v>68880.621909868918</v>
          </cell>
          <cell r="AT47">
            <v>7.6237545002621934</v>
          </cell>
          <cell r="AU47">
            <v>10372</v>
          </cell>
          <cell r="AV47">
            <v>72650.951258767993</v>
          </cell>
          <cell r="AW47">
            <v>7.0045267314662549</v>
          </cell>
          <cell r="AX47">
            <v>11411</v>
          </cell>
          <cell r="AY47">
            <v>77988.13588310784</v>
          </cell>
          <cell r="AZ47">
            <v>6.8344698872235421</v>
          </cell>
          <cell r="BA47">
            <v>12490</v>
          </cell>
          <cell r="BB47">
            <v>82393.537178180093</v>
          </cell>
          <cell r="BC47">
            <v>6.5967603825604559</v>
          </cell>
          <cell r="BD47">
            <v>13739</v>
          </cell>
          <cell r="BE47">
            <v>87376.263650405206</v>
          </cell>
          <cell r="BF47">
            <v>6.3597251365023073</v>
          </cell>
          <cell r="BG47">
            <v>14383</v>
          </cell>
          <cell r="BH47">
            <v>95929.116612211292</v>
          </cell>
          <cell r="BI47">
            <v>6.6696180638400397</v>
          </cell>
          <cell r="BJ47">
            <v>14851</v>
          </cell>
          <cell r="BK47">
            <v>101241.31869523611</v>
          </cell>
          <cell r="BL47">
            <v>6.8171381519921965</v>
          </cell>
          <cell r="BM47">
            <v>13888</v>
          </cell>
          <cell r="BN47">
            <v>103070.00431879186</v>
          </cell>
          <cell r="BO47">
            <v>7.4215152879314417</v>
          </cell>
          <cell r="BP47">
            <v>13579</v>
          </cell>
          <cell r="BQ47">
            <v>104145.59908250606</v>
          </cell>
          <cell r="BR47">
            <v>7.6696074145744211</v>
          </cell>
          <cell r="BS47">
            <v>13594</v>
          </cell>
          <cell r="BT47">
            <v>105195.35391788663</v>
          </cell>
          <cell r="BU47">
            <v>7.7383664791736528</v>
          </cell>
          <cell r="BV47">
            <v>13143</v>
          </cell>
          <cell r="BW47">
            <v>106204.26846158244</v>
          </cell>
          <cell r="BX47">
            <v>8.0806717234712355</v>
          </cell>
          <cell r="BY47">
            <v>13940</v>
          </cell>
          <cell r="BZ47">
            <v>108419.41592569485</v>
          </cell>
          <cell r="CA47">
            <v>7.77757646525788</v>
          </cell>
          <cell r="CB47">
            <v>13891</v>
          </cell>
          <cell r="CC47">
            <v>113180.25910948365</v>
          </cell>
          <cell r="CD47">
            <v>8.1477401993725191</v>
          </cell>
          <cell r="CE47">
            <v>13955</v>
          </cell>
          <cell r="CF47">
            <v>118050.65933119817</v>
          </cell>
          <cell r="CG47">
            <v>8.4593808191471282</v>
          </cell>
          <cell r="CH47">
            <v>13648</v>
          </cell>
          <cell r="CI47">
            <v>124434.36516815372</v>
          </cell>
          <cell r="CJ47">
            <v>9.1174065920393996</v>
          </cell>
          <cell r="CK47">
            <v>14613</v>
          </cell>
          <cell r="CL47">
            <v>136571.98345430836</v>
          </cell>
          <cell r="CM47">
            <v>9.3459237291663833</v>
          </cell>
          <cell r="CN47">
            <v>15597</v>
          </cell>
          <cell r="CO47">
            <v>149779.8730561237</v>
          </cell>
          <cell r="CP47">
            <v>9.6031206678286658</v>
          </cell>
          <cell r="CQ47">
            <v>15433</v>
          </cell>
          <cell r="CR47">
            <v>156940.97251599864</v>
          </cell>
          <cell r="CS47">
            <v>10.169181138858203</v>
          </cell>
          <cell r="CT47">
            <v>15998</v>
          </cell>
          <cell r="CU47">
            <v>164323.80414553141</v>
          </cell>
          <cell r="CV47">
            <v>10.271521699308126</v>
          </cell>
          <cell r="CW47">
            <v>17136</v>
          </cell>
          <cell r="CX47">
            <v>179396.84168161068</v>
          </cell>
          <cell r="CY47">
            <v>10.469003366107065</v>
          </cell>
          <cell r="CZ47">
            <v>19593</v>
          </cell>
          <cell r="DA47">
            <v>201760.67264016287</v>
          </cell>
          <cell r="DB47">
            <v>10.297589579960336</v>
          </cell>
          <cell r="DC47">
            <v>21762</v>
          </cell>
          <cell r="DD47">
            <v>228082.86232287635</v>
          </cell>
          <cell r="DE47">
            <v>10.48078588010644</v>
          </cell>
          <cell r="DF47">
            <v>23280</v>
          </cell>
          <cell r="DG47">
            <v>254548.01934364537</v>
          </cell>
          <cell r="DH47">
            <v>10.934193270775145</v>
          </cell>
          <cell r="DI47">
            <v>24533</v>
          </cell>
          <cell r="DJ47">
            <v>274236.52073791006</v>
          </cell>
          <cell r="DK47">
            <v>11.178270930498106</v>
          </cell>
          <cell r="DL47">
            <v>23887</v>
          </cell>
          <cell r="DM47">
            <v>271120.82010184025</v>
          </cell>
          <cell r="DN47">
            <v>11.350141085186095</v>
          </cell>
          <cell r="DO47">
            <v>22575</v>
          </cell>
          <cell r="DP47">
            <v>262530.51978488895</v>
          </cell>
          <cell r="DQ47">
            <v>11.629258905199954</v>
          </cell>
          <cell r="DR47">
            <v>19625</v>
          </cell>
          <cell r="DS47">
            <v>274486.61472569063</v>
          </cell>
          <cell r="DT47">
            <v>13.986579094302707</v>
          </cell>
          <cell r="DU47">
            <v>21960</v>
          </cell>
          <cell r="DV47">
            <v>286104.38689063105</v>
          </cell>
          <cell r="DW47">
            <v>13.028432918516897</v>
          </cell>
          <cell r="DX47">
            <v>23432</v>
          </cell>
          <cell r="DY47">
            <v>290233.17147692438</v>
          </cell>
          <cell r="DZ47">
            <v>12.386188608608927</v>
          </cell>
          <cell r="EA47">
            <v>24357</v>
          </cell>
          <cell r="EB47">
            <v>291154.86038565042</v>
          </cell>
          <cell r="EC47">
            <v>11.95364208998031</v>
          </cell>
          <cell r="ED47">
            <v>23809</v>
          </cell>
          <cell r="EE47">
            <v>290838.32401611708</v>
          </cell>
          <cell r="EF47">
            <v>12.2154783492006</v>
          </cell>
        </row>
        <row r="48">
          <cell r="B48">
            <v>1567</v>
          </cell>
          <cell r="C48">
            <v>14218.886115074461</v>
          </cell>
          <cell r="D48">
            <v>9.0739541257654501</v>
          </cell>
          <cell r="E48">
            <v>1746</v>
          </cell>
          <cell r="F48">
            <v>15323.84362135793</v>
          </cell>
          <cell r="G48">
            <v>8.7765427384638777</v>
          </cell>
          <cell r="H48">
            <v>2027</v>
          </cell>
          <cell r="I48">
            <v>17014.65449270725</v>
          </cell>
          <cell r="J48">
            <v>8.3940081365107293</v>
          </cell>
          <cell r="K48">
            <v>2315</v>
          </cell>
          <cell r="L48">
            <v>19115.879493787867</v>
          </cell>
          <cell r="M48">
            <v>8.2573993493684092</v>
          </cell>
          <cell r="N48">
            <v>2637</v>
          </cell>
          <cell r="O48">
            <v>21799.490432236114</v>
          </cell>
          <cell r="P48">
            <v>8.2667768040334142</v>
          </cell>
          <cell r="Q48">
            <v>3059</v>
          </cell>
          <cell r="R48">
            <v>25021.672311872881</v>
          </cell>
          <cell r="S48">
            <v>8.1796901967547821</v>
          </cell>
          <cell r="T48">
            <v>3637</v>
          </cell>
          <cell r="U48">
            <v>28281.935029165154</v>
          </cell>
          <cell r="V48">
            <v>7.7761713030423847</v>
          </cell>
          <cell r="W48">
            <v>4308</v>
          </cell>
          <cell r="X48">
            <v>31596.307689949157</v>
          </cell>
          <cell r="Y48">
            <v>7.3343332613623859</v>
          </cell>
          <cell r="Z48">
            <v>4913</v>
          </cell>
          <cell r="AA48">
            <v>36729.512268536724</v>
          </cell>
          <cell r="AB48">
            <v>7.4759845854949569</v>
          </cell>
          <cell r="AC48">
            <v>5454</v>
          </cell>
          <cell r="AD48">
            <v>42938.078607542782</v>
          </cell>
          <cell r="AE48">
            <v>7.8727683548849985</v>
          </cell>
          <cell r="AF48">
            <v>6033</v>
          </cell>
          <cell r="AG48">
            <v>48541.186553822219</v>
          </cell>
          <cell r="AH48">
            <v>8.0459450611341321</v>
          </cell>
          <cell r="AI48">
            <v>6796</v>
          </cell>
          <cell r="AJ48">
            <v>54027.090473397649</v>
          </cell>
          <cell r="AK48">
            <v>7.9498367382868818</v>
          </cell>
          <cell r="AL48">
            <v>7912</v>
          </cell>
          <cell r="AM48">
            <v>59466.229706421342</v>
          </cell>
          <cell r="AN48">
            <v>7.5159542096083598</v>
          </cell>
          <cell r="AO48">
            <v>8958</v>
          </cell>
          <cell r="AP48">
            <v>65194.475860709048</v>
          </cell>
          <cell r="AQ48">
            <v>7.277793688402439</v>
          </cell>
          <cell r="AR48">
            <v>9524</v>
          </cell>
          <cell r="AS48">
            <v>69785.001172969525</v>
          </cell>
          <cell r="AT48">
            <v>7.3272785775902483</v>
          </cell>
          <cell r="AU48">
            <v>10963</v>
          </cell>
          <cell r="AV48">
            <v>73590.151256745128</v>
          </cell>
          <cell r="AW48">
            <v>6.7125924707420532</v>
          </cell>
          <cell r="AX48">
            <v>12066</v>
          </cell>
          <cell r="AY48">
            <v>78991.982776039673</v>
          </cell>
          <cell r="AZ48">
            <v>6.5466586089872099</v>
          </cell>
          <cell r="BA48">
            <v>13249</v>
          </cell>
          <cell r="BB48">
            <v>83446.984830267786</v>
          </cell>
          <cell r="BC48">
            <v>6.2983609955670454</v>
          </cell>
          <cell r="BD48">
            <v>14392</v>
          </cell>
          <cell r="BE48">
            <v>88487.152859681795</v>
          </cell>
          <cell r="BF48">
            <v>6.1483569246582679</v>
          </cell>
          <cell r="BG48">
            <v>15204</v>
          </cell>
          <cell r="BH48">
            <v>97158.529080597422</v>
          </cell>
          <cell r="BI48">
            <v>6.3903268271900435</v>
          </cell>
          <cell r="BJ48">
            <v>15721</v>
          </cell>
          <cell r="BK48">
            <v>102540.69679468984</v>
          </cell>
          <cell r="BL48">
            <v>6.522530169498749</v>
          </cell>
          <cell r="BM48">
            <v>15118</v>
          </cell>
          <cell r="BN48">
            <v>104413.49206021456</v>
          </cell>
          <cell r="BO48">
            <v>6.9065678039565128</v>
          </cell>
          <cell r="BP48">
            <v>14332</v>
          </cell>
          <cell r="BQ48">
            <v>105508.7743089656</v>
          </cell>
          <cell r="BR48">
            <v>7.3617620924480605</v>
          </cell>
          <cell r="BS48">
            <v>14348</v>
          </cell>
          <cell r="BT48">
            <v>106578.41640348428</v>
          </cell>
          <cell r="BU48">
            <v>7.4281026208171372</v>
          </cell>
          <cell r="BV48">
            <v>14313</v>
          </cell>
          <cell r="BW48">
            <v>107603.58272648689</v>
          </cell>
          <cell r="BX48">
            <v>7.5178916178639614</v>
          </cell>
          <cell r="BY48">
            <v>14923</v>
          </cell>
          <cell r="BZ48">
            <v>109841.15580371686</v>
          </cell>
          <cell r="CA48">
            <v>7.3605277627633088</v>
          </cell>
          <cell r="CB48">
            <v>14480</v>
          </cell>
          <cell r="CC48">
            <v>114681.94874577934</v>
          </cell>
          <cell r="CD48">
            <v>7.9200240846532699</v>
          </cell>
          <cell r="CE48">
            <v>14587</v>
          </cell>
          <cell r="CF48">
            <v>119621.82655240063</v>
          </cell>
          <cell r="CG48">
            <v>8.2005776754919193</v>
          </cell>
          <cell r="CH48">
            <v>13959</v>
          </cell>
          <cell r="CI48">
            <v>126112.0927230651</v>
          </cell>
          <cell r="CJ48">
            <v>9.0344646982638519</v>
          </cell>
          <cell r="CK48">
            <v>15462</v>
          </cell>
          <cell r="CL48">
            <v>138414.37977648331</v>
          </cell>
          <cell r="CM48">
            <v>8.9519065952970713</v>
          </cell>
          <cell r="CN48">
            <v>15932</v>
          </cell>
          <cell r="CO48">
            <v>151809.01068217764</v>
          </cell>
          <cell r="CP48">
            <v>9.5285595457053507</v>
          </cell>
          <cell r="CQ48">
            <v>16824</v>
          </cell>
          <cell r="CR48">
            <v>159076.28330703234</v>
          </cell>
          <cell r="CS48">
            <v>9.4553187890532779</v>
          </cell>
          <cell r="CT48">
            <v>19098</v>
          </cell>
          <cell r="CU48">
            <v>166546.01991094212</v>
          </cell>
          <cell r="CV48">
            <v>8.7206000581706</v>
          </cell>
          <cell r="CW48">
            <v>19937</v>
          </cell>
          <cell r="CX48">
            <v>181834.7295997804</v>
          </cell>
          <cell r="CY48">
            <v>9.1204659477243517</v>
          </cell>
          <cell r="CZ48">
            <v>22064</v>
          </cell>
          <cell r="DA48">
            <v>204497.06757280059</v>
          </cell>
          <cell r="DB48">
            <v>9.2683587551124269</v>
          </cell>
          <cell r="DC48">
            <v>25168</v>
          </cell>
          <cell r="DD48">
            <v>231185.33174483967</v>
          </cell>
          <cell r="DE48">
            <v>9.1856854634790075</v>
          </cell>
          <cell r="DF48">
            <v>27233</v>
          </cell>
          <cell r="DG48">
            <v>258020.60761455685</v>
          </cell>
          <cell r="DH48">
            <v>9.4745568837277148</v>
          </cell>
          <cell r="DI48">
            <v>26503</v>
          </cell>
          <cell r="DJ48">
            <v>278001.51157913241</v>
          </cell>
          <cell r="DK48">
            <v>10.489435595182901</v>
          </cell>
          <cell r="DL48">
            <v>28340</v>
          </cell>
          <cell r="DM48">
            <v>274833.79296874307</v>
          </cell>
          <cell r="DN48">
            <v>9.6977344025667982</v>
          </cell>
          <cell r="DO48">
            <v>25312</v>
          </cell>
          <cell r="DP48">
            <v>266149.14093212673</v>
          </cell>
          <cell r="DQ48">
            <v>10.514741661351403</v>
          </cell>
          <cell r="DR48">
            <v>21691</v>
          </cell>
          <cell r="DS48">
            <v>278332.96346777381</v>
          </cell>
          <cell r="DT48">
            <v>12.831725760351013</v>
          </cell>
          <cell r="DU48">
            <v>24950</v>
          </cell>
          <cell r="DV48">
            <v>290082.66349368583</v>
          </cell>
          <cell r="DW48">
            <v>11.626559659065565</v>
          </cell>
          <cell r="DX48">
            <v>27159</v>
          </cell>
          <cell r="DY48">
            <v>294244.65882163972</v>
          </cell>
          <cell r="DZ48">
            <v>10.834149225731423</v>
          </cell>
          <cell r="EA48">
            <v>27635</v>
          </cell>
          <cell r="EB48">
            <v>295172.74793683924</v>
          </cell>
          <cell r="EC48">
            <v>10.681119881919278</v>
          </cell>
          <cell r="ED48">
            <v>27017</v>
          </cell>
          <cell r="EE48">
            <v>294860.36017088726</v>
          </cell>
          <cell r="EF48">
            <v>10.913882376684578</v>
          </cell>
        </row>
        <row r="49">
          <cell r="B49">
            <v>1652</v>
          </cell>
          <cell r="C49">
            <v>14412.952845246811</v>
          </cell>
          <cell r="D49">
            <v>8.7245477271469802</v>
          </cell>
          <cell r="E49">
            <v>1861</v>
          </cell>
          <cell r="F49">
            <v>15531.842101822283</v>
          </cell>
          <cell r="G49">
            <v>8.3459656646009037</v>
          </cell>
          <cell r="H49">
            <v>2164</v>
          </cell>
          <cell r="I49">
            <v>17244.156784754257</v>
          </cell>
          <cell r="J49">
            <v>7.9686491611618564</v>
          </cell>
          <cell r="K49">
            <v>2468</v>
          </cell>
          <cell r="L49">
            <v>19373.156330219816</v>
          </cell>
          <cell r="M49">
            <v>7.8497391937681584</v>
          </cell>
          <cell r="N49">
            <v>2792</v>
          </cell>
          <cell r="O49">
            <v>22093.081330264955</v>
          </cell>
          <cell r="P49">
            <v>7.9129947457969037</v>
          </cell>
          <cell r="Q49">
            <v>3207</v>
          </cell>
          <cell r="R49">
            <v>25358.088498718706</v>
          </cell>
          <cell r="S49">
            <v>7.9071058617769587</v>
          </cell>
          <cell r="T49">
            <v>3852</v>
          </cell>
          <cell r="U49">
            <v>28659.412694088805</v>
          </cell>
          <cell r="V49">
            <v>7.4401382902618911</v>
          </cell>
          <cell r="W49">
            <v>4590</v>
          </cell>
          <cell r="X49">
            <v>32013.911708609401</v>
          </cell>
          <cell r="Y49">
            <v>6.9747084332482352</v>
          </cell>
          <cell r="Z49">
            <v>5214</v>
          </cell>
          <cell r="AA49">
            <v>37216.628453996076</v>
          </cell>
          <cell r="AB49">
            <v>7.1378267077092588</v>
          </cell>
          <cell r="AC49">
            <v>5626</v>
          </cell>
          <cell r="AD49">
            <v>43513.52012062454</v>
          </cell>
          <cell r="AE49">
            <v>7.7343619126598897</v>
          </cell>
          <cell r="AF49">
            <v>6335</v>
          </cell>
          <cell r="AG49">
            <v>49192.917971950577</v>
          </cell>
          <cell r="AH49">
            <v>7.7652593483742036</v>
          </cell>
          <cell r="AI49">
            <v>7110</v>
          </cell>
          <cell r="AJ49">
            <v>54751.416969698766</v>
          </cell>
          <cell r="AK49">
            <v>7.7006212334316126</v>
          </cell>
          <cell r="AL49">
            <v>8303</v>
          </cell>
          <cell r="AM49">
            <v>60256.435142370334</v>
          </cell>
          <cell r="AN49">
            <v>7.2571883827978239</v>
          </cell>
          <cell r="AO49">
            <v>9414</v>
          </cell>
          <cell r="AP49">
            <v>66056.235225341981</v>
          </cell>
          <cell r="AQ49">
            <v>7.0168085006736751</v>
          </cell>
          <cell r="AR49">
            <v>10379</v>
          </cell>
          <cell r="AS49">
            <v>70705.966791310275</v>
          </cell>
          <cell r="AT49">
            <v>6.8124064737749563</v>
          </cell>
          <cell r="AU49">
            <v>11599</v>
          </cell>
          <cell r="AV49">
            <v>74548.815933586142</v>
          </cell>
          <cell r="AW49">
            <v>6.4271761301479557</v>
          </cell>
          <cell r="AX49">
            <v>12781</v>
          </cell>
          <cell r="AY49">
            <v>80016.201807499223</v>
          </cell>
          <cell r="AZ49">
            <v>6.2605587831546217</v>
          </cell>
          <cell r="BA49">
            <v>14055</v>
          </cell>
          <cell r="BB49">
            <v>84520.816615273608</v>
          </cell>
          <cell r="BC49">
            <v>6.0135764222891215</v>
          </cell>
          <cell r="BD49">
            <v>15240</v>
          </cell>
          <cell r="BE49">
            <v>89619.404260039199</v>
          </cell>
          <cell r="BF49">
            <v>5.8805383372729132</v>
          </cell>
          <cell r="BG49">
            <v>16112</v>
          </cell>
          <cell r="BH49">
            <v>98412.505687652112</v>
          </cell>
          <cell r="BI49">
            <v>6.1080254274858561</v>
          </cell>
          <cell r="BJ49">
            <v>16775</v>
          </cell>
          <cell r="BK49">
            <v>103871.16845734892</v>
          </cell>
          <cell r="BL49">
            <v>6.1920219646705768</v>
          </cell>
          <cell r="BM49">
            <v>16333</v>
          </cell>
          <cell r="BN49">
            <v>105777.57138500117</v>
          </cell>
          <cell r="BO49">
            <v>6.476310009490061</v>
          </cell>
          <cell r="BP49">
            <v>15035</v>
          </cell>
          <cell r="BQ49">
            <v>106908.38931597467</v>
          </cell>
          <cell r="BR49">
            <v>7.110634473959073</v>
          </cell>
          <cell r="BS49">
            <v>15357</v>
          </cell>
          <cell r="BT49">
            <v>107989.39164270545</v>
          </cell>
          <cell r="BU49">
            <v>7.0319327761089703</v>
          </cell>
          <cell r="BV49">
            <v>15232</v>
          </cell>
          <cell r="BW49">
            <v>109029.88668136553</v>
          </cell>
          <cell r="BX49">
            <v>7.1579494932619179</v>
          </cell>
          <cell r="BY49">
            <v>16156</v>
          </cell>
          <cell r="BZ49">
            <v>111293.50316369729</v>
          </cell>
          <cell r="CA49">
            <v>6.8886793243189706</v>
          </cell>
          <cell r="CB49">
            <v>15159</v>
          </cell>
          <cell r="CC49">
            <v>116216.60255652109</v>
          </cell>
          <cell r="CD49">
            <v>7.6665085135247102</v>
          </cell>
          <cell r="CE49">
            <v>14861</v>
          </cell>
          <cell r="CF49">
            <v>121234.24717726634</v>
          </cell>
          <cell r="CG49">
            <v>8.1578794951393814</v>
          </cell>
          <cell r="CH49">
            <v>15508</v>
          </cell>
          <cell r="CI49">
            <v>127822.98125194323</v>
          </cell>
          <cell r="CJ49">
            <v>8.2423898150595321</v>
          </cell>
          <cell r="CK49">
            <v>15941</v>
          </cell>
          <cell r="CL49">
            <v>140299.86600775275</v>
          </cell>
          <cell r="CM49">
            <v>8.8011960358668055</v>
          </cell>
          <cell r="CN49">
            <v>16862</v>
          </cell>
          <cell r="CO49">
            <v>153892.92692200825</v>
          </cell>
          <cell r="CP49">
            <v>9.1266117258930279</v>
          </cell>
          <cell r="CQ49">
            <v>18377</v>
          </cell>
          <cell r="CR49">
            <v>161256.19318898735</v>
          </cell>
          <cell r="CS49">
            <v>8.7748921580773445</v>
          </cell>
          <cell r="CT49">
            <v>20205</v>
          </cell>
          <cell r="CU49">
            <v>168805.50765763345</v>
          </cell>
          <cell r="CV49">
            <v>8.3546403196057142</v>
          </cell>
          <cell r="CW49">
            <v>21889</v>
          </cell>
          <cell r="CX49">
            <v>184308.75230200065</v>
          </cell>
          <cell r="CY49">
            <v>8.420154063776355</v>
          </cell>
          <cell r="CZ49">
            <v>24439</v>
          </cell>
          <cell r="DA49">
            <v>207283.47954013478</v>
          </cell>
          <cell r="DB49">
            <v>8.4816678071989351</v>
          </cell>
          <cell r="DC49">
            <v>28062</v>
          </cell>
          <cell r="DD49">
            <v>234329.98808292588</v>
          </cell>
          <cell r="DE49">
            <v>8.3504378904898395</v>
          </cell>
          <cell r="DF49">
            <v>29547</v>
          </cell>
          <cell r="DG49">
            <v>261557.02039568737</v>
          </cell>
          <cell r="DH49">
            <v>8.852236111811262</v>
          </cell>
          <cell r="DI49">
            <v>31555</v>
          </cell>
          <cell r="DJ49">
            <v>281838.62428387761</v>
          </cell>
          <cell r="DK49">
            <v>8.9316629467240567</v>
          </cell>
          <cell r="DL49">
            <v>32304</v>
          </cell>
          <cell r="DM49">
            <v>278592.30917290371</v>
          </cell>
          <cell r="DN49">
            <v>8.6240808931681432</v>
          </cell>
          <cell r="DO49">
            <v>28374</v>
          </cell>
          <cell r="DP49">
            <v>269832.33236391615</v>
          </cell>
          <cell r="DQ49">
            <v>9.5098446593330568</v>
          </cell>
          <cell r="DR49">
            <v>24223</v>
          </cell>
          <cell r="DS49">
            <v>282260.57146688527</v>
          </cell>
          <cell r="DT49">
            <v>11.652585206906052</v>
          </cell>
          <cell r="DU49">
            <v>28605</v>
          </cell>
          <cell r="DV49">
            <v>294135.95949107927</v>
          </cell>
          <cell r="DW49">
            <v>10.28267643737386</v>
          </cell>
          <cell r="DX49">
            <v>31622</v>
          </cell>
          <cell r="DY49">
            <v>298320.59907984198</v>
          </cell>
          <cell r="DZ49">
            <v>9.4339573423515901</v>
          </cell>
          <cell r="EA49">
            <v>31130</v>
          </cell>
          <cell r="EB49">
            <v>299262.0623578509</v>
          </cell>
          <cell r="EC49">
            <v>9.6133010715660419</v>
          </cell>
          <cell r="ED49">
            <v>30539</v>
          </cell>
          <cell r="EE49">
            <v>298954.31372444972</v>
          </cell>
          <cell r="EF49">
            <v>9.7892633591293006</v>
          </cell>
        </row>
        <row r="50">
          <cell r="B50">
            <v>1671</v>
          </cell>
          <cell r="C50">
            <v>14612.169336085572</v>
          </cell>
          <cell r="D50">
            <v>8.7445657307513898</v>
          </cell>
          <cell r="E50">
            <v>1964</v>
          </cell>
          <cell r="F50">
            <v>15744.621197841658</v>
          </cell>
          <cell r="G50">
            <v>8.0166095712024728</v>
          </cell>
          <cell r="H50">
            <v>2283</v>
          </cell>
          <cell r="I50">
            <v>17478.83130658188</v>
          </cell>
          <cell r="J50">
            <v>7.656080291976294</v>
          </cell>
          <cell r="K50">
            <v>2604</v>
          </cell>
          <cell r="L50">
            <v>19636.204125062464</v>
          </cell>
          <cell r="M50">
            <v>7.5407849942636194</v>
          </cell>
          <cell r="N50">
            <v>2937</v>
          </cell>
          <cell r="O50">
            <v>22393.504799517399</v>
          </cell>
          <cell r="P50">
            <v>7.6246185902340482</v>
          </cell>
          <cell r="Q50">
            <v>3290</v>
          </cell>
          <cell r="R50">
            <v>25703.60652835586</v>
          </cell>
          <cell r="S50">
            <v>7.8126463612023889</v>
          </cell>
          <cell r="T50">
            <v>4043</v>
          </cell>
          <cell r="U50">
            <v>29045.496656824726</v>
          </cell>
          <cell r="V50">
            <v>7.1841446096524182</v>
          </cell>
          <cell r="W50">
            <v>4817</v>
          </cell>
          <cell r="X50">
            <v>32440.567097789808</v>
          </cell>
          <cell r="Y50">
            <v>6.7345997711832695</v>
          </cell>
          <cell r="Z50">
            <v>5480</v>
          </cell>
          <cell r="AA50">
            <v>37714.545736096115</v>
          </cell>
          <cell r="AB50">
            <v>6.8822163752000209</v>
          </cell>
          <cell r="AC50">
            <v>5963</v>
          </cell>
          <cell r="AD50">
            <v>44103.014411674259</v>
          </cell>
          <cell r="AE50">
            <v>7.3961117577853868</v>
          </cell>
          <cell r="AF50">
            <v>6711</v>
          </cell>
          <cell r="AG50">
            <v>49859.742037664866</v>
          </cell>
          <cell r="AH50">
            <v>7.429554766452819</v>
          </cell>
          <cell r="AI50">
            <v>7522</v>
          </cell>
          <cell r="AJ50">
            <v>55492.732489976392</v>
          </cell>
          <cell r="AK50">
            <v>7.3773906527487894</v>
          </cell>
          <cell r="AL50">
            <v>8764</v>
          </cell>
          <cell r="AM50">
            <v>61064.705837561341</v>
          </cell>
          <cell r="AN50">
            <v>6.9676752439024812</v>
          </cell>
          <cell r="AO50">
            <v>9943</v>
          </cell>
          <cell r="AP50">
            <v>66937.257619482596</v>
          </cell>
          <cell r="AQ50">
            <v>6.7320987246789299</v>
          </cell>
          <cell r="AR50">
            <v>11120</v>
          </cell>
          <cell r="AS50">
            <v>71642.250888810944</v>
          </cell>
          <cell r="AT50">
            <v>6.4426484612240058</v>
          </cell>
          <cell r="AU50">
            <v>12288</v>
          </cell>
          <cell r="AV50">
            <v>75527.093397861565</v>
          </cell>
          <cell r="AW50">
            <v>6.1464105955290984</v>
          </cell>
          <cell r="AX50">
            <v>13563</v>
          </cell>
          <cell r="AY50">
            <v>81060.733393709656</v>
          </cell>
          <cell r="AZ50">
            <v>5.976607932884292</v>
          </cell>
          <cell r="BA50">
            <v>14912</v>
          </cell>
          <cell r="BB50">
            <v>85615.223212837605</v>
          </cell>
          <cell r="BC50">
            <v>5.741364217599088</v>
          </cell>
          <cell r="BD50">
            <v>16130</v>
          </cell>
          <cell r="BE50">
            <v>90775.019616065474</v>
          </cell>
          <cell r="BF50">
            <v>5.6277135533828568</v>
          </cell>
          <cell r="BG50">
            <v>17120</v>
          </cell>
          <cell r="BH50">
            <v>99690.706428873935</v>
          </cell>
          <cell r="BI50">
            <v>5.8230552820603938</v>
          </cell>
          <cell r="BJ50">
            <v>17689</v>
          </cell>
          <cell r="BK50">
            <v>105224.78485610663</v>
          </cell>
          <cell r="BL50">
            <v>5.9485999692524523</v>
          </cell>
          <cell r="BM50">
            <v>17430</v>
          </cell>
          <cell r="BN50">
            <v>107165.7868756292</v>
          </cell>
          <cell r="BO50">
            <v>6.1483526606786691</v>
          </cell>
          <cell r="BP50">
            <v>15845</v>
          </cell>
          <cell r="BQ50">
            <v>108336.36251244713</v>
          </cell>
          <cell r="BR50">
            <v>6.837258599712662</v>
          </cell>
          <cell r="BS50">
            <v>16057</v>
          </cell>
          <cell r="BT50">
            <v>109429.0304498206</v>
          </cell>
          <cell r="BU50">
            <v>6.8150358379411218</v>
          </cell>
          <cell r="BV50">
            <v>15895</v>
          </cell>
          <cell r="BW50">
            <v>110491.03784500621</v>
          </cell>
          <cell r="BX50">
            <v>6.9513078229006737</v>
          </cell>
          <cell r="BY50">
            <v>16486</v>
          </cell>
          <cell r="BZ50">
            <v>112775.12885151204</v>
          </cell>
          <cell r="CA50">
            <v>6.840660490811115</v>
          </cell>
          <cell r="CB50">
            <v>16128</v>
          </cell>
          <cell r="CC50">
            <v>117791.48275204413</v>
          </cell>
          <cell r="CD50">
            <v>7.3035393571455938</v>
          </cell>
          <cell r="CE50">
            <v>15430</v>
          </cell>
          <cell r="CF50">
            <v>122894.07686694826</v>
          </cell>
          <cell r="CG50">
            <v>7.9646193692124605</v>
          </cell>
          <cell r="CH50">
            <v>15761</v>
          </cell>
          <cell r="CI50">
            <v>129576.75546082365</v>
          </cell>
          <cell r="CJ50">
            <v>8.2213536870010557</v>
          </cell>
          <cell r="CK50">
            <v>17383</v>
          </cell>
          <cell r="CL50">
            <v>142234.6654111511</v>
          </cell>
          <cell r="CM50">
            <v>8.1824003573118045</v>
          </cell>
          <cell r="CN50">
            <v>18326</v>
          </cell>
          <cell r="CO50">
            <v>156019.74041705503</v>
          </cell>
          <cell r="CP50">
            <v>8.5135730883474316</v>
          </cell>
          <cell r="CQ50">
            <v>20351</v>
          </cell>
          <cell r="CR50">
            <v>163473.18082017367</v>
          </cell>
          <cell r="CS50">
            <v>8.0326854120275986</v>
          </cell>
          <cell r="CT50">
            <v>21824</v>
          </cell>
          <cell r="CU50">
            <v>171113.59002444337</v>
          </cell>
          <cell r="CV50">
            <v>7.8406153786860049</v>
          </cell>
          <cell r="CW50">
            <v>24040</v>
          </cell>
          <cell r="CX50">
            <v>186826.04727719724</v>
          </cell>
          <cell r="CY50">
            <v>7.7714661928950601</v>
          </cell>
          <cell r="CZ50">
            <v>27878</v>
          </cell>
          <cell r="DA50">
            <v>210114.96662500326</v>
          </cell>
          <cell r="DB50">
            <v>7.5369454991392226</v>
          </cell>
          <cell r="DC50">
            <v>31360</v>
          </cell>
          <cell r="DD50">
            <v>237523.79679477427</v>
          </cell>
          <cell r="DE50">
            <v>7.5741006630986698</v>
          </cell>
          <cell r="DF50">
            <v>34485</v>
          </cell>
          <cell r="DG50">
            <v>265147.75502422749</v>
          </cell>
          <cell r="DH50">
            <v>7.6887851246694936</v>
          </cell>
          <cell r="DI50">
            <v>37182</v>
          </cell>
          <cell r="DJ50">
            <v>285699.16653312411</v>
          </cell>
          <cell r="DK50">
            <v>7.6838030910958022</v>
          </cell>
          <cell r="DL50">
            <v>36751</v>
          </cell>
          <cell r="DM50">
            <v>282407.36864619475</v>
          </cell>
          <cell r="DN50">
            <v>7.6843451510488086</v>
          </cell>
          <cell r="DO50">
            <v>30859</v>
          </cell>
          <cell r="DP50">
            <v>273584.46601022518</v>
          </cell>
          <cell r="DQ50">
            <v>8.8656296707678539</v>
          </cell>
          <cell r="DR50">
            <v>26674</v>
          </cell>
          <cell r="DS50">
            <v>286273.16560545383</v>
          </cell>
          <cell r="DT50">
            <v>10.73229232981382</v>
          </cell>
          <cell r="DU50">
            <v>32113</v>
          </cell>
          <cell r="DV50">
            <v>298261.57443414902</v>
          </cell>
          <cell r="DW50">
            <v>9.2878763875735384</v>
          </cell>
          <cell r="DX50">
            <v>35070</v>
          </cell>
          <cell r="DY50">
            <v>302462.7936019887</v>
          </cell>
          <cell r="DZ50">
            <v>8.624545012888186</v>
          </cell>
          <cell r="EA50">
            <v>34781</v>
          </cell>
          <cell r="EB50">
            <v>303423.28267270274</v>
          </cell>
          <cell r="EC50">
            <v>8.7238228536471851</v>
          </cell>
          <cell r="ED50">
            <v>34312</v>
          </cell>
          <cell r="EE50">
            <v>303119.08930533129</v>
          </cell>
          <cell r="EF50">
            <v>8.8342005509830752</v>
          </cell>
        </row>
        <row r="51">
          <cell r="B51">
            <v>1747</v>
          </cell>
          <cell r="C51">
            <v>14816.965493114743</v>
          </cell>
          <cell r="D51">
            <v>8.4813769279420406</v>
          </cell>
          <cell r="E51">
            <v>2057</v>
          </cell>
          <cell r="F51">
            <v>15962.598130616576</v>
          </cell>
          <cell r="G51">
            <v>7.7601352117727638</v>
          </cell>
          <cell r="H51">
            <v>2380</v>
          </cell>
          <cell r="I51">
            <v>17719.241318658667</v>
          </cell>
          <cell r="J51">
            <v>7.4450593775876754</v>
          </cell>
          <cell r="K51">
            <v>2718</v>
          </cell>
          <cell r="L51">
            <v>19905.619841418742</v>
          </cell>
          <cell r="M51">
            <v>7.3236276090576684</v>
          </cell>
          <cell r="N51">
            <v>3070</v>
          </cell>
          <cell r="O51">
            <v>22701.273998772282</v>
          </cell>
          <cell r="P51">
            <v>7.3945517911310361</v>
          </cell>
          <cell r="Q51">
            <v>3520</v>
          </cell>
          <cell r="R51">
            <v>26057.591096048058</v>
          </cell>
          <cell r="S51">
            <v>7.4027247431954706</v>
          </cell>
          <cell r="T51">
            <v>4209</v>
          </cell>
          <cell r="U51">
            <v>29441.011834464443</v>
          </cell>
          <cell r="V51">
            <v>6.9947759169552013</v>
          </cell>
          <cell r="W51">
            <v>4988</v>
          </cell>
          <cell r="X51">
            <v>32877.606759929629</v>
          </cell>
          <cell r="Y51">
            <v>6.5913405693523712</v>
          </cell>
          <cell r="Z51">
            <v>5716</v>
          </cell>
          <cell r="AA51">
            <v>38224.296354602513</v>
          </cell>
          <cell r="AB51">
            <v>6.6872456883489351</v>
          </cell>
          <cell r="AC51">
            <v>6514</v>
          </cell>
          <cell r="AD51">
            <v>44704.26431867326</v>
          </cell>
          <cell r="AE51">
            <v>6.8627977154856099</v>
          </cell>
          <cell r="AF51">
            <v>7179</v>
          </cell>
          <cell r="AG51">
            <v>50541.054954980587</v>
          </cell>
          <cell r="AH51">
            <v>7.0401246629029934</v>
          </cell>
          <cell r="AI51">
            <v>8055</v>
          </cell>
          <cell r="AJ51">
            <v>56250.109992102138</v>
          </cell>
          <cell r="AK51">
            <v>6.9832538785974103</v>
          </cell>
          <cell r="AL51">
            <v>9319</v>
          </cell>
          <cell r="AM51">
            <v>61890.606458851958</v>
          </cell>
          <cell r="AN51">
            <v>6.6413356002631136</v>
          </cell>
          <cell r="AO51">
            <v>10569</v>
          </cell>
          <cell r="AP51">
            <v>67837.104457455265</v>
          </cell>
          <cell r="AQ51">
            <v>6.4184979144152958</v>
          </cell>
          <cell r="AR51">
            <v>11909</v>
          </cell>
          <cell r="AS51">
            <v>72598.902272458407</v>
          </cell>
          <cell r="AT51">
            <v>6.0961375659130415</v>
          </cell>
          <cell r="AU51">
            <v>13039</v>
          </cell>
          <cell r="AV51">
            <v>76525.028667287377</v>
          </cell>
          <cell r="AW51">
            <v>5.8689338651190566</v>
          </cell>
          <cell r="AX51">
            <v>14419</v>
          </cell>
          <cell r="AY51">
            <v>82125.443783220122</v>
          </cell>
          <cell r="AZ51">
            <v>5.6956407367515167</v>
          </cell>
          <cell r="BA51">
            <v>15827</v>
          </cell>
          <cell r="BB51">
            <v>86730.311167909807</v>
          </cell>
          <cell r="BC51">
            <v>5.4798958215650346</v>
          </cell>
          <cell r="BD51">
            <v>16961</v>
          </cell>
          <cell r="BE51">
            <v>91951.64391883534</v>
          </cell>
          <cell r="BF51">
            <v>5.4213574623451057</v>
          </cell>
          <cell r="BG51">
            <v>18233</v>
          </cell>
          <cell r="BH51">
            <v>100992.65994428493</v>
          </cell>
          <cell r="BI51">
            <v>5.5390040006737742</v>
          </cell>
          <cell r="BJ51">
            <v>19332</v>
          </cell>
          <cell r="BK51">
            <v>106601.03026320026</v>
          </cell>
          <cell r="BL51">
            <v>5.5142266844196284</v>
          </cell>
          <cell r="BM51">
            <v>18662</v>
          </cell>
          <cell r="BN51">
            <v>108578.21463843969</v>
          </cell>
          <cell r="BO51">
            <v>5.8181446060679294</v>
          </cell>
          <cell r="BP51">
            <v>17361</v>
          </cell>
          <cell r="BQ51">
            <v>109788.83624870637</v>
          </cell>
          <cell r="BR51">
            <v>6.323877440741108</v>
          </cell>
          <cell r="BS51">
            <v>17579</v>
          </cell>
          <cell r="BT51">
            <v>110897.16231561167</v>
          </cell>
          <cell r="BU51">
            <v>6.3085023218392209</v>
          </cell>
          <cell r="BV51">
            <v>17155</v>
          </cell>
          <cell r="BW51">
            <v>111982.67177513061</v>
          </cell>
          <cell r="BX51">
            <v>6.5276987336129766</v>
          </cell>
          <cell r="BY51">
            <v>17697</v>
          </cell>
          <cell r="BZ51">
            <v>114297.70066993062</v>
          </cell>
          <cell r="CA51">
            <v>6.4585918895818848</v>
          </cell>
          <cell r="CB51">
            <v>17619</v>
          </cell>
          <cell r="CC51">
            <v>119389.22611691368</v>
          </cell>
          <cell r="CD51">
            <v>6.7761635800507225</v>
          </cell>
          <cell r="CE51">
            <v>17474</v>
          </cell>
          <cell r="CF51">
            <v>124584.61140323216</v>
          </cell>
          <cell r="CG51">
            <v>7.1297133686180709</v>
          </cell>
          <cell r="CH51">
            <v>17711</v>
          </cell>
          <cell r="CI51">
            <v>131370.83401799708</v>
          </cell>
          <cell r="CJ51">
            <v>7.4174712900455697</v>
          </cell>
          <cell r="CK51">
            <v>18838</v>
          </cell>
          <cell r="CL51">
            <v>144204.50605256823</v>
          </cell>
          <cell r="CM51">
            <v>7.6549796184609953</v>
          </cell>
          <cell r="CN51">
            <v>20296</v>
          </cell>
          <cell r="CO51">
            <v>158188.49738748779</v>
          </cell>
          <cell r="CP51">
            <v>7.794072594968851</v>
          </cell>
          <cell r="CQ51">
            <v>21829</v>
          </cell>
          <cell r="CR51">
            <v>165731.15951872937</v>
          </cell>
          <cell r="CS51">
            <v>7.5922469888098112</v>
          </cell>
          <cell r="CT51">
            <v>24224</v>
          </cell>
          <cell r="CU51">
            <v>173464.10968166869</v>
          </cell>
          <cell r="CV51">
            <v>7.1608367603066663</v>
          </cell>
          <cell r="CW51">
            <v>26678</v>
          </cell>
          <cell r="CX51">
            <v>189387.10749153231</v>
          </cell>
          <cell r="CY51">
            <v>7.0989994561635923</v>
          </cell>
          <cell r="CZ51">
            <v>32257</v>
          </cell>
          <cell r="DA51">
            <v>212979.6111466185</v>
          </cell>
          <cell r="DB51">
            <v>6.602585830877592</v>
          </cell>
          <cell r="DC51">
            <v>37408</v>
          </cell>
          <cell r="DD51">
            <v>240749.92839497805</v>
          </cell>
          <cell r="DE51">
            <v>6.4357872218503545</v>
          </cell>
          <cell r="DF51">
            <v>40755</v>
          </cell>
          <cell r="DG51">
            <v>268758.25819441403</v>
          </cell>
          <cell r="DH51">
            <v>6.5944855402874252</v>
          </cell>
          <cell r="DI51">
            <v>42942</v>
          </cell>
          <cell r="DJ51">
            <v>289608.00161180168</v>
          </cell>
          <cell r="DK51">
            <v>6.7441665877649317</v>
          </cell>
          <cell r="DL51">
            <v>40240</v>
          </cell>
          <cell r="DM51">
            <v>286280.9446562407</v>
          </cell>
          <cell r="DN51">
            <v>7.1143375908608526</v>
          </cell>
          <cell r="DO51">
            <v>34974</v>
          </cell>
          <cell r="DP51">
            <v>277399.6613297842</v>
          </cell>
          <cell r="DQ51">
            <v>7.9315966526500885</v>
          </cell>
          <cell r="DR51">
            <v>29569</v>
          </cell>
          <cell r="DS51">
            <v>290362.62231952097</v>
          </cell>
          <cell r="DT51">
            <v>9.8198323351997345</v>
          </cell>
          <cell r="DU51">
            <v>34785</v>
          </cell>
          <cell r="DV51">
            <v>302466.72405668255</v>
          </cell>
          <cell r="DW51">
            <v>8.6953205133443312</v>
          </cell>
          <cell r="DX51">
            <v>38555</v>
          </cell>
          <cell r="DY51">
            <v>306683.20791560353</v>
          </cell>
          <cell r="DZ51">
            <v>7.9544341308676838</v>
          </cell>
          <cell r="EA51">
            <v>38557</v>
          </cell>
          <cell r="EB51">
            <v>307657.60925505945</v>
          </cell>
          <cell r="EC51">
            <v>7.9792932348227152</v>
          </cell>
          <cell r="ED51">
            <v>38280</v>
          </cell>
          <cell r="EE51">
            <v>307354.59725495672</v>
          </cell>
          <cell r="EF51">
            <v>8.0291169606833002</v>
          </cell>
        </row>
        <row r="52">
          <cell r="B52">
            <v>1865</v>
          </cell>
          <cell r="C52">
            <v>15026.956658973775</v>
          </cell>
          <cell r="D52">
            <v>8.0573494149993437</v>
          </cell>
          <cell r="E52">
            <v>2142</v>
          </cell>
          <cell r="F52">
            <v>16186.188756291802</v>
          </cell>
          <cell r="G52">
            <v>7.5565773838897297</v>
          </cell>
          <cell r="H52">
            <v>2461</v>
          </cell>
          <cell r="I52">
            <v>17965.970316984058</v>
          </cell>
          <cell r="J52">
            <v>7.3002723758569923</v>
          </cell>
          <cell r="K52">
            <v>2814</v>
          </cell>
          <cell r="L52">
            <v>20182.048846489917</v>
          </cell>
          <cell r="M52">
            <v>7.1720145154548387</v>
          </cell>
          <cell r="N52">
            <v>3197</v>
          </cell>
          <cell r="O52">
            <v>23016.875731299362</v>
          </cell>
          <cell r="P52">
            <v>7.1995232190489089</v>
          </cell>
          <cell r="Q52">
            <v>3754</v>
          </cell>
          <cell r="R52">
            <v>26419.100748965448</v>
          </cell>
          <cell r="S52">
            <v>7.0375867738320315</v>
          </cell>
          <cell r="T52">
            <v>4361</v>
          </cell>
          <cell r="U52">
            <v>29846.754567964123</v>
          </cell>
          <cell r="V52">
            <v>6.8440161816014955</v>
          </cell>
          <cell r="W52">
            <v>5118</v>
          </cell>
          <cell r="X52">
            <v>33326.360365285625</v>
          </cell>
          <cell r="Y52">
            <v>6.5115983519510801</v>
          </cell>
          <cell r="Z52">
            <v>5940</v>
          </cell>
          <cell r="AA52">
            <v>38746.817777022232</v>
          </cell>
          <cell r="AB52">
            <v>6.5230332957949884</v>
          </cell>
          <cell r="AC52">
            <v>6939</v>
          </cell>
          <cell r="AD52">
            <v>45317.318997086593</v>
          </cell>
          <cell r="AE52">
            <v>6.5308140938300321</v>
          </cell>
          <cell r="AF52">
            <v>7743</v>
          </cell>
          <cell r="AG52">
            <v>51236.02050979116</v>
          </cell>
          <cell r="AH52">
            <v>6.617076134546191</v>
          </cell>
          <cell r="AI52">
            <v>8721</v>
          </cell>
          <cell r="AJ52">
            <v>57022.257000122474</v>
          </cell>
          <cell r="AK52">
            <v>6.5384998280154196</v>
          </cell>
          <cell r="AL52">
            <v>9991</v>
          </cell>
          <cell r="AM52">
            <v>62733.280766087984</v>
          </cell>
          <cell r="AN52">
            <v>6.2789791578508645</v>
          </cell>
          <cell r="AO52">
            <v>11314</v>
          </cell>
          <cell r="AP52">
            <v>68754.956241272797</v>
          </cell>
          <cell r="AQ52">
            <v>6.0769803996175353</v>
          </cell>
          <cell r="AR52">
            <v>12847</v>
          </cell>
          <cell r="AS52">
            <v>73568.757005640844</v>
          </cell>
          <cell r="AT52">
            <v>5.726532031263396</v>
          </cell>
          <cell r="AU52">
            <v>13864</v>
          </cell>
          <cell r="AV52">
            <v>77542.450445675611</v>
          </cell>
          <cell r="AW52">
            <v>5.5930792300689278</v>
          </cell>
          <cell r="AX52">
            <v>15355</v>
          </cell>
          <cell r="AY52">
            <v>83210.032230155761</v>
          </cell>
          <cell r="AZ52">
            <v>5.4190838313354455</v>
          </cell>
          <cell r="BA52">
            <v>16807</v>
          </cell>
          <cell r="BB52">
            <v>87866.122808303233</v>
          </cell>
          <cell r="BC52">
            <v>5.2279480459512842</v>
          </cell>
          <cell r="BD52">
            <v>17963</v>
          </cell>
          <cell r="BE52">
            <v>93154.648917814397</v>
          </cell>
          <cell r="BF52">
            <v>5.1859182162119017</v>
          </cell>
          <cell r="BG52">
            <v>19444</v>
          </cell>
          <cell r="BH52">
            <v>102317.86146965565</v>
          </cell>
          <cell r="BI52">
            <v>5.2621817254503007</v>
          </cell>
          <cell r="BJ52">
            <v>19958</v>
          </cell>
          <cell r="BK52">
            <v>108003.60486806644</v>
          </cell>
          <cell r="BL52">
            <v>5.4115444868256555</v>
          </cell>
          <cell r="BM52">
            <v>19988</v>
          </cell>
          <cell r="BN52">
            <v>110018.12750339294</v>
          </cell>
          <cell r="BO52">
            <v>5.504208900509953</v>
          </cell>
          <cell r="BP52">
            <v>18182</v>
          </cell>
          <cell r="BQ52">
            <v>111260.05921317951</v>
          </cell>
          <cell r="BR52">
            <v>6.1192420643042302</v>
          </cell>
          <cell r="BS52">
            <v>18046</v>
          </cell>
          <cell r="BT52">
            <v>112401.16291502287</v>
          </cell>
          <cell r="BU52">
            <v>6.22859153912351</v>
          </cell>
          <cell r="BV52">
            <v>17722</v>
          </cell>
          <cell r="BW52">
            <v>113512.29877618302</v>
          </cell>
          <cell r="BX52">
            <v>6.4051630050887605</v>
          </cell>
          <cell r="BY52">
            <v>19193</v>
          </cell>
          <cell r="BZ52">
            <v>115847.03200115669</v>
          </cell>
          <cell r="CA52">
            <v>6.0359001719979517</v>
          </cell>
          <cell r="CB52">
            <v>18958</v>
          </cell>
          <cell r="CC52">
            <v>121015.5316563044</v>
          </cell>
          <cell r="CD52">
            <v>6.3833490693271653</v>
          </cell>
          <cell r="CE52">
            <v>19365</v>
          </cell>
          <cell r="CF52">
            <v>126293.49625809694</v>
          </cell>
          <cell r="CG52">
            <v>6.5217400598036122</v>
          </cell>
          <cell r="CH52">
            <v>19282</v>
          </cell>
          <cell r="CI52">
            <v>133194.65072069509</v>
          </cell>
          <cell r="CJ52">
            <v>6.90771967226922</v>
          </cell>
          <cell r="CK52">
            <v>20531</v>
          </cell>
          <cell r="CL52">
            <v>146207.34905398844</v>
          </cell>
          <cell r="CM52">
            <v>7.1212970169007077</v>
          </cell>
          <cell r="CN52">
            <v>23333</v>
          </cell>
          <cell r="CO52">
            <v>160392.38471936728</v>
          </cell>
          <cell r="CP52">
            <v>6.8740575459378253</v>
          </cell>
          <cell r="CQ52">
            <v>24939</v>
          </cell>
          <cell r="CR52">
            <v>168024.56001956406</v>
          </cell>
          <cell r="CS52">
            <v>6.7374217097543632</v>
          </cell>
          <cell r="CT52">
            <v>26566</v>
          </cell>
          <cell r="CU52">
            <v>175854.13467855961</v>
          </cell>
          <cell r="CV52">
            <v>6.619518733665573</v>
          </cell>
          <cell r="CW52">
            <v>28861</v>
          </cell>
          <cell r="CX52">
            <v>191989.58292594831</v>
          </cell>
          <cell r="CY52">
            <v>6.6522152013425835</v>
          </cell>
          <cell r="CZ52">
            <v>36294</v>
          </cell>
          <cell r="DA52">
            <v>215857.38959570497</v>
          </cell>
          <cell r="DB52">
            <v>5.9474676143633927</v>
          </cell>
          <cell r="DC52">
            <v>42288</v>
          </cell>
          <cell r="DD52">
            <v>243991.02165639645</v>
          </cell>
          <cell r="DE52">
            <v>5.7697460664111908</v>
          </cell>
          <cell r="DF52">
            <v>44929</v>
          </cell>
          <cell r="DG52">
            <v>272403.75530477136</v>
          </cell>
          <cell r="DH52">
            <v>6.0629828241174151</v>
          </cell>
          <cell r="DI52">
            <v>45999</v>
          </cell>
          <cell r="DJ52">
            <v>293559.48557158606</v>
          </cell>
          <cell r="DK52">
            <v>6.3818666834406415</v>
          </cell>
          <cell r="DL52">
            <v>42748</v>
          </cell>
          <cell r="DM52">
            <v>290228.37427799182</v>
          </cell>
          <cell r="DN52">
            <v>6.7892854467575514</v>
          </cell>
          <cell r="DO52">
            <v>38269</v>
          </cell>
          <cell r="DP52">
            <v>281285.94366087997</v>
          </cell>
          <cell r="DQ52">
            <v>7.350229785489037</v>
          </cell>
          <cell r="DR52">
            <v>32972</v>
          </cell>
          <cell r="DS52">
            <v>294540.32927544886</v>
          </cell>
          <cell r="DT52">
            <v>8.9330440760478247</v>
          </cell>
          <cell r="DU52">
            <v>37614</v>
          </cell>
          <cell r="DV52">
            <v>306761.20719955798</v>
          </cell>
          <cell r="DW52">
            <v>8.1555061200499281</v>
          </cell>
          <cell r="DX52">
            <v>40014</v>
          </cell>
          <cell r="DY52">
            <v>310991.65212480788</v>
          </cell>
          <cell r="DZ52">
            <v>7.7720710782428117</v>
          </cell>
          <cell r="EA52">
            <v>42474</v>
          </cell>
          <cell r="EB52">
            <v>311966.56917050859</v>
          </cell>
          <cell r="EC52">
            <v>7.3448832031480107</v>
          </cell>
          <cell r="ED52">
            <v>42401</v>
          </cell>
          <cell r="EE52">
            <v>311661.45335362147</v>
          </cell>
          <cell r="EF52">
            <v>7.3503326184198832</v>
          </cell>
        </row>
        <row r="53">
          <cell r="B53">
            <v>2015</v>
          </cell>
          <cell r="C53">
            <v>15241.692157599338</v>
          </cell>
          <cell r="D53">
            <v>7.5641152146894983</v>
          </cell>
          <cell r="E53">
            <v>2230</v>
          </cell>
          <cell r="F53">
            <v>16415.717401723523</v>
          </cell>
          <cell r="G53">
            <v>7.3613082518939565</v>
          </cell>
          <cell r="H53">
            <v>2539</v>
          </cell>
          <cell r="I53">
            <v>18219.512259696687</v>
          </cell>
          <cell r="J53">
            <v>7.1758614650242958</v>
          </cell>
          <cell r="K53">
            <v>2904</v>
          </cell>
          <cell r="L53">
            <v>20466.035023328805</v>
          </cell>
          <cell r="M53">
            <v>7.0475327215319572</v>
          </cell>
          <cell r="N53">
            <v>3330</v>
          </cell>
          <cell r="O53">
            <v>23340.726685169317</v>
          </cell>
          <cell r="P53">
            <v>7.0092272327835783</v>
          </cell>
          <cell r="Q53">
            <v>3843</v>
          </cell>
          <cell r="R53">
            <v>26789.796647838739</v>
          </cell>
          <cell r="S53">
            <v>6.9710634004264218</v>
          </cell>
          <cell r="T53">
            <v>4522</v>
          </cell>
          <cell r="U53">
            <v>30263.274125582946</v>
          </cell>
          <cell r="V53">
            <v>6.6924533670019786</v>
          </cell>
          <cell r="W53">
            <v>5247</v>
          </cell>
          <cell r="X53">
            <v>33787.774764882619</v>
          </cell>
          <cell r="Y53">
            <v>6.4394463054855384</v>
          </cell>
          <cell r="Z53">
            <v>6189</v>
          </cell>
          <cell r="AA53">
            <v>39282.653567448666</v>
          </cell>
          <cell r="AB53">
            <v>6.3471729790674853</v>
          </cell>
          <cell r="AC53">
            <v>7512</v>
          </cell>
          <cell r="AD53">
            <v>45942.867355014598</v>
          </cell>
          <cell r="AE53">
            <v>6.1159301590807509</v>
          </cell>
          <cell r="AF53">
            <v>8400</v>
          </cell>
          <cell r="AG53">
            <v>51943.746513302016</v>
          </cell>
          <cell r="AH53">
            <v>6.1837793468216686</v>
          </cell>
          <cell r="AI53">
            <v>9516</v>
          </cell>
          <cell r="AJ53">
            <v>57807.736338470982</v>
          </cell>
          <cell r="AK53">
            <v>6.074793646329443</v>
          </cell>
          <cell r="AL53">
            <v>10801</v>
          </cell>
          <cell r="AM53">
            <v>63591.460434893284</v>
          </cell>
          <cell r="AN53">
            <v>5.8875530446156175</v>
          </cell>
          <cell r="AO53">
            <v>12199</v>
          </cell>
          <cell r="AP53">
            <v>69689.560960492003</v>
          </cell>
          <cell r="AQ53">
            <v>5.7127273514625792</v>
          </cell>
          <cell r="AR53">
            <v>13541</v>
          </cell>
          <cell r="AS53">
            <v>74559.245925337033</v>
          </cell>
          <cell r="AT53">
            <v>5.5061846189599759</v>
          </cell>
          <cell r="AU53">
            <v>14779</v>
          </cell>
          <cell r="AV53">
            <v>78578.979808474804</v>
          </cell>
          <cell r="AW53">
            <v>5.316934827016361</v>
          </cell>
          <cell r="AX53">
            <v>16371</v>
          </cell>
          <cell r="AY53">
            <v>84314.193844516863</v>
          </cell>
          <cell r="AZ53">
            <v>5.1502164708641418</v>
          </cell>
          <cell r="BA53">
            <v>17865</v>
          </cell>
          <cell r="BB53">
            <v>89022.477237714033</v>
          </cell>
          <cell r="BC53">
            <v>4.9830661761944599</v>
          </cell>
          <cell r="BD53">
            <v>19826</v>
          </cell>
          <cell r="BE53">
            <v>94367.86188900625</v>
          </cell>
          <cell r="BF53">
            <v>4.7598033838901568</v>
          </cell>
          <cell r="BG53">
            <v>20731</v>
          </cell>
          <cell r="BH53">
            <v>103665.98808896812</v>
          </cell>
          <cell r="BI53">
            <v>5.0005300317866057</v>
          </cell>
          <cell r="BJ53">
            <v>21212</v>
          </cell>
          <cell r="BK53">
            <v>109432.74764433586</v>
          </cell>
          <cell r="BL53">
            <v>5.159001868957942</v>
          </cell>
          <cell r="BM53">
            <v>21107</v>
          </cell>
          <cell r="BN53">
            <v>111480.68169401931</v>
          </cell>
          <cell r="BO53">
            <v>5.2816924098175635</v>
          </cell>
          <cell r="BP53">
            <v>19169</v>
          </cell>
          <cell r="BQ53">
            <v>112794.98314984314</v>
          </cell>
          <cell r="BR53">
            <v>5.8842393004248077</v>
          </cell>
          <cell r="BS53">
            <v>19299</v>
          </cell>
          <cell r="BT53">
            <v>113938.67796003098</v>
          </cell>
          <cell r="BU53">
            <v>5.9038643432318247</v>
          </cell>
          <cell r="BV53">
            <v>18901</v>
          </cell>
          <cell r="BW53">
            <v>115069.67359177912</v>
          </cell>
          <cell r="BX53">
            <v>6.088020400602038</v>
          </cell>
          <cell r="BY53">
            <v>20432</v>
          </cell>
          <cell r="BZ53">
            <v>117424.74330198005</v>
          </cell>
          <cell r="CA53">
            <v>5.7470998092198542</v>
          </cell>
          <cell r="CB53">
            <v>20434</v>
          </cell>
          <cell r="CC53">
            <v>122677.20533167715</v>
          </cell>
          <cell r="CD53">
            <v>6.0035825257745499</v>
          </cell>
          <cell r="CE53">
            <v>20544</v>
          </cell>
          <cell r="CF53">
            <v>128040.27817643009</v>
          </cell>
          <cell r="CG53">
            <v>6.2324901760333962</v>
          </cell>
          <cell r="CH53">
            <v>20355</v>
          </cell>
          <cell r="CI53">
            <v>135052.73433902877</v>
          </cell>
          <cell r="CJ53">
            <v>6.6348678132659673</v>
          </cell>
          <cell r="CK53">
            <v>22827</v>
          </cell>
          <cell r="CL53">
            <v>148249.50374825086</v>
          </cell>
          <cell r="CM53">
            <v>6.4944803849936861</v>
          </cell>
          <cell r="CN53">
            <v>24638</v>
          </cell>
          <cell r="CO53">
            <v>162625.17886798026</v>
          </cell>
          <cell r="CP53">
            <v>6.6005836053243065</v>
          </cell>
          <cell r="CQ53">
            <v>27102</v>
          </cell>
          <cell r="CR53">
            <v>170351.13518657515</v>
          </cell>
          <cell r="CS53">
            <v>6.2855558699201222</v>
          </cell>
          <cell r="CT53">
            <v>29668</v>
          </cell>
          <cell r="CU53">
            <v>178280.12688339327</v>
          </cell>
          <cell r="CV53">
            <v>6.0091724040512764</v>
          </cell>
          <cell r="CW53">
            <v>31071</v>
          </cell>
          <cell r="CX53">
            <v>194642.20577789992</v>
          </cell>
          <cell r="CY53">
            <v>6.2644332585980473</v>
          </cell>
          <cell r="CZ53">
            <v>38769</v>
          </cell>
          <cell r="DA53">
            <v>218784.62957773817</v>
          </cell>
          <cell r="DB53">
            <v>5.6432879253459767</v>
          </cell>
          <cell r="DC53">
            <v>44857</v>
          </cell>
          <cell r="DD53">
            <v>247276.88596601386</v>
          </cell>
          <cell r="DE53">
            <v>5.5125595997506265</v>
          </cell>
          <cell r="DF53">
            <v>48781</v>
          </cell>
          <cell r="DG53">
            <v>276099.80571915716</v>
          </cell>
          <cell r="DH53">
            <v>5.6599865873835542</v>
          </cell>
          <cell r="DI53">
            <v>48617</v>
          </cell>
          <cell r="DJ53">
            <v>297593.6530361331</v>
          </cell>
          <cell r="DK53">
            <v>6.1211850388985969</v>
          </cell>
          <cell r="DL53">
            <v>46057</v>
          </cell>
          <cell r="DM53">
            <v>294256.99672737601</v>
          </cell>
          <cell r="DN53">
            <v>6.3889744605027685</v>
          </cell>
          <cell r="DO53">
            <v>39540</v>
          </cell>
          <cell r="DP53">
            <v>285259.73976611573</v>
          </cell>
          <cell r="DQ53">
            <v>7.2144597816417733</v>
          </cell>
          <cell r="DR53">
            <v>34752</v>
          </cell>
          <cell r="DS53">
            <v>298820.03137726896</v>
          </cell>
          <cell r="DT53">
            <v>8.5986427076792395</v>
          </cell>
          <cell r="DU53">
            <v>40522</v>
          </cell>
          <cell r="DV53">
            <v>311158.97098452301</v>
          </cell>
          <cell r="DW53">
            <v>7.6787663734396876</v>
          </cell>
          <cell r="DX53">
            <v>44339</v>
          </cell>
          <cell r="DY53">
            <v>315404.37568169559</v>
          </cell>
          <cell r="DZ53">
            <v>7.1134751726853471</v>
          </cell>
          <cell r="EA53">
            <v>46597</v>
          </cell>
          <cell r="EB53">
            <v>316351.05269547534</v>
          </cell>
          <cell r="EC53">
            <v>6.789086265113105</v>
          </cell>
          <cell r="ED53">
            <v>46646</v>
          </cell>
          <cell r="EE53">
            <v>316040.93375746271</v>
          </cell>
          <cell r="EF53">
            <v>6.7753062161270572</v>
          </cell>
        </row>
        <row r="54">
          <cell r="B54">
            <v>2137</v>
          </cell>
          <cell r="C54">
            <v>15461.541107227118</v>
          </cell>
          <cell r="D54">
            <v>7.2351619593950014</v>
          </cell>
          <cell r="E54">
            <v>2337</v>
          </cell>
          <cell r="F54">
            <v>16651.295734336065</v>
          </cell>
          <cell r="G54">
            <v>7.1250730570543706</v>
          </cell>
          <cell r="H54">
            <v>2636</v>
          </cell>
          <cell r="I54">
            <v>18480.103096754774</v>
          </cell>
          <cell r="J54">
            <v>7.010661265840203</v>
          </cell>
          <cell r="K54">
            <v>3008</v>
          </cell>
          <cell r="L54">
            <v>20757.901668316517</v>
          </cell>
          <cell r="M54">
            <v>6.9008981610094802</v>
          </cell>
          <cell r="N54">
            <v>3488</v>
          </cell>
          <cell r="O54">
            <v>23672.988636449831</v>
          </cell>
          <cell r="P54">
            <v>6.7869806870555704</v>
          </cell>
          <cell r="Q54">
            <v>4070</v>
          </cell>
          <cell r="R54">
            <v>27170.25234203957</v>
          </cell>
          <cell r="S54">
            <v>6.6757376761767988</v>
          </cell>
          <cell r="T54">
            <v>4732</v>
          </cell>
          <cell r="U54">
            <v>30690.647053482247</v>
          </cell>
          <cell r="V54">
            <v>6.4857664948187335</v>
          </cell>
          <cell r="W54">
            <v>5442</v>
          </cell>
          <cell r="X54">
            <v>34261.970845608055</v>
          </cell>
          <cell r="Y54">
            <v>6.2958417577376062</v>
          </cell>
          <cell r="Z54">
            <v>6524</v>
          </cell>
          <cell r="AA54">
            <v>39831.594008743028</v>
          </cell>
          <cell r="AB54">
            <v>6.1053945445651481</v>
          </cell>
          <cell r="AC54">
            <v>7874</v>
          </cell>
          <cell r="AD54">
            <v>46580.663081495113</v>
          </cell>
          <cell r="AE54">
            <v>5.9157560428619647</v>
          </cell>
          <cell r="AF54">
            <v>9127</v>
          </cell>
          <cell r="AG54">
            <v>52663.508575753556</v>
          </cell>
          <cell r="AH54">
            <v>5.7700787307717274</v>
          </cell>
          <cell r="AI54">
            <v>10419</v>
          </cell>
          <cell r="AJ54">
            <v>58605.197858476029</v>
          </cell>
          <cell r="AK54">
            <v>5.6248390304708735</v>
          </cell>
          <cell r="AL54">
            <v>11764</v>
          </cell>
          <cell r="AM54">
            <v>64463.501301654484</v>
          </cell>
          <cell r="AN54">
            <v>5.4797263942242846</v>
          </cell>
          <cell r="AO54">
            <v>13243</v>
          </cell>
          <cell r="AP54">
            <v>70639.272754649952</v>
          </cell>
          <cell r="AQ54">
            <v>5.3340838748508608</v>
          </cell>
          <cell r="AR54">
            <v>14563</v>
          </cell>
          <cell r="AS54">
            <v>75568.685547716435</v>
          </cell>
          <cell r="AT54">
            <v>5.1890877942536866</v>
          </cell>
          <cell r="AU54">
            <v>15799</v>
          </cell>
          <cell r="AV54">
            <v>79633.968273233826</v>
          </cell>
          <cell r="AW54">
            <v>5.0404435896723729</v>
          </cell>
          <cell r="AX54">
            <v>17466</v>
          </cell>
          <cell r="AY54">
            <v>85437.566458402493</v>
          </cell>
          <cell r="AZ54">
            <v>4.8916504327494845</v>
          </cell>
          <cell r="BA54">
            <v>19017</v>
          </cell>
          <cell r="BB54">
            <v>90198.979148441329</v>
          </cell>
          <cell r="BC54">
            <v>4.7430708917516604</v>
          </cell>
          <cell r="BD54">
            <v>20809</v>
          </cell>
          <cell r="BE54">
            <v>95603.88695932721</v>
          </cell>
          <cell r="BF54">
            <v>4.5943527780925182</v>
          </cell>
          <cell r="BG54">
            <v>22054</v>
          </cell>
          <cell r="BH54">
            <v>105037.22949062666</v>
          </cell>
          <cell r="BI54">
            <v>4.7627291870239716</v>
          </cell>
          <cell r="BJ54">
            <v>22489</v>
          </cell>
          <cell r="BK54">
            <v>110893.90461073445</v>
          </cell>
          <cell r="BL54">
            <v>4.9310287078453667</v>
          </cell>
          <cell r="BM54">
            <v>22591</v>
          </cell>
          <cell r="BN54">
            <v>112976.4703636957</v>
          </cell>
          <cell r="BO54">
            <v>5.0009503945684433</v>
          </cell>
          <cell r="BP54">
            <v>19350</v>
          </cell>
          <cell r="BQ54">
            <v>114354.23983728777</v>
          </cell>
          <cell r="BR54">
            <v>5.9097798365523388</v>
          </cell>
          <cell r="BS54">
            <v>19562</v>
          </cell>
          <cell r="BT54">
            <v>115512.65345328789</v>
          </cell>
          <cell r="BU54">
            <v>5.9049511017936762</v>
          </cell>
          <cell r="BV54">
            <v>19891</v>
          </cell>
          <cell r="BW54">
            <v>116662.98800417337</v>
          </cell>
          <cell r="BX54">
            <v>5.8651142729964993</v>
          </cell>
          <cell r="BY54">
            <v>21514</v>
          </cell>
          <cell r="BZ54">
            <v>119031.94575824054</v>
          </cell>
          <cell r="CA54">
            <v>5.5327668382560447</v>
          </cell>
          <cell r="CB54">
            <v>22164</v>
          </cell>
          <cell r="CC54">
            <v>124368.59219816826</v>
          </cell>
          <cell r="CD54">
            <v>5.6112882240646211</v>
          </cell>
          <cell r="CE54">
            <v>22259</v>
          </cell>
          <cell r="CF54">
            <v>129817.59985182546</v>
          </cell>
          <cell r="CG54">
            <v>5.8321398019599027</v>
          </cell>
          <cell r="CH54">
            <v>22410</v>
          </cell>
          <cell r="CI54">
            <v>136945.49673115948</v>
          </cell>
          <cell r="CJ54">
            <v>6.1109101620329982</v>
          </cell>
          <cell r="CK54">
            <v>24441</v>
          </cell>
          <cell r="CL54">
            <v>150327.62645933346</v>
          </cell>
          <cell r="CM54">
            <v>6.1506332171078704</v>
          </cell>
          <cell r="CN54">
            <v>26962</v>
          </cell>
          <cell r="CO54">
            <v>164907.50650491001</v>
          </cell>
          <cell r="CP54">
            <v>6.1162935429459981</v>
          </cell>
          <cell r="CQ54">
            <v>29871</v>
          </cell>
          <cell r="CR54">
            <v>172722.46737865513</v>
          </cell>
          <cell r="CS54">
            <v>5.7822793806251926</v>
          </cell>
          <cell r="CT54">
            <v>31592</v>
          </cell>
          <cell r="CU54">
            <v>180738.59665070483</v>
          </cell>
          <cell r="CV54">
            <v>5.721024203934693</v>
          </cell>
          <cell r="CW54">
            <v>34232</v>
          </cell>
          <cell r="CX54">
            <v>197345.42449199711</v>
          </cell>
          <cell r="CY54">
            <v>5.7649399536105719</v>
          </cell>
          <cell r="CZ54">
            <v>41268</v>
          </cell>
          <cell r="DA54">
            <v>221770.43970951362</v>
          </cell>
          <cell r="DB54">
            <v>5.3739081057844729</v>
          </cell>
          <cell r="DC54">
            <v>47021</v>
          </cell>
          <cell r="DD54">
            <v>250636.09202287372</v>
          </cell>
          <cell r="DE54">
            <v>5.3303011850635613</v>
          </cell>
          <cell r="DF54">
            <v>50763</v>
          </cell>
          <cell r="DG54">
            <v>279876.30726706015</v>
          </cell>
          <cell r="DH54">
            <v>5.513391786676519</v>
          </cell>
          <cell r="DI54">
            <v>51603</v>
          </cell>
          <cell r="DJ54">
            <v>301721.38943873154</v>
          </cell>
          <cell r="DK54">
            <v>5.8469738084749245</v>
          </cell>
          <cell r="DL54">
            <v>49970</v>
          </cell>
          <cell r="DM54">
            <v>298352.81502847763</v>
          </cell>
          <cell r="DN54">
            <v>5.9706386837798204</v>
          </cell>
          <cell r="DO54">
            <v>44102</v>
          </cell>
          <cell r="DP54">
            <v>289315.54205523554</v>
          </cell>
          <cell r="DQ54">
            <v>6.5601456182312718</v>
          </cell>
          <cell r="DR54">
            <v>38998</v>
          </cell>
          <cell r="DS54">
            <v>303187.11268199881</v>
          </cell>
          <cell r="DT54">
            <v>7.7744272188829893</v>
          </cell>
          <cell r="DU54">
            <v>46700</v>
          </cell>
          <cell r="DV54">
            <v>315624.23983071843</v>
          </cell>
          <cell r="DW54">
            <v>6.7585490327776965</v>
          </cell>
          <cell r="DX54">
            <v>50903</v>
          </cell>
          <cell r="DY54">
            <v>319861.98239628196</v>
          </cell>
          <cell r="DZ54">
            <v>6.2837550320468729</v>
          </cell>
          <cell r="EA54">
            <v>51054</v>
          </cell>
          <cell r="EB54">
            <v>320810.40888021153</v>
          </cell>
          <cell r="EC54">
            <v>6.2837467951622115</v>
          </cell>
          <cell r="ED54">
            <v>51004</v>
          </cell>
          <cell r="EE54">
            <v>320494.68278753414</v>
          </cell>
          <cell r="EF54">
            <v>6.2837166259025592</v>
          </cell>
        </row>
        <row r="55">
          <cell r="B55">
            <v>2259</v>
          </cell>
          <cell r="C55">
            <v>15686.410762702822</v>
          </cell>
          <cell r="D55">
            <v>6.9439622676860653</v>
          </cell>
          <cell r="E55">
            <v>2483</v>
          </cell>
          <cell r="F55">
            <v>16892.723798591996</v>
          </cell>
          <cell r="G55">
            <v>6.8033523151800228</v>
          </cell>
          <cell r="H55">
            <v>2778</v>
          </cell>
          <cell r="I55">
            <v>18747.512178559275</v>
          </cell>
          <cell r="J55">
            <v>6.7485644991214091</v>
          </cell>
          <cell r="K55">
            <v>3153</v>
          </cell>
          <cell r="L55">
            <v>21057.576807745234</v>
          </cell>
          <cell r="M55">
            <v>6.6785844617016279</v>
          </cell>
          <cell r="N55">
            <v>3692</v>
          </cell>
          <cell r="O55">
            <v>24013.446632683132</v>
          </cell>
          <cell r="P55">
            <v>6.5041838116693205</v>
          </cell>
          <cell r="Q55">
            <v>4409</v>
          </cell>
          <cell r="R55">
            <v>27558.651963028446</v>
          </cell>
          <cell r="S55">
            <v>6.2505447863525623</v>
          </cell>
          <cell r="T55">
            <v>5031</v>
          </cell>
          <cell r="U55">
            <v>31128.216661074217</v>
          </cell>
          <cell r="V55">
            <v>6.187282182682214</v>
          </cell>
          <cell r="W55">
            <v>5775</v>
          </cell>
          <cell r="X55">
            <v>34747.818967245112</v>
          </cell>
          <cell r="Y55">
            <v>6.0169383493065132</v>
          </cell>
          <cell r="Z55">
            <v>7004</v>
          </cell>
          <cell r="AA55">
            <v>40392.266530852037</v>
          </cell>
          <cell r="AB55">
            <v>5.7670283453529461</v>
          </cell>
          <cell r="AC55">
            <v>8337</v>
          </cell>
          <cell r="AD55">
            <v>47232.761867299749</v>
          </cell>
          <cell r="AE55">
            <v>5.6654386310782954</v>
          </cell>
          <cell r="AF55">
            <v>9895</v>
          </cell>
          <cell r="AG55">
            <v>53394.956149364647</v>
          </cell>
          <cell r="AH55">
            <v>5.3961552450090595</v>
          </cell>
          <cell r="AI55">
            <v>11390</v>
          </cell>
          <cell r="AJ55">
            <v>59413.763323127787</v>
          </cell>
          <cell r="AK55">
            <v>5.2163093347785594</v>
          </cell>
          <cell r="AL55">
            <v>12878</v>
          </cell>
          <cell r="AM55">
            <v>65347.44198042246</v>
          </cell>
          <cell r="AN55">
            <v>5.0743471020672821</v>
          </cell>
          <cell r="AO55">
            <v>14443</v>
          </cell>
          <cell r="AP55">
            <v>71602.107293499503</v>
          </cell>
          <cell r="AQ55">
            <v>4.957564722945337</v>
          </cell>
          <cell r="AR55">
            <v>15941</v>
          </cell>
          <cell r="AS55">
            <v>76590.632299421006</v>
          </cell>
          <cell r="AT55">
            <v>4.8046315977304435</v>
          </cell>
          <cell r="AU55">
            <v>16932</v>
          </cell>
          <cell r="AV55">
            <v>80706.441617028875</v>
          </cell>
          <cell r="AW55">
            <v>4.7665037572069968</v>
          </cell>
          <cell r="AX55">
            <v>18628</v>
          </cell>
          <cell r="AY55">
            <v>86579.865348146326</v>
          </cell>
          <cell r="AZ55">
            <v>4.6478347298768696</v>
          </cell>
          <cell r="BA55">
            <v>20272</v>
          </cell>
          <cell r="BB55">
            <v>91394.929884580837</v>
          </cell>
          <cell r="BC55">
            <v>4.5084318214572239</v>
          </cell>
          <cell r="BD55">
            <v>22149</v>
          </cell>
          <cell r="BE55">
            <v>96863.24126146629</v>
          </cell>
          <cell r="BF55">
            <v>4.3732557344108667</v>
          </cell>
          <cell r="BG55">
            <v>23366</v>
          </cell>
          <cell r="BH55">
            <v>106432.57738017454</v>
          </cell>
          <cell r="BI55">
            <v>4.5550191466307686</v>
          </cell>
          <cell r="BJ55">
            <v>23969</v>
          </cell>
          <cell r="BK55">
            <v>112374.42528954861</v>
          </cell>
          <cell r="BL55">
            <v>4.6883234715486095</v>
          </cell>
          <cell r="BM55">
            <v>23496</v>
          </cell>
          <cell r="BN55">
            <v>114497.82467159169</v>
          </cell>
          <cell r="BO55">
            <v>4.8730773183346825</v>
          </cell>
          <cell r="BP55">
            <v>20478</v>
          </cell>
          <cell r="BQ55">
            <v>115958.75868771694</v>
          </cell>
          <cell r="BR55">
            <v>5.6626017525010717</v>
          </cell>
          <cell r="BS55">
            <v>21267</v>
          </cell>
          <cell r="BT55">
            <v>117126.12396565852</v>
          </cell>
          <cell r="BU55">
            <v>5.5074116690486914</v>
          </cell>
          <cell r="BV55">
            <v>21053</v>
          </cell>
          <cell r="BW55">
            <v>118295.79464839488</v>
          </cell>
          <cell r="BX55">
            <v>5.6189519141402595</v>
          </cell>
          <cell r="BY55">
            <v>23133</v>
          </cell>
          <cell r="BZ55">
            <v>120671.5894351333</v>
          </cell>
          <cell r="CA55">
            <v>5.2164262929638738</v>
          </cell>
          <cell r="CB55">
            <v>22875</v>
          </cell>
          <cell r="CC55">
            <v>126095.23510703736</v>
          </cell>
          <cell r="CD55">
            <v>5.5123600046792287</v>
          </cell>
          <cell r="CE55">
            <v>22832</v>
          </cell>
          <cell r="CF55">
            <v>131638.76204664109</v>
          </cell>
          <cell r="CG55">
            <v>5.7655379312649391</v>
          </cell>
          <cell r="CH55">
            <v>23550</v>
          </cell>
          <cell r="CI55">
            <v>138879.66608596689</v>
          </cell>
          <cell r="CJ55">
            <v>5.8972257361344749</v>
          </cell>
          <cell r="CK55">
            <v>26309</v>
          </cell>
          <cell r="CL55">
            <v>152440.69731764399</v>
          </cell>
          <cell r="CM55">
            <v>5.7942414123548591</v>
          </cell>
          <cell r="CN55">
            <v>29682</v>
          </cell>
          <cell r="CO55">
            <v>167217.59849559274</v>
          </cell>
          <cell r="CP55">
            <v>5.6336364967183057</v>
          </cell>
          <cell r="CQ55">
            <v>32197</v>
          </cell>
          <cell r="CR55">
            <v>175117.21726533747</v>
          </cell>
          <cell r="CS55">
            <v>5.4389296290131837</v>
          </cell>
          <cell r="CT55">
            <v>35903</v>
          </cell>
          <cell r="CU55">
            <v>183226.66754556555</v>
          </cell>
          <cell r="CV55">
            <v>5.1033804290885314</v>
          </cell>
          <cell r="CW55">
            <v>37807</v>
          </cell>
          <cell r="CX55">
            <v>200072.00739775455</v>
          </cell>
          <cell r="CY55">
            <v>5.291930261532376</v>
          </cell>
          <cell r="CZ55">
            <v>45077</v>
          </cell>
          <cell r="DA55">
            <v>224794.14617313043</v>
          </cell>
          <cell r="DB55">
            <v>4.9868923436149348</v>
          </cell>
          <cell r="DC55">
            <v>52202</v>
          </cell>
          <cell r="DD55">
            <v>254053.53923296064</v>
          </cell>
          <cell r="DE55">
            <v>4.866739573827835</v>
          </cell>
          <cell r="DF55">
            <v>54533</v>
          </cell>
          <cell r="DG55">
            <v>283727.91406884464</v>
          </cell>
          <cell r="DH55">
            <v>5.2028664124263226</v>
          </cell>
          <cell r="DI55">
            <v>57312</v>
          </cell>
          <cell r="DJ55">
            <v>305914.29035694618</v>
          </cell>
          <cell r="DK55">
            <v>5.3377004878026622</v>
          </cell>
          <cell r="DL55">
            <v>53401</v>
          </cell>
          <cell r="DM55">
            <v>302542.47569743864</v>
          </cell>
          <cell r="DN55">
            <v>5.6654833373427209</v>
          </cell>
          <cell r="DO55">
            <v>47838</v>
          </cell>
          <cell r="DP55">
            <v>293440.54246747965</v>
          </cell>
          <cell r="DQ55">
            <v>6.1340470435110088</v>
          </cell>
          <cell r="DR55">
            <v>44053</v>
          </cell>
          <cell r="DS55">
            <v>307626.74351368862</v>
          </cell>
          <cell r="DT55">
            <v>6.9831054301338984</v>
          </cell>
          <cell r="DU55">
            <v>52411</v>
          </cell>
          <cell r="DV55">
            <v>320129.7563854889</v>
          </cell>
          <cell r="DW55">
            <v>6.108064268674303</v>
          </cell>
          <cell r="DX55">
            <v>56992</v>
          </cell>
          <cell r="DY55">
            <v>324371.67386002839</v>
          </cell>
          <cell r="DZ55">
            <v>5.6915299315698409</v>
          </cell>
          <cell r="EA55">
            <v>55973</v>
          </cell>
          <cell r="EB55">
            <v>325341.44913513341</v>
          </cell>
          <cell r="EC55">
            <v>5.8124711760158183</v>
          </cell>
          <cell r="ED55">
            <v>55485</v>
          </cell>
          <cell r="EE55">
            <v>325024.54519049055</v>
          </cell>
          <cell r="EF55">
            <v>5.8578813227086695</v>
          </cell>
        </row>
        <row r="56">
          <cell r="B56">
            <v>2382</v>
          </cell>
          <cell r="C56">
            <v>15916.527849890275</v>
          </cell>
          <cell r="D56">
            <v>6.6820016162427684</v>
          </cell>
          <cell r="E56">
            <v>2660</v>
          </cell>
          <cell r="F56">
            <v>17139.685035427643</v>
          </cell>
          <cell r="G56">
            <v>6.443490614822422</v>
          </cell>
          <cell r="H56">
            <v>2963</v>
          </cell>
          <cell r="I56">
            <v>19021.312828542112</v>
          </cell>
          <cell r="J56">
            <v>6.4196128344725318</v>
          </cell>
          <cell r="K56">
            <v>3339</v>
          </cell>
          <cell r="L56">
            <v>21364.724761048019</v>
          </cell>
          <cell r="M56">
            <v>6.3985399104666127</v>
          </cell>
          <cell r="N56">
            <v>3940</v>
          </cell>
          <cell r="O56">
            <v>24361.728899318285</v>
          </cell>
          <cell r="P56">
            <v>6.1831799236848441</v>
          </cell>
          <cell r="Q56">
            <v>4624</v>
          </cell>
          <cell r="R56">
            <v>27955.776499111573</v>
          </cell>
          <cell r="S56">
            <v>6.0457994158978314</v>
          </cell>
          <cell r="T56">
            <v>5409</v>
          </cell>
          <cell r="U56">
            <v>31574.995412883589</v>
          </cell>
          <cell r="V56">
            <v>5.8374922190577907</v>
          </cell>
          <cell r="W56">
            <v>6228</v>
          </cell>
          <cell r="X56">
            <v>35243.590384377399</v>
          </cell>
          <cell r="Y56">
            <v>5.6588937675622031</v>
          </cell>
          <cell r="Z56">
            <v>7607</v>
          </cell>
          <cell r="AA56">
            <v>40962.860147095402</v>
          </cell>
          <cell r="AB56">
            <v>5.3848902520172741</v>
          </cell>
          <cell r="AC56">
            <v>9189</v>
          </cell>
          <cell r="AD56">
            <v>47897.128524199688</v>
          </cell>
          <cell r="AE56">
            <v>5.2124418896724007</v>
          </cell>
          <cell r="AF56">
            <v>10694</v>
          </cell>
          <cell r="AG56">
            <v>54138.09666201457</v>
          </cell>
          <cell r="AH56">
            <v>5.0624739725093111</v>
          </cell>
          <cell r="AI56">
            <v>12392</v>
          </cell>
          <cell r="AJ56">
            <v>60233.135868535217</v>
          </cell>
          <cell r="AK56">
            <v>4.8606468583388649</v>
          </cell>
          <cell r="AL56">
            <v>14072</v>
          </cell>
          <cell r="AM56">
            <v>66241.849489451124</v>
          </cell>
          <cell r="AN56">
            <v>4.707351441831376</v>
          </cell>
          <cell r="AO56">
            <v>15723</v>
          </cell>
          <cell r="AP56">
            <v>72576.625054992328</v>
          </cell>
          <cell r="AQ56">
            <v>4.6159527478847755</v>
          </cell>
          <cell r="AR56">
            <v>16990</v>
          </cell>
          <cell r="AS56">
            <v>77625.20558145718</v>
          </cell>
          <cell r="AT56">
            <v>4.5688761378138425</v>
          </cell>
          <cell r="AU56">
            <v>18129</v>
          </cell>
          <cell r="AV56">
            <v>81795.720865824405</v>
          </cell>
          <cell r="AW56">
            <v>4.5118716347192018</v>
          </cell>
          <cell r="AX56">
            <v>19823</v>
          </cell>
          <cell r="AY56">
            <v>87741.152032415936</v>
          </cell>
          <cell r="AZ56">
            <v>4.4262297347735426</v>
          </cell>
          <cell r="BA56">
            <v>21577</v>
          </cell>
          <cell r="BB56">
            <v>92609.961301289324</v>
          </cell>
          <cell r="BC56">
            <v>4.2920684664823341</v>
          </cell>
          <cell r="BD56">
            <v>24144</v>
          </cell>
          <cell r="BE56">
            <v>98135.338072964005</v>
          </cell>
          <cell r="BF56">
            <v>4.0645849102453617</v>
          </cell>
          <cell r="BG56">
            <v>24652</v>
          </cell>
          <cell r="BH56">
            <v>107853.62680533413</v>
          </cell>
          <cell r="BI56">
            <v>4.3750457084753425</v>
          </cell>
          <cell r="BJ56">
            <v>25205</v>
          </cell>
          <cell r="BK56">
            <v>113889.99546972688</v>
          </cell>
          <cell r="BL56">
            <v>4.5185477274241972</v>
          </cell>
          <cell r="BM56">
            <v>26091</v>
          </cell>
          <cell r="BN56">
            <v>116041.06996321095</v>
          </cell>
          <cell r="BO56">
            <v>4.4475516447514831</v>
          </cell>
          <cell r="BP56">
            <v>21916</v>
          </cell>
          <cell r="BQ56">
            <v>117577.03039451336</v>
          </cell>
          <cell r="BR56">
            <v>5.3648946155554551</v>
          </cell>
          <cell r="BS56">
            <v>22513</v>
          </cell>
          <cell r="BT56">
            <v>118770.45450567623</v>
          </cell>
          <cell r="BU56">
            <v>5.2756387201028838</v>
          </cell>
          <cell r="BV56">
            <v>22935</v>
          </cell>
          <cell r="BW56">
            <v>119956.02955524636</v>
          </cell>
          <cell r="BX56">
            <v>5.2302607174731355</v>
          </cell>
          <cell r="BY56">
            <v>24407</v>
          </cell>
          <cell r="BZ56">
            <v>122344.01310347817</v>
          </cell>
          <cell r="CA56">
            <v>5.0126608392460428</v>
          </cell>
          <cell r="CB56">
            <v>23726</v>
          </cell>
          <cell r="CC56">
            <v>127866.81365945385</v>
          </cell>
          <cell r="CD56">
            <v>5.3893118797712996</v>
          </cell>
          <cell r="CE56">
            <v>23759</v>
          </cell>
          <cell r="CF56">
            <v>133508.61844658473</v>
          </cell>
          <cell r="CG56">
            <v>5.6192860998604628</v>
          </cell>
          <cell r="CH56">
            <v>24740</v>
          </cell>
          <cell r="CI56">
            <v>140855.51929690086</v>
          </cell>
          <cell r="CJ56">
            <v>5.6934324695594531</v>
          </cell>
          <cell r="CK56">
            <v>27360</v>
          </cell>
          <cell r="CL56">
            <v>154602.88944779485</v>
          </cell>
          <cell r="CM56">
            <v>5.6506904037936714</v>
          </cell>
          <cell r="CN56">
            <v>31194</v>
          </cell>
          <cell r="CO56">
            <v>169579.63393059402</v>
          </cell>
          <cell r="CP56">
            <v>5.4362901176698735</v>
          </cell>
          <cell r="CQ56">
            <v>33978</v>
          </cell>
          <cell r="CR56">
            <v>177563.38319624754</v>
          </cell>
          <cell r="CS56">
            <v>5.2258338688636039</v>
          </cell>
          <cell r="CT56">
            <v>37533</v>
          </cell>
          <cell r="CU56">
            <v>185756.07463836824</v>
          </cell>
          <cell r="CV56">
            <v>4.9491400804190508</v>
          </cell>
          <cell r="CW56">
            <v>42293</v>
          </cell>
          <cell r="CX56">
            <v>202825.74426411855</v>
          </cell>
          <cell r="CY56">
            <v>4.7957284719485154</v>
          </cell>
          <cell r="CZ56">
            <v>48642</v>
          </cell>
          <cell r="DA56">
            <v>227861.38076786094</v>
          </cell>
          <cell r="DB56">
            <v>4.6844574805283692</v>
          </cell>
          <cell r="DC56">
            <v>56437</v>
          </cell>
          <cell r="DD56">
            <v>257495.76300619272</v>
          </cell>
          <cell r="DE56">
            <v>4.5625345607702874</v>
          </cell>
          <cell r="DF56">
            <v>60055</v>
          </cell>
          <cell r="DG56">
            <v>287630.26031184127</v>
          </cell>
          <cell r="DH56">
            <v>4.7894473451309842</v>
          </cell>
          <cell r="DI56">
            <v>60168</v>
          </cell>
          <cell r="DJ56">
            <v>310176.6992314143</v>
          </cell>
          <cell r="DK56">
            <v>5.1551771578150225</v>
          </cell>
          <cell r="DL56">
            <v>58428</v>
          </cell>
          <cell r="DM56">
            <v>306793.29218590894</v>
          </cell>
          <cell r="DN56">
            <v>5.2507922945489991</v>
          </cell>
          <cell r="DO56">
            <v>54551</v>
          </cell>
          <cell r="DP56">
            <v>297618.9269621023</v>
          </cell>
          <cell r="DQ56">
            <v>5.4557923220857969</v>
          </cell>
          <cell r="DR56">
            <v>49206</v>
          </cell>
          <cell r="DS56">
            <v>312122.71975940536</v>
          </cell>
          <cell r="DT56">
            <v>6.3431841596432417</v>
          </cell>
          <cell r="DU56">
            <v>58412</v>
          </cell>
          <cell r="DV56">
            <v>324703.6268340922</v>
          </cell>
          <cell r="DW56">
            <v>5.5588513804371056</v>
          </cell>
          <cell r="DX56">
            <v>65679</v>
          </cell>
          <cell r="DY56">
            <v>328928.76946809824</v>
          </cell>
          <cell r="DZ56">
            <v>5.0081269426772366</v>
          </cell>
          <cell r="EA56">
            <v>61216</v>
          </cell>
          <cell r="EB56">
            <v>329940.8706553774</v>
          </cell>
          <cell r="EC56">
            <v>5.3897816037535513</v>
          </cell>
          <cell r="ED56">
            <v>60090</v>
          </cell>
          <cell r="EE56">
            <v>329632.26382782002</v>
          </cell>
          <cell r="EF56">
            <v>5.4856425998971545</v>
          </cell>
        </row>
        <row r="57">
          <cell r="B57">
            <v>2506</v>
          </cell>
          <cell r="C57">
            <v>16153.275302059312</v>
          </cell>
          <cell r="D57">
            <v>6.44584010457275</v>
          </cell>
          <cell r="E57">
            <v>2857</v>
          </cell>
          <cell r="F57">
            <v>17392.012992163156</v>
          </cell>
          <cell r="G57">
            <v>6.0875089227032397</v>
          </cell>
          <cell r="H57">
            <v>3178</v>
          </cell>
          <cell r="I57">
            <v>19301.196521438931</v>
          </cell>
          <cell r="J57">
            <v>6.0733783893766304</v>
          </cell>
          <cell r="K57">
            <v>3562</v>
          </cell>
          <cell r="L57">
            <v>21679.054497304165</v>
          </cell>
          <cell r="M57">
            <v>6.0862028347288506</v>
          </cell>
          <cell r="N57">
            <v>4220</v>
          </cell>
          <cell r="O57">
            <v>24717.583748057867</v>
          </cell>
          <cell r="P57">
            <v>5.8572473336630013</v>
          </cell>
          <cell r="Q57">
            <v>4822</v>
          </cell>
          <cell r="R57">
            <v>28363.489432516137</v>
          </cell>
          <cell r="S57">
            <v>5.8821006703683398</v>
          </cell>
          <cell r="T57">
            <v>5838</v>
          </cell>
          <cell r="U57">
            <v>32030.348488805561</v>
          </cell>
          <cell r="V57">
            <v>5.4865276616659067</v>
          </cell>
          <cell r="W57">
            <v>6762</v>
          </cell>
          <cell r="X57">
            <v>35748.038549785335</v>
          </cell>
          <cell r="Y57">
            <v>5.2866072981048999</v>
          </cell>
          <cell r="Z57">
            <v>8287</v>
          </cell>
          <cell r="AA57">
            <v>41542.154275515757</v>
          </cell>
          <cell r="AB57">
            <v>5.012930406119918</v>
          </cell>
          <cell r="AC57">
            <v>10153</v>
          </cell>
          <cell r="AD57">
            <v>48568.333317850338</v>
          </cell>
          <cell r="AE57">
            <v>4.7836435849355201</v>
          </cell>
          <cell r="AF57">
            <v>11518</v>
          </cell>
          <cell r="AG57">
            <v>54893.058958713322</v>
          </cell>
          <cell r="AH57">
            <v>4.7658498835486478</v>
          </cell>
          <cell r="AI57">
            <v>13391</v>
          </cell>
          <cell r="AJ57">
            <v>61063.668498090097</v>
          </cell>
          <cell r="AK57">
            <v>4.5600529085273767</v>
          </cell>
          <cell r="AL57">
            <v>15269</v>
          </cell>
          <cell r="AM57">
            <v>67146.564366363571</v>
          </cell>
          <cell r="AN57">
            <v>4.3975744558493401</v>
          </cell>
          <cell r="AO57">
            <v>16998</v>
          </cell>
          <cell r="AP57">
            <v>73562.799866462257</v>
          </cell>
          <cell r="AQ57">
            <v>4.3277326665762006</v>
          </cell>
          <cell r="AR57">
            <v>17941</v>
          </cell>
          <cell r="AS57">
            <v>78684.516107113785</v>
          </cell>
          <cell r="AT57">
            <v>4.3857374787979371</v>
          </cell>
          <cell r="AU57">
            <v>19332</v>
          </cell>
          <cell r="AV57">
            <v>82902.1042966612</v>
          </cell>
          <cell r="AW57">
            <v>4.2883356246979725</v>
          </cell>
          <cell r="AX57">
            <v>21015</v>
          </cell>
          <cell r="AY57">
            <v>88922.209158325699</v>
          </cell>
          <cell r="AZ57">
            <v>4.2313685062253485</v>
          </cell>
          <cell r="BA57">
            <v>22874</v>
          </cell>
          <cell r="BB57">
            <v>93844.725336458476</v>
          </cell>
          <cell r="BC57">
            <v>4.1026810062279653</v>
          </cell>
          <cell r="BD57">
            <v>25003</v>
          </cell>
          <cell r="BE57">
            <v>99423.239270722348</v>
          </cell>
          <cell r="BF57">
            <v>3.9764523965413088</v>
          </cell>
          <cell r="BG57">
            <v>25910</v>
          </cell>
          <cell r="BH57">
            <v>109302.21665284497</v>
          </cell>
          <cell r="BI57">
            <v>4.2185340275123497</v>
          </cell>
          <cell r="BJ57">
            <v>26434</v>
          </cell>
          <cell r="BK57">
            <v>115438.97440752538</v>
          </cell>
          <cell r="BL57">
            <v>4.3670641752109169</v>
          </cell>
          <cell r="BM57">
            <v>27282</v>
          </cell>
          <cell r="BN57">
            <v>117591.52588312322</v>
          </cell>
          <cell r="BO57">
            <v>4.3102238062870475</v>
          </cell>
          <cell r="BP57">
            <v>23614</v>
          </cell>
          <cell r="BQ57">
            <v>119256.66879914748</v>
          </cell>
          <cell r="BR57">
            <v>5.0502527652726128</v>
          </cell>
          <cell r="BS57">
            <v>24420</v>
          </cell>
          <cell r="BT57">
            <v>120444.43870215239</v>
          </cell>
          <cell r="BU57">
            <v>4.9322046970578377</v>
          </cell>
          <cell r="BV57">
            <v>24087</v>
          </cell>
          <cell r="BW57">
            <v>121645.79919946568</v>
          </cell>
          <cell r="BX57">
            <v>5.0502677460649181</v>
          </cell>
          <cell r="BY57">
            <v>25039</v>
          </cell>
          <cell r="BZ57">
            <v>124057.94463835875</v>
          </cell>
          <cell r="CA57">
            <v>4.9545886272757995</v>
          </cell>
          <cell r="CB57">
            <v>24815</v>
          </cell>
          <cell r="CC57">
            <v>129681.27482736405</v>
          </cell>
          <cell r="CD57">
            <v>5.2259228219771927</v>
          </cell>
          <cell r="CE57">
            <v>25116</v>
          </cell>
          <cell r="CF57">
            <v>135420.93509468276</v>
          </cell>
          <cell r="CG57">
            <v>5.3918193619478725</v>
          </cell>
          <cell r="CH57">
            <v>26100</v>
          </cell>
          <cell r="CI57">
            <v>142886.68806192206</v>
          </cell>
          <cell r="CJ57">
            <v>5.4745857494989298</v>
          </cell>
          <cell r="CK57">
            <v>29225</v>
          </cell>
          <cell r="CL57">
            <v>156814.50182593209</v>
          </cell>
          <cell r="CM57">
            <v>5.3657656741123043</v>
          </cell>
          <cell r="CN57">
            <v>33068</v>
          </cell>
          <cell r="CO57">
            <v>171992.48348359257</v>
          </cell>
          <cell r="CP57">
            <v>5.2011758643883077</v>
          </cell>
          <cell r="CQ57">
            <v>35709</v>
          </cell>
          <cell r="CR57">
            <v>180073.54119032106</v>
          </cell>
          <cell r="CS57">
            <v>5.0428054885412941</v>
          </cell>
          <cell r="CT57">
            <v>39089</v>
          </cell>
          <cell r="CU57">
            <v>188338.5922597521</v>
          </cell>
          <cell r="CV57">
            <v>4.8181992954476218</v>
          </cell>
          <cell r="CW57">
            <v>43572</v>
          </cell>
          <cell r="CX57">
            <v>205631.13951176</v>
          </cell>
          <cell r="CY57">
            <v>4.719341308908473</v>
          </cell>
          <cell r="CZ57">
            <v>51688</v>
          </cell>
          <cell r="DA57">
            <v>230968.7282247445</v>
          </cell>
          <cell r="DB57">
            <v>4.4685174165133974</v>
          </cell>
          <cell r="DC57">
            <v>58514</v>
          </cell>
          <cell r="DD57">
            <v>261008.53308105894</v>
          </cell>
          <cell r="DE57">
            <v>4.4606168281276091</v>
          </cell>
          <cell r="DF57">
            <v>62975</v>
          </cell>
          <cell r="DG57">
            <v>291609.34263522335</v>
          </cell>
          <cell r="DH57">
            <v>4.6305572470857221</v>
          </cell>
          <cell r="DI57">
            <v>65868</v>
          </cell>
          <cell r="DJ57">
            <v>314516.99956976576</v>
          </cell>
          <cell r="DK57">
            <v>4.7749590023951809</v>
          </cell>
          <cell r="DL57">
            <v>64713</v>
          </cell>
          <cell r="DM57">
            <v>311093.81533606804</v>
          </cell>
          <cell r="DN57">
            <v>4.8072847084213075</v>
          </cell>
          <cell r="DO57">
            <v>60685</v>
          </cell>
          <cell r="DP57">
            <v>301836.5228857444</v>
          </cell>
          <cell r="DQ57">
            <v>4.9738242215661925</v>
          </cell>
          <cell r="DR57">
            <v>57175</v>
          </cell>
          <cell r="DS57">
            <v>316678.12251974631</v>
          </cell>
          <cell r="DT57">
            <v>5.538751596322629</v>
          </cell>
          <cell r="DU57">
            <v>67703</v>
          </cell>
          <cell r="DV57">
            <v>329276.32772478228</v>
          </cell>
          <cell r="DW57">
            <v>4.863541168408819</v>
          </cell>
          <cell r="DX57">
            <v>70290</v>
          </cell>
          <cell r="DY57">
            <v>333490.60016298515</v>
          </cell>
          <cell r="DZ57">
            <v>4.744495663152442</v>
          </cell>
          <cell r="EA57">
            <v>66583</v>
          </cell>
          <cell r="EB57">
            <v>334608.29341479944</v>
          </cell>
          <cell r="EC57">
            <v>5.0254313175254861</v>
          </cell>
          <cell r="ED57">
            <v>64811</v>
          </cell>
          <cell r="EE57">
            <v>334319.82906347967</v>
          </cell>
          <cell r="EF57">
            <v>5.1583809702593646</v>
          </cell>
        </row>
        <row r="58">
          <cell r="B58">
            <v>2617</v>
          </cell>
          <cell r="C58">
            <v>16396.112835521915</v>
          </cell>
          <cell r="D58">
            <v>6.26523226424223</v>
          </cell>
          <cell r="E58">
            <v>3064</v>
          </cell>
          <cell r="F58">
            <v>17649.709776118394</v>
          </cell>
          <cell r="G58">
            <v>5.7603491436417738</v>
          </cell>
          <cell r="H58">
            <v>3412</v>
          </cell>
          <cell r="I58">
            <v>19587.038541023427</v>
          </cell>
          <cell r="J58">
            <v>5.7406326321874053</v>
          </cell>
          <cell r="K58">
            <v>3814</v>
          </cell>
          <cell r="L58">
            <v>22000.358438471805</v>
          </cell>
          <cell r="M58">
            <v>5.7683163184246995</v>
          </cell>
          <cell r="N58">
            <v>4520</v>
          </cell>
          <cell r="O58">
            <v>25080.953257937137</v>
          </cell>
          <cell r="P58">
            <v>5.5488834641453844</v>
          </cell>
          <cell r="Q58">
            <v>5227</v>
          </cell>
          <cell r="R58">
            <v>28779.965485444045</v>
          </cell>
          <cell r="S58">
            <v>5.5060197982483343</v>
          </cell>
          <cell r="T58">
            <v>6294</v>
          </cell>
          <cell r="U58">
            <v>32494.013148080219</v>
          </cell>
          <cell r="V58">
            <v>5.1626967187925352</v>
          </cell>
          <cell r="W58">
            <v>7337</v>
          </cell>
          <cell r="X58">
            <v>36260.539587491185</v>
          </cell>
          <cell r="Y58">
            <v>4.9421479606775502</v>
          </cell>
          <cell r="Z58">
            <v>8999</v>
          </cell>
          <cell r="AA58">
            <v>42129.655461934322</v>
          </cell>
          <cell r="AB58">
            <v>4.6815930061044915</v>
          </cell>
          <cell r="AC58">
            <v>11023</v>
          </cell>
          <cell r="AD58">
            <v>49245.195874811223</v>
          </cell>
          <cell r="AE58">
            <v>4.4674948629965732</v>
          </cell>
          <cell r="AF58">
            <v>12360</v>
          </cell>
          <cell r="AG58">
            <v>55660.11566152858</v>
          </cell>
          <cell r="AH58">
            <v>4.503245603683542</v>
          </cell>
          <cell r="AI58">
            <v>14358</v>
          </cell>
          <cell r="AJ58">
            <v>61906.267762057039</v>
          </cell>
          <cell r="AK58">
            <v>4.3116219363460813</v>
          </cell>
          <cell r="AL58">
            <v>16400</v>
          </cell>
          <cell r="AM58">
            <v>68062.697327985647</v>
          </cell>
          <cell r="AN58">
            <v>4.1501644712186367</v>
          </cell>
          <cell r="AO58">
            <v>18194</v>
          </cell>
          <cell r="AP58">
            <v>74562.041395014472</v>
          </cell>
          <cell r="AQ58">
            <v>4.0981665051673337</v>
          </cell>
          <cell r="AR58">
            <v>19155</v>
          </cell>
          <cell r="AS58">
            <v>79757.60563734117</v>
          </cell>
          <cell r="AT58">
            <v>4.1638008685638823</v>
          </cell>
          <cell r="AU58">
            <v>20490</v>
          </cell>
          <cell r="AV58">
            <v>84026.838009264844</v>
          </cell>
          <cell r="AW58">
            <v>4.100870571462413</v>
          </cell>
          <cell r="AX58">
            <v>22171</v>
          </cell>
          <cell r="AY58">
            <v>90124.446522602346</v>
          </cell>
          <cell r="AZ58">
            <v>4.0649698490190946</v>
          </cell>
          <cell r="BA58">
            <v>24111</v>
          </cell>
          <cell r="BB58">
            <v>95100.873026997127</v>
          </cell>
          <cell r="BC58">
            <v>3.9442940162994953</v>
          </cell>
          <cell r="BD58">
            <v>25957</v>
          </cell>
          <cell r="BE58">
            <v>100740.99169814735</v>
          </cell>
          <cell r="BF58">
            <v>3.8810722232209942</v>
          </cell>
          <cell r="BG58">
            <v>27137</v>
          </cell>
          <cell r="BH58">
            <v>110780.35944323108</v>
          </cell>
          <cell r="BI58">
            <v>4.0822625729900537</v>
          </cell>
          <cell r="BJ58">
            <v>28548</v>
          </cell>
          <cell r="BK58">
            <v>117000.47982656446</v>
          </cell>
          <cell r="BL58">
            <v>4.0983774634497854</v>
          </cell>
          <cell r="BM58">
            <v>28832</v>
          </cell>
          <cell r="BN58">
            <v>119210.73661024375</v>
          </cell>
          <cell r="BO58">
            <v>4.1346676127304294</v>
          </cell>
          <cell r="BP58">
            <v>25045</v>
          </cell>
          <cell r="BQ58">
            <v>120952.28442454689</v>
          </cell>
          <cell r="BR58">
            <v>4.8293984597543176</v>
          </cell>
          <cell r="BS58">
            <v>25336</v>
          </cell>
          <cell r="BT58">
            <v>122149.55493392247</v>
          </cell>
          <cell r="BU58">
            <v>4.8211854647111805</v>
          </cell>
          <cell r="BV58">
            <v>25407</v>
          </cell>
          <cell r="BW58">
            <v>123376.71226152129</v>
          </cell>
          <cell r="BX58">
            <v>4.8560126052474235</v>
          </cell>
          <cell r="BY58">
            <v>26929</v>
          </cell>
          <cell r="BZ58">
            <v>125810.33313761423</v>
          </cell>
          <cell r="CA58">
            <v>4.6719274067961765</v>
          </cell>
          <cell r="CB58">
            <v>25691</v>
          </cell>
          <cell r="CC58">
            <v>131549.33278133156</v>
          </cell>
          <cell r="CD58">
            <v>5.1204442326624715</v>
          </cell>
          <cell r="CE58">
            <v>26683</v>
          </cell>
          <cell r="CF58">
            <v>137369.53001719789</v>
          </cell>
          <cell r="CG58">
            <v>5.1482041006332828</v>
          </cell>
          <cell r="CH58">
            <v>27523</v>
          </cell>
          <cell r="CI58">
            <v>144962.19652858816</v>
          </cell>
          <cell r="CJ58">
            <v>5.266947517661162</v>
          </cell>
          <cell r="CK58">
            <v>30463</v>
          </cell>
          <cell r="CL58">
            <v>159084.53283007219</v>
          </cell>
          <cell r="CM58">
            <v>5.2222214762194197</v>
          </cell>
          <cell r="CN58">
            <v>34440</v>
          </cell>
          <cell r="CO58">
            <v>174462.05175155101</v>
          </cell>
          <cell r="CP58">
            <v>5.0656809451669869</v>
          </cell>
          <cell r="CQ58">
            <v>37386</v>
          </cell>
          <cell r="CR58">
            <v>182639.04965383734</v>
          </cell>
          <cell r="CS58">
            <v>4.8852257436965001</v>
          </cell>
          <cell r="CT58">
            <v>40880</v>
          </cell>
          <cell r="CU58">
            <v>190991.49362003058</v>
          </cell>
          <cell r="CV58">
            <v>4.6720032685917463</v>
          </cell>
          <cell r="CW58">
            <v>46591</v>
          </cell>
          <cell r="CX58">
            <v>208496.1546675537</v>
          </cell>
          <cell r="CY58">
            <v>4.4750306854876198</v>
          </cell>
          <cell r="CZ58">
            <v>54782</v>
          </cell>
          <cell r="DA58">
            <v>234142.74440918994</v>
          </cell>
          <cell r="DB58">
            <v>4.2740817131391688</v>
          </cell>
          <cell r="DC58">
            <v>61007</v>
          </cell>
          <cell r="DD58">
            <v>264601.59353623498</v>
          </cell>
          <cell r="DE58">
            <v>4.3372333262778859</v>
          </cell>
          <cell r="DF58">
            <v>66421</v>
          </cell>
          <cell r="DG58">
            <v>295667.22398249013</v>
          </cell>
          <cell r="DH58">
            <v>4.4514118122655502</v>
          </cell>
          <cell r="DI58">
            <v>70970</v>
          </cell>
          <cell r="DJ58">
            <v>318910.8358970019</v>
          </cell>
          <cell r="DK58">
            <v>4.4936006185289825</v>
          </cell>
          <cell r="DL58">
            <v>71711</v>
          </cell>
          <cell r="DM58">
            <v>315435.69053825922</v>
          </cell>
          <cell r="DN58">
            <v>4.3987071793484853</v>
          </cell>
          <cell r="DO58">
            <v>66185</v>
          </cell>
          <cell r="DP58">
            <v>306100.8344682749</v>
          </cell>
          <cell r="DQ58">
            <v>4.6249276190719177</v>
          </cell>
          <cell r="DR58">
            <v>64028</v>
          </cell>
          <cell r="DS58">
            <v>321248.10004472797</v>
          </cell>
          <cell r="DT58">
            <v>5.0173064916087959</v>
          </cell>
          <cell r="DU58">
            <v>71759</v>
          </cell>
          <cell r="DV58">
            <v>333919.68517263205</v>
          </cell>
          <cell r="DW58">
            <v>4.6533491990221725</v>
          </cell>
          <cell r="DX58">
            <v>73675</v>
          </cell>
          <cell r="DY58">
            <v>338152.01123869035</v>
          </cell>
          <cell r="DZ58">
            <v>4.5897795892594546</v>
          </cell>
          <cell r="EA58">
            <v>71890</v>
          </cell>
          <cell r="EB58">
            <v>339346.84951443167</v>
          </cell>
          <cell r="EC58">
            <v>4.7203623524055036</v>
          </cell>
          <cell r="ED58">
            <v>69626</v>
          </cell>
          <cell r="EE58">
            <v>339089.60929792817</v>
          </cell>
          <cell r="EF58">
            <v>4.8701578332509143</v>
          </cell>
        </row>
        <row r="59">
          <cell r="B59">
            <v>2863</v>
          </cell>
          <cell r="C59">
            <v>16644.590124478393</v>
          </cell>
          <cell r="D59">
            <v>5.8136884821789705</v>
          </cell>
          <cell r="E59">
            <v>3271</v>
          </cell>
          <cell r="F59">
            <v>17913.012966062968</v>
          </cell>
          <cell r="G59">
            <v>5.4763109037184252</v>
          </cell>
          <cell r="H59">
            <v>3654</v>
          </cell>
          <cell r="I59">
            <v>19878.931545122759</v>
          </cell>
          <cell r="J59">
            <v>5.4403206199022334</v>
          </cell>
          <cell r="K59">
            <v>4086</v>
          </cell>
          <cell r="L59">
            <v>22328.583483972736</v>
          </cell>
          <cell r="M59">
            <v>5.46465577189739</v>
          </cell>
          <cell r="N59">
            <v>4831</v>
          </cell>
          <cell r="O59">
            <v>25451.968827836456</v>
          </cell>
          <cell r="P59">
            <v>5.2684679834064285</v>
          </cell>
          <cell r="Q59">
            <v>5631</v>
          </cell>
          <cell r="R59">
            <v>29205.076025693907</v>
          </cell>
          <cell r="S59">
            <v>5.1864812689919919</v>
          </cell>
          <cell r="T59">
            <v>6755</v>
          </cell>
          <cell r="U59">
            <v>32966.176370075038</v>
          </cell>
          <cell r="V59">
            <v>4.880262971143603</v>
          </cell>
          <cell r="W59">
            <v>7917</v>
          </cell>
          <cell r="X59">
            <v>36781.134006258093</v>
          </cell>
          <cell r="Y59">
            <v>4.6458423653224825</v>
          </cell>
          <cell r="Z59">
            <v>9704</v>
          </cell>
          <cell r="AA59">
            <v>42725.5768280556</v>
          </cell>
          <cell r="AB59">
            <v>4.4028830202035865</v>
          </cell>
          <cell r="AC59">
            <v>11880</v>
          </cell>
          <cell r="AD59">
            <v>49933.591670680522</v>
          </cell>
          <cell r="AE59">
            <v>4.2031642820438151</v>
          </cell>
          <cell r="AF59">
            <v>13209</v>
          </cell>
          <cell r="AG59">
            <v>56439.68154114834</v>
          </cell>
          <cell r="AH59">
            <v>4.2728201636118053</v>
          </cell>
          <cell r="AI59">
            <v>15271</v>
          </cell>
          <cell r="AJ59">
            <v>62762.383637505751</v>
          </cell>
          <cell r="AK59">
            <v>4.1099065966541648</v>
          </cell>
          <cell r="AL59">
            <v>17412</v>
          </cell>
          <cell r="AM59">
            <v>68992.600492537211</v>
          </cell>
          <cell r="AN59">
            <v>3.962359320729222</v>
          </cell>
          <cell r="AO59">
            <v>19252</v>
          </cell>
          <cell r="AP59">
            <v>75577.061633117512</v>
          </cell>
          <cell r="AQ59">
            <v>3.9256732616412586</v>
          </cell>
          <cell r="AR59">
            <v>20025</v>
          </cell>
          <cell r="AS59">
            <v>80849.44207921905</v>
          </cell>
          <cell r="AT59">
            <v>4.0374253223080672</v>
          </cell>
          <cell r="AU59">
            <v>21563</v>
          </cell>
          <cell r="AV59">
            <v>85172.143627882426</v>
          </cell>
          <cell r="AW59">
            <v>3.9499208657367912</v>
          </cell>
          <cell r="AX59">
            <v>23263</v>
          </cell>
          <cell r="AY59">
            <v>91349.906256538176</v>
          </cell>
          <cell r="AZ59">
            <v>3.9268325777646123</v>
          </cell>
          <cell r="BA59">
            <v>25245</v>
          </cell>
          <cell r="BB59">
            <v>96381.125535943152</v>
          </cell>
          <cell r="BC59">
            <v>3.8178302846481742</v>
          </cell>
          <cell r="BD59">
            <v>26766</v>
          </cell>
          <cell r="BE59">
            <v>102094.21102544742</v>
          </cell>
          <cell r="BF59">
            <v>3.8143245544888078</v>
          </cell>
          <cell r="BG59">
            <v>28332</v>
          </cell>
          <cell r="BH59">
            <v>112290.20819434735</v>
          </cell>
          <cell r="BI59">
            <v>3.9633703301689729</v>
          </cell>
          <cell r="BJ59">
            <v>29307</v>
          </cell>
          <cell r="BK59">
            <v>118604.5677413767</v>
          </cell>
          <cell r="BL59">
            <v>4.0469706125286349</v>
          </cell>
          <cell r="BM59">
            <v>30364</v>
          </cell>
          <cell r="BN59">
            <v>120840.31928816253</v>
          </cell>
          <cell r="BO59">
            <v>3.9797233331630393</v>
          </cell>
          <cell r="BP59">
            <v>26079</v>
          </cell>
          <cell r="BQ59">
            <v>122686.03703802894</v>
          </cell>
          <cell r="BR59">
            <v>4.7043995950009183</v>
          </cell>
          <cell r="BS59">
            <v>26566</v>
          </cell>
          <cell r="BT59">
            <v>123905.85621833846</v>
          </cell>
          <cell r="BU59">
            <v>4.6640764969637303</v>
          </cell>
          <cell r="BV59">
            <v>27043</v>
          </cell>
          <cell r="BW59">
            <v>125142.17954280773</v>
          </cell>
          <cell r="BX59">
            <v>4.6275257753506542</v>
          </cell>
          <cell r="BY59">
            <v>28454</v>
          </cell>
          <cell r="BZ59">
            <v>127592.45934161328</v>
          </cell>
          <cell r="CA59">
            <v>4.4841659992132312</v>
          </cell>
          <cell r="CB59">
            <v>27739</v>
          </cell>
          <cell r="CC59">
            <v>133452.15699329536</v>
          </cell>
          <cell r="CD59">
            <v>4.8109937991021798</v>
          </cell>
          <cell r="CE59">
            <v>28319</v>
          </cell>
          <cell r="CF59">
            <v>139370.60262095431</v>
          </cell>
          <cell r="CG59">
            <v>4.9214521212244184</v>
          </cell>
          <cell r="CH59">
            <v>28980</v>
          </cell>
          <cell r="CI59">
            <v>147086.25849707742</v>
          </cell>
          <cell r="CJ59">
            <v>5.0754402517970121</v>
          </cell>
          <cell r="CK59">
            <v>32221</v>
          </cell>
          <cell r="CL59">
            <v>161413.46618428428</v>
          </cell>
          <cell r="CM59">
            <v>5.0095734516087109</v>
          </cell>
          <cell r="CN59">
            <v>36652</v>
          </cell>
          <cell r="CO59">
            <v>176989.63251087023</v>
          </cell>
          <cell r="CP59">
            <v>4.8289215461876633</v>
          </cell>
          <cell r="CQ59">
            <v>40245</v>
          </cell>
          <cell r="CR59">
            <v>185257.52615260106</v>
          </cell>
          <cell r="CS59">
            <v>4.6032432886719112</v>
          </cell>
          <cell r="CT59">
            <v>43473</v>
          </cell>
          <cell r="CU59">
            <v>193698.62715186508</v>
          </cell>
          <cell r="CV59">
            <v>4.4556075530068107</v>
          </cell>
          <cell r="CW59">
            <v>47549</v>
          </cell>
          <cell r="CX59">
            <v>211429.75133833749</v>
          </cell>
          <cell r="CY59">
            <v>4.4465656762147994</v>
          </cell>
          <cell r="CZ59">
            <v>58082</v>
          </cell>
          <cell r="DA59">
            <v>237378.22386644571</v>
          </cell>
          <cell r="DB59">
            <v>4.0869498961200668</v>
          </cell>
          <cell r="DC59">
            <v>66428</v>
          </cell>
          <cell r="DD59">
            <v>268260.90957777173</v>
          </cell>
          <cell r="DE59">
            <v>4.0383710118891392</v>
          </cell>
          <cell r="DF59">
            <v>73715</v>
          </cell>
          <cell r="DG59">
            <v>299768.52526078367</v>
          </cell>
          <cell r="DH59">
            <v>4.0665878757482696</v>
          </cell>
          <cell r="DI59">
            <v>77404</v>
          </cell>
          <cell r="DJ59">
            <v>323360.69598967466</v>
          </cell>
          <cell r="DK59">
            <v>4.1775708747567908</v>
          </cell>
          <cell r="DL59">
            <v>75702</v>
          </cell>
          <cell r="DM59">
            <v>319821.75308103458</v>
          </cell>
          <cell r="DN59">
            <v>4.2247464146394362</v>
          </cell>
          <cell r="DO59">
            <v>70244</v>
          </cell>
          <cell r="DP59">
            <v>310435.60644616804</v>
          </cell>
          <cell r="DQ59">
            <v>4.4193896481716308</v>
          </cell>
          <cell r="DR59">
            <v>65944</v>
          </cell>
          <cell r="DS59">
            <v>325904.62224997714</v>
          </cell>
          <cell r="DT59">
            <v>4.9421421547066773</v>
          </cell>
          <cell r="DU59">
            <v>74174</v>
          </cell>
          <cell r="DV59">
            <v>338673.32031308819</v>
          </cell>
          <cell r="DW59">
            <v>4.565930384138488</v>
          </cell>
          <cell r="DX59">
            <v>77190</v>
          </cell>
          <cell r="DY59">
            <v>342929.72857327719</v>
          </cell>
          <cell r="DZ59">
            <v>4.4426704051467443</v>
          </cell>
          <cell r="EA59">
            <v>76980</v>
          </cell>
          <cell r="EB59">
            <v>344163.01950710325</v>
          </cell>
          <cell r="EC59">
            <v>4.4708108535607076</v>
          </cell>
          <cell r="ED59">
            <v>74499</v>
          </cell>
          <cell r="EE59">
            <v>343944.67778321874</v>
          </cell>
          <cell r="EF59">
            <v>4.6167690543929281</v>
          </cell>
        </row>
        <row r="60">
          <cell r="B60">
            <v>2966</v>
          </cell>
          <cell r="C60">
            <v>16898.471667212645</v>
          </cell>
          <cell r="D60">
            <v>5.6973943584668394</v>
          </cell>
          <cell r="E60">
            <v>3470</v>
          </cell>
          <cell r="F60">
            <v>18182.309161029691</v>
          </cell>
          <cell r="G60">
            <v>5.2398585478471729</v>
          </cell>
          <cell r="H60">
            <v>3894</v>
          </cell>
          <cell r="I60">
            <v>20177.15218224308</v>
          </cell>
          <cell r="J60">
            <v>5.1816004576895427</v>
          </cell>
          <cell r="K60">
            <v>4371</v>
          </cell>
          <cell r="L60">
            <v>22663.78074997789</v>
          </cell>
          <cell r="M60">
            <v>5.1850333447673052</v>
          </cell>
          <cell r="N60">
            <v>5142</v>
          </cell>
          <cell r="O60">
            <v>25830.950171968874</v>
          </cell>
          <cell r="P60">
            <v>5.0235220093288362</v>
          </cell>
          <cell r="Q60">
            <v>6140</v>
          </cell>
          <cell r="R60">
            <v>29636.282868421407</v>
          </cell>
          <cell r="S60">
            <v>4.8267561674953434</v>
          </cell>
          <cell r="T60">
            <v>7201</v>
          </cell>
          <cell r="U60">
            <v>33447.400694866126</v>
          </cell>
          <cell r="V60">
            <v>4.6448272038419836</v>
          </cell>
          <cell r="W60">
            <v>8470</v>
          </cell>
          <cell r="X60">
            <v>37310.466062995591</v>
          </cell>
          <cell r="Y60">
            <v>4.4050137028330099</v>
          </cell>
          <cell r="Z60">
            <v>10369</v>
          </cell>
          <cell r="AA60">
            <v>43330.84758041607</v>
          </cell>
          <cell r="AB60">
            <v>4.178883940632276</v>
          </cell>
          <cell r="AC60">
            <v>12651</v>
          </cell>
          <cell r="AD60">
            <v>50632.194064191703</v>
          </cell>
          <cell r="AE60">
            <v>4.0022286036038022</v>
          </cell>
          <cell r="AF60">
            <v>14054</v>
          </cell>
          <cell r="AG60">
            <v>57232.397417006432</v>
          </cell>
          <cell r="AH60">
            <v>4.0723208635980104</v>
          </cell>
          <cell r="AI60">
            <v>16112</v>
          </cell>
          <cell r="AJ60">
            <v>63633.942878152287</v>
          </cell>
          <cell r="AK60">
            <v>3.9494751041554301</v>
          </cell>
          <cell r="AL60">
            <v>18272</v>
          </cell>
          <cell r="AM60">
            <v>69939.598696443645</v>
          </cell>
          <cell r="AN60">
            <v>3.827692573141618</v>
          </cell>
          <cell r="AO60">
            <v>20138</v>
          </cell>
          <cell r="AP60">
            <v>76611.633527487851</v>
          </cell>
          <cell r="AQ60">
            <v>3.8043317870437905</v>
          </cell>
          <cell r="AR60">
            <v>21152</v>
          </cell>
          <cell r="AS60">
            <v>81963.549096041315</v>
          </cell>
          <cell r="AT60">
            <v>3.8749786826797141</v>
          </cell>
          <cell r="AU60">
            <v>22523</v>
          </cell>
          <cell r="AV60">
            <v>86341.01715287297</v>
          </cell>
          <cell r="AW60">
            <v>3.8334598922378444</v>
          </cell>
          <cell r="AX60">
            <v>24273</v>
          </cell>
          <cell r="AY60">
            <v>92601.274452431797</v>
          </cell>
          <cell r="AZ60">
            <v>3.8149909138726898</v>
          </cell>
          <cell r="BA60">
            <v>26251</v>
          </cell>
          <cell r="BB60">
            <v>97688.942452056974</v>
          </cell>
          <cell r="BC60">
            <v>3.7213417565828721</v>
          </cell>
          <cell r="BD60">
            <v>27829</v>
          </cell>
          <cell r="BE60">
            <v>103476.41556779209</v>
          </cell>
          <cell r="BF60">
            <v>3.7182944255198569</v>
          </cell>
          <cell r="BG60">
            <v>29495</v>
          </cell>
          <cell r="BH60">
            <v>113834.17248752672</v>
          </cell>
          <cell r="BI60">
            <v>3.8594396503653745</v>
          </cell>
          <cell r="BJ60">
            <v>31374</v>
          </cell>
          <cell r="BK60">
            <v>120239.42832848523</v>
          </cell>
          <cell r="BL60">
            <v>3.8324545269485952</v>
          </cell>
          <cell r="BM60">
            <v>31275</v>
          </cell>
          <cell r="BN60">
            <v>122509.36744587471</v>
          </cell>
          <cell r="BO60">
            <v>3.9171660254476328</v>
          </cell>
          <cell r="BP60">
            <v>27164</v>
          </cell>
          <cell r="BQ60">
            <v>124453.26745707481</v>
          </cell>
          <cell r="BR60">
            <v>4.5815515924412757</v>
          </cell>
          <cell r="BS60">
            <v>27873</v>
          </cell>
          <cell r="BT60">
            <v>125698.82924053067</v>
          </cell>
          <cell r="BU60">
            <v>4.5096986058382909</v>
          </cell>
          <cell r="BV60">
            <v>28963</v>
          </cell>
          <cell r="BW60">
            <v>126940.10114464631</v>
          </cell>
          <cell r="BX60">
            <v>4.3828367622361739</v>
          </cell>
          <cell r="BY60">
            <v>29493</v>
          </cell>
          <cell r="BZ60">
            <v>129414.27665174784</v>
          </cell>
          <cell r="CA60">
            <v>4.3879658444969261</v>
          </cell>
          <cell r="CB60">
            <v>29178</v>
          </cell>
          <cell r="CC60">
            <v>135403.17516567893</v>
          </cell>
          <cell r="CD60">
            <v>4.6405913758886461</v>
          </cell>
          <cell r="CE60">
            <v>30205</v>
          </cell>
          <cell r="CF60">
            <v>141408.04368168223</v>
          </cell>
          <cell r="CG60">
            <v>4.6816104513054873</v>
          </cell>
          <cell r="CH60">
            <v>30402</v>
          </cell>
          <cell r="CI60">
            <v>149260.40729633183</v>
          </cell>
          <cell r="CJ60">
            <v>4.9095588216673844</v>
          </cell>
          <cell r="CK60">
            <v>33663</v>
          </cell>
          <cell r="CL60">
            <v>163787.90051643987</v>
          </cell>
          <cell r="CM60">
            <v>4.8655170518503956</v>
          </cell>
          <cell r="CN60">
            <v>37706</v>
          </cell>
          <cell r="CO60">
            <v>179583.65688788489</v>
          </cell>
          <cell r="CP60">
            <v>4.7627342303051208</v>
          </cell>
          <cell r="CQ60">
            <v>42030</v>
          </cell>
          <cell r="CR60">
            <v>187928.37147494144</v>
          </cell>
          <cell r="CS60">
            <v>4.4712912556493327</v>
          </cell>
          <cell r="CT60">
            <v>46703</v>
          </cell>
          <cell r="CU60">
            <v>196449.52588404468</v>
          </cell>
          <cell r="CV60">
            <v>4.2063577475546472</v>
          </cell>
          <cell r="CW60">
            <v>50529</v>
          </cell>
          <cell r="CX60">
            <v>214439.01222909486</v>
          </cell>
          <cell r="CY60">
            <v>4.2438799942428087</v>
          </cell>
          <cell r="CZ60">
            <v>59269</v>
          </cell>
          <cell r="DA60">
            <v>240687.61718268399</v>
          </cell>
          <cell r="DB60">
            <v>4.0609360235989129</v>
          </cell>
          <cell r="DC60">
            <v>70514</v>
          </cell>
          <cell r="DD60">
            <v>271944.4679746991</v>
          </cell>
          <cell r="DE60">
            <v>3.8566024899268103</v>
          </cell>
          <cell r="DF60">
            <v>76587</v>
          </cell>
          <cell r="DG60">
            <v>303916.59893086617</v>
          </cell>
          <cell r="DH60">
            <v>3.9682530838244894</v>
          </cell>
          <cell r="DI60">
            <v>82672</v>
          </cell>
          <cell r="DJ60">
            <v>327868.64093593688</v>
          </cell>
          <cell r="DK60">
            <v>3.9658970502218027</v>
          </cell>
          <cell r="DL60">
            <v>82142</v>
          </cell>
          <cell r="DM60">
            <v>324274.36057522474</v>
          </cell>
          <cell r="DN60">
            <v>3.9477290615668568</v>
          </cell>
          <cell r="DO60">
            <v>73225</v>
          </cell>
          <cell r="DP60">
            <v>314849.75775159197</v>
          </cell>
          <cell r="DQ60">
            <v>4.2997577023092113</v>
          </cell>
          <cell r="DR60">
            <v>66821</v>
          </cell>
          <cell r="DS60">
            <v>330710.81965788273</v>
          </cell>
          <cell r="DT60">
            <v>4.9492048855581734</v>
          </cell>
          <cell r="DU60">
            <v>75328</v>
          </cell>
          <cell r="DV60">
            <v>343553.49698304199</v>
          </cell>
          <cell r="DW60">
            <v>4.5607675364146401</v>
          </cell>
          <cell r="DX60">
            <v>80028</v>
          </cell>
          <cell r="DY60">
            <v>347816.06085012853</v>
          </cell>
          <cell r="DZ60">
            <v>4.3461795977673878</v>
          </cell>
          <cell r="EA60">
            <v>81735</v>
          </cell>
          <cell r="EB60">
            <v>349066.22350357345</v>
          </cell>
          <cell r="EC60">
            <v>4.2707068392191037</v>
          </cell>
          <cell r="ED60">
            <v>79377</v>
          </cell>
          <cell r="EE60">
            <v>348889.18342917308</v>
          </cell>
          <cell r="EF60">
            <v>4.3953435306092832</v>
          </cell>
        </row>
        <row r="61">
          <cell r="B61">
            <v>3291</v>
          </cell>
          <cell r="C61">
            <v>17158.462095924118</v>
          </cell>
          <cell r="D61">
            <v>5.2137532956317587</v>
          </cell>
          <cell r="E61">
            <v>3656</v>
          </cell>
          <cell r="F61">
            <v>18458.126356628261</v>
          </cell>
          <cell r="G61">
            <v>5.0487216511565265</v>
          </cell>
          <cell r="H61">
            <v>4124</v>
          </cell>
          <cell r="I61">
            <v>20482.192536355054</v>
          </cell>
          <cell r="J61">
            <v>4.9665840291840579</v>
          </cell>
          <cell r="K61">
            <v>4657</v>
          </cell>
          <cell r="L61">
            <v>23006.20986640919</v>
          </cell>
          <cell r="M61">
            <v>4.9401352515372965</v>
          </cell>
          <cell r="N61">
            <v>5447</v>
          </cell>
          <cell r="O61">
            <v>26218.401560034461</v>
          </cell>
          <cell r="P61">
            <v>4.8133654415337732</v>
          </cell>
          <cell r="Q61">
            <v>6509</v>
          </cell>
          <cell r="R61">
            <v>30075.078346223017</v>
          </cell>
          <cell r="S61">
            <v>4.6205374629317895</v>
          </cell>
          <cell r="T61">
            <v>7619</v>
          </cell>
          <cell r="U61">
            <v>33938.616771197798</v>
          </cell>
          <cell r="V61">
            <v>4.4544712916652838</v>
          </cell>
          <cell r="W61">
            <v>8975</v>
          </cell>
          <cell r="X61">
            <v>37849.777310053723</v>
          </cell>
          <cell r="Y61">
            <v>4.2172453827357907</v>
          </cell>
          <cell r="Z61">
            <v>10969</v>
          </cell>
          <cell r="AA61">
            <v>43946.992646623767</v>
          </cell>
          <cell r="AB61">
            <v>4.0064721165670312</v>
          </cell>
          <cell r="AC61">
            <v>13223</v>
          </cell>
          <cell r="AD61">
            <v>51344.238973164378</v>
          </cell>
          <cell r="AE61">
            <v>3.8829493286821735</v>
          </cell>
          <cell r="AF61">
            <v>14881</v>
          </cell>
          <cell r="AG61">
            <v>58039.234631120118</v>
          </cell>
          <cell r="AH61">
            <v>3.9002240864941951</v>
          </cell>
          <cell r="AI61">
            <v>16877</v>
          </cell>
          <cell r="AJ61">
            <v>64523.243457215875</v>
          </cell>
          <cell r="AK61">
            <v>3.8231464986203636</v>
          </cell>
          <cell r="AL61">
            <v>18973</v>
          </cell>
          <cell r="AM61">
            <v>70907.609247373388</v>
          </cell>
          <cell r="AN61">
            <v>3.7372903203169443</v>
          </cell>
          <cell r="AO61">
            <v>20848</v>
          </cell>
          <cell r="AP61">
            <v>77670.212254579645</v>
          </cell>
          <cell r="AQ61">
            <v>3.7255474028482176</v>
          </cell>
          <cell r="AR61">
            <v>22249</v>
          </cell>
          <cell r="AS61">
            <v>83101.418991565559</v>
          </cell>
          <cell r="AT61">
            <v>3.7350631035806354</v>
          </cell>
          <cell r="AU61">
            <v>23361</v>
          </cell>
          <cell r="AV61">
            <v>87537.034573063429</v>
          </cell>
          <cell r="AW61">
            <v>3.7471441536348369</v>
          </cell>
          <cell r="AX61">
            <v>25189</v>
          </cell>
          <cell r="AY61">
            <v>93881.714824761322</v>
          </cell>
          <cell r="AZ61">
            <v>3.7270917791401534</v>
          </cell>
          <cell r="BA61">
            <v>27120</v>
          </cell>
          <cell r="BB61">
            <v>99028.409317550846</v>
          </cell>
          <cell r="BC61">
            <v>3.6514900190837332</v>
          </cell>
          <cell r="BD61">
            <v>28642</v>
          </cell>
          <cell r="BE61">
            <v>104896.19156278047</v>
          </cell>
          <cell r="BF61">
            <v>3.6623207723895144</v>
          </cell>
          <cell r="BG61">
            <v>30626</v>
          </cell>
          <cell r="BH61">
            <v>115414.77458507066</v>
          </cell>
          <cell r="BI61">
            <v>3.7685226469362849</v>
          </cell>
          <cell r="BJ61">
            <v>31993</v>
          </cell>
          <cell r="BK61">
            <v>121908.57593852903</v>
          </cell>
          <cell r="BL61">
            <v>3.8104765398221181</v>
          </cell>
          <cell r="BM61">
            <v>32565</v>
          </cell>
          <cell r="BN61">
            <v>124222.64671392621</v>
          </cell>
          <cell r="BO61">
            <v>3.8146060713626966</v>
          </cell>
          <cell r="BP61">
            <v>28811</v>
          </cell>
          <cell r="BQ61">
            <v>126274.87345329515</v>
          </cell>
          <cell r="BR61">
            <v>4.3828702042030869</v>
          </cell>
          <cell r="BS61">
            <v>29355</v>
          </cell>
          <cell r="BT61">
            <v>127518.66943958166</v>
          </cell>
          <cell r="BU61">
            <v>4.3440187170697211</v>
          </cell>
          <cell r="BV61">
            <v>30874</v>
          </cell>
          <cell r="BW61">
            <v>128772.88941275202</v>
          </cell>
          <cell r="BX61">
            <v>4.1709169337550049</v>
          </cell>
          <cell r="BY61">
            <v>31909</v>
          </cell>
          <cell r="BZ61">
            <v>131276.33458267181</v>
          </cell>
          <cell r="CA61">
            <v>4.1140848845990732</v>
          </cell>
          <cell r="CB61">
            <v>31938</v>
          </cell>
          <cell r="CC61">
            <v>137378.72541096201</v>
          </cell>
          <cell r="CD61">
            <v>4.3014191687319814</v>
          </cell>
          <cell r="CE61">
            <v>31329</v>
          </cell>
          <cell r="CF61">
            <v>143494.43112079223</v>
          </cell>
          <cell r="CG61">
            <v>4.580242941708712</v>
          </cell>
          <cell r="CH61">
            <v>32629</v>
          </cell>
          <cell r="CI61">
            <v>151483.92333141674</v>
          </cell>
          <cell r="CJ61">
            <v>4.6426161798221441</v>
          </cell>
          <cell r="CK61">
            <v>35427</v>
          </cell>
          <cell r="CL61">
            <v>166226.82075590114</v>
          </cell>
          <cell r="CM61">
            <v>4.6920941868038826</v>
          </cell>
          <cell r="CN61">
            <v>39263</v>
          </cell>
          <cell r="CO61">
            <v>182246.67510832241</v>
          </cell>
          <cell r="CP61">
            <v>4.6416900162576065</v>
          </cell>
          <cell r="CQ61">
            <v>42826</v>
          </cell>
          <cell r="CR61">
            <v>190670.72682055074</v>
          </cell>
          <cell r="CS61">
            <v>4.4522189048837326</v>
          </cell>
          <cell r="CT61">
            <v>48162</v>
          </cell>
          <cell r="CU61">
            <v>199266.85110498566</v>
          </cell>
          <cell r="CV61">
            <v>4.1374289087867124</v>
          </cell>
          <cell r="CW61">
            <v>53086</v>
          </cell>
          <cell r="CX61">
            <v>217502.65327392597</v>
          </cell>
          <cell r="CY61">
            <v>4.0971753998026967</v>
          </cell>
          <cell r="CZ61">
            <v>61415</v>
          </cell>
          <cell r="DA61">
            <v>244083.08814884958</v>
          </cell>
          <cell r="DB61">
            <v>3.9743236692802992</v>
          </cell>
          <cell r="DC61">
            <v>73559</v>
          </cell>
          <cell r="DD61">
            <v>275711.34773342503</v>
          </cell>
          <cell r="DE61">
            <v>3.7481660671491595</v>
          </cell>
          <cell r="DF61">
            <v>82595</v>
          </cell>
          <cell r="DG61">
            <v>308147.09909976809</v>
          </cell>
          <cell r="DH61">
            <v>3.7308202566713251</v>
          </cell>
          <cell r="DI61">
            <v>88277</v>
          </cell>
          <cell r="DJ61">
            <v>332440.75292393181</v>
          </cell>
          <cell r="DK61">
            <v>3.7658818596455679</v>
          </cell>
          <cell r="DL61">
            <v>84818</v>
          </cell>
          <cell r="DM61">
            <v>328818.09140746202</v>
          </cell>
          <cell r="DN61">
            <v>3.8767489378134599</v>
          </cell>
          <cell r="DO61">
            <v>75272</v>
          </cell>
          <cell r="DP61">
            <v>319389.42292421783</v>
          </cell>
          <cell r="DQ61">
            <v>4.2431371947632295</v>
          </cell>
          <cell r="DR61">
            <v>72395</v>
          </cell>
          <cell r="DS61">
            <v>335649.74277262582</v>
          </cell>
          <cell r="DT61">
            <v>4.6363663619397171</v>
          </cell>
          <cell r="DU61">
            <v>79284</v>
          </cell>
          <cell r="DV61">
            <v>348579.93452255026</v>
          </cell>
          <cell r="DW61">
            <v>4.39659874025718</v>
          </cell>
          <cell r="DX61">
            <v>82642</v>
          </cell>
          <cell r="DY61">
            <v>352849.59556507855</v>
          </cell>
          <cell r="DZ61">
            <v>4.269615880122438</v>
          </cell>
          <cell r="EA61">
            <v>86084</v>
          </cell>
          <cell r="EB61">
            <v>354068.55875209178</v>
          </cell>
          <cell r="EC61">
            <v>4.1130588582325611</v>
          </cell>
          <cell r="ED61">
            <v>84188</v>
          </cell>
          <cell r="EE61">
            <v>353928.81426805491</v>
          </cell>
          <cell r="EF61">
            <v>4.2040292472567931</v>
          </cell>
        </row>
        <row r="62">
          <cell r="B62">
            <v>3499</v>
          </cell>
          <cell r="C62">
            <v>17423.253920603453</v>
          </cell>
          <cell r="D62">
            <v>4.9794952616757513</v>
          </cell>
          <cell r="E62">
            <v>3830</v>
          </cell>
          <cell r="F62">
            <v>18741.089569960048</v>
          </cell>
          <cell r="G62">
            <v>4.8932348746631975</v>
          </cell>
          <cell r="H62">
            <v>4337</v>
          </cell>
          <cell r="I62">
            <v>20794.695661484409</v>
          </cell>
          <cell r="J62">
            <v>4.7947188520831014</v>
          </cell>
          <cell r="K62">
            <v>4932</v>
          </cell>
          <cell r="L62">
            <v>23356.406031063689</v>
          </cell>
          <cell r="M62">
            <v>4.7356865432002611</v>
          </cell>
          <cell r="N62">
            <v>5739</v>
          </cell>
          <cell r="O62">
            <v>26615.025333267346</v>
          </cell>
          <cell r="P62">
            <v>4.6375719347041899</v>
          </cell>
          <cell r="Q62">
            <v>6710</v>
          </cell>
          <cell r="R62">
            <v>30526.408195654498</v>
          </cell>
          <cell r="S62">
            <v>4.5493901930930694</v>
          </cell>
          <cell r="T62">
            <v>8000</v>
          </cell>
          <cell r="U62">
            <v>34441.034873491735</v>
          </cell>
          <cell r="V62">
            <v>4.3051293591864672</v>
          </cell>
          <cell r="W62">
            <v>9415</v>
          </cell>
          <cell r="X62">
            <v>38400.719008643871</v>
          </cell>
          <cell r="Y62">
            <v>4.0786743503604752</v>
          </cell>
          <cell r="Z62">
            <v>11491</v>
          </cell>
          <cell r="AA62">
            <v>44576.032388543717</v>
          </cell>
          <cell r="AB62">
            <v>3.8792126349790026</v>
          </cell>
          <cell r="AC62">
            <v>13874</v>
          </cell>
          <cell r="AD62">
            <v>52073.866081538996</v>
          </cell>
          <cell r="AE62">
            <v>3.7533419404309498</v>
          </cell>
          <cell r="AF62">
            <v>15671</v>
          </cell>
          <cell r="AG62">
            <v>58861.524189860182</v>
          </cell>
          <cell r="AH62">
            <v>3.7560796496624453</v>
          </cell>
          <cell r="AI62">
            <v>17571</v>
          </cell>
          <cell r="AJ62">
            <v>65432.747329186925</v>
          </cell>
          <cell r="AK62">
            <v>3.723905715621588</v>
          </cell>
          <cell r="AL62">
            <v>19544</v>
          </cell>
          <cell r="AM62">
            <v>71900.691939119351</v>
          </cell>
          <cell r="AN62">
            <v>3.6789138323331638</v>
          </cell>
          <cell r="AO62">
            <v>21413</v>
          </cell>
          <cell r="AP62">
            <v>78757.335650377616</v>
          </cell>
          <cell r="AQ62">
            <v>3.6780150212664089</v>
          </cell>
          <cell r="AR62">
            <v>22871</v>
          </cell>
          <cell r="AS62">
            <v>84264.757386066674</v>
          </cell>
          <cell r="AT62">
            <v>3.6843494987567955</v>
          </cell>
          <cell r="AU62">
            <v>24091</v>
          </cell>
          <cell r="AV62">
            <v>88764.016141297703</v>
          </cell>
          <cell r="AW62">
            <v>3.684530162355141</v>
          </cell>
          <cell r="AX62">
            <v>26015</v>
          </cell>
          <cell r="AY62">
            <v>95194.652723553227</v>
          </cell>
          <cell r="AZ62">
            <v>3.6592217076130398</v>
          </cell>
          <cell r="BA62">
            <v>27870</v>
          </cell>
          <cell r="BB62">
            <v>100403.88039632184</v>
          </cell>
          <cell r="BC62">
            <v>3.6025791315508373</v>
          </cell>
          <cell r="BD62">
            <v>29867</v>
          </cell>
          <cell r="BE62">
            <v>106347.4000203232</v>
          </cell>
          <cell r="BF62">
            <v>3.5606991000208659</v>
          </cell>
          <cell r="BG62">
            <v>31727</v>
          </cell>
          <cell r="BH62">
            <v>117034.6877885594</v>
          </cell>
          <cell r="BI62">
            <v>3.6888041033996091</v>
          </cell>
          <cell r="BJ62">
            <v>32875</v>
          </cell>
          <cell r="BK62">
            <v>123633.17789456225</v>
          </cell>
          <cell r="BL62">
            <v>3.7607050310133006</v>
          </cell>
          <cell r="BM62">
            <v>33896</v>
          </cell>
          <cell r="BN62">
            <v>125969.68636814989</v>
          </cell>
          <cell r="BO62">
            <v>3.716358460235718</v>
          </cell>
          <cell r="BP62">
            <v>30453</v>
          </cell>
          <cell r="BQ62">
            <v>128118.98440938712</v>
          </cell>
          <cell r="BR62">
            <v>4.2071055202898604</v>
          </cell>
          <cell r="BS62">
            <v>31923</v>
          </cell>
          <cell r="BT62">
            <v>129387.47634806567</v>
          </cell>
          <cell r="BU62">
            <v>4.0531114352681659</v>
          </cell>
          <cell r="BV62">
            <v>31588</v>
          </cell>
          <cell r="BW62">
            <v>130646.73465951372</v>
          </cell>
          <cell r="BX62">
            <v>4.1359609554107166</v>
          </cell>
          <cell r="BY62">
            <v>32756</v>
          </cell>
          <cell r="BZ62">
            <v>133174.39117107034</v>
          </cell>
          <cell r="CA62">
            <v>4.0656487718607384</v>
          </cell>
          <cell r="CB62">
            <v>32739</v>
          </cell>
          <cell r="CC62">
            <v>139393.79348772595</v>
          </cell>
          <cell r="CD62">
            <v>4.2577291147477307</v>
          </cell>
          <cell r="CE62">
            <v>32687</v>
          </cell>
          <cell r="CF62">
            <v>145633.71740117698</v>
          </cell>
          <cell r="CG62">
            <v>4.4554017622044535</v>
          </cell>
          <cell r="CH62">
            <v>34090</v>
          </cell>
          <cell r="CI62">
            <v>153758.6142980255</v>
          </cell>
          <cell r="CJ62">
            <v>4.5103729626877529</v>
          </cell>
          <cell r="CK62">
            <v>37397</v>
          </cell>
          <cell r="CL62">
            <v>168723.33107889685</v>
          </cell>
          <cell r="CM62">
            <v>4.5116809123431523</v>
          </cell>
          <cell r="CN62">
            <v>40526</v>
          </cell>
          <cell r="CO62">
            <v>184979.63743451753</v>
          </cell>
          <cell r="CP62">
            <v>4.5644681793050763</v>
          </cell>
          <cell r="CQ62">
            <v>43957</v>
          </cell>
          <cell r="CR62">
            <v>193504.90467926158</v>
          </cell>
          <cell r="CS62">
            <v>4.4021408348900426</v>
          </cell>
          <cell r="CT62">
            <v>50380</v>
          </cell>
          <cell r="CU62">
            <v>202155.23772777163</v>
          </cell>
          <cell r="CV62">
            <v>4.0126089267124181</v>
          </cell>
          <cell r="CW62">
            <v>55646</v>
          </cell>
          <cell r="CX62">
            <v>220648.62819232521</v>
          </cell>
          <cell r="CY62">
            <v>3.9652199294167634</v>
          </cell>
          <cell r="CZ62">
            <v>64514</v>
          </cell>
          <cell r="DA62">
            <v>247579.22795011048</v>
          </cell>
          <cell r="DB62">
            <v>3.8376046741809602</v>
          </cell>
          <cell r="DC62">
            <v>75559</v>
          </cell>
          <cell r="DD62">
            <v>279583.38545146014</v>
          </cell>
          <cell r="DE62">
            <v>3.7001996512852227</v>
          </cell>
          <cell r="DF62">
            <v>84794</v>
          </cell>
          <cell r="DG62">
            <v>312462.82609284919</v>
          </cell>
          <cell r="DH62">
            <v>3.6849638664628297</v>
          </cell>
          <cell r="DI62">
            <v>91245</v>
          </cell>
          <cell r="DJ62">
            <v>337112.59926029883</v>
          </cell>
          <cell r="DK62">
            <v>3.6945870925562918</v>
          </cell>
          <cell r="DL62">
            <v>88816</v>
          </cell>
          <cell r="DM62">
            <v>333464.81789419078</v>
          </cell>
          <cell r="DN62">
            <v>3.7545579388194783</v>
          </cell>
          <cell r="DO62">
            <v>79768</v>
          </cell>
          <cell r="DP62">
            <v>324033.2725903776</v>
          </cell>
          <cell r="DQ62">
            <v>4.0621962765818074</v>
          </cell>
          <cell r="DR62">
            <v>74160</v>
          </cell>
          <cell r="DS62">
            <v>340697.71801117097</v>
          </cell>
          <cell r="DT62">
            <v>4.5940900486943228</v>
          </cell>
          <cell r="DU62">
            <v>83878</v>
          </cell>
          <cell r="DV62">
            <v>353715.40540400759</v>
          </cell>
          <cell r="DW62">
            <v>4.2170224063998614</v>
          </cell>
          <cell r="DX62">
            <v>87035</v>
          </cell>
          <cell r="DY62">
            <v>357993.89423882484</v>
          </cell>
          <cell r="DZ62">
            <v>4.1132176048581011</v>
          </cell>
          <cell r="EA62">
            <v>90023</v>
          </cell>
          <cell r="EB62">
            <v>359183.60317534429</v>
          </cell>
          <cell r="EC62">
            <v>3.9899092806876499</v>
          </cell>
          <cell r="ED62">
            <v>88832</v>
          </cell>
          <cell r="EE62">
            <v>359071.09793812898</v>
          </cell>
          <cell r="EF62">
            <v>4.0421368193683467</v>
          </cell>
        </row>
        <row r="63">
          <cell r="B63">
            <v>3692</v>
          </cell>
          <cell r="C63">
            <v>17694.403903729966</v>
          </cell>
          <cell r="D63">
            <v>4.7926337767415941</v>
          </cell>
          <cell r="E63">
            <v>3994</v>
          </cell>
          <cell r="F63">
            <v>19031.857375395619</v>
          </cell>
          <cell r="G63">
            <v>4.7651120118667052</v>
          </cell>
          <cell r="H63">
            <v>4531</v>
          </cell>
          <cell r="I63">
            <v>21115.454712917868</v>
          </cell>
          <cell r="J63">
            <v>4.6602195349631135</v>
          </cell>
          <cell r="K63">
            <v>5183</v>
          </cell>
          <cell r="L63">
            <v>23715.158688132822</v>
          </cell>
          <cell r="M63">
            <v>4.5755660212488563</v>
          </cell>
          <cell r="N63">
            <v>6014</v>
          </cell>
          <cell r="O63">
            <v>27021.635045758074</v>
          </cell>
          <cell r="P63">
            <v>4.4931218898832848</v>
          </cell>
          <cell r="Q63">
            <v>7061</v>
          </cell>
          <cell r="R63">
            <v>30989.403796651361</v>
          </cell>
          <cell r="S63">
            <v>4.3888123207267187</v>
          </cell>
          <cell r="T63">
            <v>8344</v>
          </cell>
          <cell r="U63">
            <v>34956.055445420607</v>
          </cell>
          <cell r="V63">
            <v>4.1893642671884717</v>
          </cell>
          <cell r="W63">
            <v>9791</v>
          </cell>
          <cell r="X63">
            <v>38965.278246937931</v>
          </cell>
          <cell r="Y63">
            <v>3.979703630572764</v>
          </cell>
          <cell r="Z63">
            <v>11936</v>
          </cell>
          <cell r="AA63">
            <v>45220.289831977381</v>
          </cell>
          <cell r="AB63">
            <v>3.7885631561643249</v>
          </cell>
          <cell r="AC63">
            <v>14797</v>
          </cell>
          <cell r="AD63">
            <v>52813.924032248528</v>
          </cell>
          <cell r="AE63">
            <v>3.5692318735046649</v>
          </cell>
          <cell r="AF63">
            <v>16402</v>
          </cell>
          <cell r="AG63">
            <v>59701.108896328617</v>
          </cell>
          <cell r="AH63">
            <v>3.6398676317722605</v>
          </cell>
          <cell r="AI63">
            <v>18218</v>
          </cell>
          <cell r="AJ63">
            <v>66364.822737382085</v>
          </cell>
          <cell r="AK63">
            <v>3.6428160466232344</v>
          </cell>
          <cell r="AL63">
            <v>20054</v>
          </cell>
          <cell r="AM63">
            <v>72922.278119819239</v>
          </cell>
          <cell r="AN63">
            <v>3.6362959070419487</v>
          </cell>
          <cell r="AO63">
            <v>21912</v>
          </cell>
          <cell r="AP63">
            <v>79876.829428204364</v>
          </cell>
          <cell r="AQ63">
            <v>3.6453463594470774</v>
          </cell>
          <cell r="AR63">
            <v>23823</v>
          </cell>
          <cell r="AS63">
            <v>85463.076859874578</v>
          </cell>
          <cell r="AT63">
            <v>3.5874187491027403</v>
          </cell>
          <cell r="AU63">
            <v>24754</v>
          </cell>
          <cell r="AV63">
            <v>90025.549080394834</v>
          </cell>
          <cell r="AW63">
            <v>3.6368081554655745</v>
          </cell>
          <cell r="AX63">
            <v>26771</v>
          </cell>
          <cell r="AY63">
            <v>96543.626893618319</v>
          </cell>
          <cell r="AZ63">
            <v>3.6062764518926569</v>
          </cell>
          <cell r="BA63">
            <v>28548</v>
          </cell>
          <cell r="BB63">
            <v>101819.4116079721</v>
          </cell>
          <cell r="BC63">
            <v>3.5666040215767163</v>
          </cell>
          <cell r="BD63">
            <v>30747</v>
          </cell>
          <cell r="BE63">
            <v>107842.49084163504</v>
          </cell>
          <cell r="BF63">
            <v>3.5074150597337965</v>
          </cell>
          <cell r="BG63">
            <v>32802</v>
          </cell>
          <cell r="BH63">
            <v>118696.81459807616</v>
          </cell>
          <cell r="BI63">
            <v>3.6185846777049009</v>
          </cell>
          <cell r="BJ63">
            <v>33687</v>
          </cell>
          <cell r="BK63">
            <v>125404.42735168256</v>
          </cell>
          <cell r="BL63">
            <v>3.7226356562377938</v>
          </cell>
          <cell r="BM63">
            <v>35523</v>
          </cell>
          <cell r="BN63">
            <v>127761.63199627383</v>
          </cell>
          <cell r="BO63">
            <v>3.5965890267227945</v>
          </cell>
          <cell r="BP63">
            <v>31886</v>
          </cell>
          <cell r="BQ63">
            <v>130030.4491420589</v>
          </cell>
          <cell r="BR63">
            <v>4.0779793370776796</v>
          </cell>
          <cell r="BS63">
            <v>32725</v>
          </cell>
          <cell r="BT63">
            <v>131279.49616614173</v>
          </cell>
          <cell r="BU63">
            <v>4.0115965215016569</v>
          </cell>
          <cell r="BV63">
            <v>33312</v>
          </cell>
          <cell r="BW63">
            <v>132576.95387907844</v>
          </cell>
          <cell r="BX63">
            <v>3.979855724035736</v>
          </cell>
          <cell r="BY63">
            <v>35101</v>
          </cell>
          <cell r="BZ63">
            <v>135123.85402473033</v>
          </cell>
          <cell r="CA63">
            <v>3.8495727764089436</v>
          </cell>
          <cell r="CB63">
            <v>33844</v>
          </cell>
          <cell r="CC63">
            <v>141476.43157503029</v>
          </cell>
          <cell r="CD63">
            <v>4.1802514943573543</v>
          </cell>
          <cell r="CE63">
            <v>34277</v>
          </cell>
          <cell r="CF63">
            <v>147837.71098542324</v>
          </cell>
          <cell r="CG63">
            <v>4.3130294653972996</v>
          </cell>
          <cell r="CH63">
            <v>35021</v>
          </cell>
          <cell r="CI63">
            <v>156091.16641943375</v>
          </cell>
          <cell r="CJ63">
            <v>4.4570733679630434</v>
          </cell>
          <cell r="CK63">
            <v>38609</v>
          </cell>
          <cell r="CL63">
            <v>171292.66748939638</v>
          </cell>
          <cell r="CM63">
            <v>4.4365994325001008</v>
          </cell>
          <cell r="CN63">
            <v>42566</v>
          </cell>
          <cell r="CO63">
            <v>187794.64746941664</v>
          </cell>
          <cell r="CP63">
            <v>4.4118462498100985</v>
          </cell>
          <cell r="CQ63">
            <v>46554</v>
          </cell>
          <cell r="CR63">
            <v>196408.08951212832</v>
          </cell>
          <cell r="CS63">
            <v>4.2189304788445314</v>
          </cell>
          <cell r="CT63">
            <v>52008</v>
          </cell>
          <cell r="CU63">
            <v>205120.67487315618</v>
          </cell>
          <cell r="CV63">
            <v>3.9440215903929432</v>
          </cell>
          <cell r="CW63">
            <v>58346</v>
          </cell>
          <cell r="CX63">
            <v>223852.48669571072</v>
          </cell>
          <cell r="CY63">
            <v>3.83663810193862</v>
          </cell>
          <cell r="CZ63">
            <v>66961</v>
          </cell>
          <cell r="DA63">
            <v>251140.45341624078</v>
          </cell>
          <cell r="DB63">
            <v>3.7505481312441686</v>
          </cell>
          <cell r="DC63">
            <v>78859</v>
          </cell>
          <cell r="DD63">
            <v>283548.30904375581</v>
          </cell>
          <cell r="DE63">
            <v>3.5956366304893015</v>
          </cell>
          <cell r="DF63">
            <v>89319</v>
          </cell>
          <cell r="DG63">
            <v>316878.09974874341</v>
          </cell>
          <cell r="DH63">
            <v>3.5477121301038235</v>
          </cell>
          <cell r="DI63">
            <v>96143</v>
          </cell>
          <cell r="DJ63">
            <v>341879.21451286442</v>
          </cell>
          <cell r="DK63">
            <v>3.5559449415231938</v>
          </cell>
          <cell r="DL63">
            <v>89935</v>
          </cell>
          <cell r="DM63">
            <v>338259.06265229528</v>
          </cell>
          <cell r="DN63">
            <v>3.7611504158814175</v>
          </cell>
          <cell r="DO63">
            <v>82000</v>
          </cell>
          <cell r="DP63">
            <v>328802.07951050514</v>
          </cell>
          <cell r="DQ63">
            <v>4.0097814574451842</v>
          </cell>
          <cell r="DR63">
            <v>80100</v>
          </cell>
          <cell r="DS63">
            <v>345858.6219837594</v>
          </cell>
          <cell r="DT63">
            <v>4.3178354804464343</v>
          </cell>
          <cell r="DU63">
            <v>87776</v>
          </cell>
          <cell r="DV63">
            <v>358971.84601736983</v>
          </cell>
          <cell r="DW63">
            <v>4.0896355042080961</v>
          </cell>
          <cell r="DX63">
            <v>90782</v>
          </cell>
          <cell r="DY63">
            <v>363263.39801181643</v>
          </cell>
          <cell r="DZ63">
            <v>4.0014914631955278</v>
          </cell>
          <cell r="EA63">
            <v>93631</v>
          </cell>
          <cell r="EB63">
            <v>364425.4787923267</v>
          </cell>
          <cell r="EC63">
            <v>3.8921455371866869</v>
          </cell>
          <cell r="ED63">
            <v>93181</v>
          </cell>
          <cell r="EE63">
            <v>364326.65862844326</v>
          </cell>
          <cell r="EF63">
            <v>3.9098813988736252</v>
          </cell>
        </row>
        <row r="64">
          <cell r="B64">
            <v>3792</v>
          </cell>
          <cell r="C64">
            <v>17973.150365282265</v>
          </cell>
          <cell r="D64">
            <v>4.7397548431651542</v>
          </cell>
          <cell r="E64">
            <v>4159</v>
          </cell>
          <cell r="F64">
            <v>19330.974971904656</v>
          </cell>
          <cell r="G64">
            <v>4.647986288027087</v>
          </cell>
          <cell r="H64">
            <v>4706</v>
          </cell>
          <cell r="I64">
            <v>21445.36260509197</v>
          </cell>
          <cell r="J64">
            <v>4.5570256279413455</v>
          </cell>
          <cell r="K64">
            <v>5393</v>
          </cell>
          <cell r="L64">
            <v>24083.622801468282</v>
          </cell>
          <cell r="M64">
            <v>4.4657190434764109</v>
          </cell>
          <cell r="N64">
            <v>6273</v>
          </cell>
          <cell r="O64">
            <v>27439.165972847542</v>
          </cell>
          <cell r="P64">
            <v>4.3741696114853408</v>
          </cell>
          <cell r="Q64">
            <v>7347</v>
          </cell>
          <cell r="R64">
            <v>31465.231654888677</v>
          </cell>
          <cell r="S64">
            <v>4.2827319524824663</v>
          </cell>
          <cell r="T64">
            <v>8664</v>
          </cell>
          <cell r="U64">
            <v>35485.076327976029</v>
          </cell>
          <cell r="V64">
            <v>4.0956920969501418</v>
          </cell>
          <cell r="W64">
            <v>10117</v>
          </cell>
          <cell r="X64">
            <v>39545.444110921489</v>
          </cell>
          <cell r="Y64">
            <v>3.9088113186637825</v>
          </cell>
          <cell r="Z64">
            <v>12327</v>
          </cell>
          <cell r="AA64">
            <v>45881.993179782789</v>
          </cell>
          <cell r="AB64">
            <v>3.722072943926567</v>
          </cell>
          <cell r="AC64">
            <v>15154</v>
          </cell>
          <cell r="AD64">
            <v>53570.804434052654</v>
          </cell>
          <cell r="AE64">
            <v>3.5350933373401512</v>
          </cell>
          <cell r="AF64">
            <v>17048</v>
          </cell>
          <cell r="AG64">
            <v>60560.47084141372</v>
          </cell>
          <cell r="AH64">
            <v>3.552350471692499</v>
          </cell>
          <cell r="AI64">
            <v>18861</v>
          </cell>
          <cell r="AJ64">
            <v>67321.382462958558</v>
          </cell>
          <cell r="AK64">
            <v>3.5693432194983594</v>
          </cell>
          <cell r="AL64">
            <v>20626</v>
          </cell>
          <cell r="AM64">
            <v>73974.163032446289</v>
          </cell>
          <cell r="AN64">
            <v>3.5864521978302282</v>
          </cell>
          <cell r="AO64">
            <v>22486</v>
          </cell>
          <cell r="AP64">
            <v>81030.645074386222</v>
          </cell>
          <cell r="AQ64">
            <v>3.6036042459479773</v>
          </cell>
          <cell r="AR64">
            <v>23944</v>
          </cell>
          <cell r="AS64">
            <v>86695.160856089278</v>
          </cell>
          <cell r="AT64">
            <v>3.6207467781527432</v>
          </cell>
          <cell r="AU64">
            <v>25430</v>
          </cell>
          <cell r="AV64">
            <v>91324.320311745381</v>
          </cell>
          <cell r="AW64">
            <v>3.5912041019168455</v>
          </cell>
          <cell r="AX64">
            <v>27496</v>
          </cell>
          <cell r="AY64">
            <v>97931.838387364958</v>
          </cell>
          <cell r="AZ64">
            <v>3.5616758214782136</v>
          </cell>
          <cell r="BA64">
            <v>29240</v>
          </cell>
          <cell r="BB64">
            <v>103278.04038783723</v>
          </cell>
          <cell r="BC64">
            <v>3.5320807246182362</v>
          </cell>
          <cell r="BD64">
            <v>31229</v>
          </cell>
          <cell r="BE64">
            <v>109382.68041098626</v>
          </cell>
          <cell r="BF64">
            <v>3.5025995200290199</v>
          </cell>
          <cell r="BG64">
            <v>33858</v>
          </cell>
          <cell r="BH64">
            <v>120404.13121913472</v>
          </cell>
          <cell r="BI64">
            <v>3.556150133473174</v>
          </cell>
          <cell r="BJ64">
            <v>35245</v>
          </cell>
          <cell r="BK64">
            <v>127225.63499993813</v>
          </cell>
          <cell r="BL64">
            <v>3.6097498936001742</v>
          </cell>
          <cell r="BM64">
            <v>36630</v>
          </cell>
          <cell r="BN64">
            <v>129595.23901285512</v>
          </cell>
          <cell r="BO64">
            <v>3.5379535630045078</v>
          </cell>
          <cell r="BP64">
            <v>32372</v>
          </cell>
          <cell r="BQ64">
            <v>131993.59304240288</v>
          </cell>
          <cell r="BR64">
            <v>4.0774000074880412</v>
          </cell>
          <cell r="BS64">
            <v>33299</v>
          </cell>
          <cell r="BT64">
            <v>133258.73322567836</v>
          </cell>
          <cell r="BU64">
            <v>4.0018839372256929</v>
          </cell>
          <cell r="BV64">
            <v>34649</v>
          </cell>
          <cell r="BW64">
            <v>134556.58454213844</v>
          </cell>
          <cell r="BX64">
            <v>3.8834189887771204</v>
          </cell>
          <cell r="BY64">
            <v>36159</v>
          </cell>
          <cell r="BZ64">
            <v>137114.19162143744</v>
          </cell>
          <cell r="CA64">
            <v>3.79197963498541</v>
          </cell>
          <cell r="CB64">
            <v>35299</v>
          </cell>
          <cell r="CC64">
            <v>143615.2295915604</v>
          </cell>
          <cell r="CD64">
            <v>4.0685353577030625</v>
          </cell>
          <cell r="CE64">
            <v>35291</v>
          </cell>
          <cell r="CF64">
            <v>150095.96508211881</v>
          </cell>
          <cell r="CG64">
            <v>4.2530947006919275</v>
          </cell>
          <cell r="CH64">
            <v>36493</v>
          </cell>
          <cell r="CI64">
            <v>158502.06119570587</v>
          </cell>
          <cell r="CJ64">
            <v>4.3433551967694042</v>
          </cell>
          <cell r="CK64">
            <v>40065</v>
          </cell>
          <cell r="CL64">
            <v>173930.39691181472</v>
          </cell>
          <cell r="CM64">
            <v>4.3412054639165039</v>
          </cell>
          <cell r="CN64">
            <v>44526</v>
          </cell>
          <cell r="CO64">
            <v>190685.69955195326</v>
          </cell>
          <cell r="CP64">
            <v>4.2825697244745378</v>
          </cell>
          <cell r="CQ64">
            <v>48905</v>
          </cell>
          <cell r="CR64">
            <v>199379.8043299148</v>
          </cell>
          <cell r="CS64">
            <v>4.0768797531932277</v>
          </cell>
          <cell r="CT64">
            <v>54404</v>
          </cell>
          <cell r="CU64">
            <v>208156.25425018463</v>
          </cell>
          <cell r="CV64">
            <v>3.826120400157794</v>
          </cell>
          <cell r="CW64">
            <v>60983</v>
          </cell>
          <cell r="CX64">
            <v>227141.83036173705</v>
          </cell>
          <cell r="CY64">
            <v>3.724674587372498</v>
          </cell>
          <cell r="CZ64">
            <v>71347</v>
          </cell>
          <cell r="DA64">
            <v>254779.41690299037</v>
          </cell>
          <cell r="DB64">
            <v>3.5709899071157913</v>
          </cell>
          <cell r="DC64">
            <v>83201</v>
          </cell>
          <cell r="DD64">
            <v>287589.26751611923</v>
          </cell>
          <cell r="DE64">
            <v>3.456560227835233</v>
          </cell>
          <cell r="DF64">
            <v>94204</v>
          </cell>
          <cell r="DG64">
            <v>321380.63491126907</v>
          </cell>
          <cell r="DH64">
            <v>3.4115391587540769</v>
          </cell>
          <cell r="DI64">
            <v>98740</v>
          </cell>
          <cell r="DJ64">
            <v>346757.93459228269</v>
          </cell>
          <cell r="DK64">
            <v>3.5118283835556277</v>
          </cell>
          <cell r="DL64">
            <v>94023</v>
          </cell>
          <cell r="DM64">
            <v>343178.11829945951</v>
          </cell>
          <cell r="DN64">
            <v>3.6499379758086801</v>
          </cell>
          <cell r="DO64">
            <v>85882</v>
          </cell>
          <cell r="DP64">
            <v>333705.46311678342</v>
          </cell>
          <cell r="DQ64">
            <v>3.8856275251715542</v>
          </cell>
          <cell r="DR64">
            <v>83859</v>
          </cell>
          <cell r="DS64">
            <v>351141.11614042753</v>
          </cell>
          <cell r="DT64">
            <v>4.1872800312480178</v>
          </cell>
          <cell r="DU64">
            <v>92681</v>
          </cell>
          <cell r="DV64">
            <v>364347.43860125949</v>
          </cell>
          <cell r="DW64">
            <v>3.9311988282523873</v>
          </cell>
          <cell r="DX64">
            <v>96791</v>
          </cell>
          <cell r="DY64">
            <v>368652.65498655703</v>
          </cell>
          <cell r="DZ64">
            <v>3.8087493153966485</v>
          </cell>
          <cell r="EA64">
            <v>97094</v>
          </cell>
          <cell r="EB64">
            <v>369806.69937368558</v>
          </cell>
          <cell r="EC64">
            <v>3.8087492468503261</v>
          </cell>
          <cell r="ED64">
            <v>97069</v>
          </cell>
          <cell r="EE64">
            <v>369709.77875123051</v>
          </cell>
          <cell r="EF64">
            <v>3.8087317140511443</v>
          </cell>
        </row>
        <row r="65">
          <cell r="B65">
            <v>3954</v>
          </cell>
          <cell r="C65">
            <v>18260.729479267313</v>
          </cell>
          <cell r="D65">
            <v>4.6182927362840953</v>
          </cell>
          <cell r="E65">
            <v>4337</v>
          </cell>
          <cell r="F65">
            <v>19638.811108281327</v>
          </cell>
          <cell r="G65">
            <v>4.5282017773302572</v>
          </cell>
          <cell r="H65">
            <v>4868</v>
          </cell>
          <cell r="I65">
            <v>21785.311658531191</v>
          </cell>
          <cell r="J65">
            <v>4.475207818104189</v>
          </cell>
          <cell r="K65">
            <v>5554</v>
          </cell>
          <cell r="L65">
            <v>24463.349089466934</v>
          </cell>
          <cell r="M65">
            <v>4.4046361342216303</v>
          </cell>
          <cell r="N65">
            <v>6521</v>
          </cell>
          <cell r="O65">
            <v>27868.579011388363</v>
          </cell>
          <cell r="P65">
            <v>4.2736664639454629</v>
          </cell>
          <cell r="Q65">
            <v>7875</v>
          </cell>
          <cell r="R65">
            <v>31951.297933938044</v>
          </cell>
          <cell r="S65">
            <v>4.0573076741508629</v>
          </cell>
          <cell r="T65">
            <v>8978</v>
          </cell>
          <cell r="U65">
            <v>36029.239317879154</v>
          </cell>
          <cell r="V65">
            <v>4.0130585116817947</v>
          </cell>
          <cell r="W65">
            <v>10422</v>
          </cell>
          <cell r="X65">
            <v>40142.904523327532</v>
          </cell>
          <cell r="Y65">
            <v>3.8517467399086098</v>
          </cell>
          <cell r="Z65">
            <v>12699</v>
          </cell>
          <cell r="AA65">
            <v>46562.973935133006</v>
          </cell>
          <cell r="AB65">
            <v>3.6666646141533197</v>
          </cell>
          <cell r="AC65">
            <v>15473</v>
          </cell>
          <cell r="AD65">
            <v>54351.54640070867</v>
          </cell>
          <cell r="AE65">
            <v>3.5126702255999915</v>
          </cell>
          <cell r="AF65">
            <v>17589</v>
          </cell>
          <cell r="AG65">
            <v>61442.785862240074</v>
          </cell>
          <cell r="AH65">
            <v>3.4932506601989921</v>
          </cell>
          <cell r="AI65">
            <v>19546</v>
          </cell>
          <cell r="AJ65">
            <v>68303.450640428608</v>
          </cell>
          <cell r="AK65">
            <v>3.4944976281811422</v>
          </cell>
          <cell r="AL65">
            <v>21390</v>
          </cell>
          <cell r="AM65">
            <v>75055.434406526358</v>
          </cell>
          <cell r="AN65">
            <v>3.5089029643069827</v>
          </cell>
          <cell r="AO65">
            <v>23281</v>
          </cell>
          <cell r="AP65">
            <v>82217.702061471122</v>
          </cell>
          <cell r="AQ65">
            <v>3.5315365345763121</v>
          </cell>
          <cell r="AR65">
            <v>25281</v>
          </cell>
          <cell r="AS65">
            <v>87959.733224713636</v>
          </cell>
          <cell r="AT65">
            <v>3.4792821970932177</v>
          </cell>
          <cell r="AU65">
            <v>26208</v>
          </cell>
          <cell r="AV65">
            <v>92661.350479600471</v>
          </cell>
          <cell r="AW65">
            <v>3.5356131898504453</v>
          </cell>
          <cell r="AX65">
            <v>28243</v>
          </cell>
          <cell r="AY65">
            <v>99361.754128575732</v>
          </cell>
          <cell r="AZ65">
            <v>3.5181019767225767</v>
          </cell>
          <cell r="BA65">
            <v>30043</v>
          </cell>
          <cell r="BB65">
            <v>104781.04140232225</v>
          </cell>
          <cell r="BC65">
            <v>3.4877023400566607</v>
          </cell>
          <cell r="BD65">
            <v>32350</v>
          </cell>
          <cell r="BE65">
            <v>110968.63632682462</v>
          </cell>
          <cell r="BF65">
            <v>3.430251509329973</v>
          </cell>
          <cell r="BG65">
            <v>34902</v>
          </cell>
          <cell r="BH65">
            <v>122159.70514405072</v>
          </cell>
          <cell r="BI65">
            <v>3.5000775068491983</v>
          </cell>
          <cell r="BJ65">
            <v>36329</v>
          </cell>
          <cell r="BK65">
            <v>129095.27585667041</v>
          </cell>
          <cell r="BL65">
            <v>3.5535047993798456</v>
          </cell>
          <cell r="BM65">
            <v>38603</v>
          </cell>
          <cell r="BN65">
            <v>131475.65406981335</v>
          </cell>
          <cell r="BO65">
            <v>3.4058403250994314</v>
          </cell>
          <cell r="BP65">
            <v>34885</v>
          </cell>
          <cell r="BQ65">
            <v>134003.92133801355</v>
          </cell>
          <cell r="BR65">
            <v>3.8413048971768253</v>
          </cell>
          <cell r="BS65">
            <v>35475</v>
          </cell>
          <cell r="BT65">
            <v>135268.98002499822</v>
          </cell>
          <cell r="BU65">
            <v>3.8130790704721136</v>
          </cell>
          <cell r="BV65">
            <v>36751</v>
          </cell>
          <cell r="BW65">
            <v>136575.73032689196</v>
          </cell>
          <cell r="BX65">
            <v>3.7162452811322675</v>
          </cell>
          <cell r="BY65">
            <v>37762</v>
          </cell>
          <cell r="BZ65">
            <v>139152.92618018304</v>
          </cell>
          <cell r="CA65">
            <v>3.6849988395790225</v>
          </cell>
          <cell r="CB65">
            <v>36695</v>
          </cell>
          <cell r="CC65">
            <v>145808.05181504108</v>
          </cell>
          <cell r="CD65">
            <v>3.9735127896182334</v>
          </cell>
          <cell r="CE65">
            <v>36788</v>
          </cell>
          <cell r="CF65">
            <v>152426.33996181903</v>
          </cell>
          <cell r="CG65">
            <v>4.143371206964745</v>
          </cell>
          <cell r="CH65">
            <v>38650</v>
          </cell>
          <cell r="CI65">
            <v>160969.6006152092</v>
          </cell>
          <cell r="CJ65">
            <v>4.1648020857751407</v>
          </cell>
          <cell r="CK65">
            <v>40965</v>
          </cell>
          <cell r="CL65">
            <v>176649.00970019156</v>
          </cell>
          <cell r="CM65">
            <v>4.3121935725666196</v>
          </cell>
          <cell r="CN65">
            <v>46415</v>
          </cell>
          <cell r="CO65">
            <v>193644.15214295164</v>
          </cell>
          <cell r="CP65">
            <v>4.1720166356339901</v>
          </cell>
          <cell r="CQ65">
            <v>51011</v>
          </cell>
          <cell r="CR65">
            <v>202432.10078163538</v>
          </cell>
          <cell r="CS65">
            <v>3.9684009484549487</v>
          </cell>
          <cell r="CT65">
            <v>55751</v>
          </cell>
          <cell r="CU65">
            <v>211280.55313469612</v>
          </cell>
          <cell r="CV65">
            <v>3.7897177294523168</v>
          </cell>
          <cell r="CW65">
            <v>62731</v>
          </cell>
          <cell r="CX65">
            <v>230512.0260295794</v>
          </cell>
          <cell r="CY65">
            <v>3.6746110540176211</v>
          </cell>
          <cell r="CZ65">
            <v>74135</v>
          </cell>
          <cell r="DA65">
            <v>258489.09432669415</v>
          </cell>
          <cell r="DB65">
            <v>3.4867349339272158</v>
          </cell>
          <cell r="DC65">
            <v>88683</v>
          </cell>
          <cell r="DD65">
            <v>291697.09564163722</v>
          </cell>
          <cell r="DE65">
            <v>3.2892109608565026</v>
          </cell>
          <cell r="DF65">
            <v>98076</v>
          </cell>
          <cell r="DG65">
            <v>325960.97780705866</v>
          </cell>
          <cell r="DH65">
            <v>3.3235549758050764</v>
          </cell>
          <cell r="DI65">
            <v>100901</v>
          </cell>
          <cell r="DJ65">
            <v>351804.63592214428</v>
          </cell>
          <cell r="DK65">
            <v>3.486631806643584</v>
          </cell>
          <cell r="DL65">
            <v>98029</v>
          </cell>
          <cell r="DM65">
            <v>348222.01539616263</v>
          </cell>
          <cell r="DN65">
            <v>3.5522346998965881</v>
          </cell>
          <cell r="DO65">
            <v>89483</v>
          </cell>
          <cell r="DP65">
            <v>338713.14443456219</v>
          </cell>
          <cell r="DQ65">
            <v>3.7852233880688195</v>
          </cell>
          <cell r="DR65">
            <v>87468</v>
          </cell>
          <cell r="DS65">
            <v>356552.89916899148</v>
          </cell>
          <cell r="DT65">
            <v>4.0763810670072651</v>
          </cell>
          <cell r="DU65">
            <v>97015</v>
          </cell>
          <cell r="DV65">
            <v>369837.10291895008</v>
          </cell>
          <cell r="DW65">
            <v>3.8121641284229253</v>
          </cell>
          <cell r="DX65">
            <v>101920</v>
          </cell>
          <cell r="DY65">
            <v>374147.71541597386</v>
          </cell>
          <cell r="DZ65">
            <v>3.6709940680531186</v>
          </cell>
          <cell r="EA65">
            <v>100654</v>
          </cell>
          <cell r="EB65">
            <v>375336.21324261551</v>
          </cell>
          <cell r="EC65">
            <v>3.728974638291727</v>
          </cell>
          <cell r="ED65">
            <v>100379</v>
          </cell>
          <cell r="EE65">
            <v>375239.248864464</v>
          </cell>
          <cell r="EF65">
            <v>3.738224617344903</v>
          </cell>
        </row>
        <row r="66">
          <cell r="B66">
            <v>4097</v>
          </cell>
          <cell r="C66">
            <v>18557.485670908172</v>
          </cell>
          <cell r="D66">
            <v>4.5295303077637712</v>
          </cell>
          <cell r="E66">
            <v>4524</v>
          </cell>
          <cell r="F66">
            <v>19955.659598681988</v>
          </cell>
          <cell r="G66">
            <v>4.4110653401153819</v>
          </cell>
          <cell r="H66">
            <v>5022</v>
          </cell>
          <cell r="I66">
            <v>22136.149483350986</v>
          </cell>
          <cell r="J66">
            <v>4.4078354208185955</v>
          </cell>
          <cell r="K66">
            <v>5682</v>
          </cell>
          <cell r="L66">
            <v>24855.939656851573</v>
          </cell>
          <cell r="M66">
            <v>4.3745053954332231</v>
          </cell>
          <cell r="N66">
            <v>6761</v>
          </cell>
          <cell r="O66">
            <v>28310.797330544607</v>
          </cell>
          <cell r="P66">
            <v>4.1873683376045863</v>
          </cell>
          <cell r="Q66">
            <v>8109</v>
          </cell>
          <cell r="R66">
            <v>32450.26240138655</v>
          </cell>
          <cell r="S66">
            <v>4.0017588360323773</v>
          </cell>
          <cell r="T66">
            <v>9292</v>
          </cell>
          <cell r="U66">
            <v>36589.534380642552</v>
          </cell>
          <cell r="V66">
            <v>3.9377458438056987</v>
          </cell>
          <cell r="W66">
            <v>10719</v>
          </cell>
          <cell r="X66">
            <v>40758.985028574665</v>
          </cell>
          <cell r="Y66">
            <v>3.8024988365122367</v>
          </cell>
          <cell r="Z66">
            <v>13063</v>
          </cell>
          <cell r="AA66">
            <v>47264.684922828477</v>
          </cell>
          <cell r="AB66">
            <v>3.6182105889021265</v>
          </cell>
          <cell r="AC66">
            <v>15762</v>
          </cell>
          <cell r="AD66">
            <v>55158.171581635426</v>
          </cell>
          <cell r="AE66">
            <v>3.4994398922494243</v>
          </cell>
          <cell r="AF66">
            <v>18048</v>
          </cell>
          <cell r="AG66">
            <v>62351.515796234198</v>
          </cell>
          <cell r="AH66">
            <v>3.4547604053764518</v>
          </cell>
          <cell r="AI66">
            <v>20254</v>
          </cell>
          <cell r="AJ66">
            <v>69311.852794952487</v>
          </cell>
          <cell r="AK66">
            <v>3.422131568823565</v>
          </cell>
          <cell r="AL66">
            <v>22294</v>
          </cell>
          <cell r="AM66">
            <v>76164.211469566304</v>
          </cell>
          <cell r="AN66">
            <v>3.4163546904802327</v>
          </cell>
          <cell r="AO66">
            <v>24244</v>
          </cell>
          <cell r="AP66">
            <v>83435.715371938073</v>
          </cell>
          <cell r="AQ66">
            <v>3.4414995616209403</v>
          </cell>
          <cell r="AR66">
            <v>26002</v>
          </cell>
          <cell r="AS66">
            <v>89258.487299125132</v>
          </cell>
          <cell r="AT66">
            <v>3.4327546842214112</v>
          </cell>
          <cell r="AU66">
            <v>27074</v>
          </cell>
          <cell r="AV66">
            <v>94036.889833796013</v>
          </cell>
          <cell r="AW66">
            <v>3.4733282793010272</v>
          </cell>
          <cell r="AX66">
            <v>29024</v>
          </cell>
          <cell r="AY66">
            <v>100835.3339741658</v>
          </cell>
          <cell r="AZ66">
            <v>3.4742052775001997</v>
          </cell>
          <cell r="BA66">
            <v>30947</v>
          </cell>
          <cell r="BB66">
            <v>106328.81499245219</v>
          </cell>
          <cell r="BC66">
            <v>3.4358359450819851</v>
          </cell>
          <cell r="BD66">
            <v>33970</v>
          </cell>
          <cell r="BE66">
            <v>112588.08846663103</v>
          </cell>
          <cell r="BF66">
            <v>3.3143387832390649</v>
          </cell>
          <cell r="BG66">
            <v>35938</v>
          </cell>
          <cell r="BH66">
            <v>123966.75964587688</v>
          </cell>
          <cell r="BI66">
            <v>3.4494618411118281</v>
          </cell>
          <cell r="BJ66">
            <v>38207</v>
          </cell>
          <cell r="BK66">
            <v>131010.05918417744</v>
          </cell>
          <cell r="BL66">
            <v>3.4289543587347198</v>
          </cell>
          <cell r="BM66">
            <v>39462</v>
          </cell>
          <cell r="BN66">
            <v>133390.40173767562</v>
          </cell>
          <cell r="BO66">
            <v>3.380224057008657</v>
          </cell>
          <cell r="BP66">
            <v>36664</v>
          </cell>
          <cell r="BQ66">
            <v>136045.93778238512</v>
          </cell>
          <cell r="BR66">
            <v>3.710613620510177</v>
          </cell>
          <cell r="BS66">
            <v>37575</v>
          </cell>
          <cell r="BT66">
            <v>137324.79991634088</v>
          </cell>
          <cell r="BU66">
            <v>3.6546852938480607</v>
          </cell>
          <cell r="BV66">
            <v>38745</v>
          </cell>
          <cell r="BW66">
            <v>138627.94832747412</v>
          </cell>
          <cell r="BX66">
            <v>3.5779571125945058</v>
          </cell>
          <cell r="BY66">
            <v>39222</v>
          </cell>
          <cell r="BZ66">
            <v>141247.2891112623</v>
          </cell>
          <cell r="CA66">
            <v>3.6012260749391234</v>
          </cell>
          <cell r="CB66">
            <v>37839</v>
          </cell>
          <cell r="CC66">
            <v>148064.80302023492</v>
          </cell>
          <cell r="CD66">
            <v>3.9130210370314997</v>
          </cell>
          <cell r="CE66">
            <v>37814</v>
          </cell>
          <cell r="CF66">
            <v>154825.47885494464</v>
          </cell>
          <cell r="CG66">
            <v>4.0943956961692667</v>
          </cell>
          <cell r="CH66">
            <v>39975</v>
          </cell>
          <cell r="CI66">
            <v>163506.71511641092</v>
          </cell>
          <cell r="CJ66">
            <v>4.0902242680778214</v>
          </cell>
          <cell r="CK66">
            <v>42267</v>
          </cell>
          <cell r="CL66">
            <v>179457.306843939</v>
          </cell>
          <cell r="CM66">
            <v>4.245801851182696</v>
          </cell>
          <cell r="CN66">
            <v>47851</v>
          </cell>
          <cell r="CO66">
            <v>196695.38483547978</v>
          </cell>
          <cell r="CP66">
            <v>4.1105804442013705</v>
          </cell>
          <cell r="CQ66">
            <v>52655</v>
          </cell>
          <cell r="CR66">
            <v>205562.83697126585</v>
          </cell>
          <cell r="CS66">
            <v>3.903956641748473</v>
          </cell>
          <cell r="CT66">
            <v>57952</v>
          </cell>
          <cell r="CU66">
            <v>214502.46991056734</v>
          </cell>
          <cell r="CV66">
            <v>3.701381659141485</v>
          </cell>
          <cell r="CW66">
            <v>65661</v>
          </cell>
          <cell r="CX66">
            <v>233975.29694342791</v>
          </cell>
          <cell r="CY66">
            <v>3.5633830880344179</v>
          </cell>
          <cell r="CZ66">
            <v>77538</v>
          </cell>
          <cell r="DA66">
            <v>262294.48641796969</v>
          </cell>
          <cell r="DB66">
            <v>3.3827863295154592</v>
          </cell>
          <cell r="DC66">
            <v>90309</v>
          </cell>
          <cell r="DD66">
            <v>295904.44961448922</v>
          </cell>
          <cell r="DE66">
            <v>3.276577634726209</v>
          </cell>
          <cell r="DF66">
            <v>99148</v>
          </cell>
          <cell r="DG66">
            <v>330698.53455081384</v>
          </cell>
          <cell r="DH66">
            <v>3.3354029788882666</v>
          </cell>
          <cell r="DI66">
            <v>103361</v>
          </cell>
          <cell r="DJ66">
            <v>357002.27141294378</v>
          </cell>
          <cell r="DK66">
            <v>3.4539359276027106</v>
          </cell>
          <cell r="DL66">
            <v>100857</v>
          </cell>
          <cell r="DM66">
            <v>353400.75998958974</v>
          </cell>
          <cell r="DN66">
            <v>3.5039785041156266</v>
          </cell>
          <cell r="DO66">
            <v>93579</v>
          </cell>
          <cell r="DP66">
            <v>343866.88628527371</v>
          </cell>
          <cell r="DQ66">
            <v>3.6746159532082379</v>
          </cell>
          <cell r="DR66">
            <v>91365</v>
          </cell>
          <cell r="DS66">
            <v>362111.85780333198</v>
          </cell>
          <cell r="DT66">
            <v>3.9633542144511793</v>
          </cell>
          <cell r="DU66">
            <v>100685</v>
          </cell>
          <cell r="DV66">
            <v>375476.13687007863</v>
          </cell>
          <cell r="DW66">
            <v>3.7292162374740889</v>
          </cell>
          <cell r="DX66">
            <v>105928</v>
          </cell>
          <cell r="DY66">
            <v>379778.68601833022</v>
          </cell>
          <cell r="DZ66">
            <v>3.5852530588544127</v>
          </cell>
          <cell r="EA66">
            <v>104347</v>
          </cell>
          <cell r="EB66">
            <v>381020.47920519108</v>
          </cell>
          <cell r="EC66">
            <v>3.6514751665614833</v>
          </cell>
          <cell r="ED66">
            <v>103327</v>
          </cell>
          <cell r="EE66">
            <v>380934.41928172694</v>
          </cell>
          <cell r="EF66">
            <v>3.6866880803829294</v>
          </cell>
        </row>
        <row r="67">
          <cell r="B67">
            <v>4136</v>
          </cell>
          <cell r="C67">
            <v>18864.78058879331</v>
          </cell>
          <cell r="D67">
            <v>4.5611171636347461</v>
          </cell>
          <cell r="E67">
            <v>4711</v>
          </cell>
          <cell r="F67">
            <v>20282.014433633805</v>
          </cell>
          <cell r="G67">
            <v>4.3052461120003835</v>
          </cell>
          <cell r="H67">
            <v>5176</v>
          </cell>
          <cell r="I67">
            <v>22498.643158305425</v>
          </cell>
          <cell r="J67">
            <v>4.3467239486679725</v>
          </cell>
          <cell r="K67">
            <v>5803</v>
          </cell>
          <cell r="L67">
            <v>25262.618494405921</v>
          </cell>
          <cell r="M67">
            <v>4.3533721341385352</v>
          </cell>
          <cell r="N67">
            <v>6996</v>
          </cell>
          <cell r="O67">
            <v>28766.793969552658</v>
          </cell>
          <cell r="P67">
            <v>4.1118916480206771</v>
          </cell>
          <cell r="Q67">
            <v>8272</v>
          </cell>
          <cell r="R67">
            <v>32966.153628974731</v>
          </cell>
          <cell r="S67">
            <v>3.9852700228451079</v>
          </cell>
          <cell r="T67">
            <v>9605</v>
          </cell>
          <cell r="U67">
            <v>37166.995429195777</v>
          </cell>
          <cell r="V67">
            <v>3.869546635002163</v>
          </cell>
          <cell r="W67">
            <v>11018</v>
          </cell>
          <cell r="X67">
            <v>41394.961356078158</v>
          </cell>
          <cell r="Y67">
            <v>3.7570304371100161</v>
          </cell>
          <cell r="Z67">
            <v>13423</v>
          </cell>
          <cell r="AA67">
            <v>47988.551208718207</v>
          </cell>
          <cell r="AB67">
            <v>3.5750988012156899</v>
          </cell>
          <cell r="AC67">
            <v>16229</v>
          </cell>
          <cell r="AD67">
            <v>55992.605575557158</v>
          </cell>
          <cell r="AE67">
            <v>3.4501574696874213</v>
          </cell>
          <cell r="AF67">
            <v>18458</v>
          </cell>
          <cell r="AG67">
            <v>63289.711335751352</v>
          </cell>
          <cell r="AH67">
            <v>3.4288498935828016</v>
          </cell>
          <cell r="AI67">
            <v>20951</v>
          </cell>
          <cell r="AJ67">
            <v>70348.170796018254</v>
          </cell>
          <cell r="AK67">
            <v>3.35774763954075</v>
          </cell>
          <cell r="AL67">
            <v>23239</v>
          </cell>
          <cell r="AM67">
            <v>77300.319349408295</v>
          </cell>
          <cell r="AN67">
            <v>3.3263186604160375</v>
          </cell>
          <cell r="AO67">
            <v>25271</v>
          </cell>
          <cell r="AP67">
            <v>84684.201979410325</v>
          </cell>
          <cell r="AQ67">
            <v>3.3510427754901002</v>
          </cell>
          <cell r="AR67">
            <v>26572</v>
          </cell>
          <cell r="AS67">
            <v>90598.553612928794</v>
          </cell>
          <cell r="AT67">
            <v>3.4095496617841636</v>
          </cell>
          <cell r="AU67">
            <v>27988</v>
          </cell>
          <cell r="AV67">
            <v>95451.973702224321</v>
          </cell>
          <cell r="AW67">
            <v>3.4104606868023555</v>
          </cell>
          <cell r="AX67">
            <v>29839</v>
          </cell>
          <cell r="AY67">
            <v>102354.61697103299</v>
          </cell>
          <cell r="AZ67">
            <v>3.4302294638236197</v>
          </cell>
          <cell r="BA67">
            <v>31911</v>
          </cell>
          <cell r="BB67">
            <v>107922.51658631771</v>
          </cell>
          <cell r="BC67">
            <v>3.3819847885154872</v>
          </cell>
          <cell r="BD67">
            <v>34824</v>
          </cell>
          <cell r="BE67">
            <v>114248.85727434349</v>
          </cell>
          <cell r="BF67">
            <v>3.2807505534787356</v>
          </cell>
          <cell r="BG67">
            <v>36973</v>
          </cell>
          <cell r="BH67">
            <v>125828.69757146852</v>
          </cell>
          <cell r="BI67">
            <v>3.4032590693605744</v>
          </cell>
          <cell r="BJ67">
            <v>39915</v>
          </cell>
          <cell r="BK67">
            <v>132959.47889619708</v>
          </cell>
          <cell r="BL67">
            <v>3.3310654865638751</v>
          </cell>
          <cell r="BM67">
            <v>40289</v>
          </cell>
          <cell r="BN67">
            <v>135373.81834504771</v>
          </cell>
          <cell r="BO67">
            <v>3.3600689603873937</v>
          </cell>
          <cell r="BP67">
            <v>38761</v>
          </cell>
          <cell r="BQ67">
            <v>138143.45296889587</v>
          </cell>
          <cell r="BR67">
            <v>3.5639806240524203</v>
          </cell>
          <cell r="BS67">
            <v>39238</v>
          </cell>
          <cell r="BT67">
            <v>139430.31819851743</v>
          </cell>
          <cell r="BU67">
            <v>3.5534512003292074</v>
          </cell>
          <cell r="BV67">
            <v>39911</v>
          </cell>
          <cell r="BW67">
            <v>140745.60891049897</v>
          </cell>
          <cell r="BX67">
            <v>3.5264866555711198</v>
          </cell>
          <cell r="BY67">
            <v>40071</v>
          </cell>
          <cell r="BZ67">
            <v>143402.39935919823</v>
          </cell>
          <cell r="CA67">
            <v>3.5787077776745835</v>
          </cell>
          <cell r="CB67">
            <v>38861</v>
          </cell>
          <cell r="CC67">
            <v>150390.90055797537</v>
          </cell>
          <cell r="CD67">
            <v>3.86996990705271</v>
          </cell>
          <cell r="CE67">
            <v>40356</v>
          </cell>
          <cell r="CF67">
            <v>157287.75833706991</v>
          </cell>
          <cell r="CG67">
            <v>3.8975061536591813</v>
          </cell>
          <cell r="CH67">
            <v>40597</v>
          </cell>
          <cell r="CI67">
            <v>166132.27436002728</v>
          </cell>
          <cell r="CJ67">
            <v>4.0922303214529965</v>
          </cell>
          <cell r="CK67">
            <v>45431</v>
          </cell>
          <cell r="CL67">
            <v>182347.74145638774</v>
          </cell>
          <cell r="CM67">
            <v>4.0137294238821015</v>
          </cell>
          <cell r="CN67">
            <v>49800</v>
          </cell>
          <cell r="CO67">
            <v>199846.84789944347</v>
          </cell>
          <cell r="CP67">
            <v>4.0129889136434436</v>
          </cell>
          <cell r="CQ67">
            <v>53685</v>
          </cell>
          <cell r="CR67">
            <v>208800.92350457449</v>
          </cell>
          <cell r="CS67">
            <v>3.8893717705983883</v>
          </cell>
          <cell r="CT67">
            <v>60779</v>
          </cell>
          <cell r="CU67">
            <v>217803.88341689282</v>
          </cell>
          <cell r="CV67">
            <v>3.5835384494133304</v>
          </cell>
          <cell r="CW67">
            <v>67132</v>
          </cell>
          <cell r="CX67">
            <v>237544.90918092889</v>
          </cell>
          <cell r="CY67">
            <v>3.5384750816440578</v>
          </cell>
          <cell r="CZ67">
            <v>79380</v>
          </cell>
          <cell r="DA67">
            <v>266215.70615838363</v>
          </cell>
          <cell r="DB67">
            <v>3.3536874043636136</v>
          </cell>
          <cell r="DC67">
            <v>93139</v>
          </cell>
          <cell r="DD67">
            <v>300247.37128916127</v>
          </cell>
          <cell r="DE67">
            <v>3.2236482170644014</v>
          </cell>
          <cell r="DF67">
            <v>101900</v>
          </cell>
          <cell r="DG67">
            <v>335595.64097830822</v>
          </cell>
          <cell r="DH67">
            <v>3.2933821489529755</v>
          </cell>
          <cell r="DI67">
            <v>107759</v>
          </cell>
          <cell r="DJ67">
            <v>362347.98545470659</v>
          </cell>
          <cell r="DK67">
            <v>3.3625774687469874</v>
          </cell>
          <cell r="DL67">
            <v>104207</v>
          </cell>
          <cell r="DM67">
            <v>358733.90633280796</v>
          </cell>
          <cell r="DN67">
            <v>3.442512559931751</v>
          </cell>
          <cell r="DO67">
            <v>97338</v>
          </cell>
          <cell r="DP67">
            <v>349152.02055448451</v>
          </cell>
          <cell r="DQ67">
            <v>3.5870063136132293</v>
          </cell>
          <cell r="DR67">
            <v>95737</v>
          </cell>
          <cell r="DS67">
            <v>367822.34170936968</v>
          </cell>
          <cell r="DT67">
            <v>3.8420082278468062</v>
          </cell>
          <cell r="DU67">
            <v>105070</v>
          </cell>
          <cell r="DV67">
            <v>381257.74886923481</v>
          </cell>
          <cell r="DW67">
            <v>3.6286071083014639</v>
          </cell>
          <cell r="DX67">
            <v>109712</v>
          </cell>
          <cell r="DY67">
            <v>385562.84199265216</v>
          </cell>
          <cell r="DZ67">
            <v>3.5143178685344552</v>
          </cell>
          <cell r="EA67">
            <v>108146</v>
          </cell>
          <cell r="EB67">
            <v>386866.89702164946</v>
          </cell>
          <cell r="EC67">
            <v>3.5772649660796465</v>
          </cell>
          <cell r="ED67">
            <v>106195</v>
          </cell>
          <cell r="EE67">
            <v>386810.54429343931</v>
          </cell>
          <cell r="EF67">
            <v>3.64245533493516</v>
          </cell>
        </row>
        <row r="68">
          <cell r="B68">
            <v>4284</v>
          </cell>
          <cell r="C68">
            <v>19183.346370862771</v>
          </cell>
          <cell r="D68">
            <v>4.477905315327444</v>
          </cell>
          <cell r="E68">
            <v>4891</v>
          </cell>
          <cell r="F68">
            <v>20618.537128600048</v>
          </cell>
          <cell r="G68">
            <v>4.2156076729912177</v>
          </cell>
          <cell r="H68">
            <v>5334</v>
          </cell>
          <cell r="I68">
            <v>22873.525222068762</v>
          </cell>
          <cell r="J68">
            <v>4.2882499478944061</v>
          </cell>
          <cell r="K68">
            <v>5938</v>
          </cell>
          <cell r="L68">
            <v>25684.243081649951</v>
          </cell>
          <cell r="M68">
            <v>4.3254030113927167</v>
          </cell>
          <cell r="N68">
            <v>7230</v>
          </cell>
          <cell r="O68">
            <v>29237.529844685825</v>
          </cell>
          <cell r="P68">
            <v>4.0439183740920921</v>
          </cell>
          <cell r="Q68">
            <v>8519</v>
          </cell>
          <cell r="R68">
            <v>33499.954849911956</v>
          </cell>
          <cell r="S68">
            <v>3.9323811304040328</v>
          </cell>
          <cell r="T68">
            <v>9918</v>
          </cell>
          <cell r="U68">
            <v>37762.756194324298</v>
          </cell>
          <cell r="V68">
            <v>3.8074970956164851</v>
          </cell>
          <cell r="W68">
            <v>11326</v>
          </cell>
          <cell r="X68">
            <v>42052.005328047599</v>
          </cell>
          <cell r="Y68">
            <v>3.712873505919795</v>
          </cell>
          <cell r="Z68">
            <v>13783</v>
          </cell>
          <cell r="AA68">
            <v>48736.056779941995</v>
          </cell>
          <cell r="AB68">
            <v>3.5359542029994917</v>
          </cell>
          <cell r="AC68">
            <v>16527</v>
          </cell>
          <cell r="AD68">
            <v>56854.937880874357</v>
          </cell>
          <cell r="AE68">
            <v>3.4401245162990475</v>
          </cell>
          <cell r="AF68">
            <v>18854</v>
          </cell>
          <cell r="AG68">
            <v>64260.008676179117</v>
          </cell>
          <cell r="AH68">
            <v>3.4082957821247013</v>
          </cell>
          <cell r="AI68">
            <v>21608</v>
          </cell>
          <cell r="AJ68">
            <v>71414.781707855116</v>
          </cell>
          <cell r="AK68">
            <v>3.3050158139510883</v>
          </cell>
          <cell r="AL68">
            <v>24140</v>
          </cell>
          <cell r="AM68">
            <v>78465.632465550327</v>
          </cell>
          <cell r="AN68">
            <v>3.2504404501056472</v>
          </cell>
          <cell r="AO68">
            <v>26270</v>
          </cell>
          <cell r="AP68">
            <v>85964.793083887897</v>
          </cell>
          <cell r="AQ68">
            <v>3.2723560366915834</v>
          </cell>
          <cell r="AR68">
            <v>27559</v>
          </cell>
          <cell r="AS68">
            <v>91980.052532497866</v>
          </cell>
          <cell r="AT68">
            <v>3.3375685813163711</v>
          </cell>
          <cell r="AU68">
            <v>28913</v>
          </cell>
          <cell r="AV68">
            <v>96908.517936645017</v>
          </cell>
          <cell r="AW68">
            <v>3.3517282169489508</v>
          </cell>
          <cell r="AX68">
            <v>30690</v>
          </cell>
          <cell r="AY68">
            <v>103921.84701627278</v>
          </cell>
          <cell r="AZ68">
            <v>3.3861794400870893</v>
          </cell>
          <cell r="BA68">
            <v>32898</v>
          </cell>
          <cell r="BB68">
            <v>109564.22968802188</v>
          </cell>
          <cell r="BC68">
            <v>3.3304222046331655</v>
          </cell>
          <cell r="BD68">
            <v>35468</v>
          </cell>
          <cell r="BE68">
            <v>115969.45440506702</v>
          </cell>
          <cell r="BF68">
            <v>3.2696925229803493</v>
          </cell>
          <cell r="BG68">
            <v>38011</v>
          </cell>
          <cell r="BH68">
            <v>127749.0577676484</v>
          </cell>
          <cell r="BI68">
            <v>3.3608444336546892</v>
          </cell>
          <cell r="BJ68">
            <v>40662</v>
          </cell>
          <cell r="BK68">
            <v>134966.10622128754</v>
          </cell>
          <cell r="BL68">
            <v>3.3192195716218471</v>
          </cell>
          <cell r="BM68">
            <v>41669</v>
          </cell>
          <cell r="BN68">
            <v>137441.97585670539</v>
          </cell>
          <cell r="BO68">
            <v>3.2984227088892317</v>
          </cell>
          <cell r="BP68">
            <v>40621</v>
          </cell>
          <cell r="BQ68">
            <v>140280.45064178301</v>
          </cell>
          <cell r="BR68">
            <v>3.4533972733754217</v>
          </cell>
          <cell r="BS68">
            <v>40053</v>
          </cell>
          <cell r="BT68">
            <v>141598.48157988585</v>
          </cell>
          <cell r="BU68">
            <v>3.535277796416894</v>
          </cell>
          <cell r="BV68">
            <v>41297</v>
          </cell>
          <cell r="BW68">
            <v>142925.35329908651</v>
          </cell>
          <cell r="BX68">
            <v>3.4609137055739279</v>
          </cell>
          <cell r="BY68">
            <v>41737</v>
          </cell>
          <cell r="BZ68">
            <v>145633.91850506741</v>
          </cell>
          <cell r="CA68">
            <v>3.4893240650997295</v>
          </cell>
          <cell r="CB68">
            <v>41045</v>
          </cell>
          <cell r="CC68">
            <v>152799.89199329625</v>
          </cell>
          <cell r="CD68">
            <v>3.7227406990692229</v>
          </cell>
          <cell r="CE68">
            <v>41979</v>
          </cell>
          <cell r="CF68">
            <v>159812.19567272894</v>
          </cell>
          <cell r="CG68">
            <v>3.8069557558000175</v>
          </cell>
          <cell r="CH68">
            <v>43795</v>
          </cell>
          <cell r="CI68">
            <v>168830.70950942708</v>
          </cell>
          <cell r="CJ68">
            <v>3.8550224799503843</v>
          </cell>
          <cell r="CK68">
            <v>47423</v>
          </cell>
          <cell r="CL68">
            <v>185302.12110463873</v>
          </cell>
          <cell r="CM68">
            <v>3.9074314384294273</v>
          </cell>
          <cell r="CN68">
            <v>51828</v>
          </cell>
          <cell r="CO68">
            <v>203088.93263273104</v>
          </cell>
          <cell r="CP68">
            <v>3.9185176474633603</v>
          </cell>
          <cell r="CQ68">
            <v>55919</v>
          </cell>
          <cell r="CR68">
            <v>212148.50144241771</v>
          </cell>
          <cell r="CS68">
            <v>3.793853635480207</v>
          </cell>
          <cell r="CT68">
            <v>61633</v>
          </cell>
          <cell r="CU68">
            <v>221208.25398174999</v>
          </cell>
          <cell r="CV68">
            <v>3.5891203410794539</v>
          </cell>
          <cell r="CW68">
            <v>70666</v>
          </cell>
          <cell r="CX68">
            <v>241216.95372536205</v>
          </cell>
          <cell r="CY68">
            <v>3.4134796610160762</v>
          </cell>
          <cell r="CZ68">
            <v>82429</v>
          </cell>
          <cell r="DA68">
            <v>270244.76318757521</v>
          </cell>
          <cell r="DB68">
            <v>3.2785156096467896</v>
          </cell>
          <cell r="DC68">
            <v>94493</v>
          </cell>
          <cell r="DD68">
            <v>304724.53261010174</v>
          </cell>
          <cell r="DE68">
            <v>3.224837105500955</v>
          </cell>
          <cell r="DF68">
            <v>102822</v>
          </cell>
          <cell r="DG68">
            <v>340668.01942259836</v>
          </cell>
          <cell r="DH68">
            <v>3.3131821927466727</v>
          </cell>
          <cell r="DI68">
            <v>110025</v>
          </cell>
          <cell r="DJ68">
            <v>367850.40052554663</v>
          </cell>
          <cell r="DK68">
            <v>3.3433347014364609</v>
          </cell>
          <cell r="DL68">
            <v>107362</v>
          </cell>
          <cell r="DM68">
            <v>364233.76556782023</v>
          </cell>
          <cell r="DN68">
            <v>3.3925761961198582</v>
          </cell>
          <cell r="DO68">
            <v>99241</v>
          </cell>
          <cell r="DP68">
            <v>354604.68520713272</v>
          </cell>
          <cell r="DQ68">
            <v>3.5731671910514073</v>
          </cell>
          <cell r="DR68">
            <v>99144</v>
          </cell>
          <cell r="DS68">
            <v>373700.84589132876</v>
          </cell>
          <cell r="DT68">
            <v>3.769273439555886</v>
          </cell>
          <cell r="DU68">
            <v>108733</v>
          </cell>
          <cell r="DV68">
            <v>387208.89071623335</v>
          </cell>
          <cell r="DW68">
            <v>3.5610982012473982</v>
          </cell>
          <cell r="DX68">
            <v>112935</v>
          </cell>
          <cell r="DY68">
            <v>391524.0348570238</v>
          </cell>
          <cell r="DZ68">
            <v>3.46680864972793</v>
          </cell>
          <cell r="EA68">
            <v>112021</v>
          </cell>
          <cell r="EB68">
            <v>392884.042942136</v>
          </cell>
          <cell r="EC68">
            <v>3.5072356338734343</v>
          </cell>
          <cell r="ED68">
            <v>109234</v>
          </cell>
          <cell r="EE68">
            <v>392878.3470632477</v>
          </cell>
          <cell r="EF68">
            <v>3.5966672195767591</v>
          </cell>
        </row>
        <row r="69">
          <cell r="B69">
            <v>4539</v>
          </cell>
          <cell r="C69">
            <v>19511.14188696683</v>
          </cell>
          <cell r="D69">
            <v>4.2985551634648225</v>
          </cell>
          <cell r="E69">
            <v>5058</v>
          </cell>
          <cell r="F69">
            <v>20966.149173459846</v>
          </cell>
          <cell r="G69">
            <v>4.1451461394740701</v>
          </cell>
          <cell r="H69">
            <v>5502</v>
          </cell>
          <cell r="I69">
            <v>23261.449532502891</v>
          </cell>
          <cell r="J69">
            <v>4.2278170724287332</v>
          </cell>
          <cell r="K69">
            <v>6106</v>
          </cell>
          <cell r="L69">
            <v>26121.269159617215</v>
          </cell>
          <cell r="M69">
            <v>4.2779674352468415</v>
          </cell>
          <cell r="N69">
            <v>7464</v>
          </cell>
          <cell r="O69">
            <v>29723.983995216819</v>
          </cell>
          <cell r="P69">
            <v>3.9823129682766369</v>
          </cell>
          <cell r="Q69">
            <v>8818</v>
          </cell>
          <cell r="R69">
            <v>34052.077075992784</v>
          </cell>
          <cell r="S69">
            <v>3.8616553726460405</v>
          </cell>
          <cell r="T69">
            <v>10232</v>
          </cell>
          <cell r="U69">
            <v>38378.037107660646</v>
          </cell>
          <cell r="V69">
            <v>3.750785487457061</v>
          </cell>
          <cell r="W69">
            <v>11650</v>
          </cell>
          <cell r="X69">
            <v>42731.251903294266</v>
          </cell>
          <cell r="Y69">
            <v>3.6679186183085206</v>
          </cell>
          <cell r="Z69">
            <v>14148</v>
          </cell>
          <cell r="AA69">
            <v>49508.750809243109</v>
          </cell>
          <cell r="AB69">
            <v>3.4993462545407907</v>
          </cell>
          <cell r="AC69">
            <v>16994</v>
          </cell>
          <cell r="AD69">
            <v>57745.370636291103</v>
          </cell>
          <cell r="AE69">
            <v>3.3979857971219904</v>
          </cell>
          <cell r="AF69">
            <v>19263</v>
          </cell>
          <cell r="AG69">
            <v>65264.547903277824</v>
          </cell>
          <cell r="AH69">
            <v>3.3880780721215711</v>
          </cell>
          <cell r="AI69">
            <v>22204</v>
          </cell>
          <cell r="AJ69">
            <v>72514.842720553104</v>
          </cell>
          <cell r="AK69">
            <v>3.265845916076072</v>
          </cell>
          <cell r="AL69">
            <v>24926</v>
          </cell>
          <cell r="AM69">
            <v>79663.875085359658</v>
          </cell>
          <cell r="AN69">
            <v>3.1960152084313429</v>
          </cell>
          <cell r="AO69">
            <v>27165</v>
          </cell>
          <cell r="AP69">
            <v>87281.162583534693</v>
          </cell>
          <cell r="AQ69">
            <v>3.2130006472863868</v>
          </cell>
          <cell r="AR69">
            <v>28863</v>
          </cell>
          <cell r="AS69">
            <v>93394.875458788025</v>
          </cell>
          <cell r="AT69">
            <v>3.2357993091081325</v>
          </cell>
          <cell r="AU69">
            <v>29818</v>
          </cell>
          <cell r="AV69">
            <v>98409.421551483116</v>
          </cell>
          <cell r="AW69">
            <v>3.300336090666145</v>
          </cell>
          <cell r="AX69">
            <v>31576</v>
          </cell>
          <cell r="AY69">
            <v>105539.43931064873</v>
          </cell>
          <cell r="AZ69">
            <v>3.3423942016293617</v>
          </cell>
          <cell r="BA69">
            <v>33879</v>
          </cell>
          <cell r="BB69">
            <v>111256.99690876418</v>
          </cell>
          <cell r="BC69">
            <v>3.2839516192557094</v>
          </cell>
          <cell r="BD69">
            <v>36094</v>
          </cell>
          <cell r="BE69">
            <v>117753.25342640761</v>
          </cell>
          <cell r="BF69">
            <v>3.2624052038124787</v>
          </cell>
          <cell r="BG69">
            <v>39060</v>
          </cell>
          <cell r="BH69">
            <v>129731.59909804045</v>
          </cell>
          <cell r="BI69">
            <v>3.3213415027660123</v>
          </cell>
          <cell r="BJ69">
            <v>41449</v>
          </cell>
          <cell r="BK69">
            <v>137061.05228822428</v>
          </cell>
          <cell r="BL69">
            <v>3.3067396629164585</v>
          </cell>
          <cell r="BM69">
            <v>42763</v>
          </cell>
          <cell r="BN69">
            <v>139560.15034533964</v>
          </cell>
          <cell r="BO69">
            <v>3.2635724889586708</v>
          </cell>
          <cell r="BP69">
            <v>42272</v>
          </cell>
          <cell r="BQ69">
            <v>142466.8097554649</v>
          </cell>
          <cell r="BR69">
            <v>3.3702405789994536</v>
          </cell>
          <cell r="BS69">
            <v>41951</v>
          </cell>
          <cell r="BT69">
            <v>143841.12408677701</v>
          </cell>
          <cell r="BU69">
            <v>3.4287889224756745</v>
          </cell>
          <cell r="BV69">
            <v>42799</v>
          </cell>
          <cell r="BW69">
            <v>145170.85652976061</v>
          </cell>
          <cell r="BX69">
            <v>3.3919216927909672</v>
          </cell>
          <cell r="BY69">
            <v>43016</v>
          </cell>
          <cell r="BZ69">
            <v>147923.68323529518</v>
          </cell>
          <cell r="CA69">
            <v>3.438806100876306</v>
          </cell>
          <cell r="CB69">
            <v>43532</v>
          </cell>
          <cell r="CC69">
            <v>155246.809470657</v>
          </cell>
          <cell r="CD69">
            <v>3.5662687096999219</v>
          </cell>
          <cell r="CE69">
            <v>43262</v>
          </cell>
          <cell r="CF69">
            <v>162413.24282830747</v>
          </cell>
          <cell r="CG69">
            <v>3.7541778657553388</v>
          </cell>
          <cell r="CH69">
            <v>45349</v>
          </cell>
          <cell r="CI69">
            <v>171597.26285032101</v>
          </cell>
          <cell r="CJ69">
            <v>3.7839260590160979</v>
          </cell>
          <cell r="CK69">
            <v>50070</v>
          </cell>
          <cell r="CL69">
            <v>188338.7789981339</v>
          </cell>
          <cell r="CM69">
            <v>3.7615094667092852</v>
          </cell>
          <cell r="CN69">
            <v>54632</v>
          </cell>
          <cell r="CO69">
            <v>206418.97856115369</v>
          </cell>
          <cell r="CP69">
            <v>3.7783529536014369</v>
          </cell>
          <cell r="CQ69">
            <v>58031</v>
          </cell>
          <cell r="CR69">
            <v>215597.8831657336</v>
          </cell>
          <cell r="CS69">
            <v>3.7152191615814583</v>
          </cell>
          <cell r="CT69">
            <v>64165</v>
          </cell>
          <cell r="CU69">
            <v>224728.80437364648</v>
          </cell>
          <cell r="CV69">
            <v>3.5023580514867367</v>
          </cell>
          <cell r="CW69">
            <v>72484</v>
          </cell>
          <cell r="CX69">
            <v>244978.88019547553</v>
          </cell>
          <cell r="CY69">
            <v>3.3797649163329222</v>
          </cell>
          <cell r="CZ69">
            <v>85026</v>
          </cell>
          <cell r="DA69">
            <v>274389.04693109886</v>
          </cell>
          <cell r="DB69">
            <v>3.2271193156340279</v>
          </cell>
          <cell r="DC69">
            <v>96183</v>
          </cell>
          <cell r="DD69">
            <v>309381.97632713313</v>
          </cell>
          <cell r="DE69">
            <v>3.2165972815064316</v>
          </cell>
          <cell r="DF69">
            <v>105671</v>
          </cell>
          <cell r="DG69">
            <v>345925.91028885281</v>
          </cell>
          <cell r="DH69">
            <v>3.2736125359734727</v>
          </cell>
          <cell r="DI69">
            <v>112021</v>
          </cell>
          <cell r="DJ69">
            <v>373567.14203729545</v>
          </cell>
          <cell r="DK69">
            <v>3.3347956368653686</v>
          </cell>
          <cell r="DL69">
            <v>111323</v>
          </cell>
          <cell r="DM69">
            <v>369899.38058758952</v>
          </cell>
          <cell r="DN69">
            <v>3.3227579259235696</v>
          </cell>
          <cell r="DO69">
            <v>103891</v>
          </cell>
          <cell r="DP69">
            <v>360223.98778110149</v>
          </cell>
          <cell r="DQ69">
            <v>3.4673262147934034</v>
          </cell>
          <cell r="DR69">
            <v>104268</v>
          </cell>
          <cell r="DS69">
            <v>379739.76526222489</v>
          </cell>
          <cell r="DT69">
            <v>3.641958848949101</v>
          </cell>
          <cell r="DU69">
            <v>111818</v>
          </cell>
          <cell r="DV69">
            <v>393348.31681019289</v>
          </cell>
          <cell r="DW69">
            <v>3.5177548946519601</v>
          </cell>
          <cell r="DX69">
            <v>115717</v>
          </cell>
          <cell r="DY69">
            <v>397692.51144734467</v>
          </cell>
          <cell r="DZ69">
            <v>3.4367682488082534</v>
          </cell>
          <cell r="EA69">
            <v>115937</v>
          </cell>
          <cell r="EB69">
            <v>399081.98205368547</v>
          </cell>
          <cell r="EC69">
            <v>3.442231402000099</v>
          </cell>
          <cell r="ED69">
            <v>112637</v>
          </cell>
          <cell r="EE69">
            <v>399144.54601142067</v>
          </cell>
          <cell r="EF69">
            <v>3.5436361587348797</v>
          </cell>
        </row>
        <row r="70">
          <cell r="B70">
            <v>4724</v>
          </cell>
          <cell r="C70">
            <v>19848.687218367417</v>
          </cell>
          <cell r="D70">
            <v>4.2016696059202827</v>
          </cell>
          <cell r="E70">
            <v>5209</v>
          </cell>
          <cell r="F70">
            <v>21325.947490653773</v>
          </cell>
          <cell r="G70">
            <v>4.0940578787970381</v>
          </cell>
          <cell r="H70">
            <v>5683</v>
          </cell>
          <cell r="I70">
            <v>23663.02806545961</v>
          </cell>
          <cell r="J70">
            <v>4.1638268635332762</v>
          </cell>
          <cell r="K70">
            <v>6317</v>
          </cell>
          <cell r="L70">
            <v>26573.86482686095</v>
          </cell>
          <cell r="M70">
            <v>4.2067223091437311</v>
          </cell>
          <cell r="N70">
            <v>7703</v>
          </cell>
          <cell r="O70">
            <v>30227.187120318322</v>
          </cell>
          <cell r="P70">
            <v>3.9240798546434275</v>
          </cell>
          <cell r="Q70">
            <v>9142</v>
          </cell>
          <cell r="R70">
            <v>34621.240468317577</v>
          </cell>
          <cell r="S70">
            <v>3.7870532124609033</v>
          </cell>
          <cell r="T70">
            <v>10548</v>
          </cell>
          <cell r="U70">
            <v>39014.153237914885</v>
          </cell>
          <cell r="V70">
            <v>3.6987251837234436</v>
          </cell>
          <cell r="W70">
            <v>11994</v>
          </cell>
          <cell r="X70">
            <v>43433.780590866379</v>
          </cell>
          <cell r="Y70">
            <v>3.6212923620865749</v>
          </cell>
          <cell r="Z70">
            <v>14521</v>
          </cell>
          <cell r="AA70">
            <v>50308.177914166445</v>
          </cell>
          <cell r="AB70">
            <v>3.4645119423019382</v>
          </cell>
          <cell r="AC70">
            <v>17477</v>
          </cell>
          <cell r="AD70">
            <v>58665.306534196447</v>
          </cell>
          <cell r="AE70">
            <v>3.3567149129825742</v>
          </cell>
          <cell r="AF70">
            <v>19710</v>
          </cell>
          <cell r="AG70">
            <v>66305.061308505232</v>
          </cell>
          <cell r="AH70">
            <v>3.3640315225015338</v>
          </cell>
          <cell r="AI70">
            <v>22729</v>
          </cell>
          <cell r="AJ70">
            <v>73652.183362559983</v>
          </cell>
          <cell r="AK70">
            <v>3.2404497937683128</v>
          </cell>
          <cell r="AL70">
            <v>25556</v>
          </cell>
          <cell r="AM70">
            <v>80900.44148746389</v>
          </cell>
          <cell r="AN70">
            <v>3.1656143953460592</v>
          </cell>
          <cell r="AO70">
            <v>27907</v>
          </cell>
          <cell r="AP70">
            <v>88638.689019503552</v>
          </cell>
          <cell r="AQ70">
            <v>3.1762170430180081</v>
          </cell>
          <cell r="AR70">
            <v>29154</v>
          </cell>
          <cell r="AS70">
            <v>94857.895849776702</v>
          </cell>
          <cell r="AT70">
            <v>3.2536837432179699</v>
          </cell>
          <cell r="AU70">
            <v>30684</v>
          </cell>
          <cell r="AV70">
            <v>99958.384796966289</v>
          </cell>
          <cell r="AW70">
            <v>3.2576712552785261</v>
          </cell>
          <cell r="AX70">
            <v>32496</v>
          </cell>
          <cell r="AY70">
            <v>107210.04301545097</v>
          </cell>
          <cell r="AZ70">
            <v>3.2991766068270238</v>
          </cell>
          <cell r="BA70">
            <v>34831</v>
          </cell>
          <cell r="BB70">
            <v>113004.70108238691</v>
          </cell>
          <cell r="BC70">
            <v>3.2443714243744624</v>
          </cell>
          <cell r="BD70">
            <v>36918</v>
          </cell>
          <cell r="BE70">
            <v>119597.66294882986</v>
          </cell>
          <cell r="BF70">
            <v>3.2395488094921139</v>
          </cell>
          <cell r="BG70">
            <v>40127</v>
          </cell>
          <cell r="BH70">
            <v>131780.21072009497</v>
          </cell>
          <cell r="BI70">
            <v>3.2840783193384744</v>
          </cell>
          <cell r="BJ70">
            <v>42341</v>
          </cell>
          <cell r="BK70">
            <v>139224.21110384862</v>
          </cell>
          <cell r="BL70">
            <v>3.2881653976960541</v>
          </cell>
          <cell r="BM70">
            <v>44560</v>
          </cell>
          <cell r="BN70">
            <v>141738.31251719125</v>
          </cell>
          <cell r="BO70">
            <v>3.1808418428454051</v>
          </cell>
          <cell r="BP70">
            <v>43235</v>
          </cell>
          <cell r="BQ70">
            <v>144748.50535002028</v>
          </cell>
          <cell r="BR70">
            <v>3.347947388690188</v>
          </cell>
          <cell r="BS70">
            <v>43359</v>
          </cell>
          <cell r="BT70">
            <v>146140.28039087728</v>
          </cell>
          <cell r="BU70">
            <v>3.3704716527336256</v>
          </cell>
          <cell r="BV70">
            <v>43761</v>
          </cell>
          <cell r="BW70">
            <v>147488.76066209155</v>
          </cell>
          <cell r="BX70">
            <v>3.3703242764582972</v>
          </cell>
          <cell r="BY70">
            <v>44325</v>
          </cell>
          <cell r="BZ70">
            <v>150299.23417232957</v>
          </cell>
          <cell r="CA70">
            <v>3.39084566660642</v>
          </cell>
          <cell r="CB70">
            <v>44719</v>
          </cell>
          <cell r="CC70">
            <v>157777.92625083582</v>
          </cell>
          <cell r="CD70">
            <v>3.5282078367323915</v>
          </cell>
          <cell r="CE70">
            <v>45324</v>
          </cell>
          <cell r="CF70">
            <v>165092.85046939345</v>
          </cell>
          <cell r="CG70">
            <v>3.6425039817622773</v>
          </cell>
          <cell r="CH70">
            <v>46529</v>
          </cell>
          <cell r="CI70">
            <v>174455.46820290317</v>
          </cell>
          <cell r="CJ70">
            <v>3.7493921683875255</v>
          </cell>
          <cell r="CK70">
            <v>51361</v>
          </cell>
          <cell r="CL70">
            <v>191472.34171048534</v>
          </cell>
          <cell r="CM70">
            <v>3.72797145130518</v>
          </cell>
          <cell r="CN70">
            <v>56331</v>
          </cell>
          <cell r="CO70">
            <v>209849.05429644411</v>
          </cell>
          <cell r="CP70">
            <v>3.7252854431209124</v>
          </cell>
          <cell r="CQ70">
            <v>59989</v>
          </cell>
          <cell r="CR70">
            <v>219158.17960637281</v>
          </cell>
          <cell r="CS70">
            <v>3.6533060995577991</v>
          </cell>
          <cell r="CT70">
            <v>66012</v>
          </cell>
          <cell r="CU70">
            <v>228350.61367346873</v>
          </cell>
          <cell r="CV70">
            <v>3.4592288322345746</v>
          </cell>
          <cell r="CW70">
            <v>73884</v>
          </cell>
          <cell r="CX70">
            <v>248892.73902693801</v>
          </cell>
          <cell r="CY70">
            <v>3.3686960509303505</v>
          </cell>
          <cell r="CZ70">
            <v>86101</v>
          </cell>
          <cell r="DA70">
            <v>278672.65679329401</v>
          </cell>
          <cell r="DB70">
            <v>3.2365786319937517</v>
          </cell>
          <cell r="DC70">
            <v>97717</v>
          </cell>
          <cell r="DD70">
            <v>314209.78657295607</v>
          </cell>
          <cell r="DE70">
            <v>3.2155079113455804</v>
          </cell>
          <cell r="DF70">
            <v>108950</v>
          </cell>
          <cell r="DG70">
            <v>351353.54473085102</v>
          </cell>
          <cell r="DH70">
            <v>3.2249063307099681</v>
          </cell>
          <cell r="DI70">
            <v>116757</v>
          </cell>
          <cell r="DJ70">
            <v>379459.85883126559</v>
          </cell>
          <cell r="DK70">
            <v>3.2499966497192081</v>
          </cell>
          <cell r="DL70">
            <v>115008</v>
          </cell>
          <cell r="DM70">
            <v>375738.97615428804</v>
          </cell>
          <cell r="DN70">
            <v>3.2670681705123821</v>
          </cell>
          <cell r="DO70">
            <v>109761</v>
          </cell>
          <cell r="DP70">
            <v>365959.20318471687</v>
          </cell>
          <cell r="DQ70">
            <v>3.3341460371599827</v>
          </cell>
          <cell r="DR70">
            <v>109220</v>
          </cell>
          <cell r="DS70">
            <v>385961.41601404548</v>
          </cell>
          <cell r="DT70">
            <v>3.5337979858454998</v>
          </cell>
          <cell r="DU70">
            <v>118216</v>
          </cell>
          <cell r="DV70">
            <v>399669.72550132807</v>
          </cell>
          <cell r="DW70">
            <v>3.3808429104463698</v>
          </cell>
          <cell r="DX70">
            <v>120839</v>
          </cell>
          <cell r="DY70">
            <v>404025.84968181874</v>
          </cell>
          <cell r="DZ70">
            <v>3.3435054053891435</v>
          </cell>
          <cell r="EA70">
            <v>119859</v>
          </cell>
          <cell r="EB70">
            <v>405472.48390468024</v>
          </cell>
          <cell r="EC70">
            <v>3.3829122878105125</v>
          </cell>
          <cell r="ED70">
            <v>116527</v>
          </cell>
          <cell r="EE70">
            <v>405612.83039270103</v>
          </cell>
          <cell r="EF70">
            <v>3.4808484762561553</v>
          </cell>
        </row>
        <row r="71">
          <cell r="B71">
            <v>4899</v>
          </cell>
          <cell r="C71">
            <v>20198.496832388188</v>
          </cell>
          <cell r="D71">
            <v>4.1229836359232879</v>
          </cell>
          <cell r="E71">
            <v>5342</v>
          </cell>
          <cell r="F71">
            <v>21699.178975436349</v>
          </cell>
          <cell r="G71">
            <v>4.0619953155066169</v>
          </cell>
          <cell r="H71">
            <v>5877</v>
          </cell>
          <cell r="I71">
            <v>24078.934169294345</v>
          </cell>
          <cell r="J71">
            <v>4.0971472127436357</v>
          </cell>
          <cell r="K71">
            <v>6576</v>
          </cell>
          <cell r="L71">
            <v>27042.024498975352</v>
          </cell>
          <cell r="M71">
            <v>4.1122300028855463</v>
          </cell>
          <cell r="N71">
            <v>7948</v>
          </cell>
          <cell r="O71">
            <v>30748.169535866113</v>
          </cell>
          <cell r="P71">
            <v>3.8686675309343372</v>
          </cell>
          <cell r="Q71">
            <v>9424</v>
          </cell>
          <cell r="R71">
            <v>35209.37676424918</v>
          </cell>
          <cell r="S71">
            <v>3.7361393001113306</v>
          </cell>
          <cell r="T71">
            <v>10867</v>
          </cell>
          <cell r="U71">
            <v>39672.459297481022</v>
          </cell>
          <cell r="V71">
            <v>3.6507278271354582</v>
          </cell>
          <cell r="W71">
            <v>12363</v>
          </cell>
          <cell r="X71">
            <v>44160.680172434397</v>
          </cell>
          <cell r="Y71">
            <v>3.5720035729543311</v>
          </cell>
          <cell r="Z71">
            <v>14907</v>
          </cell>
          <cell r="AA71">
            <v>51135.973452118313</v>
          </cell>
          <cell r="AB71">
            <v>3.4303329611671236</v>
          </cell>
          <cell r="AC71">
            <v>17730</v>
          </cell>
          <cell r="AD71">
            <v>59619.193102213772</v>
          </cell>
          <cell r="AE71">
            <v>3.3626166442308953</v>
          </cell>
          <cell r="AF71">
            <v>20213</v>
          </cell>
          <cell r="AG71">
            <v>67382.942481318154</v>
          </cell>
          <cell r="AH71">
            <v>3.3336438174104859</v>
          </cell>
          <cell r="AI71">
            <v>23190</v>
          </cell>
          <cell r="AJ71">
            <v>74830.981666550477</v>
          </cell>
          <cell r="AK71">
            <v>3.2268642374536642</v>
          </cell>
          <cell r="AL71">
            <v>26019</v>
          </cell>
          <cell r="AM71">
            <v>82181.838117174615</v>
          </cell>
          <cell r="AN71">
            <v>3.1585317697518973</v>
          </cell>
          <cell r="AO71">
            <v>28481</v>
          </cell>
          <cell r="AP71">
            <v>90044.0752381403</v>
          </cell>
          <cell r="AQ71">
            <v>3.161548935716453</v>
          </cell>
          <cell r="AR71">
            <v>29798</v>
          </cell>
          <cell r="AS71">
            <v>96380.29589607082</v>
          </cell>
          <cell r="AT71">
            <v>3.2344551948476683</v>
          </cell>
          <cell r="AU71">
            <v>31504</v>
          </cell>
          <cell r="AV71">
            <v>101559.78262303965</v>
          </cell>
          <cell r="AW71">
            <v>3.2237107231792677</v>
          </cell>
          <cell r="AX71">
            <v>33447</v>
          </cell>
          <cell r="AY71">
            <v>108936.57582303311</v>
          </cell>
          <cell r="AZ71">
            <v>3.2569909356005953</v>
          </cell>
          <cell r="BA71">
            <v>35746</v>
          </cell>
          <cell r="BB71">
            <v>114811.99959381386</v>
          </cell>
          <cell r="BC71">
            <v>3.2118838357806148</v>
          </cell>
          <cell r="BD71">
            <v>37522</v>
          </cell>
          <cell r="BE71">
            <v>121509.24211551624</v>
          </cell>
          <cell r="BF71">
            <v>3.2383466263929495</v>
          </cell>
          <cell r="BG71">
            <v>41221</v>
          </cell>
          <cell r="BH71">
            <v>133899.0298828732</v>
          </cell>
          <cell r="BI71">
            <v>3.2483207559950804</v>
          </cell>
          <cell r="BJ71">
            <v>44163</v>
          </cell>
          <cell r="BK71">
            <v>141455.4830282472</v>
          </cell>
          <cell r="BL71">
            <v>3.2030315655242441</v>
          </cell>
          <cell r="BM71">
            <v>46046</v>
          </cell>
          <cell r="BN71">
            <v>143987.98640187996</v>
          </cell>
          <cell r="BO71">
            <v>3.1270465708613115</v>
          </cell>
          <cell r="BP71">
            <v>44012</v>
          </cell>
          <cell r="BQ71">
            <v>147096.71057953834</v>
          </cell>
          <cell r="BR71">
            <v>3.3421955507483947</v>
          </cell>
          <cell r="BS71">
            <v>44168</v>
          </cell>
          <cell r="BT71">
            <v>148518.88215441984</v>
          </cell>
          <cell r="BU71">
            <v>3.3625901592650753</v>
          </cell>
          <cell r="BV71">
            <v>45056</v>
          </cell>
          <cell r="BW71">
            <v>149888.73295874335</v>
          </cell>
          <cell r="BX71">
            <v>3.3267208131823365</v>
          </cell>
          <cell r="BY71">
            <v>46193</v>
          </cell>
          <cell r="BZ71">
            <v>152739.93023587597</v>
          </cell>
          <cell r="CA71">
            <v>3.306560089967657</v>
          </cell>
          <cell r="CB71">
            <v>45889</v>
          </cell>
          <cell r="CC71">
            <v>160393.75055105472</v>
          </cell>
          <cell r="CD71">
            <v>3.4952548661128966</v>
          </cell>
          <cell r="CE71">
            <v>46006</v>
          </cell>
          <cell r="CF71">
            <v>167868.33452966824</v>
          </cell>
          <cell r="CG71">
            <v>3.6488356851208157</v>
          </cell>
          <cell r="CH71">
            <v>47826</v>
          </cell>
          <cell r="CI71">
            <v>177414.44962395329</v>
          </cell>
          <cell r="CJ71">
            <v>3.7095816004673878</v>
          </cell>
          <cell r="CK71">
            <v>52618</v>
          </cell>
          <cell r="CL71">
            <v>194719.7212565201</v>
          </cell>
          <cell r="CM71">
            <v>3.7006294662761814</v>
          </cell>
          <cell r="CN71">
            <v>58194</v>
          </cell>
          <cell r="CO71">
            <v>213404.35844906495</v>
          </cell>
          <cell r="CP71">
            <v>3.6671196076754469</v>
          </cell>
          <cell r="CQ71">
            <v>62963</v>
          </cell>
          <cell r="CR71">
            <v>222816.5564325267</v>
          </cell>
          <cell r="CS71">
            <v>3.5388491087230074</v>
          </cell>
          <cell r="CT71">
            <v>68607</v>
          </cell>
          <cell r="CU71">
            <v>232096.58687676763</v>
          </cell>
          <cell r="CV71">
            <v>3.3829869674634896</v>
          </cell>
          <cell r="CW71">
            <v>75449</v>
          </cell>
          <cell r="CX71">
            <v>252941.06260375428</v>
          </cell>
          <cell r="CY71">
            <v>3.3524773370588647</v>
          </cell>
          <cell r="CZ71">
            <v>87913</v>
          </cell>
          <cell r="DA71">
            <v>283135.86084524001</v>
          </cell>
          <cell r="DB71">
            <v>3.2206370030056988</v>
          </cell>
          <cell r="DC71">
            <v>100973</v>
          </cell>
          <cell r="DD71">
            <v>319204.33850733732</v>
          </cell>
          <cell r="DE71">
            <v>3.1612840908692159</v>
          </cell>
          <cell r="DF71">
            <v>112120</v>
          </cell>
          <cell r="DG71">
            <v>356958.99752637051</v>
          </cell>
          <cell r="DH71">
            <v>3.1837227749408714</v>
          </cell>
          <cell r="DI71">
            <v>120336</v>
          </cell>
          <cell r="DJ71">
            <v>385542.48931251495</v>
          </cell>
          <cell r="DK71">
            <v>3.2038832046313237</v>
          </cell>
          <cell r="DL71">
            <v>118191</v>
          </cell>
          <cell r="DM71">
            <v>381762.8254304126</v>
          </cell>
          <cell r="DN71">
            <v>3.2300498805358497</v>
          </cell>
          <cell r="DO71">
            <v>113627</v>
          </cell>
          <cell r="DP71">
            <v>371880.41825938231</v>
          </cell>
          <cell r="DQ71">
            <v>3.272817360833097</v>
          </cell>
          <cell r="DR71">
            <v>113493</v>
          </cell>
          <cell r="DS71">
            <v>392349.81458730635</v>
          </cell>
          <cell r="DT71">
            <v>3.4570397697418023</v>
          </cell>
          <cell r="DU71">
            <v>121355</v>
          </cell>
          <cell r="DV71">
            <v>406176.81940070895</v>
          </cell>
          <cell r="DW71">
            <v>3.3470134679305259</v>
          </cell>
          <cell r="DX71">
            <v>124327</v>
          </cell>
          <cell r="DY71">
            <v>410566.13229528716</v>
          </cell>
          <cell r="DZ71">
            <v>3.3023086883403217</v>
          </cell>
          <cell r="EA71">
            <v>123746</v>
          </cell>
          <cell r="EB71">
            <v>412069.36325323663</v>
          </cell>
          <cell r="EC71">
            <v>3.329961075535667</v>
          </cell>
          <cell r="ED71">
            <v>120920</v>
          </cell>
          <cell r="EE71">
            <v>412285.58464851649</v>
          </cell>
          <cell r="EF71">
            <v>3.4095731446288164</v>
          </cell>
        </row>
        <row r="72">
          <cell r="B72">
            <v>4978</v>
          </cell>
          <cell r="C72">
            <v>20561.730391525063</v>
          </cell>
          <cell r="D72">
            <v>4.1305203679238778</v>
          </cell>
          <cell r="E72">
            <v>5461</v>
          </cell>
          <cell r="F72">
            <v>22087.184352791788</v>
          </cell>
          <cell r="G72">
            <v>4.0445311028734272</v>
          </cell>
          <cell r="H72">
            <v>6081</v>
          </cell>
          <cell r="I72">
            <v>24509.909750873834</v>
          </cell>
          <cell r="J72">
            <v>4.0305722333290301</v>
          </cell>
          <cell r="K72">
            <v>6876</v>
          </cell>
          <cell r="L72">
            <v>27525.81337820111</v>
          </cell>
          <cell r="M72">
            <v>4.0031723935720054</v>
          </cell>
          <cell r="N72">
            <v>8201</v>
          </cell>
          <cell r="O72">
            <v>31288.030291862189</v>
          </cell>
          <cell r="P72">
            <v>3.8151481882529192</v>
          </cell>
          <cell r="Q72">
            <v>9773</v>
          </cell>
          <cell r="R72">
            <v>35819.015627452747</v>
          </cell>
          <cell r="S72">
            <v>3.6650993172467765</v>
          </cell>
          <cell r="T72">
            <v>11194</v>
          </cell>
          <cell r="U72">
            <v>40354.423221794808</v>
          </cell>
          <cell r="V72">
            <v>3.6050047544930148</v>
          </cell>
          <cell r="W72">
            <v>12756</v>
          </cell>
          <cell r="X72">
            <v>44913.126856587049</v>
          </cell>
          <cell r="Y72">
            <v>3.5209412712909258</v>
          </cell>
          <cell r="Z72">
            <v>15310</v>
          </cell>
          <cell r="AA72">
            <v>51993.804508528279</v>
          </cell>
          <cell r="AB72">
            <v>3.3960682239404494</v>
          </cell>
          <cell r="AC72">
            <v>18480</v>
          </cell>
          <cell r="AD72">
            <v>60605.60623086198</v>
          </cell>
          <cell r="AE72">
            <v>3.2795241466916658</v>
          </cell>
          <cell r="AF72">
            <v>20778</v>
          </cell>
          <cell r="AG72">
            <v>68499.442394646001</v>
          </cell>
          <cell r="AH72">
            <v>3.2967293480915392</v>
          </cell>
          <cell r="AI72">
            <v>23613</v>
          </cell>
          <cell r="AJ72">
            <v>76055.476546488382</v>
          </cell>
          <cell r="AK72">
            <v>3.2209154510857738</v>
          </cell>
          <cell r="AL72">
            <v>26356</v>
          </cell>
          <cell r="AM72">
            <v>83514.859937194211</v>
          </cell>
          <cell r="AN72">
            <v>3.168722869069442</v>
          </cell>
          <cell r="AO72">
            <v>28922</v>
          </cell>
          <cell r="AP72">
            <v>91504.409474124477</v>
          </cell>
          <cell r="AQ72">
            <v>3.163834087342662</v>
          </cell>
          <cell r="AR72">
            <v>30578</v>
          </cell>
          <cell r="AS72">
            <v>97955.341750285443</v>
          </cell>
          <cell r="AT72">
            <v>3.2034580989693717</v>
          </cell>
          <cell r="AU72">
            <v>32288</v>
          </cell>
          <cell r="AV72">
            <v>103218.39616571857</v>
          </cell>
          <cell r="AW72">
            <v>3.1968036473525325</v>
          </cell>
          <cell r="AX72">
            <v>34426</v>
          </cell>
          <cell r="AY72">
            <v>110722.3440776177</v>
          </cell>
          <cell r="AZ72">
            <v>3.2162419124387878</v>
          </cell>
          <cell r="BA72">
            <v>36631</v>
          </cell>
          <cell r="BB72">
            <v>116683.94856365665</v>
          </cell>
          <cell r="BC72">
            <v>3.1853880200828986</v>
          </cell>
          <cell r="BD72">
            <v>38368</v>
          </cell>
          <cell r="BE72">
            <v>123501.03616914948</v>
          </cell>
          <cell r="BF72">
            <v>3.2188551962351304</v>
          </cell>
          <cell r="BG72">
            <v>42353</v>
          </cell>
          <cell r="BH72">
            <v>136092.26458113239</v>
          </cell>
          <cell r="BI72">
            <v>3.2132851174918518</v>
          </cell>
          <cell r="BJ72">
            <v>44841</v>
          </cell>
          <cell r="BK72">
            <v>143760.96402897142</v>
          </cell>
          <cell r="BL72">
            <v>3.2060160127778463</v>
          </cell>
          <cell r="BM72">
            <v>47339</v>
          </cell>
          <cell r="BN72">
            <v>146303.06023873301</v>
          </cell>
          <cell r="BO72">
            <v>3.0905397291605867</v>
          </cell>
          <cell r="BP72">
            <v>45671</v>
          </cell>
          <cell r="BQ72">
            <v>149535.24582793331</v>
          </cell>
          <cell r="BR72">
            <v>3.2741837452197959</v>
          </cell>
          <cell r="BS72">
            <v>45410</v>
          </cell>
          <cell r="BT72">
            <v>150995.50277812322</v>
          </cell>
          <cell r="BU72">
            <v>3.3251597176419998</v>
          </cell>
          <cell r="BV72">
            <v>46560</v>
          </cell>
          <cell r="BW72">
            <v>152371.73132625053</v>
          </cell>
          <cell r="BX72">
            <v>3.272588731233903</v>
          </cell>
          <cell r="BY72">
            <v>48157</v>
          </cell>
          <cell r="BZ72">
            <v>155256.23385626706</v>
          </cell>
          <cell r="CA72">
            <v>3.2239598367063369</v>
          </cell>
          <cell r="CB72">
            <v>47611</v>
          </cell>
          <cell r="CC72">
            <v>163098.00660778888</v>
          </cell>
          <cell r="CD72">
            <v>3.4256370714286377</v>
          </cell>
          <cell r="CE72">
            <v>47634</v>
          </cell>
          <cell r="CF72">
            <v>170750.48304513335</v>
          </cell>
          <cell r="CG72">
            <v>3.5846345686932306</v>
          </cell>
          <cell r="CH72">
            <v>48669</v>
          </cell>
          <cell r="CI72">
            <v>180488.39080170254</v>
          </cell>
          <cell r="CJ72">
            <v>3.7084877602108639</v>
          </cell>
          <cell r="CK72">
            <v>53938</v>
          </cell>
          <cell r="CL72">
            <v>198086.30869229027</v>
          </cell>
          <cell r="CM72">
            <v>3.6724815286493802</v>
          </cell>
          <cell r="CN72">
            <v>60000</v>
          </cell>
          <cell r="CO72">
            <v>217078.0602587235</v>
          </cell>
          <cell r="CP72">
            <v>3.6179676709787252</v>
          </cell>
          <cell r="CQ72">
            <v>64758</v>
          </cell>
          <cell r="CR72">
            <v>226599.82435232421</v>
          </cell>
          <cell r="CS72">
            <v>3.4991788559301433</v>
          </cell>
          <cell r="CT72">
            <v>70194</v>
          </cell>
          <cell r="CU72">
            <v>235974.7482332614</v>
          </cell>
          <cell r="CV72">
            <v>3.3617509791899791</v>
          </cell>
          <cell r="CW72">
            <v>77025</v>
          </cell>
          <cell r="CX72">
            <v>257146.52628972434</v>
          </cell>
          <cell r="CY72">
            <v>3.3384813539724028</v>
          </cell>
          <cell r="CZ72">
            <v>90563</v>
          </cell>
          <cell r="DA72">
            <v>287764.48809055402</v>
          </cell>
          <cell r="DB72">
            <v>3.1775061348514737</v>
          </cell>
          <cell r="DC72">
            <v>104492</v>
          </cell>
          <cell r="DD72">
            <v>324359.30897832086</v>
          </cell>
          <cell r="DE72">
            <v>3.1041544709482149</v>
          </cell>
          <cell r="DF72">
            <v>116450</v>
          </cell>
          <cell r="DG72">
            <v>362746.70714293455</v>
          </cell>
          <cell r="DH72">
            <v>3.1150425688530232</v>
          </cell>
          <cell r="DI72">
            <v>124405</v>
          </cell>
          <cell r="DJ72">
            <v>391806.80221967731</v>
          </cell>
          <cell r="DK72">
            <v>3.1494457796686413</v>
          </cell>
          <cell r="DL72">
            <v>123624</v>
          </cell>
          <cell r="DM72">
            <v>387959.88236854237</v>
          </cell>
          <cell r="DN72">
            <v>3.138224635738549</v>
          </cell>
          <cell r="DO72">
            <v>116436</v>
          </cell>
          <cell r="DP72">
            <v>377999.99653678131</v>
          </cell>
          <cell r="DQ72">
            <v>3.2464186036688081</v>
          </cell>
          <cell r="DR72">
            <v>116485</v>
          </cell>
          <cell r="DS72">
            <v>398959.60550197877</v>
          </cell>
          <cell r="DT72">
            <v>3.4249869554189702</v>
          </cell>
          <cell r="DU72">
            <v>124829</v>
          </cell>
          <cell r="DV72">
            <v>412920.37374754198</v>
          </cell>
          <cell r="DW72">
            <v>3.3078881810119602</v>
          </cell>
          <cell r="DX72">
            <v>128209</v>
          </cell>
          <cell r="DY72">
            <v>417349.62482127408</v>
          </cell>
          <cell r="DZ72">
            <v>3.2552287656972139</v>
          </cell>
          <cell r="EA72">
            <v>127558</v>
          </cell>
          <cell r="EB72">
            <v>418888.62624500325</v>
          </cell>
          <cell r="EC72">
            <v>3.2839071343624333</v>
          </cell>
          <cell r="ED72">
            <v>125691</v>
          </cell>
          <cell r="EE72">
            <v>419166.57419253682</v>
          </cell>
          <cell r="EF72">
            <v>3.3348972813688875</v>
          </cell>
        </row>
        <row r="73">
          <cell r="B73">
            <v>5065</v>
          </cell>
          <cell r="C73">
            <v>20940.995769739115</v>
          </cell>
          <cell r="D73">
            <v>4.1344512872140404</v>
          </cell>
          <cell r="E73">
            <v>5576</v>
          </cell>
          <cell r="F73">
            <v>22491.285835951428</v>
          </cell>
          <cell r="G73">
            <v>4.0335878471935844</v>
          </cell>
          <cell r="H73">
            <v>6289</v>
          </cell>
          <cell r="I73">
            <v>24956.857141428718</v>
          </cell>
          <cell r="J73">
            <v>3.9683347338891268</v>
          </cell>
          <cell r="K73">
            <v>7191</v>
          </cell>
          <cell r="L73">
            <v>28025.635589251127</v>
          </cell>
          <cell r="M73">
            <v>3.8973210386943578</v>
          </cell>
          <cell r="N73">
            <v>8462</v>
          </cell>
          <cell r="O73">
            <v>31847.957871821603</v>
          </cell>
          <cell r="P73">
            <v>3.7636442769819904</v>
          </cell>
          <cell r="Q73">
            <v>9848</v>
          </cell>
          <cell r="R73">
            <v>36453.230416581646</v>
          </cell>
          <cell r="S73">
            <v>3.7015871665903379</v>
          </cell>
          <cell r="T73">
            <v>11531</v>
          </cell>
          <cell r="U73">
            <v>41061.581415290595</v>
          </cell>
          <cell r="V73">
            <v>3.5609731519634544</v>
          </cell>
          <cell r="W73">
            <v>13169</v>
          </cell>
          <cell r="X73">
            <v>45692.44511235867</v>
          </cell>
          <cell r="Y73">
            <v>3.4696974039303417</v>
          </cell>
          <cell r="Z73">
            <v>15734</v>
          </cell>
          <cell r="AA73">
            <v>52883.409283155772</v>
          </cell>
          <cell r="AB73">
            <v>3.3610912217589788</v>
          </cell>
          <cell r="AC73">
            <v>18854</v>
          </cell>
          <cell r="AD73">
            <v>61629.851180676822</v>
          </cell>
          <cell r="AE73">
            <v>3.268794482904255</v>
          </cell>
          <cell r="AF73">
            <v>21399</v>
          </cell>
          <cell r="AG73">
            <v>69655.888564223773</v>
          </cell>
          <cell r="AH73">
            <v>3.2551001712334116</v>
          </cell>
          <cell r="AI73">
            <v>24052</v>
          </cell>
          <cell r="AJ73">
            <v>77329.312878634781</v>
          </cell>
          <cell r="AK73">
            <v>3.2150886778078656</v>
          </cell>
          <cell r="AL73">
            <v>26668</v>
          </cell>
          <cell r="AM73">
            <v>84905.273298909524</v>
          </cell>
          <cell r="AN73">
            <v>3.183788559281143</v>
          </cell>
          <cell r="AO73">
            <v>29327</v>
          </cell>
          <cell r="AP73">
            <v>93025.936114791417</v>
          </cell>
          <cell r="AQ73">
            <v>3.1720235999178716</v>
          </cell>
          <cell r="AR73">
            <v>31151</v>
          </cell>
          <cell r="AS73">
            <v>99593.661925796609</v>
          </cell>
          <cell r="AT73">
            <v>3.1971256757663191</v>
          </cell>
          <cell r="AU73">
            <v>33071</v>
          </cell>
          <cell r="AV73">
            <v>104938.92249913736</v>
          </cell>
          <cell r="AW73">
            <v>3.173140289048936</v>
          </cell>
          <cell r="AX73">
            <v>35429</v>
          </cell>
          <cell r="AY73">
            <v>112571.03045851263</v>
          </cell>
          <cell r="AZ73">
            <v>3.1773696818570274</v>
          </cell>
          <cell r="BA73">
            <v>37520</v>
          </cell>
          <cell r="BB73">
            <v>118625.68412792242</v>
          </cell>
          <cell r="BC73">
            <v>3.161665355221813</v>
          </cell>
          <cell r="BD73">
            <v>39414</v>
          </cell>
          <cell r="BE73">
            <v>125561.77930943525</v>
          </cell>
          <cell r="BF73">
            <v>3.1857152105707427</v>
          </cell>
          <cell r="BG73">
            <v>43534</v>
          </cell>
          <cell r="BH73">
            <v>138364.27848202226</v>
          </cell>
          <cell r="BI73">
            <v>3.1783038195897979</v>
          </cell>
          <cell r="BJ73">
            <v>46025</v>
          </cell>
          <cell r="BK73">
            <v>146161.32029532053</v>
          </cell>
          <cell r="BL73">
            <v>3.1756940857212501</v>
          </cell>
          <cell r="BM73">
            <v>48376</v>
          </cell>
          <cell r="BN73">
            <v>148707.47054936309</v>
          </cell>
          <cell r="BO73">
            <v>3.0739926936779205</v>
          </cell>
          <cell r="BP73">
            <v>47375</v>
          </cell>
          <cell r="BQ73">
            <v>152041.48012248878</v>
          </cell>
          <cell r="BR73">
            <v>3.2093188416356471</v>
          </cell>
          <cell r="BS73">
            <v>46410</v>
          </cell>
          <cell r="BT73">
            <v>153560.15510506614</v>
          </cell>
          <cell r="BU73">
            <v>3.3087730037721643</v>
          </cell>
          <cell r="BV73">
            <v>48126</v>
          </cell>
          <cell r="BW73">
            <v>154938.14290003403</v>
          </cell>
          <cell r="BX73">
            <v>3.2194269812582395</v>
          </cell>
          <cell r="BY73">
            <v>48659</v>
          </cell>
          <cell r="BZ73">
            <v>157857.51543869291</v>
          </cell>
          <cell r="CA73">
            <v>3.2441586435950782</v>
          </cell>
          <cell r="CB73">
            <v>49221</v>
          </cell>
          <cell r="CC73">
            <v>165892.06071183601</v>
          </cell>
          <cell r="CD73">
            <v>3.370351287292741</v>
          </cell>
          <cell r="CE73">
            <v>49531</v>
          </cell>
          <cell r="CF73">
            <v>173729.7443050833</v>
          </cell>
          <cell r="CG73">
            <v>3.5074951909931817</v>
          </cell>
          <cell r="CH73">
            <v>49883</v>
          </cell>
          <cell r="CI73">
            <v>183687.95469909659</v>
          </cell>
          <cell r="CJ73">
            <v>3.6823758534790727</v>
          </cell>
          <cell r="CK73">
            <v>55335</v>
          </cell>
          <cell r="CL73">
            <v>201578.8062583807</v>
          </cell>
          <cell r="CM73">
            <v>3.6428807492252768</v>
          </cell>
          <cell r="CN73">
            <v>61482</v>
          </cell>
          <cell r="CO73">
            <v>220887.34277499278</v>
          </cell>
          <cell r="CP73">
            <v>3.5927156366902961</v>
          </cell>
          <cell r="CQ73">
            <v>66548</v>
          </cell>
          <cell r="CR73">
            <v>230531.66524375734</v>
          </cell>
          <cell r="CS73">
            <v>3.4641411499031878</v>
          </cell>
          <cell r="CT73">
            <v>72991</v>
          </cell>
          <cell r="CU73">
            <v>239981.54596727487</v>
          </cell>
          <cell r="CV73">
            <v>3.2878237860458808</v>
          </cell>
          <cell r="CW73">
            <v>81407</v>
          </cell>
          <cell r="CX73">
            <v>261492.91270174252</v>
          </cell>
          <cell r="CY73">
            <v>3.2121674143715224</v>
          </cell>
          <cell r="CZ73">
            <v>93257</v>
          </cell>
          <cell r="DA73">
            <v>292541.17629218195</v>
          </cell>
          <cell r="DB73">
            <v>3.1369353109383953</v>
          </cell>
          <cell r="DC73">
            <v>108479</v>
          </cell>
          <cell r="DD73">
            <v>329670.86677351699</v>
          </cell>
          <cell r="DE73">
            <v>3.0390293676519602</v>
          </cell>
          <cell r="DF73">
            <v>120232</v>
          </cell>
          <cell r="DG73">
            <v>368702.02343933511</v>
          </cell>
          <cell r="DH73">
            <v>3.0665881249528839</v>
          </cell>
          <cell r="DI73">
            <v>128698</v>
          </cell>
          <cell r="DJ73">
            <v>398270.36040726595</v>
          </cell>
          <cell r="DK73">
            <v>3.0946118852450386</v>
          </cell>
          <cell r="DL73">
            <v>126224</v>
          </cell>
          <cell r="DM73">
            <v>394362.32425914309</v>
          </cell>
          <cell r="DN73">
            <v>3.124305395639047</v>
          </cell>
          <cell r="DO73">
            <v>118612</v>
          </cell>
          <cell r="DP73">
            <v>384350.63782419165</v>
          </cell>
          <cell r="DQ73">
            <v>3.2404026390600587</v>
          </cell>
          <cell r="DR73">
            <v>120644</v>
          </cell>
          <cell r="DS73">
            <v>405809.16906614002</v>
          </cell>
          <cell r="DT73">
            <v>3.363691265758264</v>
          </cell>
          <cell r="DU73">
            <v>128306</v>
          </cell>
          <cell r="DV73">
            <v>419890.78709996067</v>
          </cell>
          <cell r="DW73">
            <v>3.2725732787239932</v>
          </cell>
          <cell r="DX73">
            <v>131605</v>
          </cell>
          <cell r="DY73">
            <v>424355.543136227</v>
          </cell>
          <cell r="DZ73">
            <v>3.224463684025888</v>
          </cell>
          <cell r="EA73">
            <v>131250</v>
          </cell>
          <cell r="EB73">
            <v>425948.93700103677</v>
          </cell>
          <cell r="EC73">
            <v>3.2453252342936136</v>
          </cell>
          <cell r="ED73">
            <v>130528</v>
          </cell>
          <cell r="EE73">
            <v>426265.22991831769</v>
          </cell>
          <cell r="EF73">
            <v>3.2656995427672046</v>
          </cell>
        </row>
        <row r="74">
          <cell r="B74">
            <v>5180</v>
          </cell>
          <cell r="C74">
            <v>21336.776010491038</v>
          </cell>
          <cell r="D74">
            <v>4.1190687278940228</v>
          </cell>
          <cell r="E74">
            <v>5703</v>
          </cell>
          <cell r="F74">
            <v>22912.617979886305</v>
          </cell>
          <cell r="G74">
            <v>4.0176429913880947</v>
          </cell>
          <cell r="H74">
            <v>6490</v>
          </cell>
          <cell r="I74">
            <v>25421.003123023354</v>
          </cell>
          <cell r="J74">
            <v>3.9169496337478202</v>
          </cell>
          <cell r="K74">
            <v>7481</v>
          </cell>
          <cell r="L74">
            <v>28542.753522263181</v>
          </cell>
          <cell r="M74">
            <v>3.8153660636630371</v>
          </cell>
          <cell r="N74">
            <v>8731</v>
          </cell>
          <cell r="O74">
            <v>32429.257560439633</v>
          </cell>
          <cell r="P74">
            <v>3.7142661276416944</v>
          </cell>
          <cell r="Q74">
            <v>10272</v>
          </cell>
          <cell r="R74">
            <v>37115.048827594052</v>
          </cell>
          <cell r="S74">
            <v>3.6132251584495765</v>
          </cell>
          <cell r="T74">
            <v>11883</v>
          </cell>
          <cell r="U74">
            <v>41795.469354399349</v>
          </cell>
          <cell r="V74">
            <v>3.5172489568626903</v>
          </cell>
          <cell r="W74">
            <v>13593</v>
          </cell>
          <cell r="X74">
            <v>46500.233205365999</v>
          </cell>
          <cell r="Y74">
            <v>3.4208955495744866</v>
          </cell>
          <cell r="Z74">
            <v>16183</v>
          </cell>
          <cell r="AA74">
            <v>53806.595472028748</v>
          </cell>
          <cell r="AB74">
            <v>3.324883857877325</v>
          </cell>
          <cell r="AC74">
            <v>19418</v>
          </cell>
          <cell r="AD74">
            <v>62694.063952456032</v>
          </cell>
          <cell r="AE74">
            <v>3.2286571198092506</v>
          </cell>
          <cell r="AF74">
            <v>22051</v>
          </cell>
          <cell r="AG74">
            <v>70854.186697583384</v>
          </cell>
          <cell r="AH74">
            <v>3.213196077165815</v>
          </cell>
          <cell r="AI74">
            <v>24596</v>
          </cell>
          <cell r="AJ74">
            <v>78654.773683598818</v>
          </cell>
          <cell r="AK74">
            <v>3.1978685023417963</v>
          </cell>
          <cell r="AL74">
            <v>27136</v>
          </cell>
          <cell r="AM74">
            <v>86355.953706667482</v>
          </cell>
          <cell r="AN74">
            <v>3.1823390959119799</v>
          </cell>
          <cell r="AO74">
            <v>29875</v>
          </cell>
          <cell r="AP74">
            <v>94612.113886468622</v>
          </cell>
          <cell r="AQ74">
            <v>3.1669326823922552</v>
          </cell>
          <cell r="AR74">
            <v>32143</v>
          </cell>
          <cell r="AS74">
            <v>101296.7767086706</v>
          </cell>
          <cell r="AT74">
            <v>3.1514412689752231</v>
          </cell>
          <cell r="AU74">
            <v>33922</v>
          </cell>
          <cell r="AV74">
            <v>106725.22180539525</v>
          </cell>
          <cell r="AW74">
            <v>3.1461948530568731</v>
          </cell>
          <cell r="AX74">
            <v>36449</v>
          </cell>
          <cell r="AY74">
            <v>114486.85330192414</v>
          </cell>
          <cell r="AZ74">
            <v>3.1410149332471162</v>
          </cell>
          <cell r="BA74">
            <v>38472</v>
          </cell>
          <cell r="BB74">
            <v>120641.64862606335</v>
          </cell>
          <cell r="BC74">
            <v>3.1358299185398044</v>
          </cell>
          <cell r="BD74">
            <v>40789</v>
          </cell>
          <cell r="BE74">
            <v>127698.20500653161</v>
          </cell>
          <cell r="BF74">
            <v>3.1307020276675481</v>
          </cell>
          <cell r="BG74">
            <v>44778</v>
          </cell>
          <cell r="BH74">
            <v>140719.64060189729</v>
          </cell>
          <cell r="BI74">
            <v>3.142606650629713</v>
          </cell>
          <cell r="BJ74">
            <v>47122</v>
          </cell>
          <cell r="BK74">
            <v>148646.15501390869</v>
          </cell>
          <cell r="BL74">
            <v>3.1544958833221997</v>
          </cell>
          <cell r="BM74">
            <v>49534</v>
          </cell>
          <cell r="BN74">
            <v>151200.5953746367</v>
          </cell>
          <cell r="BO74">
            <v>3.0524608425452557</v>
          </cell>
          <cell r="BP74">
            <v>48134</v>
          </cell>
          <cell r="BQ74">
            <v>154648.58075380686</v>
          </cell>
          <cell r="BR74">
            <v>3.2128761531102104</v>
          </cell>
          <cell r="BS74">
            <v>48840</v>
          </cell>
          <cell r="BT74">
            <v>156215.01964471678</v>
          </cell>
          <cell r="BU74">
            <v>3.1985057257313021</v>
          </cell>
          <cell r="BV74">
            <v>49300</v>
          </cell>
          <cell r="BW74">
            <v>157597.09739615931</v>
          </cell>
          <cell r="BX74">
            <v>3.1966956875488703</v>
          </cell>
          <cell r="BY74">
            <v>50678</v>
          </cell>
          <cell r="BZ74">
            <v>160555.15089704923</v>
          </cell>
          <cell r="CA74">
            <v>3.1681429988762231</v>
          </cell>
          <cell r="CB74">
            <v>50051</v>
          </cell>
          <cell r="CC74">
            <v>168796.89704736057</v>
          </cell>
          <cell r="CD74">
            <v>3.372497992994357</v>
          </cell>
          <cell r="CE74">
            <v>50562</v>
          </cell>
          <cell r="CF74">
            <v>176823.90837971144</v>
          </cell>
          <cell r="CG74">
            <v>3.4971699770521627</v>
          </cell>
          <cell r="CH74">
            <v>51543</v>
          </cell>
          <cell r="CI74">
            <v>187014.12574669943</v>
          </cell>
          <cell r="CJ74">
            <v>3.6283127824670554</v>
          </cell>
          <cell r="CK74">
            <v>56802</v>
          </cell>
          <cell r="CL74">
            <v>205221.27134892016</v>
          </cell>
          <cell r="CM74">
            <v>3.6129233363071749</v>
          </cell>
          <cell r="CN74">
            <v>63065</v>
          </cell>
          <cell r="CO74">
            <v>224846.10841769722</v>
          </cell>
          <cell r="CP74">
            <v>3.5653073561832587</v>
          </cell>
          <cell r="CQ74">
            <v>69157</v>
          </cell>
          <cell r="CR74">
            <v>234598.52554720195</v>
          </cell>
          <cell r="CS74">
            <v>3.3922600105152325</v>
          </cell>
          <cell r="CT74">
            <v>75258</v>
          </cell>
          <cell r="CU74">
            <v>244126.58096261133</v>
          </cell>
          <cell r="CV74">
            <v>3.2438621935556529</v>
          </cell>
          <cell r="CW74">
            <v>83404</v>
          </cell>
          <cell r="CX74">
            <v>265968.39027335966</v>
          </cell>
          <cell r="CY74">
            <v>3.1889164821034921</v>
          </cell>
          <cell r="CZ74">
            <v>95812</v>
          </cell>
          <cell r="DA74">
            <v>297484.5456444727</v>
          </cell>
          <cell r="DB74">
            <v>3.1048777360296489</v>
          </cell>
          <cell r="DC74">
            <v>111151</v>
          </cell>
          <cell r="DD74">
            <v>335173.54823100037</v>
          </cell>
          <cell r="DE74">
            <v>3.0154793769826664</v>
          </cell>
          <cell r="DF74">
            <v>123791</v>
          </cell>
          <cell r="DG74">
            <v>374867.3228190614</v>
          </cell>
          <cell r="DH74">
            <v>3.0282275998987114</v>
          </cell>
          <cell r="DI74">
            <v>130354</v>
          </cell>
          <cell r="DJ74">
            <v>404984.77542514104</v>
          </cell>
          <cell r="DK74">
            <v>3.1068074276596116</v>
          </cell>
          <cell r="DL74">
            <v>127842</v>
          </cell>
          <cell r="DM74">
            <v>401052.57570675353</v>
          </cell>
          <cell r="DN74">
            <v>3.1370956000903734</v>
          </cell>
          <cell r="DO74">
            <v>123301</v>
          </cell>
          <cell r="DP74">
            <v>390927.24889841443</v>
          </cell>
          <cell r="DQ74">
            <v>3.1705115846458214</v>
          </cell>
          <cell r="DR74">
            <v>124058</v>
          </cell>
          <cell r="DS74">
            <v>412896.2982950274</v>
          </cell>
          <cell r="DT74">
            <v>3.3282520941416709</v>
          </cell>
          <cell r="DU74">
            <v>131459</v>
          </cell>
          <cell r="DV74">
            <v>427137.75704673008</v>
          </cell>
          <cell r="DW74">
            <v>3.249208932417941</v>
          </cell>
          <cell r="DX74">
            <v>134269</v>
          </cell>
          <cell r="DY74">
            <v>431644.94951982156</v>
          </cell>
          <cell r="DZ74">
            <v>3.2147774208478617</v>
          </cell>
          <cell r="EA74">
            <v>134775</v>
          </cell>
          <cell r="EB74">
            <v>433271.89878248359</v>
          </cell>
          <cell r="EC74">
            <v>3.2147794381931636</v>
          </cell>
          <cell r="ED74">
            <v>134878</v>
          </cell>
          <cell r="EE74">
            <v>433602.4579514403</v>
          </cell>
          <cell r="EF74">
            <v>3.214775263211497</v>
          </cell>
        </row>
        <row r="75">
          <cell r="B75">
            <v>5316</v>
          </cell>
          <cell r="C75">
            <v>21750.132470588578</v>
          </cell>
          <cell r="D75">
            <v>4.0914470411189949</v>
          </cell>
          <cell r="E75">
            <v>5859</v>
          </cell>
          <cell r="F75">
            <v>23351.96597770611</v>
          </cell>
          <cell r="G75">
            <v>3.9856572755941473</v>
          </cell>
          <cell r="H75">
            <v>6671</v>
          </cell>
          <cell r="I75">
            <v>25904.056516855984</v>
          </cell>
          <cell r="J75">
            <v>3.8830844726211939</v>
          </cell>
          <cell r="K75">
            <v>7695</v>
          </cell>
          <cell r="L75">
            <v>29079.899544908454</v>
          </cell>
          <cell r="M75">
            <v>3.7790642683441784</v>
          </cell>
          <cell r="N75">
            <v>9005</v>
          </cell>
          <cell r="O75">
            <v>33033.416315433649</v>
          </cell>
          <cell r="P75">
            <v>3.6683416230353858</v>
          </cell>
          <cell r="Q75">
            <v>10519</v>
          </cell>
          <cell r="R75">
            <v>37799.763885199827</v>
          </cell>
          <cell r="S75">
            <v>3.5934750342427821</v>
          </cell>
          <cell r="T75">
            <v>12255</v>
          </cell>
          <cell r="U75">
            <v>42557.712310339084</v>
          </cell>
          <cell r="V75">
            <v>3.4726815430713245</v>
          </cell>
          <cell r="W75">
            <v>14015</v>
          </cell>
          <cell r="X75">
            <v>47338.595194166948</v>
          </cell>
          <cell r="Y75">
            <v>3.3777092539541167</v>
          </cell>
          <cell r="Z75">
            <v>16658</v>
          </cell>
          <cell r="AA75">
            <v>54765.251963460541</v>
          </cell>
          <cell r="AB75">
            <v>3.2876246826426065</v>
          </cell>
          <cell r="AC75">
            <v>19707</v>
          </cell>
          <cell r="AD75">
            <v>63799.840702345282</v>
          </cell>
          <cell r="AE75">
            <v>3.237420241657547</v>
          </cell>
          <cell r="AF75">
            <v>22695</v>
          </cell>
          <cell r="AG75">
            <v>72097.272012074347</v>
          </cell>
          <cell r="AH75">
            <v>3.1767910117679818</v>
          </cell>
          <cell r="AI75">
            <v>25338</v>
          </cell>
          <cell r="AJ75">
            <v>80031.789725366965</v>
          </cell>
          <cell r="AK75">
            <v>3.1585677529941969</v>
          </cell>
          <cell r="AL75">
            <v>27963</v>
          </cell>
          <cell r="AM75">
            <v>87864.594394456813</v>
          </cell>
          <cell r="AN75">
            <v>3.1421733860621828</v>
          </cell>
          <cell r="AO75">
            <v>30771</v>
          </cell>
          <cell r="AP75">
            <v>96261.292359596482</v>
          </cell>
          <cell r="AQ75">
            <v>3.1283121237397706</v>
          </cell>
          <cell r="AR75">
            <v>33536</v>
          </cell>
          <cell r="AS75">
            <v>103052.78589147308</v>
          </cell>
          <cell r="AT75">
            <v>3.0729003426608146</v>
          </cell>
          <cell r="AU75">
            <v>34916</v>
          </cell>
          <cell r="AV75">
            <v>108579.55957030341</v>
          </cell>
          <cell r="AW75">
            <v>3.1097364981757192</v>
          </cell>
          <cell r="AX75">
            <v>37480</v>
          </cell>
          <cell r="AY75">
            <v>116474.64179948899</v>
          </cell>
          <cell r="AZ75">
            <v>3.1076478601784685</v>
          </cell>
          <cell r="BA75">
            <v>39561</v>
          </cell>
          <cell r="BB75">
            <v>122734.91968580786</v>
          </cell>
          <cell r="BC75">
            <v>3.1024220744118667</v>
          </cell>
          <cell r="BD75">
            <v>41940</v>
          </cell>
          <cell r="BE75">
            <v>129912.09082923885</v>
          </cell>
          <cell r="BF75">
            <v>3.0975701199150896</v>
          </cell>
          <cell r="BG75">
            <v>46100</v>
          </cell>
          <cell r="BH75">
            <v>143162.90769647135</v>
          </cell>
          <cell r="BI75">
            <v>3.105486067168576</v>
          </cell>
          <cell r="BJ75">
            <v>48909</v>
          </cell>
          <cell r="BK75">
            <v>151221.59057191704</v>
          </cell>
          <cell r="BL75">
            <v>3.0918970040670848</v>
          </cell>
          <cell r="BM75">
            <v>50795</v>
          </cell>
          <cell r="BN75">
            <v>153782.1430746663</v>
          </cell>
          <cell r="BO75">
            <v>3.0275055236670201</v>
          </cell>
          <cell r="BP75">
            <v>49588</v>
          </cell>
          <cell r="BQ75">
            <v>157352.05000934249</v>
          </cell>
          <cell r="BR75">
            <v>3.1731880698826833</v>
          </cell>
          <cell r="BS75">
            <v>49803</v>
          </cell>
          <cell r="BT75">
            <v>158956.66693697806</v>
          </cell>
          <cell r="BU75">
            <v>3.1917086709029188</v>
          </cell>
          <cell r="BV75">
            <v>50510</v>
          </cell>
          <cell r="BW75">
            <v>160354.50698600779</v>
          </cell>
          <cell r="BX75">
            <v>3.1747081169274955</v>
          </cell>
          <cell r="BY75">
            <v>52066</v>
          </cell>
          <cell r="BZ75">
            <v>163365.30310507843</v>
          </cell>
          <cell r="CA75">
            <v>3.1376580322106258</v>
          </cell>
          <cell r="CB75">
            <v>50710</v>
          </cell>
          <cell r="CC75">
            <v>171837.28148963046</v>
          </cell>
          <cell r="CD75">
            <v>3.3886271246229631</v>
          </cell>
          <cell r="CE75">
            <v>51948</v>
          </cell>
          <cell r="CF75">
            <v>180043.2731853174</v>
          </cell>
          <cell r="CG75">
            <v>3.4658364746538348</v>
          </cell>
          <cell r="CH75">
            <v>53279</v>
          </cell>
          <cell r="CI75">
            <v>190457.93138493001</v>
          </cell>
          <cell r="CJ75">
            <v>3.5747279675844141</v>
          </cell>
          <cell r="CK75">
            <v>58688</v>
          </cell>
          <cell r="CL75">
            <v>208996.4221420612</v>
          </cell>
          <cell r="CM75">
            <v>3.5611440523115663</v>
          </cell>
          <cell r="CN75">
            <v>65480</v>
          </cell>
          <cell r="CO75">
            <v>228960.03050447383</v>
          </cell>
          <cell r="CP75">
            <v>3.4966406613389407</v>
          </cell>
          <cell r="CQ75">
            <v>70652</v>
          </cell>
          <cell r="CR75">
            <v>238818.30360189819</v>
          </cell>
          <cell r="CS75">
            <v>3.3802058484104935</v>
          </cell>
          <cell r="CT75">
            <v>77293</v>
          </cell>
          <cell r="CU75">
            <v>248428.1410664139</v>
          </cell>
          <cell r="CV75">
            <v>3.2141091828032797</v>
          </cell>
          <cell r="CW75">
            <v>86219</v>
          </cell>
          <cell r="CX75">
            <v>270606.56574291567</v>
          </cell>
          <cell r="CY75">
            <v>3.1385955038090869</v>
          </cell>
          <cell r="CZ75">
            <v>100079</v>
          </cell>
          <cell r="DA75">
            <v>302594.48853086395</v>
          </cell>
          <cell r="DB75">
            <v>3.0235562758507175</v>
          </cell>
          <cell r="DC75">
            <v>114822</v>
          </cell>
          <cell r="DD75">
            <v>340851.24668013945</v>
          </cell>
          <cell r="DE75">
            <v>2.9685186347576202</v>
          </cell>
          <cell r="DF75">
            <v>126862</v>
          </cell>
          <cell r="DG75">
            <v>381248.90608388779</v>
          </cell>
          <cell r="DH75">
            <v>3.0052254109495973</v>
          </cell>
          <cell r="DI75">
            <v>133261</v>
          </cell>
          <cell r="DJ75">
            <v>412005.3483361493</v>
          </cell>
          <cell r="DK75">
            <v>3.0917173691939075</v>
          </cell>
          <cell r="DL75">
            <v>132879</v>
          </cell>
          <cell r="DM75">
            <v>408007.6379047049</v>
          </cell>
          <cell r="DN75">
            <v>3.0705200814628713</v>
          </cell>
          <cell r="DO75">
            <v>128047</v>
          </cell>
          <cell r="DP75">
            <v>397726.82796939107</v>
          </cell>
          <cell r="DQ75">
            <v>3.1061003222987735</v>
          </cell>
          <cell r="DR75">
            <v>127778</v>
          </cell>
          <cell r="DS75">
            <v>420261.76986543101</v>
          </cell>
          <cell r="DT75">
            <v>3.2889994354695724</v>
          </cell>
          <cell r="DU75">
            <v>134504</v>
          </cell>
          <cell r="DV75">
            <v>434678.28276658599</v>
          </cell>
          <cell r="DW75">
            <v>3.2317126833892376</v>
          </cell>
          <cell r="DX75">
            <v>139617</v>
          </cell>
          <cell r="DY75">
            <v>439206.27374204795</v>
          </cell>
          <cell r="DZ75">
            <v>3.1457936622477773</v>
          </cell>
          <cell r="EA75">
            <v>138120</v>
          </cell>
          <cell r="EB75">
            <v>440882.48319552827</v>
          </cell>
          <cell r="EC75">
            <v>3.1920249290148295</v>
          </cell>
          <cell r="ED75">
            <v>138150</v>
          </cell>
          <cell r="EE75">
            <v>441217.85249007156</v>
          </cell>
          <cell r="EF75">
            <v>3.1937593376045714</v>
          </cell>
        </row>
        <row r="76">
          <cell r="B76">
            <v>5507</v>
          </cell>
          <cell r="C76">
            <v>22179.670826823502</v>
          </cell>
          <cell r="D76">
            <v>4.0275414611991103</v>
          </cell>
          <cell r="E76">
            <v>6043</v>
          </cell>
          <cell r="F76">
            <v>23809.940968747051</v>
          </cell>
          <cell r="G76">
            <v>3.940086210284139</v>
          </cell>
          <cell r="H76">
            <v>6837</v>
          </cell>
          <cell r="I76">
            <v>26407.97921575651</v>
          </cell>
          <cell r="J76">
            <v>3.862509758045416</v>
          </cell>
          <cell r="K76">
            <v>7851</v>
          </cell>
          <cell r="L76">
            <v>29640.529311343842</v>
          </cell>
          <cell r="M76">
            <v>3.7753826660736012</v>
          </cell>
          <cell r="N76">
            <v>9284</v>
          </cell>
          <cell r="O76">
            <v>33662.087023954417</v>
          </cell>
          <cell r="P76">
            <v>3.6258172149886274</v>
          </cell>
          <cell r="Q76">
            <v>10882</v>
          </cell>
          <cell r="R76">
            <v>38512.486196062877</v>
          </cell>
          <cell r="S76">
            <v>3.5390999996381987</v>
          </cell>
          <cell r="T76">
            <v>12643</v>
          </cell>
          <cell r="U76">
            <v>43350.074729875087</v>
          </cell>
          <cell r="V76">
            <v>3.428780726874562</v>
          </cell>
          <cell r="W76">
            <v>14434</v>
          </cell>
          <cell r="X76">
            <v>48210.010391312731</v>
          </cell>
          <cell r="Y76">
            <v>3.3400312034995658</v>
          </cell>
          <cell r="Z76">
            <v>17153</v>
          </cell>
          <cell r="AA76">
            <v>55761.600173338949</v>
          </cell>
          <cell r="AB76">
            <v>3.2508365984573513</v>
          </cell>
          <cell r="AC76">
            <v>20203</v>
          </cell>
          <cell r="AD76">
            <v>64956.446109107965</v>
          </cell>
          <cell r="AE76">
            <v>3.2151881457757741</v>
          </cell>
          <cell r="AF76">
            <v>23329</v>
          </cell>
          <cell r="AG76">
            <v>73388.984506311026</v>
          </cell>
          <cell r="AH76">
            <v>3.1458264180338218</v>
          </cell>
          <cell r="AI76">
            <v>26239</v>
          </cell>
          <cell r="AJ76">
            <v>81459.523381428327</v>
          </cell>
          <cell r="AK76">
            <v>3.1045208804233519</v>
          </cell>
          <cell r="AL76">
            <v>29085</v>
          </cell>
          <cell r="AM76">
            <v>89426.688777989839</v>
          </cell>
          <cell r="AN76">
            <v>3.0746669684713717</v>
          </cell>
          <cell r="AO76">
            <v>31958</v>
          </cell>
          <cell r="AP76">
            <v>97969.616521916789</v>
          </cell>
          <cell r="AQ76">
            <v>3.0655740822929092</v>
          </cell>
          <cell r="AR76">
            <v>34412</v>
          </cell>
          <cell r="AS76">
            <v>104868.08096313753</v>
          </cell>
          <cell r="AT76">
            <v>3.0474276695088203</v>
          </cell>
          <cell r="AU76">
            <v>36044</v>
          </cell>
          <cell r="AV76">
            <v>110503.46776345422</v>
          </cell>
          <cell r="AW76">
            <v>3.065793690030358</v>
          </cell>
          <cell r="AX76">
            <v>38541</v>
          </cell>
          <cell r="AY76">
            <v>118539.55352035695</v>
          </cell>
          <cell r="AZ76">
            <v>3.0756740489441619</v>
          </cell>
          <cell r="BA76">
            <v>40780</v>
          </cell>
          <cell r="BB76">
            <v>124907.91851390289</v>
          </cell>
          <cell r="BC76">
            <v>3.0629700469323904</v>
          </cell>
          <cell r="BD76">
            <v>43496</v>
          </cell>
          <cell r="BE76">
            <v>132212.0539392076</v>
          </cell>
          <cell r="BF76">
            <v>3.0396370686777545</v>
          </cell>
          <cell r="BG76">
            <v>47506</v>
          </cell>
          <cell r="BH76">
            <v>145698.88811563799</v>
          </cell>
          <cell r="BI76">
            <v>3.0669576077892895</v>
          </cell>
          <cell r="BJ76">
            <v>51174</v>
          </cell>
          <cell r="BK76">
            <v>153882.54794304041</v>
          </cell>
          <cell r="BL76">
            <v>3.00704552982062</v>
          </cell>
          <cell r="BM76">
            <v>52308</v>
          </cell>
          <cell r="BN76">
            <v>156473.77161264606</v>
          </cell>
          <cell r="BO76">
            <v>2.9913927432256262</v>
          </cell>
          <cell r="BP76">
            <v>50880</v>
          </cell>
          <cell r="BQ76">
            <v>160155.22338698167</v>
          </cell>
          <cell r="BR76">
            <v>3.1477048621655204</v>
          </cell>
          <cell r="BS76">
            <v>50762</v>
          </cell>
          <cell r="BT76">
            <v>161814.28516952944</v>
          </cell>
          <cell r="BU76">
            <v>3.1877050780018408</v>
          </cell>
          <cell r="BV76">
            <v>52019</v>
          </cell>
          <cell r="BW76">
            <v>163228.5376064291</v>
          </cell>
          <cell r="BX76">
            <v>3.1378638114233088</v>
          </cell>
          <cell r="BY76">
            <v>53038</v>
          </cell>
          <cell r="BZ76">
            <v>166279.14912810337</v>
          </cell>
          <cell r="CA76">
            <v>3.1350946326804059</v>
          </cell>
          <cell r="CB76">
            <v>51945</v>
          </cell>
          <cell r="CC76">
            <v>175003.36122557402</v>
          </cell>
          <cell r="CD76">
            <v>3.3690126330844934</v>
          </cell>
          <cell r="CE76">
            <v>53038</v>
          </cell>
          <cell r="CF76">
            <v>183399.73490952197</v>
          </cell>
          <cell r="CG76">
            <v>3.4578931126649191</v>
          </cell>
          <cell r="CH76">
            <v>55160</v>
          </cell>
          <cell r="CI76">
            <v>194049.05131269022</v>
          </cell>
          <cell r="CJ76">
            <v>3.5179305894251311</v>
          </cell>
          <cell r="CK76">
            <v>60420</v>
          </cell>
          <cell r="CL76">
            <v>212933.3907666367</v>
          </cell>
          <cell r="CM76">
            <v>3.5242203039827324</v>
          </cell>
          <cell r="CN76">
            <v>66526</v>
          </cell>
          <cell r="CO76">
            <v>233244.11475096471</v>
          </cell>
          <cell r="CP76">
            <v>3.5060595068238691</v>
          </cell>
          <cell r="CQ76">
            <v>71570</v>
          </cell>
          <cell r="CR76">
            <v>243230.13030089767</v>
          </cell>
          <cell r="CS76">
            <v>3.3984928084518327</v>
          </cell>
          <cell r="CT76">
            <v>79243</v>
          </cell>
          <cell r="CU76">
            <v>252899.97930133599</v>
          </cell>
          <cell r="CV76">
            <v>3.191448825780649</v>
          </cell>
          <cell r="CW76">
            <v>89401</v>
          </cell>
          <cell r="CX76">
            <v>275412.21865857329</v>
          </cell>
          <cell r="CY76">
            <v>3.0806391277342904</v>
          </cell>
          <cell r="CZ76">
            <v>103173</v>
          </cell>
          <cell r="DA76">
            <v>307884.71663950488</v>
          </cell>
          <cell r="DB76">
            <v>2.9841597766809618</v>
          </cell>
          <cell r="DC76">
            <v>119160</v>
          </cell>
          <cell r="DD76">
            <v>346733.30110018031</v>
          </cell>
          <cell r="DE76">
            <v>2.9098128658961087</v>
          </cell>
          <cell r="DF76">
            <v>129902</v>
          </cell>
          <cell r="DG76">
            <v>387896.53040793206</v>
          </cell>
          <cell r="DH76">
            <v>2.986070502439778</v>
          </cell>
          <cell r="DI76">
            <v>135377</v>
          </cell>
          <cell r="DJ76">
            <v>419319.91983937728</v>
          </cell>
          <cell r="DK76">
            <v>3.0974236379841278</v>
          </cell>
          <cell r="DL76">
            <v>138608</v>
          </cell>
          <cell r="DM76">
            <v>415166.74619068351</v>
          </cell>
          <cell r="DN76">
            <v>2.9952581827216576</v>
          </cell>
          <cell r="DO76">
            <v>130841</v>
          </cell>
          <cell r="DP76">
            <v>404784.79836205923</v>
          </cell>
          <cell r="DQ76">
            <v>3.0937152602170515</v>
          </cell>
          <cell r="DR76">
            <v>128730</v>
          </cell>
          <cell r="DS76">
            <v>427952.30129426671</v>
          </cell>
          <cell r="DT76">
            <v>3.3244177836888582</v>
          </cell>
          <cell r="DU76">
            <v>137146</v>
          </cell>
          <cell r="DV76">
            <v>442530.71893065132</v>
          </cell>
          <cell r="DW76">
            <v>3.2267125467068039</v>
          </cell>
          <cell r="DX76">
            <v>141949</v>
          </cell>
          <cell r="DY76">
            <v>447065.28959303175</v>
          </cell>
          <cell r="DZ76">
            <v>3.1494782604529212</v>
          </cell>
          <cell r="EA76">
            <v>141402</v>
          </cell>
          <cell r="EB76">
            <v>448806.78485386114</v>
          </cell>
          <cell r="EC76">
            <v>3.1739776301174039</v>
          </cell>
          <cell r="ED76">
            <v>140626</v>
          </cell>
          <cell r="EE76">
            <v>449159.57956041087</v>
          </cell>
          <cell r="EF76">
            <v>3.1940009639782891</v>
          </cell>
        </row>
        <row r="77">
          <cell r="B77">
            <v>5633</v>
          </cell>
          <cell r="C77">
            <v>22628.587986077728</v>
          </cell>
          <cell r="D77">
            <v>4.0171468109493569</v>
          </cell>
          <cell r="E77">
            <v>6242</v>
          </cell>
          <cell r="F77">
            <v>24287.451399729282</v>
          </cell>
          <cell r="G77">
            <v>3.8909726689729704</v>
          </cell>
          <cell r="H77">
            <v>7000</v>
          </cell>
          <cell r="I77">
            <v>26934.735074797547</v>
          </cell>
          <cell r="J77">
            <v>3.8478192963996496</v>
          </cell>
          <cell r="K77">
            <v>7981</v>
          </cell>
          <cell r="L77">
            <v>30227.677630181406</v>
          </cell>
          <cell r="M77">
            <v>3.7874549091819829</v>
          </cell>
          <cell r="N77">
            <v>9568</v>
          </cell>
          <cell r="O77">
            <v>34317.117908927947</v>
          </cell>
          <cell r="P77">
            <v>3.5866552998461483</v>
          </cell>
          <cell r="Q77">
            <v>11355</v>
          </cell>
          <cell r="R77">
            <v>39255.356267243944</v>
          </cell>
          <cell r="S77">
            <v>3.4570987465648564</v>
          </cell>
          <cell r="T77">
            <v>13042</v>
          </cell>
          <cell r="U77">
            <v>44174.615604566497</v>
          </cell>
          <cell r="V77">
            <v>3.3871044015156033</v>
          </cell>
          <cell r="W77">
            <v>14852</v>
          </cell>
          <cell r="X77">
            <v>49117.22198795127</v>
          </cell>
          <cell r="Y77">
            <v>3.3071116339854072</v>
          </cell>
          <cell r="Z77">
            <v>17660</v>
          </cell>
          <cell r="AA77">
            <v>56798.233261777379</v>
          </cell>
          <cell r="AB77">
            <v>3.2162079989681414</v>
          </cell>
          <cell r="AC77">
            <v>20738</v>
          </cell>
          <cell r="AD77">
            <v>66160.321347141886</v>
          </cell>
          <cell r="AE77">
            <v>3.1902942109722194</v>
          </cell>
          <cell r="AF77">
            <v>23964</v>
          </cell>
          <cell r="AG77">
            <v>74733.390373218397</v>
          </cell>
          <cell r="AH77">
            <v>3.118569119229611</v>
          </cell>
          <cell r="AI77">
            <v>27225</v>
          </cell>
          <cell r="AJ77">
            <v>82938.753568101805</v>
          </cell>
          <cell r="AK77">
            <v>3.0464188638421232</v>
          </cell>
          <cell r="AL77">
            <v>30364</v>
          </cell>
          <cell r="AM77">
            <v>91040.462699404699</v>
          </cell>
          <cell r="AN77">
            <v>2.9983026840799862</v>
          </cell>
          <cell r="AO77">
            <v>33310</v>
          </cell>
          <cell r="AP77">
            <v>99735.658714590987</v>
          </cell>
          <cell r="AQ77">
            <v>2.9941656774119179</v>
          </cell>
          <cell r="AR77">
            <v>35745</v>
          </cell>
          <cell r="AS77">
            <v>106753.46852633284</v>
          </cell>
          <cell r="AT77">
            <v>2.9865287040518349</v>
          </cell>
          <cell r="AU77">
            <v>37267</v>
          </cell>
          <cell r="AV77">
            <v>112499.53866495811</v>
          </cell>
          <cell r="AW77">
            <v>3.0187441614553925</v>
          </cell>
          <cell r="AX77">
            <v>39651</v>
          </cell>
          <cell r="AY77">
            <v>120686.81446405764</v>
          </cell>
          <cell r="AZ77">
            <v>3.0437268786173775</v>
          </cell>
          <cell r="BA77">
            <v>42097</v>
          </cell>
          <cell r="BB77">
            <v>127164.03113823611</v>
          </cell>
          <cell r="BC77">
            <v>3.0207385594754048</v>
          </cell>
          <cell r="BD77">
            <v>45132</v>
          </cell>
          <cell r="BE77">
            <v>134582.86119363894</v>
          </cell>
          <cell r="BF77">
            <v>2.9819830983257765</v>
          </cell>
          <cell r="BG77">
            <v>49001</v>
          </cell>
          <cell r="BH77">
            <v>148332.75237763935</v>
          </cell>
          <cell r="BI77">
            <v>3.0271372498038684</v>
          </cell>
          <cell r="BJ77">
            <v>52260</v>
          </cell>
          <cell r="BK77">
            <v>156642.40904191119</v>
          </cell>
          <cell r="BL77">
            <v>2.9973671841161726</v>
          </cell>
          <cell r="BM77">
            <v>53939</v>
          </cell>
          <cell r="BN77">
            <v>159262.44551548912</v>
          </cell>
          <cell r="BO77">
            <v>2.9526399361406241</v>
          </cell>
          <cell r="BP77">
            <v>52396</v>
          </cell>
          <cell r="BQ77">
            <v>163098.1677567341</v>
          </cell>
          <cell r="BR77">
            <v>3.1127980715461887</v>
          </cell>
          <cell r="BS77">
            <v>52254</v>
          </cell>
          <cell r="BT77">
            <v>164792.61352892354</v>
          </cell>
          <cell r="BU77">
            <v>3.1536841874100268</v>
          </cell>
          <cell r="BV77">
            <v>54179</v>
          </cell>
          <cell r="BW77">
            <v>166208.71930540306</v>
          </cell>
          <cell r="BX77">
            <v>3.0677701564333608</v>
          </cell>
          <cell r="BY77">
            <v>55064</v>
          </cell>
          <cell r="BZ77">
            <v>169310.12207471012</v>
          </cell>
          <cell r="CA77">
            <v>3.0747879208686277</v>
          </cell>
          <cell r="CB77">
            <v>54237</v>
          </cell>
          <cell r="CC77">
            <v>178302.61904411673</v>
          </cell>
          <cell r="CD77">
            <v>3.2874720033209197</v>
          </cell>
          <cell r="CE77">
            <v>54302</v>
          </cell>
          <cell r="CF77">
            <v>186903.8233922064</v>
          </cell>
          <cell r="CG77">
            <v>3.4419325879747782</v>
          </cell>
          <cell r="CH77">
            <v>56731</v>
          </cell>
          <cell r="CI77">
            <v>197777.64069123569</v>
          </cell>
          <cell r="CJ77">
            <v>3.4862357563102306</v>
          </cell>
          <cell r="CK77">
            <v>61552</v>
          </cell>
          <cell r="CL77">
            <v>217032.19747062621</v>
          </cell>
          <cell r="CM77">
            <v>3.5259974894499968</v>
          </cell>
          <cell r="CN77">
            <v>68058</v>
          </cell>
          <cell r="CO77">
            <v>237728.33547696043</v>
          </cell>
          <cell r="CP77">
            <v>3.4930255881301306</v>
          </cell>
          <cell r="CQ77">
            <v>74166</v>
          </cell>
          <cell r="CR77">
            <v>247835.27498946377</v>
          </cell>
          <cell r="CS77">
            <v>3.3416292504579426</v>
          </cell>
          <cell r="CT77">
            <v>80811</v>
          </cell>
          <cell r="CU77">
            <v>257573.16583590402</v>
          </cell>
          <cell r="CV77">
            <v>3.1873527840999865</v>
          </cell>
          <cell r="CW77">
            <v>90741</v>
          </cell>
          <cell r="CX77">
            <v>280422.2992949597</v>
          </cell>
          <cell r="CY77">
            <v>3.09035936671361</v>
          </cell>
          <cell r="CZ77">
            <v>104646</v>
          </cell>
          <cell r="DA77">
            <v>313397.62548578135</v>
          </cell>
          <cell r="DB77">
            <v>2.9948361665594607</v>
          </cell>
          <cell r="DC77">
            <v>120136</v>
          </cell>
          <cell r="DD77">
            <v>352878.00669165381</v>
          </cell>
          <cell r="DE77">
            <v>2.9373210918596739</v>
          </cell>
          <cell r="DF77">
            <v>131788</v>
          </cell>
          <cell r="DG77">
            <v>394833.91858849674</v>
          </cell>
          <cell r="DH77">
            <v>2.9959777717887572</v>
          </cell>
          <cell r="DI77">
            <v>142051</v>
          </cell>
          <cell r="DJ77">
            <v>426907.58253882721</v>
          </cell>
          <cell r="DK77">
            <v>3.0053120536907674</v>
          </cell>
          <cell r="DL77">
            <v>142319</v>
          </cell>
          <cell r="DM77">
            <v>422593.84821812384</v>
          </cell>
          <cell r="DN77">
            <v>2.9693424505380435</v>
          </cell>
          <cell r="DO77">
            <v>132801</v>
          </cell>
          <cell r="DP77">
            <v>412155.51081579243</v>
          </cell>
          <cell r="DQ77">
            <v>3.1035572835731089</v>
          </cell>
          <cell r="DR77">
            <v>132876</v>
          </cell>
          <cell r="DS77">
            <v>435964.23707316158</v>
          </cell>
          <cell r="DT77">
            <v>3.2809855585144163</v>
          </cell>
          <cell r="DU77">
            <v>139937</v>
          </cell>
          <cell r="DV77">
            <v>450743.33678036468</v>
          </cell>
          <cell r="DW77">
            <v>3.2210447328466718</v>
          </cell>
          <cell r="DX77">
            <v>144690</v>
          </cell>
          <cell r="DY77">
            <v>455289.45233253908</v>
          </cell>
          <cell r="DZ77">
            <v>3.1466545879641927</v>
          </cell>
          <cell r="EA77">
            <v>144767</v>
          </cell>
          <cell r="EB77">
            <v>457069.88133702427</v>
          </cell>
          <cell r="EC77">
            <v>3.1572794997273155</v>
          </cell>
          <cell r="ED77">
            <v>142830</v>
          </cell>
          <cell r="EE77">
            <v>457468.51621454151</v>
          </cell>
          <cell r="EF77">
            <v>3.2028881622526186</v>
          </cell>
        </row>
        <row r="78">
          <cell r="B78">
            <v>5775</v>
          </cell>
          <cell r="C78">
            <v>23098.215019143532</v>
          </cell>
          <cell r="D78">
            <v>3.9996909124058062</v>
          </cell>
          <cell r="E78">
            <v>6449</v>
          </cell>
          <cell r="F78">
            <v>24785.825349426275</v>
          </cell>
          <cell r="G78">
            <v>3.8433594897544232</v>
          </cell>
          <cell r="H78">
            <v>7171</v>
          </cell>
          <cell r="I78">
            <v>27486.145767257567</v>
          </cell>
          <cell r="J78">
            <v>3.8329585507261981</v>
          </cell>
          <cell r="K78">
            <v>8119</v>
          </cell>
          <cell r="L78">
            <v>30843.780789033808</v>
          </cell>
          <cell r="M78">
            <v>3.7989630236523966</v>
          </cell>
          <cell r="N78">
            <v>9858</v>
          </cell>
          <cell r="O78">
            <v>35000.565122410808</v>
          </cell>
          <cell r="P78">
            <v>3.5504732321374322</v>
          </cell>
          <cell r="Q78">
            <v>11641</v>
          </cell>
          <cell r="R78">
            <v>40026.496739356058</v>
          </cell>
          <cell r="S78">
            <v>3.438407073220175</v>
          </cell>
          <cell r="T78">
            <v>13447</v>
          </cell>
          <cell r="U78">
            <v>45033.800174893928</v>
          </cell>
          <cell r="V78">
            <v>3.3489849167021588</v>
          </cell>
          <cell r="W78">
            <v>15273</v>
          </cell>
          <cell r="X78">
            <v>50063.202088500104</v>
          </cell>
          <cell r="Y78">
            <v>3.2778892220585414</v>
          </cell>
          <cell r="Z78">
            <v>18174</v>
          </cell>
          <cell r="AA78">
            <v>57878.270277838346</v>
          </cell>
          <cell r="AB78">
            <v>3.1846742752194532</v>
          </cell>
          <cell r="AC78">
            <v>21563</v>
          </cell>
          <cell r="AD78">
            <v>67413.913168508487</v>
          </cell>
          <cell r="AE78">
            <v>3.1263698543110183</v>
          </cell>
          <cell r="AF78">
            <v>24607</v>
          </cell>
          <cell r="AG78">
            <v>76134.762981930398</v>
          </cell>
          <cell r="AH78">
            <v>3.0940286496497094</v>
          </cell>
          <cell r="AI78">
            <v>28226</v>
          </cell>
          <cell r="AJ78">
            <v>84472.414225114568</v>
          </cell>
          <cell r="AK78">
            <v>2.992716439634187</v>
          </cell>
          <cell r="AL78">
            <v>31668</v>
          </cell>
          <cell r="AM78">
            <v>92707.702977976398</v>
          </cell>
          <cell r="AN78">
            <v>2.9274884103188201</v>
          </cell>
          <cell r="AO78">
            <v>34704</v>
          </cell>
          <cell r="AP78">
            <v>101561.39851290893</v>
          </cell>
          <cell r="AQ78">
            <v>2.9265041065268824</v>
          </cell>
          <cell r="AR78">
            <v>36725</v>
          </cell>
          <cell r="AS78">
            <v>108712.47715356387</v>
          </cell>
          <cell r="AT78">
            <v>2.9601763690555174</v>
          </cell>
          <cell r="AU78">
            <v>38547</v>
          </cell>
          <cell r="AV78">
            <v>114571.63781747993</v>
          </cell>
          <cell r="AW78">
            <v>2.9722582254774674</v>
          </cell>
          <cell r="AX78">
            <v>40827</v>
          </cell>
          <cell r="AY78">
            <v>122921.64182585507</v>
          </cell>
          <cell r="AZ78">
            <v>3.0107929023894742</v>
          </cell>
          <cell r="BA78">
            <v>43481</v>
          </cell>
          <cell r="BB78">
            <v>129507.88279817808</v>
          </cell>
          <cell r="BC78">
            <v>2.9784936592575626</v>
          </cell>
          <cell r="BD78">
            <v>46617</v>
          </cell>
          <cell r="BE78">
            <v>137044.88788698456</v>
          </cell>
          <cell r="BF78">
            <v>2.9398049614300485</v>
          </cell>
          <cell r="BG78">
            <v>50584</v>
          </cell>
          <cell r="BH78">
            <v>151070.18432665442</v>
          </cell>
          <cell r="BI78">
            <v>2.9865211198532031</v>
          </cell>
          <cell r="BJ78">
            <v>54647</v>
          </cell>
          <cell r="BK78">
            <v>159501.17560565393</v>
          </cell>
          <cell r="BL78">
            <v>2.9187544715291587</v>
          </cell>
          <cell r="BM78">
            <v>55414</v>
          </cell>
          <cell r="BN78">
            <v>162180.29779082484</v>
          </cell>
          <cell r="BO78">
            <v>2.9267025984557122</v>
          </cell>
          <cell r="BP78">
            <v>53442</v>
          </cell>
          <cell r="BQ78">
            <v>166160.80888087745</v>
          </cell>
          <cell r="BR78">
            <v>3.1091802118348388</v>
          </cell>
          <cell r="BS78">
            <v>53962</v>
          </cell>
          <cell r="BT78">
            <v>167893.90917173156</v>
          </cell>
          <cell r="BU78">
            <v>3.111335924756895</v>
          </cell>
          <cell r="BV78">
            <v>55748</v>
          </cell>
          <cell r="BW78">
            <v>169304.12600838303</v>
          </cell>
          <cell r="BX78">
            <v>3.0369542585991072</v>
          </cell>
          <cell r="BY78">
            <v>56000</v>
          </cell>
          <cell r="BZ78">
            <v>172475.57964413319</v>
          </cell>
          <cell r="CA78">
            <v>3.0799210650738069</v>
          </cell>
          <cell r="CB78">
            <v>55204</v>
          </cell>
          <cell r="CC78">
            <v>181729.38619828166</v>
          </cell>
          <cell r="CD78">
            <v>3.2919604774705031</v>
          </cell>
          <cell r="CE78">
            <v>55745</v>
          </cell>
          <cell r="CF78">
            <v>190559.81328449407</v>
          </cell>
          <cell r="CG78">
            <v>3.4184198275090871</v>
          </cell>
          <cell r="CH78">
            <v>58407</v>
          </cell>
          <cell r="CI78">
            <v>201664.84194881059</v>
          </cell>
          <cell r="CJ78">
            <v>3.4527512446934545</v>
          </cell>
          <cell r="CK78">
            <v>64008</v>
          </cell>
          <cell r="CL78">
            <v>221310.95794651046</v>
          </cell>
          <cell r="CM78">
            <v>3.4575515239737293</v>
          </cell>
          <cell r="CN78">
            <v>70056</v>
          </cell>
          <cell r="CO78">
            <v>242415.66489590181</v>
          </cell>
          <cell r="CP78">
            <v>3.4603126769427575</v>
          </cell>
          <cell r="CQ78">
            <v>75331</v>
          </cell>
          <cell r="CR78">
            <v>252641.93495375596</v>
          </cell>
          <cell r="CS78">
            <v>3.3537578812674194</v>
          </cell>
          <cell r="CT78">
            <v>82623</v>
          </cell>
          <cell r="CU78">
            <v>262461.041532073</v>
          </cell>
          <cell r="CV78">
            <v>3.1766099213545016</v>
          </cell>
          <cell r="CW78">
            <v>93937</v>
          </cell>
          <cell r="CX78">
            <v>285643.47985733545</v>
          </cell>
          <cell r="CY78">
            <v>3.0407984059245607</v>
          </cell>
          <cell r="CZ78">
            <v>108599</v>
          </cell>
          <cell r="DA78">
            <v>319132.96151515219</v>
          </cell>
          <cell r="DB78">
            <v>2.9386362813207505</v>
          </cell>
          <cell r="DC78">
            <v>123452</v>
          </cell>
          <cell r="DD78">
            <v>359280.37820826069</v>
          </cell>
          <cell r="DE78">
            <v>2.9102839825054327</v>
          </cell>
          <cell r="DF78">
            <v>134722</v>
          </cell>
          <cell r="DG78">
            <v>402104.62789381651</v>
          </cell>
          <cell r="DH78">
            <v>2.9846990684061736</v>
          </cell>
          <cell r="DI78">
            <v>145834</v>
          </cell>
          <cell r="DJ78">
            <v>434770.94934830087</v>
          </cell>
          <cell r="DK78">
            <v>2.9812728811408924</v>
          </cell>
          <cell r="DL78">
            <v>145706</v>
          </cell>
          <cell r="DM78">
            <v>430331.74972047686</v>
          </cell>
          <cell r="DN78">
            <v>2.9534250457803854</v>
          </cell>
          <cell r="DO78">
            <v>136697</v>
          </cell>
          <cell r="DP78">
            <v>419882.78372062388</v>
          </cell>
          <cell r="DQ78">
            <v>3.0716312993015493</v>
          </cell>
          <cell r="DR78">
            <v>135640</v>
          </cell>
          <cell r="DS78">
            <v>444357.37216706784</v>
          </cell>
          <cell r="DT78">
            <v>3.2760053978698602</v>
          </cell>
          <cell r="DU78">
            <v>146481</v>
          </cell>
          <cell r="DV78">
            <v>459288.62439965882</v>
          </cell>
          <cell r="DW78">
            <v>3.1354825840870748</v>
          </cell>
          <cell r="DX78">
            <v>149768</v>
          </cell>
          <cell r="DY78">
            <v>463848.61364304379</v>
          </cell>
          <cell r="DZ78">
            <v>3.0971142943956238</v>
          </cell>
          <cell r="EA78">
            <v>148348</v>
          </cell>
          <cell r="EB78">
            <v>465695.89058895194</v>
          </cell>
          <cell r="EC78">
            <v>3.1392124638616763</v>
          </cell>
          <cell r="ED78">
            <v>145254</v>
          </cell>
          <cell r="EE78">
            <v>466175.86748860427</v>
          </cell>
          <cell r="EF78">
            <v>3.2093840272116725</v>
          </cell>
        </row>
        <row r="79">
          <cell r="B79">
            <v>5916</v>
          </cell>
          <cell r="C79">
            <v>23591.522631899599</v>
          </cell>
          <cell r="D79">
            <v>3.9877489235800541</v>
          </cell>
          <cell r="E79">
            <v>6656</v>
          </cell>
          <cell r="F79">
            <v>25306.763209909925</v>
          </cell>
          <cell r="G79">
            <v>3.8020978380273323</v>
          </cell>
          <cell r="H79">
            <v>7360</v>
          </cell>
          <cell r="I79">
            <v>28063.949409565103</v>
          </cell>
          <cell r="J79">
            <v>3.8130366045604758</v>
          </cell>
          <cell r="K79">
            <v>8295</v>
          </cell>
          <cell r="L79">
            <v>31490.687683021384</v>
          </cell>
          <cell r="M79">
            <v>3.7963457122388649</v>
          </cell>
          <cell r="N79">
            <v>10155</v>
          </cell>
          <cell r="O79">
            <v>35714.69442252766</v>
          </cell>
          <cell r="P79">
            <v>3.5169566147245357</v>
          </cell>
          <cell r="Q79">
            <v>12121</v>
          </cell>
          <cell r="R79">
            <v>40829.170787999108</v>
          </cell>
          <cell r="S79">
            <v>3.368465538156844</v>
          </cell>
          <cell r="T79">
            <v>13856</v>
          </cell>
          <cell r="U79">
            <v>45930.451648052302</v>
          </cell>
          <cell r="V79">
            <v>3.3148420646689019</v>
          </cell>
          <cell r="W79">
            <v>15701</v>
          </cell>
          <cell r="X79">
            <v>51051.124599585492</v>
          </cell>
          <cell r="Y79">
            <v>3.2514568880698995</v>
          </cell>
          <cell r="Z79">
            <v>18690</v>
          </cell>
          <cell r="AA79">
            <v>59005.30576933398</v>
          </cell>
          <cell r="AB79">
            <v>3.1570522080970562</v>
          </cell>
          <cell r="AC79">
            <v>22157</v>
          </cell>
          <cell r="AD79">
            <v>68714.534904790082</v>
          </cell>
          <cell r="AE79">
            <v>3.1012562578322913</v>
          </cell>
          <cell r="AF79">
            <v>25270</v>
          </cell>
          <cell r="AG79">
            <v>77597.555153181063</v>
          </cell>
          <cell r="AH79">
            <v>3.0707382332085897</v>
          </cell>
          <cell r="AI79">
            <v>29180</v>
          </cell>
          <cell r="AJ79">
            <v>86065.655225268143</v>
          </cell>
          <cell r="AK79">
            <v>2.9494741338337267</v>
          </cell>
          <cell r="AL79">
            <v>32880</v>
          </cell>
          <cell r="AM79">
            <v>94434.032443833683</v>
          </cell>
          <cell r="AN79">
            <v>2.8720812787054042</v>
          </cell>
          <cell r="AO79">
            <v>36030</v>
          </cell>
          <cell r="AP79">
            <v>103452.37900449414</v>
          </cell>
          <cell r="AQ79">
            <v>2.8712844575213472</v>
          </cell>
          <cell r="AR79">
            <v>38008</v>
          </cell>
          <cell r="AS79">
            <v>110760.06686350075</v>
          </cell>
          <cell r="AT79">
            <v>2.9141251016496725</v>
          </cell>
          <cell r="AU79">
            <v>39850</v>
          </cell>
          <cell r="AV79">
            <v>116725.1742128765</v>
          </cell>
          <cell r="AW79">
            <v>2.9291135310634004</v>
          </cell>
          <cell r="AX79">
            <v>42082</v>
          </cell>
          <cell r="AY79">
            <v>125249.48707403027</v>
          </cell>
          <cell r="AZ79">
            <v>2.9763197346616197</v>
          </cell>
          <cell r="BA79">
            <v>44899</v>
          </cell>
          <cell r="BB79">
            <v>131945.56817028698</v>
          </cell>
          <cell r="BC79">
            <v>2.9387195298400184</v>
          </cell>
          <cell r="BD79">
            <v>48004</v>
          </cell>
          <cell r="BE79">
            <v>139603.61920971662</v>
          </cell>
          <cell r="BF79">
            <v>2.9081663863369016</v>
          </cell>
          <cell r="BG79">
            <v>52248</v>
          </cell>
          <cell r="BH79">
            <v>153917.65318756786</v>
          </cell>
          <cell r="BI79">
            <v>2.9459051674239753</v>
          </cell>
          <cell r="BJ79">
            <v>56772</v>
          </cell>
          <cell r="BK79">
            <v>162470.77810202757</v>
          </cell>
          <cell r="BL79">
            <v>2.861811775206573</v>
          </cell>
          <cell r="BM79">
            <v>58557</v>
          </cell>
          <cell r="BN79">
            <v>165179.72336829864</v>
          </cell>
          <cell r="BO79">
            <v>2.8208365074764528</v>
          </cell>
          <cell r="BP79">
            <v>55765</v>
          </cell>
          <cell r="BQ79">
            <v>169340.33314472335</v>
          </cell>
          <cell r="BR79">
            <v>3.0366777215946086</v>
          </cell>
          <cell r="BS79">
            <v>55846</v>
          </cell>
          <cell r="BT79">
            <v>171111.03093017649</v>
          </cell>
          <cell r="BU79">
            <v>3.0639800689427443</v>
          </cell>
          <cell r="BV79">
            <v>56913</v>
          </cell>
          <cell r="BW79">
            <v>172528.32670227217</v>
          </cell>
          <cell r="BX79">
            <v>3.0314396834163051</v>
          </cell>
          <cell r="BY79">
            <v>57399</v>
          </cell>
          <cell r="BZ79">
            <v>175783.48891788299</v>
          </cell>
          <cell r="CA79">
            <v>3.062483473891235</v>
          </cell>
          <cell r="CB79">
            <v>56303</v>
          </cell>
          <cell r="CC79">
            <v>185328.00162064849</v>
          </cell>
          <cell r="CD79">
            <v>3.291618592626476</v>
          </cell>
          <cell r="CE79">
            <v>58486</v>
          </cell>
          <cell r="CF79">
            <v>194376.85885854278</v>
          </cell>
          <cell r="CG79">
            <v>3.3234767099569602</v>
          </cell>
          <cell r="CH79">
            <v>60383</v>
          </cell>
          <cell r="CI79">
            <v>205727.3590930145</v>
          </cell>
          <cell r="CJ79">
            <v>3.4070410395809168</v>
          </cell>
          <cell r="CK79">
            <v>66277</v>
          </cell>
          <cell r="CL79">
            <v>225774.41298296547</v>
          </cell>
          <cell r="CM79">
            <v>3.4065273470882125</v>
          </cell>
          <cell r="CN79">
            <v>71982</v>
          </cell>
          <cell r="CO79">
            <v>247318.3091296101</v>
          </cell>
          <cell r="CP79">
            <v>3.4358354745576687</v>
          </cell>
          <cell r="CQ79">
            <v>77285</v>
          </cell>
          <cell r="CR79">
            <v>257677.32101917447</v>
          </cell>
          <cell r="CS79">
            <v>3.3341181473659116</v>
          </cell>
          <cell r="CT79">
            <v>85403</v>
          </cell>
          <cell r="CU79">
            <v>267562.32443664043</v>
          </cell>
          <cell r="CV79">
            <v>3.1329382391325882</v>
          </cell>
          <cell r="CW79">
            <v>96066</v>
          </cell>
          <cell r="CX79">
            <v>291098.3298848478</v>
          </cell>
          <cell r="CY79">
            <v>3.0301910133121792</v>
          </cell>
          <cell r="CZ79">
            <v>110679</v>
          </cell>
          <cell r="DA79">
            <v>325120.44520569523</v>
          </cell>
          <cell r="DB79">
            <v>2.9375079753674611</v>
          </cell>
          <cell r="DC79">
            <v>126280</v>
          </cell>
          <cell r="DD79">
            <v>365975.30436674511</v>
          </cell>
          <cell r="DE79">
            <v>2.89812562849814</v>
          </cell>
          <cell r="DF79">
            <v>138990</v>
          </cell>
          <cell r="DG79">
            <v>409668.08738957788</v>
          </cell>
          <cell r="DH79">
            <v>2.947464475067112</v>
          </cell>
          <cell r="DI79">
            <v>149631</v>
          </cell>
          <cell r="DJ79">
            <v>442966.98185006814</v>
          </cell>
          <cell r="DK79">
            <v>2.9603957859672669</v>
          </cell>
          <cell r="DL79">
            <v>149250</v>
          </cell>
          <cell r="DM79">
            <v>438419.66024256189</v>
          </cell>
          <cell r="DN79">
            <v>2.9374851607541834</v>
          </cell>
          <cell r="DO79">
            <v>141498</v>
          </cell>
          <cell r="DP79">
            <v>427922.70741466701</v>
          </cell>
          <cell r="DQ79">
            <v>3.0242314903013967</v>
          </cell>
          <cell r="DR79">
            <v>142154</v>
          </cell>
          <cell r="DS79">
            <v>453102.91586527496</v>
          </cell>
          <cell r="DT79">
            <v>3.1874088373543832</v>
          </cell>
          <cell r="DU79">
            <v>150897</v>
          </cell>
          <cell r="DV79">
            <v>468140.28806384496</v>
          </cell>
          <cell r="DW79">
            <v>3.1023830033986424</v>
          </cell>
          <cell r="DX79">
            <v>155271</v>
          </cell>
          <cell r="DY79">
            <v>472745.54429409286</v>
          </cell>
          <cell r="DZ79">
            <v>3.0446480301800909</v>
          </cell>
          <cell r="EA79">
            <v>152256</v>
          </cell>
          <cell r="EB79">
            <v>474707.97977651726</v>
          </cell>
          <cell r="EC79">
            <v>3.1178277360269364</v>
          </cell>
          <cell r="ED79">
            <v>148331</v>
          </cell>
          <cell r="EE79">
            <v>475303.1115636446</v>
          </cell>
          <cell r="EF79">
            <v>3.2043410451196621</v>
          </cell>
        </row>
        <row r="80">
          <cell r="B80">
            <v>6048</v>
          </cell>
          <cell r="C80">
            <v>24109.882961424588</v>
          </cell>
          <cell r="D80">
            <v>3.9864224473254941</v>
          </cell>
          <cell r="E80">
            <v>6856</v>
          </cell>
          <cell r="F80">
            <v>25852.373509107809</v>
          </cell>
          <cell r="G80">
            <v>3.7707662644556312</v>
          </cell>
          <cell r="H80">
            <v>7576</v>
          </cell>
          <cell r="I80">
            <v>28669.79890080346</v>
          </cell>
          <cell r="J80">
            <v>3.7842923575506151</v>
          </cell>
          <cell r="K80">
            <v>8533</v>
          </cell>
          <cell r="L80">
            <v>32169.590480251576</v>
          </cell>
          <cell r="M80">
            <v>3.7700211508556869</v>
          </cell>
          <cell r="N80">
            <v>10461</v>
          </cell>
          <cell r="O80">
            <v>36461.978078608794</v>
          </cell>
          <cell r="P80">
            <v>3.4855155414022363</v>
          </cell>
          <cell r="Q80">
            <v>12666</v>
          </cell>
          <cell r="R80">
            <v>41663.502881210079</v>
          </cell>
          <cell r="S80">
            <v>3.289397037834366</v>
          </cell>
          <cell r="T80">
            <v>14267</v>
          </cell>
          <cell r="U80">
            <v>46867.787082560506</v>
          </cell>
          <cell r="V80">
            <v>3.2850485093264532</v>
          </cell>
          <cell r="W80">
            <v>16141</v>
          </cell>
          <cell r="X80">
            <v>52084.387909011079</v>
          </cell>
          <cell r="Y80">
            <v>3.2268377367580126</v>
          </cell>
          <cell r="Z80">
            <v>19208</v>
          </cell>
          <cell r="AA80">
            <v>60183.435287849134</v>
          </cell>
          <cell r="AB80">
            <v>3.1332484010750279</v>
          </cell>
          <cell r="AC80">
            <v>22837</v>
          </cell>
          <cell r="AD80">
            <v>70073.094274613817</v>
          </cell>
          <cell r="AE80">
            <v>3.0684019036919832</v>
          </cell>
          <cell r="AF80">
            <v>25963</v>
          </cell>
          <cell r="AG80">
            <v>79126.484751397264</v>
          </cell>
          <cell r="AH80">
            <v>3.0476633960404138</v>
          </cell>
          <cell r="AI80">
            <v>30042</v>
          </cell>
          <cell r="AJ80">
            <v>87725.826035679784</v>
          </cell>
          <cell r="AK80">
            <v>2.9201060527155245</v>
          </cell>
          <cell r="AL80">
            <v>33909</v>
          </cell>
          <cell r="AM80">
            <v>96228.77331439752</v>
          </cell>
          <cell r="AN80">
            <v>2.8378534700049403</v>
          </cell>
          <cell r="AO80">
            <v>37202</v>
          </cell>
          <cell r="AP80">
            <v>105417.68421570148</v>
          </cell>
          <cell r="AQ80">
            <v>2.8336563683592675</v>
          </cell>
          <cell r="AR80">
            <v>38986</v>
          </cell>
          <cell r="AS80">
            <v>112883.3743323957</v>
          </cell>
          <cell r="AT80">
            <v>2.8954849005385448</v>
          </cell>
          <cell r="AU80">
            <v>41143</v>
          </cell>
          <cell r="AV80">
            <v>118967.13823225212</v>
          </cell>
          <cell r="AW80">
            <v>2.8915523474771438</v>
          </cell>
          <cell r="AX80">
            <v>43423</v>
          </cell>
          <cell r="AY80">
            <v>127676.08903300483</v>
          </cell>
          <cell r="AZ80">
            <v>2.9402871527302312</v>
          </cell>
          <cell r="BA80">
            <v>46323</v>
          </cell>
          <cell r="BB80">
            <v>134484.79480120508</v>
          </cell>
          <cell r="BC80">
            <v>2.9031970036743102</v>
          </cell>
          <cell r="BD80">
            <v>49356</v>
          </cell>
          <cell r="BE80">
            <v>142276.01857443902</v>
          </cell>
          <cell r="BF80">
            <v>2.8826488891814375</v>
          </cell>
          <cell r="BG80">
            <v>53981</v>
          </cell>
          <cell r="BH80">
            <v>156882.58296513403</v>
          </cell>
          <cell r="BI80">
            <v>2.9062555892838966</v>
          </cell>
          <cell r="BJ80">
            <v>58664</v>
          </cell>
          <cell r="BK80">
            <v>165550.92850816323</v>
          </cell>
          <cell r="BL80">
            <v>2.8220191004391659</v>
          </cell>
          <cell r="BM80">
            <v>60216</v>
          </cell>
          <cell r="BN80">
            <v>168301.52932258652</v>
          </cell>
          <cell r="BO80">
            <v>2.7949636196789309</v>
          </cell>
          <cell r="BP80">
            <v>57622</v>
          </cell>
          <cell r="BQ80">
            <v>172648.52715434638</v>
          </cell>
          <cell r="BR80">
            <v>2.9962258712704588</v>
          </cell>
          <cell r="BS80">
            <v>57232</v>
          </cell>
          <cell r="BT80">
            <v>174482.45755191741</v>
          </cell>
          <cell r="BU80">
            <v>3.0486870553522052</v>
          </cell>
          <cell r="BV80">
            <v>58568</v>
          </cell>
          <cell r="BW80">
            <v>175909.1272032386</v>
          </cell>
          <cell r="BX80">
            <v>3.0035023767797875</v>
          </cell>
          <cell r="BY80">
            <v>59352</v>
          </cell>
          <cell r="BZ80">
            <v>179232.66020090773</v>
          </cell>
          <cell r="CA80">
            <v>3.0198251145859909</v>
          </cell>
          <cell r="CB80">
            <v>58666</v>
          </cell>
          <cell r="CC80">
            <v>189093.44164772422</v>
          </cell>
          <cell r="CD80">
            <v>3.2232202919531625</v>
          </cell>
          <cell r="CE80">
            <v>60429</v>
          </cell>
          <cell r="CF80">
            <v>198347.79722186702</v>
          </cell>
          <cell r="CG80">
            <v>3.2823279753407637</v>
          </cell>
          <cell r="CH80">
            <v>62348</v>
          </cell>
          <cell r="CI80">
            <v>209976.61863852237</v>
          </cell>
          <cell r="CJ80">
            <v>3.3678164277686915</v>
          </cell>
          <cell r="CK80">
            <v>67618</v>
          </cell>
          <cell r="CL80">
            <v>230447.92979398559</v>
          </cell>
          <cell r="CM80">
            <v>3.4080855658846105</v>
          </cell>
          <cell r="CN80">
            <v>74634</v>
          </cell>
          <cell r="CO80">
            <v>252429.64612631328</v>
          </cell>
          <cell r="CP80">
            <v>3.3822339165301778</v>
          </cell>
          <cell r="CQ80">
            <v>80454</v>
          </cell>
          <cell r="CR80">
            <v>262937.4507018461</v>
          </cell>
          <cell r="CS80">
            <v>3.2681712618620096</v>
          </cell>
          <cell r="CT80">
            <v>88251</v>
          </cell>
          <cell r="CU80">
            <v>272874.1345801776</v>
          </cell>
          <cell r="CV80">
            <v>3.0920231451221811</v>
          </cell>
          <cell r="CW80">
            <v>97772</v>
          </cell>
          <cell r="CX80">
            <v>296817.98677231936</v>
          </cell>
          <cell r="CY80">
            <v>3.0358178903195125</v>
          </cell>
          <cell r="CZ80">
            <v>113568</v>
          </cell>
          <cell r="DA80">
            <v>331393.00665821554</v>
          </cell>
          <cell r="DB80">
            <v>2.9180139357760595</v>
          </cell>
          <cell r="DC80">
            <v>127989</v>
          </cell>
          <cell r="DD80">
            <v>373000.41280716675</v>
          </cell>
          <cell r="DE80">
            <v>2.9143161741022023</v>
          </cell>
          <cell r="DF80">
            <v>143115</v>
          </cell>
          <cell r="DG80">
            <v>417573.41083519405</v>
          </cell>
          <cell r="DH80">
            <v>2.9177473418942395</v>
          </cell>
          <cell r="DI80">
            <v>153709</v>
          </cell>
          <cell r="DJ80">
            <v>451528.5807874226</v>
          </cell>
          <cell r="DK80">
            <v>2.9375546050486476</v>
          </cell>
          <cell r="DL80">
            <v>154806</v>
          </cell>
          <cell r="DM80">
            <v>446860.42875326361</v>
          </cell>
          <cell r="DN80">
            <v>2.8865833931066214</v>
          </cell>
          <cell r="DO80">
            <v>148239</v>
          </cell>
          <cell r="DP80">
            <v>436254.33309726283</v>
          </cell>
          <cell r="DQ80">
            <v>2.9429120076178523</v>
          </cell>
          <cell r="DR80">
            <v>147363</v>
          </cell>
          <cell r="DS80">
            <v>462173.03623445117</v>
          </cell>
          <cell r="DT80">
            <v>3.1362895450991846</v>
          </cell>
          <cell r="DU80">
            <v>156184</v>
          </cell>
          <cell r="DV80">
            <v>477387.07477469783</v>
          </cell>
          <cell r="DW80">
            <v>3.0565683730388375</v>
          </cell>
          <cell r="DX80">
            <v>158789</v>
          </cell>
          <cell r="DY80">
            <v>482032.40827026992</v>
          </cell>
          <cell r="DZ80">
            <v>3.035678845954505</v>
          </cell>
          <cell r="EA80">
            <v>156564</v>
          </cell>
          <cell r="EB80">
            <v>484129.57764728554</v>
          </cell>
          <cell r="EC80">
            <v>3.0922151813142582</v>
          </cell>
          <cell r="ED80">
            <v>152386</v>
          </cell>
          <cell r="EE80">
            <v>484863.01707060984</v>
          </cell>
          <cell r="EF80">
            <v>3.1818081521308379</v>
          </cell>
        </row>
        <row r="81">
          <cell r="B81">
            <v>6257</v>
          </cell>
          <cell r="C81">
            <v>24654.253768999213</v>
          </cell>
          <cell r="D81">
            <v>3.9402675034360257</v>
          </cell>
          <cell r="E81">
            <v>7048</v>
          </cell>
          <cell r="F81">
            <v>26425.081335999042</v>
          </cell>
          <cell r="G81">
            <v>3.749302119182611</v>
          </cell>
          <cell r="H81">
            <v>7826</v>
          </cell>
          <cell r="I81">
            <v>29305.308395490894</v>
          </cell>
          <cell r="J81">
            <v>3.7446087906326211</v>
          </cell>
          <cell r="K81">
            <v>8848</v>
          </cell>
          <cell r="L81">
            <v>32881.274246039495</v>
          </cell>
          <cell r="M81">
            <v>3.7162380476988579</v>
          </cell>
          <cell r="N81">
            <v>10780</v>
          </cell>
          <cell r="O81">
            <v>37245.102319026817</v>
          </cell>
          <cell r="P81">
            <v>3.4550187679987769</v>
          </cell>
          <cell r="Q81">
            <v>12945</v>
          </cell>
          <cell r="R81">
            <v>42537.106243646922</v>
          </cell>
          <cell r="S81">
            <v>3.2859873498375376</v>
          </cell>
          <cell r="T81">
            <v>14683</v>
          </cell>
          <cell r="U81">
            <v>47849.387364155045</v>
          </cell>
          <cell r="V81">
            <v>3.2588290788091703</v>
          </cell>
          <cell r="W81">
            <v>16602</v>
          </cell>
          <cell r="X81">
            <v>53166.645960200651</v>
          </cell>
          <cell r="Y81">
            <v>3.2024241633658987</v>
          </cell>
          <cell r="Z81">
            <v>19731</v>
          </cell>
          <cell r="AA81">
            <v>61417.206243109715</v>
          </cell>
          <cell r="AB81">
            <v>3.1127264833566324</v>
          </cell>
          <cell r="AC81">
            <v>23752</v>
          </cell>
          <cell r="AD81">
            <v>71490.138924857863</v>
          </cell>
          <cell r="AE81">
            <v>3.0098576509286739</v>
          </cell>
          <cell r="AF81">
            <v>26694</v>
          </cell>
          <cell r="AG81">
            <v>80726.525773837391</v>
          </cell>
          <cell r="AH81">
            <v>3.0241449679267771</v>
          </cell>
          <cell r="AI81">
            <v>30789</v>
          </cell>
          <cell r="AJ81">
            <v>89462.214638283098</v>
          </cell>
          <cell r="AK81">
            <v>2.9056550923473674</v>
          </cell>
          <cell r="AL81">
            <v>34707</v>
          </cell>
          <cell r="AM81">
            <v>98104.57307508403</v>
          </cell>
          <cell r="AN81">
            <v>2.8266509083206279</v>
          </cell>
          <cell r="AO81">
            <v>38169</v>
          </cell>
          <cell r="AP81">
            <v>107469.65130949345</v>
          </cell>
          <cell r="AQ81">
            <v>2.8156265898895296</v>
          </cell>
          <cell r="AR81">
            <v>40075</v>
          </cell>
          <cell r="AS81">
            <v>115107.12316450187</v>
          </cell>
          <cell r="AT81">
            <v>2.8722925306176386</v>
          </cell>
          <cell r="AU81">
            <v>42406</v>
          </cell>
          <cell r="AV81">
            <v>121306.2062101995</v>
          </cell>
          <cell r="AW81">
            <v>2.8605906289251402</v>
          </cell>
          <cell r="AX81">
            <v>44843</v>
          </cell>
          <cell r="AY81">
            <v>130207.8821422308</v>
          </cell>
          <cell r="AZ81">
            <v>2.9036389657746091</v>
          </cell>
          <cell r="BA81">
            <v>47729</v>
          </cell>
          <cell r="BB81">
            <v>137134.96486994874</v>
          </cell>
          <cell r="BC81">
            <v>2.8732000433687852</v>
          </cell>
          <cell r="BD81">
            <v>50825</v>
          </cell>
          <cell r="BE81">
            <v>145066.66600431921</v>
          </cell>
          <cell r="BF81">
            <v>2.8542383867057395</v>
          </cell>
          <cell r="BG81">
            <v>55757</v>
          </cell>
          <cell r="BH81">
            <v>159973.95721119386</v>
          </cell>
          <cell r="BI81">
            <v>2.8691277724984103</v>
          </cell>
          <cell r="BJ81">
            <v>60353</v>
          </cell>
          <cell r="BK81">
            <v>168756.90460428063</v>
          </cell>
          <cell r="BL81">
            <v>2.7961643100472324</v>
          </cell>
          <cell r="BM81">
            <v>62293</v>
          </cell>
          <cell r="BN81">
            <v>171512.89711081795</v>
          </cell>
          <cell r="BO81">
            <v>2.7533253673898828</v>
          </cell>
          <cell r="BP81">
            <v>59310</v>
          </cell>
          <cell r="BQ81">
            <v>176115.4133186226</v>
          </cell>
          <cell r="BR81">
            <v>2.969405046680536</v>
          </cell>
          <cell r="BS81">
            <v>59045</v>
          </cell>
          <cell r="BT81">
            <v>178002.52447412215</v>
          </cell>
          <cell r="BU81">
            <v>3.0146925984269988</v>
          </cell>
          <cell r="BV81">
            <v>60436</v>
          </cell>
          <cell r="BW81">
            <v>179436.20922639681</v>
          </cell>
          <cell r="BX81">
            <v>2.9690285463365678</v>
          </cell>
          <cell r="BY81">
            <v>61242</v>
          </cell>
          <cell r="BZ81">
            <v>182830.88898537628</v>
          </cell>
          <cell r="CA81">
            <v>2.9853840335942046</v>
          </cell>
          <cell r="CB81">
            <v>60941</v>
          </cell>
          <cell r="CC81">
            <v>193002.69062527295</v>
          </cell>
          <cell r="CD81">
            <v>3.1670417391456156</v>
          </cell>
          <cell r="CE81">
            <v>62489</v>
          </cell>
          <cell r="CF81">
            <v>202489.23538500263</v>
          </cell>
          <cell r="CG81">
            <v>3.240398076221457</v>
          </cell>
          <cell r="CH81">
            <v>64757</v>
          </cell>
          <cell r="CI81">
            <v>214418.52090931762</v>
          </cell>
          <cell r="CJ81">
            <v>3.3111249889481851</v>
          </cell>
          <cell r="CK81">
            <v>70034</v>
          </cell>
          <cell r="CL81">
            <v>235344.4761707749</v>
          </cell>
          <cell r="CM81">
            <v>3.3604317355966375</v>
          </cell>
          <cell r="CN81">
            <v>76153</v>
          </cell>
          <cell r="CO81">
            <v>257792.74589541563</v>
          </cell>
          <cell r="CP81">
            <v>3.3851948826102141</v>
          </cell>
          <cell r="CQ81">
            <v>82971</v>
          </cell>
          <cell r="CR81">
            <v>268429.48774510581</v>
          </cell>
          <cell r="CS81">
            <v>3.2352205920756147</v>
          </cell>
          <cell r="CT81">
            <v>90520</v>
          </cell>
          <cell r="CU81">
            <v>278434.72083548718</v>
          </cell>
          <cell r="CV81">
            <v>3.0759469822744938</v>
          </cell>
          <cell r="CW81">
            <v>101654</v>
          </cell>
          <cell r="CX81">
            <v>302795.60341766907</v>
          </cell>
          <cell r="CY81">
            <v>2.9786885259573559</v>
          </cell>
          <cell r="CZ81">
            <v>115643</v>
          </cell>
          <cell r="DA81">
            <v>337951.39239493897</v>
          </cell>
          <cell r="DB81">
            <v>2.9223679115462153</v>
          </cell>
          <cell r="DC81">
            <v>132199</v>
          </cell>
          <cell r="DD81">
            <v>380361.76066772279</v>
          </cell>
          <cell r="DE81">
            <v>2.8771909066462138</v>
          </cell>
          <cell r="DF81">
            <v>147850</v>
          </cell>
          <cell r="DG81">
            <v>425817.96734633029</v>
          </cell>
          <cell r="DH81">
            <v>2.880067415260942</v>
          </cell>
          <cell r="DI81">
            <v>158825</v>
          </cell>
          <cell r="DJ81">
            <v>460457.68312553893</v>
          </cell>
          <cell r="DK81">
            <v>2.899151160872274</v>
          </cell>
          <cell r="DL81">
            <v>158599</v>
          </cell>
          <cell r="DM81">
            <v>455638.7094646648</v>
          </cell>
          <cell r="DN81">
            <v>2.87289774503411</v>
          </cell>
          <cell r="DO81">
            <v>152493</v>
          </cell>
          <cell r="DP81">
            <v>444925.80991093011</v>
          </cell>
          <cell r="DQ81">
            <v>2.9176802208031196</v>
          </cell>
          <cell r="DR81">
            <v>153314</v>
          </cell>
          <cell r="DS81">
            <v>471621.44868507952</v>
          </cell>
          <cell r="DT81">
            <v>3.0761799228060029</v>
          </cell>
          <cell r="DU81">
            <v>160998</v>
          </cell>
          <cell r="DV81">
            <v>487067.89331946272</v>
          </cell>
          <cell r="DW81">
            <v>3.0253039995494522</v>
          </cell>
          <cell r="DX81">
            <v>163323</v>
          </cell>
          <cell r="DY81">
            <v>491744.70659309102</v>
          </cell>
          <cell r="DZ81">
            <v>3.0108723608621628</v>
          </cell>
          <cell r="EA81">
            <v>161289</v>
          </cell>
          <cell r="EB81">
            <v>493985.2500547684</v>
          </cell>
          <cell r="EC81">
            <v>3.0627336647556151</v>
          </cell>
          <cell r="ED81">
            <v>157579</v>
          </cell>
          <cell r="EE81">
            <v>494862.27457283169</v>
          </cell>
          <cell r="EF81">
            <v>3.1404075071731112</v>
          </cell>
        </row>
        <row r="82">
          <cell r="B82">
            <v>6424</v>
          </cell>
          <cell r="C82">
            <v>25226.023884831953</v>
          </cell>
          <cell r="D82">
            <v>3.9268405798306278</v>
          </cell>
          <cell r="E82">
            <v>7238</v>
          </cell>
          <cell r="F82">
            <v>27027.646941660652</v>
          </cell>
          <cell r="G82">
            <v>3.7341319344654123</v>
          </cell>
          <cell r="H82">
            <v>8111</v>
          </cell>
          <cell r="I82">
            <v>29972.161460199379</v>
          </cell>
          <cell r="J82">
            <v>3.6952486080877054</v>
          </cell>
          <cell r="K82">
            <v>9241</v>
          </cell>
          <cell r="L82">
            <v>33626.347155971722</v>
          </cell>
          <cell r="M82">
            <v>3.6388212483466855</v>
          </cell>
          <cell r="N82">
            <v>11114</v>
          </cell>
          <cell r="O82">
            <v>38066.979897983903</v>
          </cell>
          <cell r="P82">
            <v>3.425137655028244</v>
          </cell>
          <cell r="Q82">
            <v>13296</v>
          </cell>
          <cell r="R82">
            <v>43456.611381049646</v>
          </cell>
          <cell r="S82">
            <v>3.2683973662040948</v>
          </cell>
          <cell r="T82">
            <v>15111</v>
          </cell>
          <cell r="U82">
            <v>48879.176523195812</v>
          </cell>
          <cell r="V82">
            <v>3.234675171940693</v>
          </cell>
          <cell r="W82">
            <v>17092</v>
          </cell>
          <cell r="X82">
            <v>54301.727856707505</v>
          </cell>
          <cell r="Y82">
            <v>3.1770259686816935</v>
          </cell>
          <cell r="Z82">
            <v>20269</v>
          </cell>
          <cell r="AA82">
            <v>62711.556416736988</v>
          </cell>
          <cell r="AB82">
            <v>3.0939640049700028</v>
          </cell>
          <cell r="AC82">
            <v>24148</v>
          </cell>
          <cell r="AD82">
            <v>72979.668632107481</v>
          </cell>
          <cell r="AE82">
            <v>3.0221827328187625</v>
          </cell>
          <cell r="AF82">
            <v>27473</v>
          </cell>
          <cell r="AG82">
            <v>82403.015289075702</v>
          </cell>
          <cell r="AH82">
            <v>2.9994181665298911</v>
          </cell>
          <cell r="AI82">
            <v>31433</v>
          </cell>
          <cell r="AJ82">
            <v>91285.467395431813</v>
          </cell>
          <cell r="AK82">
            <v>2.904128380855528</v>
          </cell>
          <cell r="AL82">
            <v>35288</v>
          </cell>
          <cell r="AM82">
            <v>100076.19432852484</v>
          </cell>
          <cell r="AN82">
            <v>2.8359837431570178</v>
          </cell>
          <cell r="AO82">
            <v>38938</v>
          </cell>
          <cell r="AP82">
            <v>109622.85809378048</v>
          </cell>
          <cell r="AQ82">
            <v>2.8153181492059294</v>
          </cell>
          <cell r="AR82">
            <v>41823</v>
          </cell>
          <cell r="AS82">
            <v>117420.70629112124</v>
          </cell>
          <cell r="AT82">
            <v>2.8075629747058137</v>
          </cell>
          <cell r="AU82">
            <v>43630</v>
          </cell>
          <cell r="AV82">
            <v>123752.62170103267</v>
          </cell>
          <cell r="AW82">
            <v>2.8364112239521582</v>
          </cell>
          <cell r="AX82">
            <v>46325</v>
          </cell>
          <cell r="AY82">
            <v>132852.47136578546</v>
          </cell>
          <cell r="AZ82">
            <v>2.8678353236003336</v>
          </cell>
          <cell r="BA82">
            <v>49101</v>
          </cell>
          <cell r="BB82">
            <v>139907.34221196562</v>
          </cell>
          <cell r="BC82">
            <v>2.8493786727758215</v>
          </cell>
          <cell r="BD82">
            <v>51859</v>
          </cell>
          <cell r="BE82">
            <v>148000.95040168508</v>
          </cell>
          <cell r="BF82">
            <v>2.8539106114981987</v>
          </cell>
          <cell r="BG82">
            <v>57539</v>
          </cell>
          <cell r="BH82">
            <v>163202.83704734896</v>
          </cell>
          <cell r="BI82">
            <v>2.8363863996132879</v>
          </cell>
          <cell r="BJ82">
            <v>62622</v>
          </cell>
          <cell r="BK82">
            <v>172117.52946290284</v>
          </cell>
          <cell r="BL82">
            <v>2.7485153694053661</v>
          </cell>
          <cell r="BM82">
            <v>63215</v>
          </cell>
          <cell r="BN82">
            <v>174930.67666723891</v>
          </cell>
          <cell r="BO82">
            <v>2.7672336734515368</v>
          </cell>
          <cell r="BP82">
            <v>62112</v>
          </cell>
          <cell r="BQ82">
            <v>179721.09706744432</v>
          </cell>
          <cell r="BR82">
            <v>2.8935004035845622</v>
          </cell>
          <cell r="BS82">
            <v>61128</v>
          </cell>
          <cell r="BT82">
            <v>181690.21987154736</v>
          </cell>
          <cell r="BU82">
            <v>2.9722912555874128</v>
          </cell>
          <cell r="BV82">
            <v>62872</v>
          </cell>
          <cell r="BW82">
            <v>183110.69524328568</v>
          </cell>
          <cell r="BX82">
            <v>2.9124363030170137</v>
          </cell>
          <cell r="BY82">
            <v>64388</v>
          </cell>
          <cell r="BZ82">
            <v>186581.79792635961</v>
          </cell>
          <cell r="CA82">
            <v>2.8977728447282041</v>
          </cell>
          <cell r="CB82">
            <v>63427</v>
          </cell>
          <cell r="CC82">
            <v>197101.77376564592</v>
          </cell>
          <cell r="CD82">
            <v>3.1075373857449655</v>
          </cell>
          <cell r="CE82">
            <v>64836</v>
          </cell>
          <cell r="CF82">
            <v>206829.3669504959</v>
          </cell>
          <cell r="CG82">
            <v>3.1900389744971296</v>
          </cell>
          <cell r="CH82">
            <v>67393</v>
          </cell>
          <cell r="CI82">
            <v>219049.52578772997</v>
          </cell>
          <cell r="CJ82">
            <v>3.2503305356302579</v>
          </cell>
          <cell r="CK82">
            <v>72951</v>
          </cell>
          <cell r="CL82">
            <v>240475.48628787935</v>
          </cell>
          <cell r="CM82">
            <v>3.2963973939751252</v>
          </cell>
          <cell r="CN82">
            <v>79114</v>
          </cell>
          <cell r="CO82">
            <v>263428.20681039093</v>
          </cell>
          <cell r="CP82">
            <v>3.3297293375431773</v>
          </cell>
          <cell r="CQ82">
            <v>84661</v>
          </cell>
          <cell r="CR82">
            <v>274204.9987484939</v>
          </cell>
          <cell r="CS82">
            <v>3.2388584914954217</v>
          </cell>
          <cell r="CT82">
            <v>92417</v>
          </cell>
          <cell r="CU82">
            <v>284272.02459278778</v>
          </cell>
          <cell r="CV82">
            <v>3.075971137266821</v>
          </cell>
          <cell r="CW82">
            <v>104376</v>
          </cell>
          <cell r="CX82">
            <v>309033.94388645299</v>
          </cell>
          <cell r="CY82">
            <v>2.9607758860892637</v>
          </cell>
          <cell r="CZ82">
            <v>118723</v>
          </cell>
          <cell r="DA82">
            <v>344837.0312173359</v>
          </cell>
          <cell r="DB82">
            <v>2.9045511924171046</v>
          </cell>
          <cell r="DC82">
            <v>137068</v>
          </cell>
          <cell r="DD82">
            <v>388045.88797882805</v>
          </cell>
          <cell r="DE82">
            <v>2.8310465460853593</v>
          </cell>
          <cell r="DF82">
            <v>153173</v>
          </cell>
          <cell r="DG82">
            <v>434426.037331787</v>
          </cell>
          <cell r="DH82">
            <v>2.8361789436244442</v>
          </cell>
          <cell r="DI82">
            <v>162410</v>
          </cell>
          <cell r="DJ82">
            <v>469840.13831466663</v>
          </cell>
          <cell r="DK82">
            <v>2.8929261641196149</v>
          </cell>
          <cell r="DL82">
            <v>162864</v>
          </cell>
          <cell r="DM82">
            <v>464867.67956505396</v>
          </cell>
          <cell r="DN82">
            <v>2.8543304816598756</v>
          </cell>
          <cell r="DO82">
            <v>157390</v>
          </cell>
          <cell r="DP82">
            <v>453990.28839632514</v>
          </cell>
          <cell r="DQ82">
            <v>2.8844925878157768</v>
          </cell>
          <cell r="DR82">
            <v>157638</v>
          </cell>
          <cell r="DS82">
            <v>481495.85204890714</v>
          </cell>
          <cell r="DT82">
            <v>3.054440249488747</v>
          </cell>
          <cell r="DU82">
            <v>166221</v>
          </cell>
          <cell r="DV82">
            <v>497143.71336561267</v>
          </cell>
          <cell r="DW82">
            <v>2.9908598394042429</v>
          </cell>
          <cell r="DX82">
            <v>168471</v>
          </cell>
          <cell r="DY82">
            <v>501928.47237112571</v>
          </cell>
          <cell r="DZ82">
            <v>2.9793167510795668</v>
          </cell>
          <cell r="EA82">
            <v>166366</v>
          </cell>
          <cell r="EB82">
            <v>504303.369109241</v>
          </cell>
          <cell r="EC82">
            <v>3.0312886593969983</v>
          </cell>
          <cell r="ED82">
            <v>163815</v>
          </cell>
          <cell r="EE82">
            <v>505307.28329668473</v>
          </cell>
          <cell r="EF82">
            <v>3.0846215749271111</v>
          </cell>
        </row>
        <row r="83">
          <cell r="B83">
            <v>6631</v>
          </cell>
          <cell r="C83">
            <v>25829.635245708439</v>
          </cell>
          <cell r="D83">
            <v>3.8952850619376322</v>
          </cell>
          <cell r="E83">
            <v>7436</v>
          </cell>
          <cell r="F83">
            <v>27662.860139499717</v>
          </cell>
          <cell r="G83">
            <v>3.720126430809537</v>
          </cell>
          <cell r="H83">
            <v>8429</v>
          </cell>
          <cell r="I83">
            <v>30672.295914812315</v>
          </cell>
          <cell r="J83">
            <v>3.6389009271339798</v>
          </cell>
          <cell r="K83">
            <v>9692</v>
          </cell>
          <cell r="L83">
            <v>34405.808450725628</v>
          </cell>
          <cell r="M83">
            <v>3.5499183296250134</v>
          </cell>
          <cell r="N83">
            <v>11471</v>
          </cell>
          <cell r="O83">
            <v>38930.751542556776</v>
          </cell>
          <cell r="P83">
            <v>3.3938411247979059</v>
          </cell>
          <cell r="Q83">
            <v>13553</v>
          </cell>
          <cell r="R83">
            <v>44425.48883330376</v>
          </cell>
          <cell r="S83">
            <v>3.2779081261199559</v>
          </cell>
          <cell r="T83">
            <v>15563</v>
          </cell>
          <cell r="U83">
            <v>49961.286413663103</v>
          </cell>
          <cell r="V83">
            <v>3.2102606447126583</v>
          </cell>
          <cell r="W83">
            <v>17624</v>
          </cell>
          <cell r="X83">
            <v>55493.590507469591</v>
          </cell>
          <cell r="Y83">
            <v>3.1487511636103944</v>
          </cell>
          <cell r="Z83">
            <v>20841</v>
          </cell>
          <cell r="AA83">
            <v>64071.571236091979</v>
          </cell>
          <cell r="AB83">
            <v>3.0743040754326558</v>
          </cell>
          <cell r="AC83">
            <v>24884</v>
          </cell>
          <cell r="AD83">
            <v>74545.925196738099</v>
          </cell>
          <cell r="AE83">
            <v>2.9957372286102757</v>
          </cell>
          <cell r="AF83">
            <v>28306</v>
          </cell>
          <cell r="AG83">
            <v>84161.692513202695</v>
          </cell>
          <cell r="AH83">
            <v>2.9732810186251215</v>
          </cell>
          <cell r="AI83">
            <v>32041</v>
          </cell>
          <cell r="AJ83">
            <v>93206.414066179757</v>
          </cell>
          <cell r="AK83">
            <v>2.908973317505064</v>
          </cell>
          <cell r="AL83">
            <v>35761</v>
          </cell>
          <cell r="AM83">
            <v>102158.4655327151</v>
          </cell>
          <cell r="AN83">
            <v>2.8567004707003467</v>
          </cell>
          <cell r="AO83">
            <v>39597</v>
          </cell>
          <cell r="AP83">
            <v>111892.29545530045</v>
          </cell>
          <cell r="AQ83">
            <v>2.8257770905700039</v>
          </cell>
          <cell r="AR83">
            <v>42663</v>
          </cell>
          <cell r="AS83">
            <v>119842.70298268013</v>
          </cell>
          <cell r="AT83">
            <v>2.8090547542995132</v>
          </cell>
          <cell r="AU83">
            <v>44825</v>
          </cell>
          <cell r="AV83">
            <v>126317.89768895773</v>
          </cell>
          <cell r="AW83">
            <v>2.818023372871338</v>
          </cell>
          <cell r="AX83">
            <v>47828</v>
          </cell>
          <cell r="AY83">
            <v>135619.4237964983</v>
          </cell>
          <cell r="AZ83">
            <v>2.8355654385819666</v>
          </cell>
          <cell r="BA83">
            <v>50437</v>
          </cell>
          <cell r="BB83">
            <v>142814.95693014842</v>
          </cell>
          <cell r="BC83">
            <v>2.8315513795457385</v>
          </cell>
          <cell r="BD83">
            <v>53023</v>
          </cell>
          <cell r="BE83">
            <v>151091.05814993524</v>
          </cell>
          <cell r="BF83">
            <v>2.8495380900728975</v>
          </cell>
          <cell r="BG83">
            <v>59271</v>
          </cell>
          <cell r="BH83">
            <v>166583.17971509456</v>
          </cell>
          <cell r="BI83">
            <v>2.810534320579956</v>
          </cell>
          <cell r="BJ83">
            <v>63582</v>
          </cell>
          <cell r="BK83">
            <v>175627.59243195615</v>
          </cell>
          <cell r="BL83">
            <v>2.7622218934911791</v>
          </cell>
          <cell r="BM83">
            <v>64183</v>
          </cell>
          <cell r="BN83">
            <v>178511.12692413796</v>
          </cell>
          <cell r="BO83">
            <v>2.7812836253234963</v>
          </cell>
          <cell r="BP83">
            <v>63807</v>
          </cell>
          <cell r="BQ83">
            <v>183475.41643222721</v>
          </cell>
          <cell r="BR83">
            <v>2.8754747352520447</v>
          </cell>
          <cell r="BS83">
            <v>63614</v>
          </cell>
          <cell r="BT83">
            <v>185546.45025972617</v>
          </cell>
          <cell r="BU83">
            <v>2.916754963682934</v>
          </cell>
          <cell r="BV83">
            <v>64987</v>
          </cell>
          <cell r="BW83">
            <v>186958.1724921914</v>
          </cell>
          <cell r="BX83">
            <v>2.8768549477925029</v>
          </cell>
          <cell r="BY83">
            <v>67075</v>
          </cell>
          <cell r="BZ83">
            <v>190479.54577037119</v>
          </cell>
          <cell r="CA83">
            <v>2.8397994151378483</v>
          </cell>
          <cell r="CB83">
            <v>65478</v>
          </cell>
          <cell r="CC83">
            <v>201373.4754084741</v>
          </cell>
          <cell r="CD83">
            <v>3.075437175974741</v>
          </cell>
          <cell r="CE83">
            <v>66494</v>
          </cell>
          <cell r="CF83">
            <v>211383.17407851332</v>
          </cell>
          <cell r="CG83">
            <v>3.1789811724142525</v>
          </cell>
          <cell r="CH83">
            <v>69207</v>
          </cell>
          <cell r="CI83">
            <v>223909.23060215739</v>
          </cell>
          <cell r="CJ83">
            <v>3.2353552473327465</v>
          </cell>
          <cell r="CK83">
            <v>75473</v>
          </cell>
          <cell r="CL83">
            <v>245833.3053309618</v>
          </cell>
          <cell r="CM83">
            <v>3.2572351083296249</v>
          </cell>
          <cell r="CN83">
            <v>81480</v>
          </cell>
          <cell r="CO83">
            <v>269335.33788376814</v>
          </cell>
          <cell r="CP83">
            <v>3.3055392474689267</v>
          </cell>
          <cell r="CQ83">
            <v>86607</v>
          </cell>
          <cell r="CR83">
            <v>280288.4237199396</v>
          </cell>
          <cell r="CS83">
            <v>3.2363252822513147</v>
          </cell>
          <cell r="CT83">
            <v>94587</v>
          </cell>
          <cell r="CU83">
            <v>290424.47052654991</v>
          </cell>
          <cell r="CV83">
            <v>3.0704480586819534</v>
          </cell>
          <cell r="CW83">
            <v>106556</v>
          </cell>
          <cell r="CX83">
            <v>315589.83272977947</v>
          </cell>
          <cell r="CY83">
            <v>2.9617274740960573</v>
          </cell>
          <cell r="CZ83">
            <v>122829</v>
          </cell>
          <cell r="DA83">
            <v>352044.36383694457</v>
          </cell>
          <cell r="DB83">
            <v>2.8661339246997417</v>
          </cell>
          <cell r="DC83">
            <v>141027</v>
          </cell>
          <cell r="DD83">
            <v>396080.86390462314</v>
          </cell>
          <cell r="DE83">
            <v>2.8085463344226507</v>
          </cell>
          <cell r="DF83">
            <v>157615</v>
          </cell>
          <cell r="DG83">
            <v>443449.84364047408</v>
          </cell>
          <cell r="DH83">
            <v>2.813500261018774</v>
          </cell>
          <cell r="DI83">
            <v>165742</v>
          </cell>
          <cell r="DJ83">
            <v>479704.28196898499</v>
          </cell>
          <cell r="DK83">
            <v>2.894283174868078</v>
          </cell>
          <cell r="DL83">
            <v>168259</v>
          </cell>
          <cell r="DM83">
            <v>474521.91791159555</v>
          </cell>
          <cell r="DN83">
            <v>2.8201874366993476</v>
          </cell>
          <cell r="DO83">
            <v>160067</v>
          </cell>
          <cell r="DP83">
            <v>463522.75382729305</v>
          </cell>
          <cell r="DQ83">
            <v>2.8958045932471594</v>
          </cell>
          <cell r="DR83">
            <v>160218</v>
          </cell>
          <cell r="DS83">
            <v>491886.45800364792</v>
          </cell>
          <cell r="DT83">
            <v>3.0701073412703188</v>
          </cell>
          <cell r="DU83">
            <v>169391</v>
          </cell>
          <cell r="DV83">
            <v>507786.29070559045</v>
          </cell>
          <cell r="DW83">
            <v>2.997717061151953</v>
          </cell>
          <cell r="DX83">
            <v>171686</v>
          </cell>
          <cell r="DY83">
            <v>512630.57694275974</v>
          </cell>
          <cell r="DZ83">
            <v>2.9858612638349062</v>
          </cell>
          <cell r="EA83">
            <v>171610</v>
          </cell>
          <cell r="EB83">
            <v>515120.04997253371</v>
          </cell>
          <cell r="EC83">
            <v>3.0016901694104874</v>
          </cell>
          <cell r="ED83">
            <v>170632</v>
          </cell>
          <cell r="EE83">
            <v>516213.75133311673</v>
          </cell>
          <cell r="EF83">
            <v>3.0253044641867688</v>
          </cell>
        </row>
        <row r="84">
          <cell r="B84">
            <v>6952</v>
          </cell>
          <cell r="C84">
            <v>26463.938858925238</v>
          </cell>
          <cell r="D84">
            <v>3.8066655435738257</v>
          </cell>
          <cell r="E84">
            <v>7669</v>
          </cell>
          <cell r="F84">
            <v>28333.357024780416</v>
          </cell>
          <cell r="G84">
            <v>3.6945308416717193</v>
          </cell>
          <cell r="H84">
            <v>8766</v>
          </cell>
          <cell r="I84">
            <v>31408.141176340236</v>
          </cell>
          <cell r="J84">
            <v>3.5829501684166365</v>
          </cell>
          <cell r="K84">
            <v>10147</v>
          </cell>
          <cell r="L84">
            <v>35221.936582136535</v>
          </cell>
          <cell r="M84">
            <v>3.4711674960221282</v>
          </cell>
          <cell r="N84">
            <v>11859</v>
          </cell>
          <cell r="O84">
            <v>39839.710107928622</v>
          </cell>
          <cell r="P84">
            <v>3.3594493724537164</v>
          </cell>
          <cell r="Q84">
            <v>13993</v>
          </cell>
          <cell r="R84">
            <v>45447.350595487267</v>
          </cell>
          <cell r="S84">
            <v>3.24786325987903</v>
          </cell>
          <cell r="T84">
            <v>16060</v>
          </cell>
          <cell r="U84">
            <v>51099.760646508672</v>
          </cell>
          <cell r="V84">
            <v>3.1818032781138652</v>
          </cell>
          <cell r="W84">
            <v>18213</v>
          </cell>
          <cell r="X84">
            <v>56746.273371895171</v>
          </cell>
          <cell r="Y84">
            <v>3.1157016071978902</v>
          </cell>
          <cell r="Z84">
            <v>21479</v>
          </cell>
          <cell r="AA84">
            <v>65502.192537356656</v>
          </cell>
          <cell r="AB84">
            <v>3.0495922779159486</v>
          </cell>
          <cell r="AC84">
            <v>25536</v>
          </cell>
          <cell r="AD84">
            <v>76188.815728620553</v>
          </cell>
          <cell r="AE84">
            <v>2.9835845758388375</v>
          </cell>
          <cell r="AF84">
            <v>29197</v>
          </cell>
          <cell r="AG84">
            <v>86008.88308062432</v>
          </cell>
          <cell r="AH84">
            <v>2.9458123464953356</v>
          </cell>
          <cell r="AI84">
            <v>32748</v>
          </cell>
          <cell r="AJ84">
            <v>95234.037282644931</v>
          </cell>
          <cell r="AK84">
            <v>2.9080871284550183</v>
          </cell>
          <cell r="AL84">
            <v>36360</v>
          </cell>
          <cell r="AM84">
            <v>104362.57460870223</v>
          </cell>
          <cell r="AN84">
            <v>2.8702578275220634</v>
          </cell>
          <cell r="AO84">
            <v>40350</v>
          </cell>
          <cell r="AP84">
            <v>114290.28059796734</v>
          </cell>
          <cell r="AQ84">
            <v>2.8324728772730445</v>
          </cell>
          <cell r="AR84">
            <v>43796</v>
          </cell>
          <cell r="AS84">
            <v>122397.83075468041</v>
          </cell>
          <cell r="AT84">
            <v>2.7947262479377208</v>
          </cell>
          <cell r="AU84">
            <v>46033</v>
          </cell>
          <cell r="AV84">
            <v>129014.33486285525</v>
          </cell>
          <cell r="AW84">
            <v>2.802648857620734</v>
          </cell>
          <cell r="AX84">
            <v>49285</v>
          </cell>
          <cell r="AY84">
            <v>138521.27136932322</v>
          </cell>
          <cell r="AZ84">
            <v>2.8106172541203858</v>
          </cell>
          <cell r="BA84">
            <v>51753</v>
          </cell>
          <cell r="BB84">
            <v>145872.29664501583</v>
          </cell>
          <cell r="BC84">
            <v>2.818624942419103</v>
          </cell>
          <cell r="BD84">
            <v>54600</v>
          </cell>
          <cell r="BE84">
            <v>154333.40734717884</v>
          </cell>
          <cell r="BF84">
            <v>2.8266191821827626</v>
          </cell>
          <cell r="BG84">
            <v>60871</v>
          </cell>
          <cell r="BH84">
            <v>170133.0646740823</v>
          </cell>
          <cell r="BI84">
            <v>2.7949773237515778</v>
          </cell>
          <cell r="BJ84">
            <v>64907</v>
          </cell>
          <cell r="BK84">
            <v>179358.72314088803</v>
          </cell>
          <cell r="BL84">
            <v>2.7633186426870449</v>
          </cell>
          <cell r="BM84">
            <v>65198</v>
          </cell>
          <cell r="BN84">
            <v>182283.80898530042</v>
          </cell>
          <cell r="BO84">
            <v>2.7958497037531891</v>
          </cell>
          <cell r="BP84">
            <v>65093</v>
          </cell>
          <cell r="BQ84">
            <v>187444.32679321972</v>
          </cell>
          <cell r="BR84">
            <v>2.8796387751865749</v>
          </cell>
          <cell r="BS84">
            <v>65451</v>
          </cell>
          <cell r="BT84">
            <v>189580.76100193171</v>
          </cell>
          <cell r="BU84">
            <v>2.8965296328846266</v>
          </cell>
          <cell r="BV84">
            <v>67819</v>
          </cell>
          <cell r="BW84">
            <v>190974.94215822738</v>
          </cell>
          <cell r="BX84">
            <v>2.8159504292046091</v>
          </cell>
          <cell r="BY84">
            <v>70328</v>
          </cell>
          <cell r="BZ84">
            <v>194531.3218780382</v>
          </cell>
          <cell r="CA84">
            <v>2.7660579268291179</v>
          </cell>
          <cell r="CB84">
            <v>68436</v>
          </cell>
          <cell r="CC84">
            <v>205858.26016082618</v>
          </cell>
          <cell r="CD84">
            <v>3.0080405073473928</v>
          </cell>
          <cell r="CE84">
            <v>69247</v>
          </cell>
          <cell r="CF84">
            <v>216174.63567654428</v>
          </cell>
          <cell r="CG84">
            <v>3.1217906288582071</v>
          </cell>
          <cell r="CH84">
            <v>70921</v>
          </cell>
          <cell r="CI84">
            <v>229036.22025419213</v>
          </cell>
          <cell r="CJ84">
            <v>3.22945559501688</v>
          </cell>
          <cell r="CK84">
            <v>77333</v>
          </cell>
          <cell r="CL84">
            <v>251475.14130397682</v>
          </cell>
          <cell r="CM84">
            <v>3.2518477403434085</v>
          </cell>
          <cell r="CN84">
            <v>83988</v>
          </cell>
          <cell r="CO84">
            <v>275554.22354238073</v>
          </cell>
          <cell r="CP84">
            <v>3.2808761197121106</v>
          </cell>
          <cell r="CQ84">
            <v>89865</v>
          </cell>
          <cell r="CR84">
            <v>286702.18049127742</v>
          </cell>
          <cell r="CS84">
            <v>3.1903653312332656</v>
          </cell>
          <cell r="CT84">
            <v>97371</v>
          </cell>
          <cell r="CU84">
            <v>296905.38614268188</v>
          </cell>
          <cell r="CV84">
            <v>3.0492177973183172</v>
          </cell>
          <cell r="CW84">
            <v>110163</v>
          </cell>
          <cell r="CX84">
            <v>322508.09416062862</v>
          </cell>
          <cell r="CY84">
            <v>2.9275536628507632</v>
          </cell>
          <cell r="CZ84">
            <v>127071</v>
          </cell>
          <cell r="DA84">
            <v>359628.95695115643</v>
          </cell>
          <cell r="DB84">
            <v>2.8301418651868357</v>
          </cell>
          <cell r="DC84">
            <v>145891</v>
          </cell>
          <cell r="DD84">
            <v>404502.79226659006</v>
          </cell>
          <cell r="DE84">
            <v>2.7726370527763198</v>
          </cell>
          <cell r="DF84">
            <v>162166</v>
          </cell>
          <cell r="DG84">
            <v>452912.65313643834</v>
          </cell>
          <cell r="DH84">
            <v>2.7928952624868244</v>
          </cell>
          <cell r="DI84">
            <v>170757</v>
          </cell>
          <cell r="DJ84">
            <v>490103.40479908697</v>
          </cell>
          <cell r="DK84">
            <v>2.8701804599465146</v>
          </cell>
          <cell r="DL84">
            <v>171289</v>
          </cell>
          <cell r="DM84">
            <v>484684.78499219794</v>
          </cell>
          <cell r="DN84">
            <v>2.8296317042670456</v>
          </cell>
          <cell r="DO84">
            <v>161628</v>
          </cell>
          <cell r="DP84">
            <v>473603.51442948275</v>
          </cell>
          <cell r="DQ84">
            <v>2.9302071078617735</v>
          </cell>
          <cell r="DR84">
            <v>164468</v>
          </cell>
          <cell r="DS84">
            <v>502870.54759245686</v>
          </cell>
          <cell r="DT84">
            <v>3.0575585985873048</v>
          </cell>
          <cell r="DU84">
            <v>172561</v>
          </cell>
          <cell r="DV84">
            <v>519031.72564492677</v>
          </cell>
          <cell r="DW84">
            <v>3.0078159354948499</v>
          </cell>
          <cell r="DX84">
            <v>175811</v>
          </cell>
          <cell r="DY84">
            <v>523928.15449126286</v>
          </cell>
          <cell r="DZ84">
            <v>2.9800646972673088</v>
          </cell>
          <cell r="EA84">
            <v>176669</v>
          </cell>
          <cell r="EB84">
            <v>526484.91241311771</v>
          </cell>
          <cell r="EC84">
            <v>2.9800639184753277</v>
          </cell>
          <cell r="ED84">
            <v>177051</v>
          </cell>
          <cell r="EE84">
            <v>527623.09222752729</v>
          </cell>
          <cell r="EF84">
            <v>2.9800627628622673</v>
          </cell>
        </row>
        <row r="85">
          <cell r="B85">
            <v>7259</v>
          </cell>
          <cell r="C85">
            <v>27130.589133552388</v>
          </cell>
          <cell r="D85">
            <v>3.7375105570398661</v>
          </cell>
          <cell r="E85">
            <v>7963</v>
          </cell>
          <cell r="F85">
            <v>29041.059211356176</v>
          </cell>
          <cell r="G85">
            <v>3.6469997753806576</v>
          </cell>
          <cell r="H85">
            <v>9103</v>
          </cell>
          <cell r="I85">
            <v>32183.075676655626</v>
          </cell>
          <cell r="J85">
            <v>3.535436194293708</v>
          </cell>
          <cell r="K85">
            <v>10538</v>
          </cell>
          <cell r="L85">
            <v>36079.622803480401</v>
          </cell>
          <cell r="M85">
            <v>3.4237637885253749</v>
          </cell>
          <cell r="N85">
            <v>12286</v>
          </cell>
          <cell r="O85">
            <v>40797.317968604264</v>
          </cell>
          <cell r="P85">
            <v>3.3206347036142163</v>
          </cell>
          <cell r="Q85">
            <v>14449</v>
          </cell>
          <cell r="R85">
            <v>46523.266226462401</v>
          </cell>
          <cell r="S85">
            <v>3.2198260243935497</v>
          </cell>
          <cell r="T85">
            <v>16627</v>
          </cell>
          <cell r="U85">
            <v>52298.438607437834</v>
          </cell>
          <cell r="V85">
            <v>3.1453923502398409</v>
          </cell>
          <cell r="W85">
            <v>18873</v>
          </cell>
          <cell r="X85">
            <v>58063.834205432926</v>
          </cell>
          <cell r="Y85">
            <v>3.0765556194263195</v>
          </cell>
          <cell r="Z85">
            <v>22215</v>
          </cell>
          <cell r="AA85">
            <v>67007.853361958958</v>
          </cell>
          <cell r="AB85">
            <v>3.0163337097438196</v>
          </cell>
          <cell r="AC85">
            <v>26364</v>
          </cell>
          <cell r="AD85">
            <v>77924.125825657102</v>
          </cell>
          <cell r="AE85">
            <v>2.9557019354292633</v>
          </cell>
          <cell r="AF85">
            <v>30145</v>
          </cell>
          <cell r="AG85">
            <v>87951.745794552276</v>
          </cell>
          <cell r="AH85">
            <v>2.9176230152447262</v>
          </cell>
          <cell r="AI85">
            <v>33728</v>
          </cell>
          <cell r="AJ85">
            <v>97372.655094458954</v>
          </cell>
          <cell r="AK85">
            <v>2.8869976012351444</v>
          </cell>
          <cell r="AL85">
            <v>37387</v>
          </cell>
          <cell r="AM85">
            <v>106691.14491286308</v>
          </cell>
          <cell r="AN85">
            <v>2.8536963359687344</v>
          </cell>
          <cell r="AO85">
            <v>41462</v>
          </cell>
          <cell r="AP85">
            <v>116821.90750720316</v>
          </cell>
          <cell r="AQ85">
            <v>2.8175656627080978</v>
          </cell>
          <cell r="AR85">
            <v>45313</v>
          </cell>
          <cell r="AS85">
            <v>125086.61936079293</v>
          </cell>
          <cell r="AT85">
            <v>2.7605018286318037</v>
          </cell>
          <cell r="AU85">
            <v>47314</v>
          </cell>
          <cell r="AV85">
            <v>131853.92569936663</v>
          </cell>
          <cell r="AW85">
            <v>2.7867845817171797</v>
          </cell>
          <cell r="AX85">
            <v>50622</v>
          </cell>
          <cell r="AY85">
            <v>141574.99407625006</v>
          </cell>
          <cell r="AZ85">
            <v>2.7967088237574584</v>
          </cell>
          <cell r="BA85">
            <v>53087</v>
          </cell>
          <cell r="BB85">
            <v>149094.89270827494</v>
          </cell>
          <cell r="BC85">
            <v>2.8085010022844563</v>
          </cell>
          <cell r="BD85">
            <v>56375</v>
          </cell>
          <cell r="BE85">
            <v>157743.602729267</v>
          </cell>
          <cell r="BF85">
            <v>2.7981126869936497</v>
          </cell>
          <cell r="BG85">
            <v>62271</v>
          </cell>
          <cell r="BH85">
            <v>173876.05815433734</v>
          </cell>
          <cell r="BI85">
            <v>2.7922477261379668</v>
          </cell>
          <cell r="BJ85">
            <v>66446</v>
          </cell>
          <cell r="BK85">
            <v>183266.934389687</v>
          </cell>
          <cell r="BL85">
            <v>2.7581334375235076</v>
          </cell>
          <cell r="BM85">
            <v>66459</v>
          </cell>
          <cell r="BN85">
            <v>186335.79828892395</v>
          </cell>
          <cell r="BO85">
            <v>2.803770720127055</v>
          </cell>
          <cell r="BP85">
            <v>67011</v>
          </cell>
          <cell r="BQ85">
            <v>191622.79027800774</v>
          </cell>
          <cell r="BR85">
            <v>2.8595721639433487</v>
          </cell>
          <cell r="BS85">
            <v>68013</v>
          </cell>
          <cell r="BT85">
            <v>193808.1457481056</v>
          </cell>
          <cell r="BU85">
            <v>2.8495750187185624</v>
          </cell>
          <cell r="BV85">
            <v>70481</v>
          </cell>
          <cell r="BW85">
            <v>195166.44401498442</v>
          </cell>
          <cell r="BX85">
            <v>2.7690646275589792</v>
          </cell>
          <cell r="BY85">
            <v>73247</v>
          </cell>
          <cell r="BZ85">
            <v>198765.05670392988</v>
          </cell>
          <cell r="CA85">
            <v>2.7136272707951163</v>
          </cell>
          <cell r="CB85">
            <v>71636</v>
          </cell>
          <cell r="CC85">
            <v>210541.24626886874</v>
          </cell>
          <cell r="CD85">
            <v>2.9390424684358245</v>
          </cell>
          <cell r="CE85">
            <v>71692</v>
          </cell>
          <cell r="CF85">
            <v>221184.03104360003</v>
          </cell>
          <cell r="CG85">
            <v>3.0851982235619042</v>
          </cell>
          <cell r="CH85">
            <v>73432</v>
          </cell>
          <cell r="CI85">
            <v>234445.80868471239</v>
          </cell>
          <cell r="CJ85">
            <v>3.1926926773710695</v>
          </cell>
          <cell r="CK85">
            <v>79169</v>
          </cell>
          <cell r="CL85">
            <v>257445.18309019521</v>
          </cell>
          <cell r="CM85">
            <v>3.251843311020667</v>
          </cell>
          <cell r="CN85">
            <v>86477</v>
          </cell>
          <cell r="CO85">
            <v>282124.29707084747</v>
          </cell>
          <cell r="CP85">
            <v>3.2624200315788876</v>
          </cell>
          <cell r="CQ85">
            <v>92488</v>
          </cell>
          <cell r="CR85">
            <v>293447.26886207116</v>
          </cell>
          <cell r="CS85">
            <v>3.1728145149864972</v>
          </cell>
          <cell r="CT85">
            <v>100760</v>
          </cell>
          <cell r="CU85">
            <v>303715.16007302969</v>
          </cell>
          <cell r="CV85">
            <v>3.0142433512607156</v>
          </cell>
          <cell r="CW85">
            <v>113625</v>
          </cell>
          <cell r="CX85">
            <v>329763.67192830174</v>
          </cell>
          <cell r="CY85">
            <v>2.9022105340224575</v>
          </cell>
          <cell r="CZ85">
            <v>130154</v>
          </cell>
          <cell r="DA85">
            <v>367588.21951553854</v>
          </cell>
          <cell r="DB85">
            <v>2.8242560314361338</v>
          </cell>
          <cell r="DC85">
            <v>149558</v>
          </cell>
          <cell r="DD85">
            <v>413336.97025730525</v>
          </cell>
          <cell r="DE85">
            <v>2.7637235738463022</v>
          </cell>
          <cell r="DF85">
            <v>165982</v>
          </cell>
          <cell r="DG85">
            <v>462867.67786998185</v>
          </cell>
          <cell r="DH85">
            <v>2.7886618902651001</v>
          </cell>
          <cell r="DI85">
            <v>174252</v>
          </cell>
          <cell r="DJ85">
            <v>501049.96259312244</v>
          </cell>
          <cell r="DK85">
            <v>2.8754330658650828</v>
          </cell>
          <cell r="DL85">
            <v>175090</v>
          </cell>
          <cell r="DM85">
            <v>495427.67064005102</v>
          </cell>
          <cell r="DN85">
            <v>2.8295600584844993</v>
          </cell>
          <cell r="DO85">
            <v>165222</v>
          </cell>
          <cell r="DP85">
            <v>484319.88479881891</v>
          </cell>
          <cell r="DQ85">
            <v>2.9313280604206398</v>
          </cell>
          <cell r="DR85">
            <v>170091</v>
          </cell>
          <cell r="DS85">
            <v>514445.41067468538</v>
          </cell>
          <cell r="DT85">
            <v>3.0245304611924522</v>
          </cell>
          <cell r="DU85">
            <v>175881</v>
          </cell>
          <cell r="DV85">
            <v>530912.54502828419</v>
          </cell>
          <cell r="DW85">
            <v>3.0185895294448191</v>
          </cell>
          <cell r="DX85">
            <v>178997</v>
          </cell>
          <cell r="DY85">
            <v>535875.90574733331</v>
          </cell>
          <cell r="DZ85">
            <v>2.9937703187613942</v>
          </cell>
          <cell r="EA85">
            <v>181153</v>
          </cell>
          <cell r="EB85">
            <v>538468.58039006148</v>
          </cell>
          <cell r="EC85">
            <v>2.9724519074487392</v>
          </cell>
          <cell r="ED85">
            <v>181875</v>
          </cell>
          <cell r="EE85">
            <v>539623.78464984591</v>
          </cell>
          <cell r="EF85">
            <v>2.9670036269407336</v>
          </cell>
        </row>
        <row r="86">
          <cell r="B86">
            <v>7575</v>
          </cell>
          <cell r="C86">
            <v>27834.956312534414</v>
          </cell>
          <cell r="D86">
            <v>3.6745816914236848</v>
          </cell>
          <cell r="E86">
            <v>8314</v>
          </cell>
          <cell r="F86">
            <v>29787.705083549528</v>
          </cell>
          <cell r="G86">
            <v>3.5828367913819497</v>
          </cell>
          <cell r="H86">
            <v>9439</v>
          </cell>
          <cell r="I86">
            <v>33001.361895605871</v>
          </cell>
          <cell r="J86">
            <v>3.4962773488299472</v>
          </cell>
          <cell r="K86">
            <v>10870</v>
          </cell>
          <cell r="L86">
            <v>36985.752882544039</v>
          </cell>
          <cell r="M86">
            <v>3.402553163067529</v>
          </cell>
          <cell r="N86">
            <v>12748</v>
          </cell>
          <cell r="O86">
            <v>41807.441060790545</v>
          </cell>
          <cell r="P86">
            <v>3.2795294211476738</v>
          </cell>
          <cell r="Q86">
            <v>15049</v>
          </cell>
          <cell r="R86">
            <v>47660.030823362278</v>
          </cell>
          <cell r="S86">
            <v>3.1669898879236014</v>
          </cell>
          <cell r="T86">
            <v>17253</v>
          </cell>
          <cell r="U86">
            <v>53561.384836868892</v>
          </cell>
          <cell r="V86">
            <v>3.1044679091676168</v>
          </cell>
          <cell r="W86">
            <v>19590</v>
          </cell>
          <cell r="X86">
            <v>59450.867756120366</v>
          </cell>
          <cell r="Y86">
            <v>3.0347558834160471</v>
          </cell>
          <cell r="Z86">
            <v>23038</v>
          </cell>
          <cell r="AA86">
            <v>68593.131278436704</v>
          </cell>
          <cell r="AB86">
            <v>2.9773908880300679</v>
          </cell>
          <cell r="AC86">
            <v>26882</v>
          </cell>
          <cell r="AD86">
            <v>79758.379722691243</v>
          </cell>
          <cell r="AE86">
            <v>2.9669808690830757</v>
          </cell>
          <cell r="AF86">
            <v>31149</v>
          </cell>
          <cell r="AG86">
            <v>89998.515387412903</v>
          </cell>
          <cell r="AH86">
            <v>2.8892906798745677</v>
          </cell>
          <cell r="AI86">
            <v>34963</v>
          </cell>
          <cell r="AJ86">
            <v>99624.246128951694</v>
          </cell>
          <cell r="AK86">
            <v>2.849419275489852</v>
          </cell>
          <cell r="AL86">
            <v>38814</v>
          </cell>
          <cell r="AM86">
            <v>109141.82416697068</v>
          </cell>
          <cell r="AN86">
            <v>2.8119190026013983</v>
          </cell>
          <cell r="AO86">
            <v>42917</v>
          </cell>
          <cell r="AP86">
            <v>119488.23049585534</v>
          </cell>
          <cell r="AQ86">
            <v>2.7841701539216475</v>
          </cell>
          <cell r="AR86">
            <v>46503</v>
          </cell>
          <cell r="AS86">
            <v>127912.8472929956</v>
          </cell>
          <cell r="AT86">
            <v>2.7506364598627102</v>
          </cell>
          <cell r="AU86">
            <v>48683</v>
          </cell>
          <cell r="AV86">
            <v>134849.02785766782</v>
          </cell>
          <cell r="AW86">
            <v>2.7699407977665267</v>
          </cell>
          <cell r="AX86">
            <v>51880</v>
          </cell>
          <cell r="AY86">
            <v>144800.7442014605</v>
          </cell>
          <cell r="AZ86">
            <v>2.7910706284013203</v>
          </cell>
          <cell r="BA86">
            <v>54469</v>
          </cell>
          <cell r="BB86">
            <v>152499.25209815975</v>
          </cell>
          <cell r="BC86">
            <v>2.7997439295408353</v>
          </cell>
          <cell r="BD86">
            <v>58100</v>
          </cell>
          <cell r="BE86">
            <v>161336.82037016004</v>
          </cell>
          <cell r="BF86">
            <v>2.7768815898478492</v>
          </cell>
          <cell r="BG86">
            <v>63547</v>
          </cell>
          <cell r="BH86">
            <v>177838.99346659667</v>
          </cell>
          <cell r="BI86">
            <v>2.7985427080207828</v>
          </cell>
          <cell r="BJ86">
            <v>67403</v>
          </cell>
          <cell r="BK86">
            <v>187430.15432627546</v>
          </cell>
          <cell r="BL86">
            <v>2.7807390520640842</v>
          </cell>
          <cell r="BM86">
            <v>68761</v>
          </cell>
          <cell r="BN86">
            <v>190562.92563926504</v>
          </cell>
          <cell r="BO86">
            <v>2.7713809519824473</v>
          </cell>
          <cell r="BP86">
            <v>69056</v>
          </cell>
          <cell r="BQ86">
            <v>196054.00092150902</v>
          </cell>
          <cell r="BR86">
            <v>2.8390581690440948</v>
          </cell>
          <cell r="BS86">
            <v>70726</v>
          </cell>
          <cell r="BT86">
            <v>198249.47669578434</v>
          </cell>
          <cell r="BU86">
            <v>2.8030636073832018</v>
          </cell>
          <cell r="BV86">
            <v>72747</v>
          </cell>
          <cell r="BW86">
            <v>199587.63364283816</v>
          </cell>
          <cell r="BX86">
            <v>2.7435857649502822</v>
          </cell>
          <cell r="BY86">
            <v>74686</v>
          </cell>
          <cell r="BZ86">
            <v>203220.56163710292</v>
          </cell>
          <cell r="CA86">
            <v>2.7209994060078584</v>
          </cell>
          <cell r="CB86">
            <v>73207</v>
          </cell>
          <cell r="CC86">
            <v>215471.47743798399</v>
          </cell>
          <cell r="CD86">
            <v>2.943317953720054</v>
          </cell>
          <cell r="CE86">
            <v>73575</v>
          </cell>
          <cell r="CF86">
            <v>226500.29180379806</v>
          </cell>
          <cell r="CG86">
            <v>3.0784953014447578</v>
          </cell>
          <cell r="CH86">
            <v>75172</v>
          </cell>
          <cell r="CI86">
            <v>240166.31711173154</v>
          </cell>
          <cell r="CJ86">
            <v>3.194890612352093</v>
          </cell>
          <cell r="CK86">
            <v>81554</v>
          </cell>
          <cell r="CL86">
            <v>263774.71904928691</v>
          </cell>
          <cell r="CM86">
            <v>3.2343566109484136</v>
          </cell>
          <cell r="CN86">
            <v>89670</v>
          </cell>
          <cell r="CO86">
            <v>289067.93199387955</v>
          </cell>
          <cell r="CP86">
            <v>3.2236860933855196</v>
          </cell>
          <cell r="CQ86">
            <v>95745</v>
          </cell>
          <cell r="CR86">
            <v>300563.31192827102</v>
          </cell>
          <cell r="CS86">
            <v>3.139206349451888</v>
          </cell>
          <cell r="CT86">
            <v>105043</v>
          </cell>
          <cell r="CU86">
            <v>310891.38321966672</v>
          </cell>
          <cell r="CV86">
            <v>2.9596582658498587</v>
          </cell>
          <cell r="CW86">
            <v>116462</v>
          </cell>
          <cell r="CX86">
            <v>337427.34480750939</v>
          </cell>
          <cell r="CY86">
            <v>2.8973171060733063</v>
          </cell>
          <cell r="CZ86">
            <v>133664</v>
          </cell>
          <cell r="DA86">
            <v>375986.50019661878</v>
          </cell>
          <cell r="DB86">
            <v>2.8129227031707775</v>
          </cell>
          <cell r="DC86">
            <v>152580</v>
          </cell>
          <cell r="DD86">
            <v>422700.43027128815</v>
          </cell>
          <cell r="DE86">
            <v>2.7703528003099236</v>
          </cell>
          <cell r="DF86">
            <v>168851</v>
          </cell>
          <cell r="DG86">
            <v>473434.85654616216</v>
          </cell>
          <cell r="DH86">
            <v>2.8038617274766637</v>
          </cell>
          <cell r="DI86">
            <v>179110</v>
          </cell>
          <cell r="DJ86">
            <v>512632.62899902195</v>
          </cell>
          <cell r="DK86">
            <v>2.8621105968344702</v>
          </cell>
          <cell r="DL86">
            <v>181266</v>
          </cell>
          <cell r="DM86">
            <v>506745.25946716953</v>
          </cell>
          <cell r="DN86">
            <v>2.7955891312610723</v>
          </cell>
          <cell r="DO86">
            <v>171347</v>
          </cell>
          <cell r="DP86">
            <v>495608.59154923324</v>
          </cell>
          <cell r="DQ86">
            <v>2.8924264302802691</v>
          </cell>
          <cell r="DR86">
            <v>173816</v>
          </cell>
          <cell r="DS86">
            <v>526685.48936871975</v>
          </cell>
          <cell r="DT86">
            <v>3.0301323777369156</v>
          </cell>
          <cell r="DU86">
            <v>179992</v>
          </cell>
          <cell r="DV86">
            <v>543519.2705456441</v>
          </cell>
          <cell r="DW86">
            <v>3.0196857112851911</v>
          </cell>
          <cell r="DX86">
            <v>184930</v>
          </cell>
          <cell r="DY86">
            <v>548520.3454283824</v>
          </cell>
          <cell r="DZ86">
            <v>2.9660971471820821</v>
          </cell>
          <cell r="EA86">
            <v>185248</v>
          </cell>
          <cell r="EB86">
            <v>551156.14548084943</v>
          </cell>
          <cell r="EC86">
            <v>2.9752339862284582</v>
          </cell>
          <cell r="ED86">
            <v>185368</v>
          </cell>
          <cell r="EE86">
            <v>552335.26563403918</v>
          </cell>
          <cell r="EF86">
            <v>2.9796689052805188</v>
          </cell>
        </row>
        <row r="87">
          <cell r="B87">
            <v>7888</v>
          </cell>
          <cell r="C87">
            <v>28579.997251674871</v>
          </cell>
          <cell r="D87">
            <v>3.6232248037113175</v>
          </cell>
          <cell r="E87">
            <v>8702</v>
          </cell>
          <cell r="F87">
            <v>30575.914653253927</v>
          </cell>
          <cell r="G87">
            <v>3.5136652095212511</v>
          </cell>
          <cell r="H87">
            <v>9781</v>
          </cell>
          <cell r="I87">
            <v>33867.749563906349</v>
          </cell>
          <cell r="J87">
            <v>3.462606028412877</v>
          </cell>
          <cell r="K87">
            <v>11173</v>
          </cell>
          <cell r="L87">
            <v>37947.337813001315</v>
          </cell>
          <cell r="M87">
            <v>3.3963427739193874</v>
          </cell>
          <cell r="N87">
            <v>13236</v>
          </cell>
          <cell r="O87">
            <v>42874.752150513901</v>
          </cell>
          <cell r="P87">
            <v>3.2392529578810745</v>
          </cell>
          <cell r="Q87">
            <v>15793</v>
          </cell>
          <cell r="R87">
            <v>48855.653499537017</v>
          </cell>
          <cell r="S87">
            <v>3.0935005065242205</v>
          </cell>
          <cell r="T87">
            <v>17921</v>
          </cell>
          <cell r="U87">
            <v>54893.876658750742</v>
          </cell>
          <cell r="V87">
            <v>3.0631034350064583</v>
          </cell>
          <cell r="W87">
            <v>20346</v>
          </cell>
          <cell r="X87">
            <v>60913.265380764715</v>
          </cell>
          <cell r="Y87">
            <v>2.9938693296355408</v>
          </cell>
          <cell r="Z87">
            <v>23922</v>
          </cell>
          <cell r="AA87">
            <v>70264.14380566802</v>
          </cell>
          <cell r="AB87">
            <v>2.9372186190815159</v>
          </cell>
          <cell r="AC87">
            <v>27901</v>
          </cell>
          <cell r="AD87">
            <v>81694.357640662463</v>
          </cell>
          <cell r="AE87">
            <v>2.928008230553115</v>
          </cell>
          <cell r="AF87">
            <v>32204</v>
          </cell>
          <cell r="AG87">
            <v>92158.758961378189</v>
          </cell>
          <cell r="AH87">
            <v>2.8617177667798468</v>
          </cell>
          <cell r="AI87">
            <v>36374</v>
          </cell>
          <cell r="AJ87">
            <v>101993.40918029762</v>
          </cell>
          <cell r="AK87">
            <v>2.8040196068702263</v>
          </cell>
          <cell r="AL87">
            <v>40508</v>
          </cell>
          <cell r="AM87">
            <v>111715.79105526426</v>
          </cell>
          <cell r="AN87">
            <v>2.7578698295463675</v>
          </cell>
          <cell r="AO87">
            <v>44610</v>
          </cell>
          <cell r="AP87">
            <v>122293.38409879926</v>
          </cell>
          <cell r="AQ87">
            <v>2.7413894664604181</v>
          </cell>
          <cell r="AR87">
            <v>47712</v>
          </cell>
          <cell r="AS87">
            <v>130898.83763480671</v>
          </cell>
          <cell r="AT87">
            <v>2.7435202388247548</v>
          </cell>
          <cell r="AU87">
            <v>50140</v>
          </cell>
          <cell r="AV87">
            <v>138013.66430323178</v>
          </cell>
          <cell r="AW87">
            <v>2.7525661009818863</v>
          </cell>
          <cell r="AX87">
            <v>53134</v>
          </cell>
          <cell r="AY87">
            <v>148219.14916922461</v>
          </cell>
          <cell r="AZ87">
            <v>2.7895349337378064</v>
          </cell>
          <cell r="BA87">
            <v>55927</v>
          </cell>
          <cell r="BB87">
            <v>156103.29075711197</v>
          </cell>
          <cell r="BC87">
            <v>2.7911972885567251</v>
          </cell>
          <cell r="BD87">
            <v>59734</v>
          </cell>
          <cell r="BE87">
            <v>165131.70727367641</v>
          </cell>
          <cell r="BF87">
            <v>2.7644508533444339</v>
          </cell>
          <cell r="BG87">
            <v>64825</v>
          </cell>
          <cell r="BH87">
            <v>182048.58161083393</v>
          </cell>
          <cell r="BI87">
            <v>2.8083082392724092</v>
          </cell>
          <cell r="BJ87">
            <v>68993</v>
          </cell>
          <cell r="BK87">
            <v>191849.68824375962</v>
          </cell>
          <cell r="BL87">
            <v>2.7807123656568002</v>
          </cell>
          <cell r="BM87">
            <v>70947</v>
          </cell>
          <cell r="BN87">
            <v>195061.35002649543</v>
          </cell>
          <cell r="BO87">
            <v>2.7493953236429367</v>
          </cell>
          <cell r="BP87">
            <v>72344</v>
          </cell>
          <cell r="BQ87">
            <v>200706.47256350605</v>
          </cell>
          <cell r="BR87">
            <v>2.7743347418376927</v>
          </cell>
          <cell r="BS87">
            <v>73278</v>
          </cell>
          <cell r="BT87">
            <v>202935.91427575223</v>
          </cell>
          <cell r="BU87">
            <v>2.7693975582815065</v>
          </cell>
          <cell r="BV87">
            <v>75171</v>
          </cell>
          <cell r="BW87">
            <v>204236.6177999356</v>
          </cell>
          <cell r="BX87">
            <v>2.7169602346641071</v>
          </cell>
          <cell r="BY87">
            <v>76928</v>
          </cell>
          <cell r="BZ87">
            <v>207949.68883406243</v>
          </cell>
          <cell r="CA87">
            <v>2.7031729517738978</v>
          </cell>
          <cell r="CB87">
            <v>75563</v>
          </cell>
          <cell r="CC87">
            <v>220697.21086290915</v>
          </cell>
          <cell r="CD87">
            <v>2.9207047213968362</v>
          </cell>
          <cell r="CE87">
            <v>75563</v>
          </cell>
          <cell r="CF87">
            <v>232124.03921801032</v>
          </cell>
          <cell r="CG87">
            <v>3.0719272556411248</v>
          </cell>
          <cell r="CH87">
            <v>77913</v>
          </cell>
          <cell r="CI87">
            <v>246227.00582510125</v>
          </cell>
          <cell r="CJ87">
            <v>3.1602814142068878</v>
          </cell>
          <cell r="CK87">
            <v>83819</v>
          </cell>
          <cell r="CL87">
            <v>270484.47762866924</v>
          </cell>
          <cell r="CM87">
            <v>3.2270067362849622</v>
          </cell>
          <cell r="CN87">
            <v>91236</v>
          </cell>
          <cell r="CO87">
            <v>296421.4793975536</v>
          </cell>
          <cell r="CP87">
            <v>3.2489530382475516</v>
          </cell>
          <cell r="CQ87">
            <v>98714</v>
          </cell>
          <cell r="CR87">
            <v>308089.29872636352</v>
          </cell>
          <cell r="CS87">
            <v>3.1210294256778521</v>
          </cell>
          <cell r="CT87">
            <v>108750</v>
          </cell>
          <cell r="CU87">
            <v>318449.81181643473</v>
          </cell>
          <cell r="CV87">
            <v>2.9282741316453769</v>
          </cell>
          <cell r="CW87">
            <v>119532</v>
          </cell>
          <cell r="CX87">
            <v>345558.5180719411</v>
          </cell>
          <cell r="CY87">
            <v>2.8909289401326932</v>
          </cell>
          <cell r="CZ87">
            <v>135497</v>
          </cell>
          <cell r="DA87">
            <v>384926.86708854907</v>
          </cell>
          <cell r="DB87">
            <v>2.8408515840834045</v>
          </cell>
          <cell r="DC87">
            <v>157534</v>
          </cell>
          <cell r="DD87">
            <v>432615.74487780622</v>
          </cell>
          <cell r="DE87">
            <v>2.7461738093224715</v>
          </cell>
          <cell r="DF87">
            <v>172687</v>
          </cell>
          <cell r="DG87">
            <v>484638.51592390973</v>
          </cell>
          <cell r="DH87">
            <v>2.8064562817346399</v>
          </cell>
          <cell r="DI87">
            <v>186833</v>
          </cell>
          <cell r="DJ87">
            <v>524835.80486098211</v>
          </cell>
          <cell r="DK87">
            <v>2.8091172590547822</v>
          </cell>
          <cell r="DL87">
            <v>187208</v>
          </cell>
          <cell r="DM87">
            <v>518683.4518908413</v>
          </cell>
          <cell r="DN87">
            <v>2.7706265324710553</v>
          </cell>
          <cell r="DO87">
            <v>177482</v>
          </cell>
          <cell r="DP87">
            <v>507487.73814762244</v>
          </cell>
          <cell r="DQ87">
            <v>2.859375813590237</v>
          </cell>
          <cell r="DR87">
            <v>176959</v>
          </cell>
          <cell r="DS87">
            <v>539698.20958312147</v>
          </cell>
          <cell r="DT87">
            <v>3.0498488891953586</v>
          </cell>
          <cell r="DU87">
            <v>186561</v>
          </cell>
          <cell r="DV87">
            <v>556863.6392014412</v>
          </cell>
          <cell r="DW87">
            <v>2.9848877268102187</v>
          </cell>
          <cell r="DX87">
            <v>191519</v>
          </cell>
          <cell r="DY87">
            <v>561864.52837935998</v>
          </cell>
          <cell r="DZ87">
            <v>2.9337273501812353</v>
          </cell>
          <cell r="EA87">
            <v>189326</v>
          </cell>
          <cell r="EB87">
            <v>564633.27270983346</v>
          </cell>
          <cell r="EC87">
            <v>2.9823335025819668</v>
          </cell>
          <cell r="ED87">
            <v>188273</v>
          </cell>
          <cell r="EE87">
            <v>565872.21556244919</v>
          </cell>
          <cell r="EF87">
            <v>3.0055940871099369</v>
          </cell>
        </row>
        <row r="88">
          <cell r="B88">
            <v>8247</v>
          </cell>
          <cell r="C88">
            <v>29368.142010353891</v>
          </cell>
          <cell r="D88">
            <v>3.5610697235787425</v>
          </cell>
          <cell r="E88">
            <v>9110</v>
          </cell>
          <cell r="F88">
            <v>31409.409366430031</v>
          </cell>
          <cell r="G88">
            <v>3.4477946615181154</v>
          </cell>
          <cell r="H88">
            <v>10132</v>
          </cell>
          <cell r="I88">
            <v>34787.467531101909</v>
          </cell>
          <cell r="J88">
            <v>3.4334255360345352</v>
          </cell>
          <cell r="K88">
            <v>11477</v>
          </cell>
          <cell r="L88">
            <v>38971.348531701464</v>
          </cell>
          <cell r="M88">
            <v>3.3956041240482238</v>
          </cell>
          <cell r="N88">
            <v>13743</v>
          </cell>
          <cell r="O88">
            <v>44005.010811359927</v>
          </cell>
          <cell r="P88">
            <v>3.2019945289500056</v>
          </cell>
          <cell r="Q88">
            <v>16427</v>
          </cell>
          <cell r="R88">
            <v>50114.983819111432</v>
          </cell>
          <cell r="S88">
            <v>3.0507690886413483</v>
          </cell>
          <cell r="T88">
            <v>18610</v>
          </cell>
          <cell r="U88">
            <v>56302.722585886368</v>
          </cell>
          <cell r="V88">
            <v>3.0254015360497779</v>
          </cell>
          <cell r="W88">
            <v>21121</v>
          </cell>
          <cell r="X88">
            <v>62458.665834841071</v>
          </cell>
          <cell r="Y88">
            <v>2.9571831747948045</v>
          </cell>
          <cell r="Z88">
            <v>24842</v>
          </cell>
          <cell r="AA88">
            <v>72028.915041782588</v>
          </cell>
          <cell r="AB88">
            <v>2.8994813236366874</v>
          </cell>
          <cell r="AC88">
            <v>29261</v>
          </cell>
          <cell r="AD88">
            <v>83738.351353445047</v>
          </cell>
          <cell r="AE88">
            <v>2.8617733964473206</v>
          </cell>
          <cell r="AF88">
            <v>33308</v>
          </cell>
          <cell r="AG88">
            <v>94443.628446331742</v>
          </cell>
          <cell r="AH88">
            <v>2.8354638058824229</v>
          </cell>
          <cell r="AI88">
            <v>37877</v>
          </cell>
          <cell r="AJ88">
            <v>104488.49999068408</v>
          </cell>
          <cell r="AK88">
            <v>2.7586266069299068</v>
          </cell>
          <cell r="AL88">
            <v>42326</v>
          </cell>
          <cell r="AM88">
            <v>114419.76857921235</v>
          </cell>
          <cell r="AN88">
            <v>2.7032974667866645</v>
          </cell>
          <cell r="AO88">
            <v>46430</v>
          </cell>
          <cell r="AP88">
            <v>125246.43956022718</v>
          </cell>
          <cell r="AQ88">
            <v>2.6975326202934995</v>
          </cell>
          <cell r="AR88">
            <v>49623</v>
          </cell>
          <cell r="AS88">
            <v>134062.26672065165</v>
          </cell>
          <cell r="AT88">
            <v>2.7016155153991424</v>
          </cell>
          <cell r="AU88">
            <v>51685</v>
          </cell>
          <cell r="AV88">
            <v>141363.9896316535</v>
          </cell>
          <cell r="AW88">
            <v>2.7351066969459903</v>
          </cell>
          <cell r="AX88">
            <v>54465</v>
          </cell>
          <cell r="AY88">
            <v>151851.03745860994</v>
          </cell>
          <cell r="AZ88">
            <v>2.7880480576261806</v>
          </cell>
          <cell r="BA88">
            <v>57488</v>
          </cell>
          <cell r="BB88">
            <v>159926.61341347423</v>
          </cell>
          <cell r="BC88">
            <v>2.7819129803345781</v>
          </cell>
          <cell r="BD88">
            <v>60928</v>
          </cell>
          <cell r="BE88">
            <v>169164.85858482664</v>
          </cell>
          <cell r="BF88">
            <v>2.7764715497772228</v>
          </cell>
          <cell r="BG88">
            <v>66237</v>
          </cell>
          <cell r="BH88">
            <v>186530.6859605365</v>
          </cell>
          <cell r="BI88">
            <v>2.8161101191258133</v>
          </cell>
          <cell r="BJ88">
            <v>70258</v>
          </cell>
          <cell r="BK88">
            <v>196546.58724915999</v>
          </cell>
          <cell r="BL88">
            <v>2.7974976123595887</v>
          </cell>
          <cell r="BM88">
            <v>71942</v>
          </cell>
          <cell r="BN88">
            <v>199809.13966010642</v>
          </cell>
          <cell r="BO88">
            <v>2.7773642609338971</v>
          </cell>
          <cell r="BP88">
            <v>74169</v>
          </cell>
          <cell r="BQ88">
            <v>205591.74613978181</v>
          </cell>
          <cell r="BR88">
            <v>2.7719363364718657</v>
          </cell>
          <cell r="BS88">
            <v>75998</v>
          </cell>
          <cell r="BT88">
            <v>207889.22454417232</v>
          </cell>
          <cell r="BU88">
            <v>2.7354565191738245</v>
          </cell>
          <cell r="BV88">
            <v>77456</v>
          </cell>
          <cell r="BW88">
            <v>209152.15466457073</v>
          </cell>
          <cell r="BX88">
            <v>2.7002705363634933</v>
          </cell>
          <cell r="BY88">
            <v>78454</v>
          </cell>
          <cell r="BZ88">
            <v>212959.21971981646</v>
          </cell>
          <cell r="CA88">
            <v>2.7144469334873489</v>
          </cell>
          <cell r="CB88">
            <v>77553</v>
          </cell>
          <cell r="CC88">
            <v>226243.86846320116</v>
          </cell>
          <cell r="CD88">
            <v>2.9172806785450098</v>
          </cell>
          <cell r="CE88">
            <v>78253</v>
          </cell>
          <cell r="CF88">
            <v>238090.12420917297</v>
          </cell>
          <cell r="CG88">
            <v>3.0425686454087764</v>
          </cell>
          <cell r="CH88">
            <v>80485</v>
          </cell>
          <cell r="CI88">
            <v>252631.16099766036</v>
          </cell>
          <cell r="CJ88">
            <v>3.1388601726739189</v>
          </cell>
          <cell r="CK88">
            <v>85972</v>
          </cell>
          <cell r="CL88">
            <v>277630.27061580442</v>
          </cell>
          <cell r="CM88">
            <v>3.2293103640232217</v>
          </cell>
          <cell r="CN88">
            <v>94577</v>
          </cell>
          <cell r="CO88">
            <v>304250.55814833916</v>
          </cell>
          <cell r="CP88">
            <v>3.2169613981024896</v>
          </cell>
          <cell r="CQ88">
            <v>102133</v>
          </cell>
          <cell r="CR88">
            <v>316083.85140973184</v>
          </cell>
          <cell r="CS88">
            <v>3.094825878117081</v>
          </cell>
          <cell r="CT88">
            <v>111135</v>
          </cell>
          <cell r="CU88">
            <v>326469.82665366208</v>
          </cell>
          <cell r="CV88">
            <v>2.9375968565587987</v>
          </cell>
          <cell r="CW88">
            <v>123527</v>
          </cell>
          <cell r="CX88">
            <v>354178.06225731329</v>
          </cell>
          <cell r="CY88">
            <v>2.8672117209785171</v>
          </cell>
          <cell r="CZ88">
            <v>139278</v>
          </cell>
          <cell r="DA88">
            <v>394455.52442518668</v>
          </cell>
          <cell r="DB88">
            <v>2.8321452377632266</v>
          </cell>
          <cell r="DC88">
            <v>161540</v>
          </cell>
          <cell r="DD88">
            <v>443113.74250877573</v>
          </cell>
          <cell r="DE88">
            <v>2.7430589483024375</v>
          </cell>
          <cell r="DF88">
            <v>180634</v>
          </cell>
          <cell r="DG88">
            <v>496514.22378733341</v>
          </cell>
          <cell r="DH88">
            <v>2.7487307139704229</v>
          </cell>
          <cell r="DI88">
            <v>191758</v>
          </cell>
          <cell r="DJ88">
            <v>537726.23266205762</v>
          </cell>
          <cell r="DK88">
            <v>2.8041919120039718</v>
          </cell>
          <cell r="DL88">
            <v>192795</v>
          </cell>
          <cell r="DM88">
            <v>531342.58999237581</v>
          </cell>
          <cell r="DN88">
            <v>2.7559977696121569</v>
          </cell>
          <cell r="DO88">
            <v>181552</v>
          </cell>
          <cell r="DP88">
            <v>520110.47921543726</v>
          </cell>
          <cell r="DQ88">
            <v>2.8648017053815837</v>
          </cell>
          <cell r="DR88">
            <v>183157</v>
          </cell>
          <cell r="DS88">
            <v>553530.65134609165</v>
          </cell>
          <cell r="DT88">
            <v>3.0221648713731479</v>
          </cell>
          <cell r="DU88">
            <v>193082</v>
          </cell>
          <cell r="DV88">
            <v>570987.99585542735</v>
          </cell>
          <cell r="DW88">
            <v>2.957230585219893</v>
          </cell>
          <cell r="DX88">
            <v>198268</v>
          </cell>
          <cell r="DY88">
            <v>575972.52098176675</v>
          </cell>
          <cell r="DZ88">
            <v>2.9050200787911651</v>
          </cell>
          <cell r="EA88">
            <v>193770</v>
          </cell>
          <cell r="EB88">
            <v>578984.50329982454</v>
          </cell>
          <cell r="EC88">
            <v>2.9879986752326189</v>
          </cell>
          <cell r="ED88">
            <v>191362</v>
          </cell>
          <cell r="EE88">
            <v>580337.71732515388</v>
          </cell>
          <cell r="EF88">
            <v>3.0326695860471458</v>
          </cell>
        </row>
        <row r="89">
          <cell r="B89">
            <v>8420</v>
          </cell>
          <cell r="C89">
            <v>30210.607047856764</v>
          </cell>
          <cell r="D89">
            <v>3.5879580816932024</v>
          </cell>
          <cell r="E89">
            <v>9517</v>
          </cell>
          <cell r="F89">
            <v>32293.23025446316</v>
          </cell>
          <cell r="G89">
            <v>3.3932153256764903</v>
          </cell>
          <cell r="H89">
            <v>10501</v>
          </cell>
          <cell r="I89">
            <v>35766.367220003216</v>
          </cell>
          <cell r="J89">
            <v>3.4059963070186856</v>
          </cell>
          <cell r="K89">
            <v>11814</v>
          </cell>
          <cell r="L89">
            <v>40064.566655526054</v>
          </cell>
          <cell r="M89">
            <v>3.3912787079334734</v>
          </cell>
          <cell r="N89">
            <v>14259</v>
          </cell>
          <cell r="O89">
            <v>45205.209738823636</v>
          </cell>
          <cell r="P89">
            <v>3.1702931298705126</v>
          </cell>
          <cell r="Q89">
            <v>16890</v>
          </cell>
          <cell r="R89">
            <v>51452.745842781878</v>
          </cell>
          <cell r="S89">
            <v>3.0463437443920589</v>
          </cell>
          <cell r="T89">
            <v>19303</v>
          </cell>
          <cell r="U89">
            <v>57796.550258785071</v>
          </cell>
          <cell r="V89">
            <v>2.9941744940571451</v>
          </cell>
          <cell r="W89">
            <v>21895</v>
          </cell>
          <cell r="X89">
            <v>64096.650365263849</v>
          </cell>
          <cell r="Y89">
            <v>2.9274560568743482</v>
          </cell>
          <cell r="Z89">
            <v>25770</v>
          </cell>
          <cell r="AA89">
            <v>73897.827784819412</v>
          </cell>
          <cell r="AB89">
            <v>2.8675912993721155</v>
          </cell>
          <cell r="AC89">
            <v>30580</v>
          </cell>
          <cell r="AD89">
            <v>85892.69556794384</v>
          </cell>
          <cell r="AE89">
            <v>2.8087866438176534</v>
          </cell>
          <cell r="AF89">
            <v>34460</v>
          </cell>
          <cell r="AG89">
            <v>96866.178406194682</v>
          </cell>
          <cell r="AH89">
            <v>2.8109744168947963</v>
          </cell>
          <cell r="AI89">
            <v>39391</v>
          </cell>
          <cell r="AJ89">
            <v>107122.56215426217</v>
          </cell>
          <cell r="AK89">
            <v>2.719467953447797</v>
          </cell>
          <cell r="AL89">
            <v>44128</v>
          </cell>
          <cell r="AM89">
            <v>117267.20853848527</v>
          </cell>
          <cell r="AN89">
            <v>2.6574331159011346</v>
          </cell>
          <cell r="AO89">
            <v>48265</v>
          </cell>
          <cell r="AP89">
            <v>128362.29047134725</v>
          </cell>
          <cell r="AQ89">
            <v>2.6595315543633533</v>
          </cell>
          <cell r="AR89">
            <v>50767</v>
          </cell>
          <cell r="AS89">
            <v>137420.77397921853</v>
          </cell>
          <cell r="AT89">
            <v>2.7068917599861826</v>
          </cell>
          <cell r="AU89">
            <v>53321</v>
          </cell>
          <cell r="AV89">
            <v>144918.75863051362</v>
          </cell>
          <cell r="AW89">
            <v>2.717855228343685</v>
          </cell>
          <cell r="AX89">
            <v>55954</v>
          </cell>
          <cell r="AY89">
            <v>155717.31411452932</v>
          </cell>
          <cell r="AZ89">
            <v>2.7829523200223276</v>
          </cell>
          <cell r="BA89">
            <v>59183</v>
          </cell>
          <cell r="BB89">
            <v>163990.76272662714</v>
          </cell>
          <cell r="BC89">
            <v>2.7709099357353826</v>
          </cell>
          <cell r="BD89">
            <v>62387</v>
          </cell>
          <cell r="BE89">
            <v>173465.79568517421</v>
          </cell>
          <cell r="BF89">
            <v>2.7804798385108147</v>
          </cell>
          <cell r="BG89">
            <v>67912</v>
          </cell>
          <cell r="BH89">
            <v>191310.01736945493</v>
          </cell>
          <cell r="BI89">
            <v>2.8170281742468921</v>
          </cell>
          <cell r="BJ89">
            <v>72905</v>
          </cell>
          <cell r="BK89">
            <v>201550.14690157477</v>
          </cell>
          <cell r="BL89">
            <v>2.7645586297452134</v>
          </cell>
          <cell r="BM89">
            <v>73946</v>
          </cell>
          <cell r="BN89">
            <v>204889.28541248656</v>
          </cell>
          <cell r="BO89">
            <v>2.7707960594553667</v>
          </cell>
          <cell r="BP89">
            <v>77491</v>
          </cell>
          <cell r="BQ89">
            <v>210798.35322510405</v>
          </cell>
          <cell r="BR89">
            <v>2.7202946564775785</v>
          </cell>
          <cell r="BS89">
            <v>77840</v>
          </cell>
          <cell r="BT89">
            <v>213130.8257081678</v>
          </cell>
          <cell r="BU89">
            <v>2.738063022972351</v>
          </cell>
          <cell r="BV89">
            <v>79229</v>
          </cell>
          <cell r="BW89">
            <v>214387.55885630153</v>
          </cell>
          <cell r="BX89">
            <v>2.7059228168511722</v>
          </cell>
          <cell r="BY89">
            <v>80626</v>
          </cell>
          <cell r="BZ89">
            <v>218295.77352847086</v>
          </cell>
          <cell r="CA89">
            <v>2.7075108963420096</v>
          </cell>
          <cell r="CB89">
            <v>80266</v>
          </cell>
          <cell r="CC89">
            <v>232140.13427106212</v>
          </cell>
          <cell r="CD89">
            <v>2.8921353284212756</v>
          </cell>
          <cell r="CE89">
            <v>82511</v>
          </cell>
          <cell r="CF89">
            <v>244387.19623872617</v>
          </cell>
          <cell r="CG89">
            <v>2.9618741287673909</v>
          </cell>
          <cell r="CH89">
            <v>83565</v>
          </cell>
          <cell r="CI89">
            <v>259468.3811359659</v>
          </cell>
          <cell r="CJ89">
            <v>3.104988705031603</v>
          </cell>
          <cell r="CK89">
            <v>91185</v>
          </cell>
          <cell r="CL89">
            <v>285200.5484279801</v>
          </cell>
          <cell r="CM89">
            <v>3.1277134224705829</v>
          </cell>
          <cell r="CN89">
            <v>98975</v>
          </cell>
          <cell r="CO89">
            <v>312555.4126730485</v>
          </cell>
          <cell r="CP89">
            <v>3.1579228357974083</v>
          </cell>
          <cell r="CQ89">
            <v>105063</v>
          </cell>
          <cell r="CR89">
            <v>324564.85643083107</v>
          </cell>
          <cell r="CS89">
            <v>3.0892403265738753</v>
          </cell>
          <cell r="CT89">
            <v>113322</v>
          </cell>
          <cell r="CU89">
            <v>335051.00928999204</v>
          </cell>
          <cell r="CV89">
            <v>2.9566280977214667</v>
          </cell>
          <cell r="CW89">
            <v>127403</v>
          </cell>
          <cell r="CX89">
            <v>363311.99490465136</v>
          </cell>
          <cell r="CY89">
            <v>2.8516753522652634</v>
          </cell>
          <cell r="CZ89">
            <v>144704</v>
          </cell>
          <cell r="DA89">
            <v>404554.98147328541</v>
          </cell>
          <cell r="DB89">
            <v>2.7957415238921204</v>
          </cell>
          <cell r="DC89">
            <v>165925</v>
          </cell>
          <cell r="DD89">
            <v>454282.5949114234</v>
          </cell>
          <cell r="DE89">
            <v>2.7378791316041791</v>
          </cell>
          <cell r="DF89">
            <v>184431</v>
          </cell>
          <cell r="DG89">
            <v>509066.13473632629</v>
          </cell>
          <cell r="DH89">
            <v>2.7601983112184301</v>
          </cell>
          <cell r="DI89">
            <v>198658</v>
          </cell>
          <cell r="DJ89">
            <v>551427.60990202078</v>
          </cell>
          <cell r="DK89">
            <v>2.7757634220722083</v>
          </cell>
          <cell r="DL89">
            <v>196354</v>
          </cell>
          <cell r="DM89">
            <v>544810.45148454548</v>
          </cell>
          <cell r="DN89">
            <v>2.7746338321834312</v>
          </cell>
          <cell r="DO89">
            <v>187861</v>
          </cell>
          <cell r="DP89">
            <v>533551.35370822635</v>
          </cell>
          <cell r="DQ89">
            <v>2.8401390054786591</v>
          </cell>
          <cell r="DR89">
            <v>190149</v>
          </cell>
          <cell r="DS89">
            <v>568197.70190389256</v>
          </cell>
          <cell r="DT89">
            <v>2.9881708654996482</v>
          </cell>
          <cell r="DU89">
            <v>199298</v>
          </cell>
          <cell r="DV89">
            <v>585979.86042573873</v>
          </cell>
          <cell r="DW89">
            <v>2.940219472477088</v>
          </cell>
          <cell r="DX89">
            <v>204600</v>
          </cell>
          <cell r="DY89">
            <v>590945.03241717815</v>
          </cell>
          <cell r="DZ89">
            <v>2.8882943910908021</v>
          </cell>
          <cell r="EA89">
            <v>198949</v>
          </cell>
          <cell r="EB89">
            <v>594292.58038774552</v>
          </cell>
          <cell r="EC89">
            <v>2.9871604299983692</v>
          </cell>
          <cell r="ED89">
            <v>195392</v>
          </cell>
          <cell r="EE89">
            <v>595820.45025786955</v>
          </cell>
          <cell r="EF89">
            <v>3.0493594940318416</v>
          </cell>
        </row>
        <row r="90">
          <cell r="B90">
            <v>8847</v>
          </cell>
          <cell r="C90">
            <v>31110.993628957025</v>
          </cell>
          <cell r="D90">
            <v>3.5165585654975726</v>
          </cell>
          <cell r="E90">
            <v>9909</v>
          </cell>
          <cell r="F90">
            <v>33233.98595372944</v>
          </cell>
          <cell r="G90">
            <v>3.3539192606448118</v>
          </cell>
          <cell r="H90">
            <v>10894</v>
          </cell>
          <cell r="I90">
            <v>36811.007210279982</v>
          </cell>
          <cell r="J90">
            <v>3.3790166339526326</v>
          </cell>
          <cell r="K90">
            <v>12215</v>
          </cell>
          <cell r="L90">
            <v>41233.585061321173</v>
          </cell>
          <cell r="M90">
            <v>3.3756516628179432</v>
          </cell>
          <cell r="N90">
            <v>14779</v>
          </cell>
          <cell r="O90">
            <v>46483.802967779731</v>
          </cell>
          <cell r="P90">
            <v>3.1452603672629902</v>
          </cell>
          <cell r="Q90">
            <v>17431</v>
          </cell>
          <cell r="R90">
            <v>52882.624865538084</v>
          </cell>
          <cell r="S90">
            <v>3.0338262214180531</v>
          </cell>
          <cell r="T90">
            <v>19984</v>
          </cell>
          <cell r="U90">
            <v>59386.195496489083</v>
          </cell>
          <cell r="V90">
            <v>2.9716871245240735</v>
          </cell>
          <cell r="W90">
            <v>22655</v>
          </cell>
          <cell r="X90">
            <v>65839.136858233775</v>
          </cell>
          <cell r="Y90">
            <v>2.9061636220805021</v>
          </cell>
          <cell r="Z90">
            <v>26686</v>
          </cell>
          <cell r="AA90">
            <v>75883.993443904576</v>
          </cell>
          <cell r="AB90">
            <v>2.8435881527356881</v>
          </cell>
          <cell r="AC90">
            <v>31551</v>
          </cell>
          <cell r="AD90">
            <v>88178.703765397033</v>
          </cell>
          <cell r="AE90">
            <v>2.7947990163670577</v>
          </cell>
          <cell r="AF90">
            <v>35658</v>
          </cell>
          <cell r="AG90">
            <v>99441.651391877574</v>
          </cell>
          <cell r="AH90">
            <v>2.788761326823646</v>
          </cell>
          <cell r="AI90">
            <v>40841</v>
          </cell>
          <cell r="AJ90">
            <v>109914.16523897625</v>
          </cell>
          <cell r="AK90">
            <v>2.6912701755338078</v>
          </cell>
          <cell r="AL90">
            <v>45788</v>
          </cell>
          <cell r="AM90">
            <v>120279.42039529231</v>
          </cell>
          <cell r="AN90">
            <v>2.6268764828184747</v>
          </cell>
          <cell r="AO90">
            <v>50018</v>
          </cell>
          <cell r="AP90">
            <v>131662.76609171272</v>
          </cell>
          <cell r="AQ90">
            <v>2.632307691065471</v>
          </cell>
          <cell r="AR90">
            <v>52558</v>
          </cell>
          <cell r="AS90">
            <v>140997.86901445332</v>
          </cell>
          <cell r="AT90">
            <v>2.6827099397704122</v>
          </cell>
          <cell r="AU90">
            <v>55052</v>
          </cell>
          <cell r="AV90">
            <v>148699.60787872045</v>
          </cell>
          <cell r="AW90">
            <v>2.7010754900588614</v>
          </cell>
          <cell r="AX90">
            <v>57675</v>
          </cell>
          <cell r="AY90">
            <v>159839.20104979191</v>
          </cell>
          <cell r="AZ90">
            <v>2.7713775647991663</v>
          </cell>
          <cell r="BA90">
            <v>61041</v>
          </cell>
          <cell r="BB90">
            <v>168319.67113351283</v>
          </cell>
          <cell r="BC90">
            <v>2.7574854791617573</v>
          </cell>
          <cell r="BD90">
            <v>64040</v>
          </cell>
          <cell r="BE90">
            <v>178050.56666586627</v>
          </cell>
          <cell r="BF90">
            <v>2.7803024151446949</v>
          </cell>
          <cell r="BG90">
            <v>69969</v>
          </cell>
          <cell r="BH90">
            <v>196410.28224801578</v>
          </cell>
          <cell r="BI90">
            <v>2.8071043211710296</v>
          </cell>
          <cell r="BJ90">
            <v>75721</v>
          </cell>
          <cell r="BK90">
            <v>206860.38045464864</v>
          </cell>
          <cell r="BL90">
            <v>2.7318759717205086</v>
          </cell>
          <cell r="BM90">
            <v>76058</v>
          </cell>
          <cell r="BN90">
            <v>210290.58923607194</v>
          </cell>
          <cell r="BO90">
            <v>2.7648714038769353</v>
          </cell>
          <cell r="BP90">
            <v>80824</v>
          </cell>
          <cell r="BQ90">
            <v>216284.23886085622</v>
          </cell>
          <cell r="BR90">
            <v>2.6759902858167899</v>
          </cell>
          <cell r="BS90">
            <v>80140</v>
          </cell>
          <cell r="BT90">
            <v>218709.91372377746</v>
          </cell>
          <cell r="BU90">
            <v>2.7290980000471357</v>
          </cell>
          <cell r="BV90">
            <v>81815</v>
          </cell>
          <cell r="BW90">
            <v>219959.40806448349</v>
          </cell>
          <cell r="BX90">
            <v>2.6884973179060503</v>
          </cell>
          <cell r="BY90">
            <v>83745</v>
          </cell>
          <cell r="BZ90">
            <v>223980.12240076973</v>
          </cell>
          <cell r="CA90">
            <v>2.6745491957820735</v>
          </cell>
          <cell r="CB90">
            <v>81992</v>
          </cell>
          <cell r="CC90">
            <v>238423.8489099096</v>
          </cell>
          <cell r="CD90">
            <v>2.9078916102779493</v>
          </cell>
          <cell r="CE90">
            <v>84715</v>
          </cell>
          <cell r="CF90">
            <v>251092.52044549744</v>
          </cell>
          <cell r="CG90">
            <v>2.9639676615180011</v>
          </cell>
          <cell r="CH90">
            <v>87285</v>
          </cell>
          <cell r="CI90">
            <v>266721.48148957692</v>
          </cell>
          <cell r="CJ90">
            <v>3.0557539266721307</v>
          </cell>
          <cell r="CK90">
            <v>94570</v>
          </cell>
          <cell r="CL90">
            <v>293225.60738916887</v>
          </cell>
          <cell r="CM90">
            <v>3.1006197249568452</v>
          </cell>
          <cell r="CN90">
            <v>101185</v>
          </cell>
          <cell r="CO90">
            <v>321404.43135810393</v>
          </cell>
          <cell r="CP90">
            <v>3.1764039270455497</v>
          </cell>
          <cell r="CQ90">
            <v>109581</v>
          </cell>
          <cell r="CR90">
            <v>333607.40391975874</v>
          </cell>
          <cell r="CS90">
            <v>3.0443909429532376</v>
          </cell>
          <cell r="CT90">
            <v>117672</v>
          </cell>
          <cell r="CU90">
            <v>344198.74127870909</v>
          </cell>
          <cell r="CV90">
            <v>2.9250691862015525</v>
          </cell>
          <cell r="CW90">
            <v>131809</v>
          </cell>
          <cell r="CX90">
            <v>373018.33482030884</v>
          </cell>
          <cell r="CY90">
            <v>2.8299913876921061</v>
          </cell>
          <cell r="CZ90">
            <v>150142</v>
          </cell>
          <cell r="DA90">
            <v>415268.30748737958</v>
          </cell>
          <cell r="DB90">
            <v>2.7658370575014293</v>
          </cell>
          <cell r="DC90">
            <v>168971</v>
          </cell>
          <cell r="DD90">
            <v>466245.62388803432</v>
          </cell>
          <cell r="DE90">
            <v>2.7593233388453302</v>
          </cell>
          <cell r="DF90">
            <v>189815</v>
          </cell>
          <cell r="DG90">
            <v>522468.25447356247</v>
          </cell>
          <cell r="DH90">
            <v>2.7525129967260882</v>
          </cell>
          <cell r="DI90">
            <v>204014</v>
          </cell>
          <cell r="DJ90">
            <v>566016.92510261026</v>
          </cell>
          <cell r="DK90">
            <v>2.774402369948191</v>
          </cell>
          <cell r="DL90">
            <v>200642</v>
          </cell>
          <cell r="DM90">
            <v>559249.78870426212</v>
          </cell>
          <cell r="DN90">
            <v>2.7873017050481064</v>
          </cell>
          <cell r="DO90">
            <v>192804</v>
          </cell>
          <cell r="DP90">
            <v>547834.8931923866</v>
          </cell>
          <cell r="DQ90">
            <v>2.8414083379617985</v>
          </cell>
          <cell r="DR90">
            <v>193864</v>
          </cell>
          <cell r="DS90">
            <v>583868.38817661395</v>
          </cell>
          <cell r="DT90">
            <v>3.0117421913125386</v>
          </cell>
          <cell r="DU90">
            <v>203994</v>
          </cell>
          <cell r="DV90">
            <v>602012.76245571533</v>
          </cell>
          <cell r="DW90">
            <v>2.951129751148148</v>
          </cell>
          <cell r="DX90">
            <v>209103</v>
          </cell>
          <cell r="DY90">
            <v>606970.49592389411</v>
          </cell>
          <cell r="DZ90">
            <v>2.9027345180312771</v>
          </cell>
          <cell r="EA90">
            <v>205185</v>
          </cell>
          <cell r="EB90">
            <v>610639.39404882258</v>
          </cell>
          <cell r="EC90">
            <v>2.9760430540674152</v>
          </cell>
          <cell r="ED90">
            <v>201041</v>
          </cell>
          <cell r="EE90">
            <v>612393.88569777785</v>
          </cell>
          <cell r="EF90">
            <v>3.0461144030211642</v>
          </cell>
        </row>
        <row r="91">
          <cell r="B91">
            <v>9295</v>
          </cell>
          <cell r="C91">
            <v>32071.009616747928</v>
          </cell>
          <cell r="D91">
            <v>3.4503506849648122</v>
          </cell>
          <cell r="E91">
            <v>10275</v>
          </cell>
          <cell r="F91">
            <v>34240.029249608604</v>
          </cell>
          <cell r="G91">
            <v>3.3323629440008373</v>
          </cell>
          <cell r="H91">
            <v>11317</v>
          </cell>
          <cell r="I91">
            <v>37928.745987250346</v>
          </cell>
          <cell r="J91">
            <v>3.3514841377794773</v>
          </cell>
          <cell r="K91">
            <v>12704</v>
          </cell>
          <cell r="L91">
            <v>42484.960599690756</v>
          </cell>
          <cell r="M91">
            <v>3.3442191907817032</v>
          </cell>
          <cell r="N91">
            <v>15299</v>
          </cell>
          <cell r="O91">
            <v>47850.97129902587</v>
          </cell>
          <cell r="P91">
            <v>3.1277188900598647</v>
          </cell>
          <cell r="Q91">
            <v>18099</v>
          </cell>
          <cell r="R91">
            <v>54409.481130417516</v>
          </cell>
          <cell r="S91">
            <v>3.0062147704523738</v>
          </cell>
          <cell r="T91">
            <v>20643</v>
          </cell>
          <cell r="U91">
            <v>61084.947820242545</v>
          </cell>
          <cell r="V91">
            <v>2.9591119420744341</v>
          </cell>
          <cell r="W91">
            <v>23393</v>
          </cell>
          <cell r="X91">
            <v>67700.574495689667</v>
          </cell>
          <cell r="Y91">
            <v>2.8940526865168925</v>
          </cell>
          <cell r="Z91">
            <v>27576</v>
          </cell>
          <cell r="AA91">
            <v>78003.595794997571</v>
          </cell>
          <cell r="AB91">
            <v>2.8286769580431379</v>
          </cell>
          <cell r="AC91">
            <v>32723</v>
          </cell>
          <cell r="AD91">
            <v>90618.666670863473</v>
          </cell>
          <cell r="AE91">
            <v>2.7692652467947156</v>
          </cell>
          <cell r="AF91">
            <v>36904</v>
          </cell>
          <cell r="AG91">
            <v>102187.93242341214</v>
          </cell>
          <cell r="AH91">
            <v>2.7690204970575585</v>
          </cell>
          <cell r="AI91">
            <v>42176</v>
          </cell>
          <cell r="AJ91">
            <v>112887.82558850537</v>
          </cell>
          <cell r="AK91">
            <v>2.676589187891345</v>
          </cell>
          <cell r="AL91">
            <v>47216</v>
          </cell>
          <cell r="AM91">
            <v>123486.17870114217</v>
          </cell>
          <cell r="AN91">
            <v>2.6153460416202594</v>
          </cell>
          <cell r="AO91">
            <v>51618</v>
          </cell>
          <cell r="AP91">
            <v>135177.15075276722</v>
          </cell>
          <cell r="AQ91">
            <v>2.6187986894642803</v>
          </cell>
          <cell r="AR91">
            <v>54409</v>
          </cell>
          <cell r="AS91">
            <v>144804.25663036996</v>
          </cell>
          <cell r="AT91">
            <v>2.6614026471791425</v>
          </cell>
          <cell r="AU91">
            <v>56889</v>
          </cell>
          <cell r="AV91">
            <v>152731.69255392606</v>
          </cell>
          <cell r="AW91">
            <v>2.6847315395581934</v>
          </cell>
          <cell r="AX91">
            <v>59689</v>
          </cell>
          <cell r="AY91">
            <v>164238.47118016359</v>
          </cell>
          <cell r="AZ91">
            <v>2.7515701583233692</v>
          </cell>
          <cell r="BA91">
            <v>63087</v>
          </cell>
          <cell r="BB91">
            <v>172940.20106262763</v>
          </cell>
          <cell r="BC91">
            <v>2.7412969559913711</v>
          </cell>
          <cell r="BD91">
            <v>66399</v>
          </cell>
          <cell r="BE91">
            <v>182957.62727870676</v>
          </cell>
          <cell r="BF91">
            <v>2.7554274503939329</v>
          </cell>
          <cell r="BG91">
            <v>72496</v>
          </cell>
          <cell r="BH91">
            <v>201854.60680181393</v>
          </cell>
          <cell r="BI91">
            <v>2.7843550927197906</v>
          </cell>
          <cell r="BJ91">
            <v>78604</v>
          </cell>
          <cell r="BK91">
            <v>212512.70710704572</v>
          </cell>
          <cell r="BL91">
            <v>2.7035864219002304</v>
          </cell>
          <cell r="BM91">
            <v>78194</v>
          </cell>
          <cell r="BN91">
            <v>216088.54462895187</v>
          </cell>
          <cell r="BO91">
            <v>2.763492654538096</v>
          </cell>
          <cell r="BP91">
            <v>83953</v>
          </cell>
          <cell r="BQ91">
            <v>222110.04283839697</v>
          </cell>
          <cell r="BR91">
            <v>2.645647479403916</v>
          </cell>
          <cell r="BS91">
            <v>83244</v>
          </cell>
          <cell r="BT91">
            <v>224659.27919918086</v>
          </cell>
          <cell r="BU91">
            <v>2.6988044687807031</v>
          </cell>
          <cell r="BV91">
            <v>84568</v>
          </cell>
          <cell r="BW91">
            <v>225903.18354751682</v>
          </cell>
          <cell r="BX91">
            <v>2.6712608025200644</v>
          </cell>
          <cell r="BY91">
            <v>85886</v>
          </cell>
          <cell r="BZ91">
            <v>230017.36099653659</v>
          </cell>
          <cell r="CA91">
            <v>2.6781706098378848</v>
          </cell>
          <cell r="CB91">
            <v>84413</v>
          </cell>
          <cell r="CC91">
            <v>245178.640333413</v>
          </cell>
          <cell r="CD91">
            <v>2.9045128159574118</v>
          </cell>
          <cell r="CE91">
            <v>86156</v>
          </cell>
          <cell r="CF91">
            <v>258292.74940589804</v>
          </cell>
          <cell r="CG91">
            <v>2.9979658921711549</v>
          </cell>
          <cell r="CH91">
            <v>90421</v>
          </cell>
          <cell r="CI91">
            <v>274461.71132978186</v>
          </cell>
          <cell r="CJ91">
            <v>3.0353757570672948</v>
          </cell>
          <cell r="CK91">
            <v>96636</v>
          </cell>
          <cell r="CL91">
            <v>301817.74725990929</v>
          </cell>
          <cell r="CM91">
            <v>3.1232433798988914</v>
          </cell>
          <cell r="CN91">
            <v>104304</v>
          </cell>
          <cell r="CO91">
            <v>330915.86384001974</v>
          </cell>
          <cell r="CP91">
            <v>3.172609524467132</v>
          </cell>
          <cell r="CQ91">
            <v>111631</v>
          </cell>
          <cell r="CR91">
            <v>343303.9222253426</v>
          </cell>
          <cell r="CS91">
            <v>3.075345757230004</v>
          </cell>
          <cell r="CT91">
            <v>120397</v>
          </cell>
          <cell r="CU91">
            <v>353994.26963028125</v>
          </cell>
          <cell r="CV91">
            <v>2.9402250025356218</v>
          </cell>
          <cell r="CW91">
            <v>134217</v>
          </cell>
          <cell r="CX91">
            <v>383462.31990621757</v>
          </cell>
          <cell r="CY91">
            <v>2.8570324169532739</v>
          </cell>
          <cell r="CZ91">
            <v>152799</v>
          </cell>
          <cell r="DA91">
            <v>426732.19454412517</v>
          </cell>
          <cell r="DB91">
            <v>2.7927682415730808</v>
          </cell>
          <cell r="DC91">
            <v>175540</v>
          </cell>
          <cell r="DD91">
            <v>479034.09225448093</v>
          </cell>
          <cell r="DE91">
            <v>2.7289170118177108</v>
          </cell>
          <cell r="DF91">
            <v>196573</v>
          </cell>
          <cell r="DG91">
            <v>536792.6226437561</v>
          </cell>
          <cell r="DH91">
            <v>2.7307545931727963</v>
          </cell>
          <cell r="DI91">
            <v>207235</v>
          </cell>
          <cell r="DJ91">
            <v>581708.80068374099</v>
          </cell>
          <cell r="DK91">
            <v>2.8070007512425073</v>
          </cell>
          <cell r="DL91">
            <v>205137</v>
          </cell>
          <cell r="DM91">
            <v>574735.6347535135</v>
          </cell>
          <cell r="DN91">
            <v>2.801716095845769</v>
          </cell>
          <cell r="DO91">
            <v>197117</v>
          </cell>
          <cell r="DP91">
            <v>563175.28484350571</v>
          </cell>
          <cell r="DQ91">
            <v>2.8570609579260324</v>
          </cell>
          <cell r="DR91">
            <v>199481</v>
          </cell>
          <cell r="DS91">
            <v>600693.26329826436</v>
          </cell>
          <cell r="DT91">
            <v>3.0112805896213892</v>
          </cell>
          <cell r="DU91">
            <v>209487</v>
          </cell>
          <cell r="DV91">
            <v>619185.36412323965</v>
          </cell>
          <cell r="DW91">
            <v>2.9557221408643</v>
          </cell>
          <cell r="DX91">
            <v>213765</v>
          </cell>
          <cell r="DY91">
            <v>624180.31919805391</v>
          </cell>
          <cell r="DZ91">
            <v>2.9199369363462395</v>
          </cell>
          <cell r="EA91">
            <v>212688</v>
          </cell>
          <cell r="EB91">
            <v>628109.48265609681</v>
          </cell>
          <cell r="EC91">
            <v>2.9531966197251225</v>
          </cell>
          <cell r="ED91">
            <v>208783</v>
          </cell>
          <cell r="EE91">
            <v>630118.62221914739</v>
          </cell>
          <cell r="EF91">
            <v>3.0180552162731038</v>
          </cell>
        </row>
        <row r="92">
          <cell r="B92">
            <v>9661</v>
          </cell>
          <cell r="C92">
            <v>33098.656110373777</v>
          </cell>
          <cell r="D92">
            <v>3.4260072570514208</v>
          </cell>
          <cell r="E92">
            <v>10614</v>
          </cell>
          <cell r="F92">
            <v>35321.580142724299</v>
          </cell>
          <cell r="G92">
            <v>3.3278292955270681</v>
          </cell>
          <cell r="H92">
            <v>11778</v>
          </cell>
          <cell r="I92">
            <v>39128.052617188921</v>
          </cell>
          <cell r="J92">
            <v>3.3221304650355683</v>
          </cell>
          <cell r="K92">
            <v>13295</v>
          </cell>
          <cell r="L92">
            <v>43825.593683900239</v>
          </cell>
          <cell r="M92">
            <v>3.296396666709307</v>
          </cell>
          <cell r="N92">
            <v>15821</v>
          </cell>
          <cell r="O92">
            <v>49318.786578008934</v>
          </cell>
          <cell r="P92">
            <v>3.1172989430509408</v>
          </cell>
          <cell r="Q92">
            <v>18567</v>
          </cell>
          <cell r="R92">
            <v>56052.283205550782</v>
          </cell>
          <cell r="S92">
            <v>3.0189197611650123</v>
          </cell>
          <cell r="T92">
            <v>21283</v>
          </cell>
          <cell r="U92">
            <v>62908.625644518637</v>
          </cell>
          <cell r="V92">
            <v>2.9558157047652416</v>
          </cell>
          <cell r="W92">
            <v>24114</v>
          </cell>
          <cell r="X92">
            <v>69698.145472896285</v>
          </cell>
          <cell r="Y92">
            <v>2.8903601838308157</v>
          </cell>
          <cell r="Z92">
            <v>28444</v>
          </cell>
          <cell r="AA92">
            <v>80275.991435784454</v>
          </cell>
          <cell r="AB92">
            <v>2.8222469215224462</v>
          </cell>
          <cell r="AC92">
            <v>33796</v>
          </cell>
          <cell r="AD92">
            <v>93230.862939399449</v>
          </cell>
          <cell r="AE92">
            <v>2.7586360202213118</v>
          </cell>
          <cell r="AF92">
            <v>38206</v>
          </cell>
          <cell r="AG92">
            <v>105126.02588137778</v>
          </cell>
          <cell r="AH92">
            <v>2.7515580244301359</v>
          </cell>
          <cell r="AI92">
            <v>43382</v>
          </cell>
          <cell r="AJ92">
            <v>116074.18678859818</v>
          </cell>
          <cell r="AK92">
            <v>2.6756301412705312</v>
          </cell>
          <cell r="AL92">
            <v>48388</v>
          </cell>
          <cell r="AM92">
            <v>126925.47349275067</v>
          </cell>
          <cell r="AN92">
            <v>2.6230774880704031</v>
          </cell>
          <cell r="AO92">
            <v>53050</v>
          </cell>
          <cell r="AP92">
            <v>138942.20112125998</v>
          </cell>
          <cell r="AQ92">
            <v>2.6190801342367571</v>
          </cell>
          <cell r="AR92">
            <v>56790</v>
          </cell>
          <cell r="AS92">
            <v>148859.14473836918</v>
          </cell>
          <cell r="AT92">
            <v>2.6212210730475292</v>
          </cell>
          <cell r="AU92">
            <v>58849</v>
          </cell>
          <cell r="AV92">
            <v>157044.14068997235</v>
          </cell>
          <cell r="AW92">
            <v>2.6685948901420984</v>
          </cell>
          <cell r="AX92">
            <v>62026</v>
          </cell>
          <cell r="AY92">
            <v>168938.8117809582</v>
          </cell>
          <cell r="AZ92">
            <v>2.7236773575751814</v>
          </cell>
          <cell r="BA92">
            <v>65336</v>
          </cell>
          <cell r="BB92">
            <v>177883.2136150217</v>
          </cell>
          <cell r="BC92">
            <v>2.7225911230412283</v>
          </cell>
          <cell r="BD92">
            <v>69357</v>
          </cell>
          <cell r="BE92">
            <v>188192.79170978736</v>
          </cell>
          <cell r="BF92">
            <v>2.7133929049668724</v>
          </cell>
          <cell r="BG92">
            <v>75526</v>
          </cell>
          <cell r="BH92">
            <v>207667.5765356718</v>
          </cell>
          <cell r="BI92">
            <v>2.749617039637632</v>
          </cell>
          <cell r="BJ92">
            <v>81399</v>
          </cell>
          <cell r="BK92">
            <v>218515.13206224641</v>
          </cell>
          <cell r="BL92">
            <v>2.6844940608882961</v>
          </cell>
          <cell r="BM92">
            <v>80817</v>
          </cell>
          <cell r="BN92">
            <v>222274.06061173312</v>
          </cell>
          <cell r="BO92">
            <v>2.7503379315210057</v>
          </cell>
          <cell r="BP92">
            <v>86365</v>
          </cell>
          <cell r="BQ92">
            <v>228340.05992048522</v>
          </cell>
          <cell r="BR92">
            <v>2.6438957901984046</v>
          </cell>
          <cell r="BS92">
            <v>86530</v>
          </cell>
          <cell r="BT92">
            <v>230987.33820884157</v>
          </cell>
          <cell r="BU92">
            <v>2.6694480319986313</v>
          </cell>
          <cell r="BV92">
            <v>87334</v>
          </cell>
          <cell r="BW92">
            <v>232264.30672353</v>
          </cell>
          <cell r="BX92">
            <v>2.6594946609972059</v>
          </cell>
          <cell r="BY92">
            <v>88610</v>
          </cell>
          <cell r="BZ92">
            <v>236531.76810474001</v>
          </cell>
          <cell r="CA92">
            <v>2.6693575003356282</v>
          </cell>
          <cell r="CB92">
            <v>87584</v>
          </cell>
          <cell r="CC92">
            <v>252393.71296058793</v>
          </cell>
          <cell r="CD92">
            <v>2.8817331129040458</v>
          </cell>
          <cell r="CE92">
            <v>88487</v>
          </cell>
          <cell r="CF92">
            <v>266070.20928135596</v>
          </cell>
          <cell r="CG92">
            <v>3.006884732009854</v>
          </cell>
          <cell r="CH92">
            <v>92922</v>
          </cell>
          <cell r="CI92">
            <v>282778.06776020303</v>
          </cell>
          <cell r="CJ92">
            <v>3.0431767262887481</v>
          </cell>
          <cell r="CK92">
            <v>99124</v>
          </cell>
          <cell r="CL92">
            <v>311074.66981573781</v>
          </cell>
          <cell r="CM92">
            <v>3.1382376600594992</v>
          </cell>
          <cell r="CN92">
            <v>108352</v>
          </cell>
          <cell r="CO92">
            <v>341104.63656485052</v>
          </cell>
          <cell r="CP92">
            <v>3.1481157391174186</v>
          </cell>
          <cell r="CQ92">
            <v>114612</v>
          </cell>
          <cell r="CR92">
            <v>353766.68462608685</v>
          </cell>
          <cell r="CS92">
            <v>3.0866461158176008</v>
          </cell>
          <cell r="CT92">
            <v>123749</v>
          </cell>
          <cell r="CU92">
            <v>364542.69691363518</v>
          </cell>
          <cell r="CV92">
            <v>2.9458233756526129</v>
          </cell>
          <cell r="CW92">
            <v>138085</v>
          </cell>
          <cell r="CX92">
            <v>394701.93104393466</v>
          </cell>
          <cell r="CY92">
            <v>2.8583983129516941</v>
          </cell>
          <cell r="CZ92">
            <v>158033</v>
          </cell>
          <cell r="DA92">
            <v>439042.63068859075</v>
          </cell>
          <cell r="DB92">
            <v>2.7781705763264051</v>
          </cell>
          <cell r="DC92">
            <v>179700</v>
          </cell>
          <cell r="DD92">
            <v>492699.43533308955</v>
          </cell>
          <cell r="DE92">
            <v>2.7417887330722848</v>
          </cell>
          <cell r="DF92">
            <v>202038</v>
          </cell>
          <cell r="DG92">
            <v>552144.55781042029</v>
          </cell>
          <cell r="DH92">
            <v>2.7328747948921506</v>
          </cell>
          <cell r="DI92">
            <v>212272</v>
          </cell>
          <cell r="DJ92">
            <v>598608.87362789258</v>
          </cell>
          <cell r="DK92">
            <v>2.8200086381053207</v>
          </cell>
          <cell r="DL92">
            <v>211547</v>
          </cell>
          <cell r="DM92">
            <v>591393.06281890033</v>
          </cell>
          <cell r="DN92">
            <v>2.7955634578552297</v>
          </cell>
          <cell r="DO92">
            <v>202307</v>
          </cell>
          <cell r="DP92">
            <v>579722.24727842805</v>
          </cell>
          <cell r="DQ92">
            <v>2.865557035982087</v>
          </cell>
          <cell r="DR92">
            <v>207001</v>
          </cell>
          <cell r="DS92">
            <v>618747.58044704807</v>
          </cell>
          <cell r="DT92">
            <v>2.9891043060035849</v>
          </cell>
          <cell r="DU92">
            <v>216578</v>
          </cell>
          <cell r="DV92">
            <v>637615.24742641032</v>
          </cell>
          <cell r="DW92">
            <v>2.9440443970597676</v>
          </cell>
          <cell r="DX92">
            <v>221008</v>
          </cell>
          <cell r="DY92">
            <v>642660.63461466285</v>
          </cell>
          <cell r="DZ92">
            <v>2.9078614105130258</v>
          </cell>
          <cell r="EA92">
            <v>221463</v>
          </cell>
          <cell r="EB92">
            <v>646797.36833907012</v>
          </cell>
          <cell r="EC92">
            <v>2.9205662721947689</v>
          </cell>
          <cell r="ED92">
            <v>218716</v>
          </cell>
          <cell r="EE92">
            <v>649052.31524777983</v>
          </cell>
          <cell r="EF92">
            <v>2.9675575415048732</v>
          </cell>
        </row>
        <row r="93">
          <cell r="B93">
            <v>9956</v>
          </cell>
          <cell r="C93">
            <v>34205.711736918922</v>
          </cell>
          <cell r="D93">
            <v>3.435688201779723</v>
          </cell>
          <cell r="E93">
            <v>10946</v>
          </cell>
          <cell r="F93">
            <v>36490.271811124228</v>
          </cell>
          <cell r="G93">
            <v>3.3336626905832478</v>
          </cell>
          <cell r="H93">
            <v>12280</v>
          </cell>
          <cell r="I93">
            <v>40418.675443748856</v>
          </cell>
          <cell r="J93">
            <v>3.2914230817385062</v>
          </cell>
          <cell r="K93">
            <v>13976</v>
          </cell>
          <cell r="L93">
            <v>45263.528980155737</v>
          </cell>
          <cell r="M93">
            <v>3.2386612035028435</v>
          </cell>
          <cell r="N93">
            <v>16354</v>
          </cell>
          <cell r="O93">
            <v>50901.300084145492</v>
          </cell>
          <cell r="P93">
            <v>3.1124679029072699</v>
          </cell>
          <cell r="Q93">
            <v>18863</v>
          </cell>
          <cell r="R93">
            <v>57828.251237835662</v>
          </cell>
          <cell r="S93">
            <v>3.06569746264304</v>
          </cell>
          <cell r="T93">
            <v>21925</v>
          </cell>
          <cell r="U93">
            <v>64875.606447508988</v>
          </cell>
          <cell r="V93">
            <v>2.9589786293048568</v>
          </cell>
          <cell r="W93">
            <v>24849</v>
          </cell>
          <cell r="X93">
            <v>71851.441296503603</v>
          </cell>
          <cell r="Y93">
            <v>2.8915224474426982</v>
          </cell>
          <cell r="Z93">
            <v>29319</v>
          </cell>
          <cell r="AA93">
            <v>82723.460527021947</v>
          </cell>
          <cell r="AB93">
            <v>2.8214966583792744</v>
          </cell>
          <cell r="AC93">
            <v>34675</v>
          </cell>
          <cell r="AD93">
            <v>96045.382760312117</v>
          </cell>
          <cell r="AE93">
            <v>2.7698740522079919</v>
          </cell>
          <cell r="AF93">
            <v>39577</v>
          </cell>
          <cell r="AG93">
            <v>108280.35832658723</v>
          </cell>
          <cell r="AH93">
            <v>2.7359415399496481</v>
          </cell>
          <cell r="AI93">
            <v>44516</v>
          </cell>
          <cell r="AJ93">
            <v>119508.66146010942</v>
          </cell>
          <cell r="AK93">
            <v>2.6846226404014155</v>
          </cell>
          <cell r="AL93">
            <v>49395</v>
          </cell>
          <cell r="AM93">
            <v>130641.10322589053</v>
          </cell>
          <cell r="AN93">
            <v>2.6448244402447725</v>
          </cell>
          <cell r="AO93">
            <v>54391</v>
          </cell>
          <cell r="AP93">
            <v>143000.3560546916</v>
          </cell>
          <cell r="AQ93">
            <v>2.6291179800829476</v>
          </cell>
          <cell r="AR93">
            <v>58358</v>
          </cell>
          <cell r="AS93">
            <v>153197.81393598401</v>
          </cell>
          <cell r="AT93">
            <v>2.6251381804719833</v>
          </cell>
          <cell r="AU93">
            <v>60959</v>
          </cell>
          <cell r="AV93">
            <v>161670.51521577124</v>
          </cell>
          <cell r="AW93">
            <v>2.6521188867233918</v>
          </cell>
          <cell r="AX93">
            <v>64661</v>
          </cell>
          <cell r="AY93">
            <v>173968.20068885302</v>
          </cell>
          <cell r="AZ93">
            <v>2.6904656700152025</v>
          </cell>
          <cell r="BA93">
            <v>67792</v>
          </cell>
          <cell r="BB93">
            <v>183184.89706792141</v>
          </cell>
          <cell r="BC93">
            <v>2.7021609786983922</v>
          </cell>
          <cell r="BD93">
            <v>71178</v>
          </cell>
          <cell r="BE93">
            <v>193819.58584475287</v>
          </cell>
          <cell r="BF93">
            <v>2.7230265790659036</v>
          </cell>
          <cell r="BG93">
            <v>78990</v>
          </cell>
          <cell r="BH93">
            <v>213878.93945963506</v>
          </cell>
          <cell r="BI93">
            <v>2.7076710907663637</v>
          </cell>
          <cell r="BJ93">
            <v>84441</v>
          </cell>
          <cell r="BK93">
            <v>224980.29303702127</v>
          </cell>
          <cell r="BL93">
            <v>2.6643489896735151</v>
          </cell>
          <cell r="BM93">
            <v>83732</v>
          </cell>
          <cell r="BN93">
            <v>228976.30923680682</v>
          </cell>
          <cell r="BO93">
            <v>2.7346332254909331</v>
          </cell>
          <cell r="BP93">
            <v>90574</v>
          </cell>
          <cell r="BQ93">
            <v>234975.57003325512</v>
          </cell>
          <cell r="BR93">
            <v>2.5942938374506492</v>
          </cell>
          <cell r="BS93">
            <v>89607</v>
          </cell>
          <cell r="BT93">
            <v>237809.7666386246</v>
          </cell>
          <cell r="BU93">
            <v>2.6539195223433949</v>
          </cell>
          <cell r="BV93">
            <v>90792</v>
          </cell>
          <cell r="BW93">
            <v>239069.02112433803</v>
          </cell>
          <cell r="BX93">
            <v>2.6331507305086133</v>
          </cell>
          <cell r="BY93">
            <v>92159</v>
          </cell>
          <cell r="BZ93">
            <v>243501.47577067956</v>
          </cell>
          <cell r="CA93">
            <v>2.6421887799420518</v>
          </cell>
          <cell r="CB93">
            <v>91044</v>
          </cell>
          <cell r="CC93">
            <v>260181.87431976947</v>
          </cell>
          <cell r="CD93">
            <v>2.8577597021195187</v>
          </cell>
          <cell r="CE93">
            <v>91544</v>
          </cell>
          <cell r="CF93">
            <v>274437.30603211385</v>
          </cell>
          <cell r="CG93">
            <v>2.997873219786265</v>
          </cell>
          <cell r="CH93">
            <v>95169</v>
          </cell>
          <cell r="CI93">
            <v>291737.73770697211</v>
          </cell>
          <cell r="CJ93">
            <v>3.0654702445856539</v>
          </cell>
          <cell r="CK93">
            <v>101191</v>
          </cell>
          <cell r="CL93">
            <v>321102.52052868076</v>
          </cell>
          <cell r="CM93">
            <v>3.1732320120236066</v>
          </cell>
          <cell r="CN93">
            <v>110873</v>
          </cell>
          <cell r="CO93">
            <v>352133.47095915483</v>
          </cell>
          <cell r="CP93">
            <v>3.1760074225388943</v>
          </cell>
          <cell r="CQ93">
            <v>117404</v>
          </cell>
          <cell r="CR93">
            <v>365083.87827104615</v>
          </cell>
          <cell r="CS93">
            <v>3.1096374763299899</v>
          </cell>
          <cell r="CT93">
            <v>128085</v>
          </cell>
          <cell r="CU93">
            <v>375906.20688776631</v>
          </cell>
          <cell r="CV93">
            <v>2.9348183385077591</v>
          </cell>
          <cell r="CW93">
            <v>142325</v>
          </cell>
          <cell r="CX93">
            <v>406838.2954302578</v>
          </cell>
          <cell r="CY93">
            <v>2.8585160402617795</v>
          </cell>
          <cell r="CZ93">
            <v>162275</v>
          </cell>
          <cell r="DA93">
            <v>452346.60287824902</v>
          </cell>
          <cell r="DB93">
            <v>2.7875310607194517</v>
          </cell>
          <cell r="DC93">
            <v>184888</v>
          </cell>
          <cell r="DD93">
            <v>507490.2753101298</v>
          </cell>
          <cell r="DE93">
            <v>2.7448524258477014</v>
          </cell>
          <cell r="DF93">
            <v>204496</v>
          </cell>
          <cell r="DG93">
            <v>568739.64895423921</v>
          </cell>
          <cell r="DH93">
            <v>2.7811773773288437</v>
          </cell>
          <cell r="DI93">
            <v>218815</v>
          </cell>
          <cell r="DJ93">
            <v>616868.07899826451</v>
          </cell>
          <cell r="DK93">
            <v>2.8191306765910222</v>
          </cell>
          <cell r="DL93">
            <v>219004</v>
          </cell>
          <cell r="DM93">
            <v>609324.00671948132</v>
          </cell>
          <cell r="DN93">
            <v>2.7822505831833269</v>
          </cell>
          <cell r="DO93">
            <v>209954</v>
          </cell>
          <cell r="DP93">
            <v>597514.05488310382</v>
          </cell>
          <cell r="DQ93">
            <v>2.8459284170966201</v>
          </cell>
          <cell r="DR93">
            <v>214396</v>
          </cell>
          <cell r="DS93">
            <v>638197.56063469162</v>
          </cell>
          <cell r="DT93">
            <v>2.9767232627226794</v>
          </cell>
          <cell r="DU93">
            <v>225532</v>
          </cell>
          <cell r="DV93">
            <v>657454.40366448951</v>
          </cell>
          <cell r="DW93">
            <v>2.9151269162003155</v>
          </cell>
          <cell r="DX93">
            <v>228932</v>
          </cell>
          <cell r="DY93">
            <v>662572.18643696641</v>
          </cell>
          <cell r="DZ93">
            <v>2.8941877345105378</v>
          </cell>
          <cell r="EA93">
            <v>231164</v>
          </cell>
          <cell r="EB93">
            <v>666822.82626228116</v>
          </cell>
          <cell r="EC93">
            <v>2.8846309384777955</v>
          </cell>
          <cell r="ED93">
            <v>230269</v>
          </cell>
          <cell r="EE93">
            <v>669273.54586214793</v>
          </cell>
          <cell r="EF93">
            <v>2.9064856574795042</v>
          </cell>
        </row>
        <row r="94">
          <cell r="B94">
            <v>10378</v>
          </cell>
          <cell r="C94">
            <v>35409.127836677973</v>
          </cell>
          <cell r="D94">
            <v>3.4119413987934064</v>
          </cell>
          <cell r="E94">
            <v>11319</v>
          </cell>
          <cell r="F94">
            <v>37758.537003593345</v>
          </cell>
          <cell r="G94">
            <v>3.3358544927637905</v>
          </cell>
          <cell r="H94">
            <v>12825</v>
          </cell>
          <cell r="I94">
            <v>41812.157830057615</v>
          </cell>
          <cell r="J94">
            <v>3.26020723821112</v>
          </cell>
          <cell r="K94">
            <v>14700</v>
          </cell>
          <cell r="L94">
            <v>46809.808153500533</v>
          </cell>
          <cell r="M94">
            <v>3.1843406907143219</v>
          </cell>
          <cell r="N94">
            <v>16927</v>
          </cell>
          <cell r="O94">
            <v>52614.565862972078</v>
          </cell>
          <cell r="P94">
            <v>3.1083219627206287</v>
          </cell>
          <cell r="Q94">
            <v>19705</v>
          </cell>
          <cell r="R94">
            <v>59754.556947422308</v>
          </cell>
          <cell r="S94">
            <v>3.0324565819549512</v>
          </cell>
          <cell r="T94">
            <v>22625</v>
          </cell>
          <cell r="U94">
            <v>67006.038681558159</v>
          </cell>
          <cell r="V94">
            <v>2.9615928699031229</v>
          </cell>
          <cell r="W94">
            <v>25662</v>
          </cell>
          <cell r="X94">
            <v>74181.765776894172</v>
          </cell>
          <cell r="Y94">
            <v>2.890724252860033</v>
          </cell>
          <cell r="Z94">
            <v>30276</v>
          </cell>
          <cell r="AA94">
            <v>85370.339232014623</v>
          </cell>
          <cell r="AB94">
            <v>2.8197363995248588</v>
          </cell>
          <cell r="AC94">
            <v>36047</v>
          </cell>
          <cell r="AD94">
            <v>99087.515396718183</v>
          </cell>
          <cell r="AE94">
            <v>2.7488422170144031</v>
          </cell>
          <cell r="AF94">
            <v>41042</v>
          </cell>
          <cell r="AG94">
            <v>111679.37005274039</v>
          </cell>
          <cell r="AH94">
            <v>2.721099606567428</v>
          </cell>
          <cell r="AI94">
            <v>45751</v>
          </cell>
          <cell r="AJ94">
            <v>123228.39843945917</v>
          </cell>
          <cell r="AK94">
            <v>2.6934580323809132</v>
          </cell>
          <cell r="AL94">
            <v>50521</v>
          </cell>
          <cell r="AM94">
            <v>134676.70600276222</v>
          </cell>
          <cell r="AN94">
            <v>2.665756932815309</v>
          </cell>
          <cell r="AO94">
            <v>55873</v>
          </cell>
          <cell r="AP94">
            <v>147395.11761686171</v>
          </cell>
          <cell r="AQ94">
            <v>2.6380383658808677</v>
          </cell>
          <cell r="AR94">
            <v>60487</v>
          </cell>
          <cell r="AS94">
            <v>157891.73531876327</v>
          </cell>
          <cell r="AT94">
            <v>2.6103416489289146</v>
          </cell>
          <cell r="AU94">
            <v>63263</v>
          </cell>
          <cell r="AV94">
            <v>166649.3918096589</v>
          </cell>
          <cell r="AW94">
            <v>2.6342315699486099</v>
          </cell>
          <cell r="AX94">
            <v>67478</v>
          </cell>
          <cell r="AY94">
            <v>179363.51124600612</v>
          </cell>
          <cell r="AZ94">
            <v>2.6581035485047884</v>
          </cell>
          <cell r="BA94">
            <v>70428</v>
          </cell>
          <cell r="BB94">
            <v>188889.29806258663</v>
          </cell>
          <cell r="BC94">
            <v>2.6820199077438893</v>
          </cell>
          <cell r="BD94">
            <v>73870</v>
          </cell>
          <cell r="BE94">
            <v>199883.86628520352</v>
          </cell>
          <cell r="BF94">
            <v>2.705886913296379</v>
          </cell>
          <cell r="BG94">
            <v>82655</v>
          </cell>
          <cell r="BH94">
            <v>220531.77777328822</v>
          </cell>
          <cell r="BI94">
            <v>2.6680996645488868</v>
          </cell>
          <cell r="BJ94">
            <v>88178</v>
          </cell>
          <cell r="BK94">
            <v>231935.17139625561</v>
          </cell>
          <cell r="BL94">
            <v>2.6303065548805327</v>
          </cell>
          <cell r="BM94">
            <v>87863</v>
          </cell>
          <cell r="BN94">
            <v>236138.53946693864</v>
          </cell>
          <cell r="BO94">
            <v>2.6875765619992333</v>
          </cell>
          <cell r="BP94">
            <v>94292</v>
          </cell>
          <cell r="BQ94">
            <v>242110.66408880203</v>
          </cell>
          <cell r="BR94">
            <v>2.5676691987528319</v>
          </cell>
          <cell r="BS94">
            <v>93431</v>
          </cell>
          <cell r="BT94">
            <v>245122.87353495084</v>
          </cell>
          <cell r="BU94">
            <v>2.6235711223785558</v>
          </cell>
          <cell r="BV94">
            <v>94716</v>
          </cell>
          <cell r="BW94">
            <v>246406.31203834867</v>
          </cell>
          <cell r="BX94">
            <v>2.6015278520878065</v>
          </cell>
          <cell r="BY94">
            <v>96313</v>
          </cell>
          <cell r="BZ94">
            <v>250961.94882986741</v>
          </cell>
          <cell r="CA94">
            <v>2.605691327545268</v>
          </cell>
          <cell r="CB94">
            <v>94527</v>
          </cell>
          <cell r="CC94">
            <v>268561.75614861166</v>
          </cell>
          <cell r="CD94">
            <v>2.8411115993167209</v>
          </cell>
          <cell r="CE94">
            <v>95479</v>
          </cell>
          <cell r="CF94">
            <v>283488.16142889042</v>
          </cell>
          <cell r="CG94">
            <v>2.9691153178069567</v>
          </cell>
          <cell r="CH94">
            <v>97339</v>
          </cell>
          <cell r="CI94">
            <v>301545.55089723901</v>
          </cell>
          <cell r="CJ94">
            <v>3.0978903717650583</v>
          </cell>
          <cell r="CK94">
            <v>104308</v>
          </cell>
          <cell r="CL94">
            <v>332022.82775459875</v>
          </cell>
          <cell r="CM94">
            <v>3.1831003159354867</v>
          </cell>
          <cell r="CN94">
            <v>112882</v>
          </cell>
          <cell r="CO94">
            <v>364140.99551824346</v>
          </cell>
          <cell r="CP94">
            <v>3.2258552782396084</v>
          </cell>
          <cell r="CQ94">
            <v>120661</v>
          </cell>
          <cell r="CR94">
            <v>377387.3226628878</v>
          </cell>
          <cell r="CS94">
            <v>3.1276661279360174</v>
          </cell>
          <cell r="CT94">
            <v>132000</v>
          </cell>
          <cell r="CU94">
            <v>388179.48558871035</v>
          </cell>
          <cell r="CV94">
            <v>2.9407536787023512</v>
          </cell>
          <cell r="CW94">
            <v>146260</v>
          </cell>
          <cell r="CX94">
            <v>419957.3033613817</v>
          </cell>
          <cell r="CY94">
            <v>2.8713066003102812</v>
          </cell>
          <cell r="CZ94">
            <v>166746</v>
          </cell>
          <cell r="DA94">
            <v>466749.64031685097</v>
          </cell>
          <cell r="DB94">
            <v>2.7991654391520693</v>
          </cell>
          <cell r="DC94">
            <v>189985</v>
          </cell>
          <cell r="DD94">
            <v>523457.4800795184</v>
          </cell>
          <cell r="DE94">
            <v>2.7552568891202904</v>
          </cell>
          <cell r="DF94">
            <v>209423</v>
          </cell>
          <cell r="DG94">
            <v>586837.00493427168</v>
          </cell>
          <cell r="DH94">
            <v>2.8021611997453562</v>
          </cell>
          <cell r="DI94">
            <v>221221</v>
          </cell>
          <cell r="DJ94">
            <v>636713.0244735576</v>
          </cell>
          <cell r="DK94">
            <v>2.878176233149464</v>
          </cell>
          <cell r="DL94">
            <v>224185</v>
          </cell>
          <cell r="DM94">
            <v>628718.08252231416</v>
          </cell>
          <cell r="DN94">
            <v>2.8044609698343517</v>
          </cell>
          <cell r="DO94">
            <v>217951</v>
          </cell>
          <cell r="DP94">
            <v>616703.15710790223</v>
          </cell>
          <cell r="DQ94">
            <v>2.8295495643878774</v>
          </cell>
          <cell r="DR94">
            <v>223608</v>
          </cell>
          <cell r="DS94">
            <v>659134.5700713452</v>
          </cell>
          <cell r="DT94">
            <v>2.9477235611934511</v>
          </cell>
          <cell r="DU94">
            <v>234290</v>
          </cell>
          <cell r="DV94">
            <v>678850.19589277846</v>
          </cell>
          <cell r="DW94">
            <v>2.8974783212803725</v>
          </cell>
          <cell r="DX94">
            <v>239354</v>
          </cell>
          <cell r="DY94">
            <v>684021.3836168854</v>
          </cell>
          <cell r="DZ94">
            <v>2.8577812930508175</v>
          </cell>
          <cell r="EA94">
            <v>240872</v>
          </cell>
          <cell r="EB94">
            <v>688360.13382674055</v>
          </cell>
          <cell r="EC94">
            <v>2.8577839426198999</v>
          </cell>
          <cell r="ED94">
            <v>241771</v>
          </cell>
          <cell r="EE94">
            <v>690930.55497128319</v>
          </cell>
          <cell r="EF94">
            <v>2.857789209505206</v>
          </cell>
        </row>
        <row r="95">
          <cell r="B95">
            <v>10996</v>
          </cell>
          <cell r="C95">
            <v>36710.704285185959</v>
          </cell>
          <cell r="D95">
            <v>3.3385507716611458</v>
          </cell>
          <cell r="E95">
            <v>11807</v>
          </cell>
          <cell r="F95">
            <v>39137.826758568597</v>
          </cell>
          <cell r="G95">
            <v>3.3147985736062164</v>
          </cell>
          <cell r="H95">
            <v>13414</v>
          </cell>
          <cell r="I95">
            <v>43322.482355720596</v>
          </cell>
          <cell r="J95">
            <v>3.2296468134576259</v>
          </cell>
          <cell r="K95">
            <v>15391</v>
          </cell>
          <cell r="L95">
            <v>48481.427935415246</v>
          </cell>
          <cell r="M95">
            <v>3.1499855717896983</v>
          </cell>
          <cell r="N95">
            <v>17579</v>
          </cell>
          <cell r="O95">
            <v>54476.124872562978</v>
          </cell>
          <cell r="P95">
            <v>3.0989319570261662</v>
          </cell>
          <cell r="Q95">
            <v>20653</v>
          </cell>
          <cell r="R95">
            <v>61840.576563380229</v>
          </cell>
          <cell r="S95">
            <v>2.9942660419009455</v>
          </cell>
          <cell r="T95">
            <v>23463</v>
          </cell>
          <cell r="U95">
            <v>69320.514239570664</v>
          </cell>
          <cell r="V95">
            <v>2.9544608208485985</v>
          </cell>
          <cell r="W95">
            <v>26648</v>
          </cell>
          <cell r="X95">
            <v>76710.336197312077</v>
          </cell>
          <cell r="Y95">
            <v>2.8786526642641879</v>
          </cell>
          <cell r="Z95">
            <v>31423</v>
          </cell>
          <cell r="AA95">
            <v>88240.827837378296</v>
          </cell>
          <cell r="AB95">
            <v>2.8081605141895523</v>
          </cell>
          <cell r="AC95">
            <v>37199</v>
          </cell>
          <cell r="AD95">
            <v>102366.83810608296</v>
          </cell>
          <cell r="AE95">
            <v>2.7518706983005714</v>
          </cell>
          <cell r="AF95">
            <v>42638</v>
          </cell>
          <cell r="AG95">
            <v>115355.81270440316</v>
          </cell>
          <cell r="AH95">
            <v>2.7054695976453669</v>
          </cell>
          <cell r="AI95">
            <v>47354</v>
          </cell>
          <cell r="AJ95">
            <v>127265.8339070974</v>
          </cell>
          <cell r="AK95">
            <v>2.6875413672994339</v>
          </cell>
          <cell r="AL95">
            <v>52203</v>
          </cell>
          <cell r="AM95">
            <v>139064.53850128222</v>
          </cell>
          <cell r="AN95">
            <v>2.6639185200329907</v>
          </cell>
          <cell r="AO95">
            <v>57853</v>
          </cell>
          <cell r="AP95">
            <v>152162.54113613511</v>
          </cell>
          <cell r="AQ95">
            <v>2.630158179111457</v>
          </cell>
          <cell r="AR95">
            <v>62743</v>
          </cell>
          <cell r="AS95">
            <v>162966.31133990706</v>
          </cell>
          <cell r="AT95">
            <v>2.597362436286232</v>
          </cell>
          <cell r="AU95">
            <v>65820</v>
          </cell>
          <cell r="AV95">
            <v>172024.68618049353</v>
          </cell>
          <cell r="AW95">
            <v>2.6135625369263678</v>
          </cell>
          <cell r="AX95">
            <v>70293</v>
          </cell>
          <cell r="AY95">
            <v>185177.99689408232</v>
          </cell>
          <cell r="AZ95">
            <v>2.6343732220005167</v>
          </cell>
          <cell r="BA95">
            <v>73208</v>
          </cell>
          <cell r="BB95">
            <v>195051.5716129299</v>
          </cell>
          <cell r="BC95">
            <v>2.6643477709120575</v>
          </cell>
          <cell r="BD95">
            <v>76101</v>
          </cell>
          <cell r="BE95">
            <v>206451.01985402894</v>
          </cell>
          <cell r="BF95">
            <v>2.7128555453151595</v>
          </cell>
          <cell r="BG95">
            <v>86169</v>
          </cell>
          <cell r="BH95">
            <v>227695.09016632312</v>
          </cell>
          <cell r="BI95">
            <v>2.6424246558080413</v>
          </cell>
          <cell r="BJ95">
            <v>91405</v>
          </cell>
          <cell r="BK95">
            <v>239409.9224551837</v>
          </cell>
          <cell r="BL95">
            <v>2.6192212948436486</v>
          </cell>
          <cell r="BM95">
            <v>90871</v>
          </cell>
          <cell r="BN95">
            <v>243881.2858498939</v>
          </cell>
          <cell r="BO95">
            <v>2.6838186643692037</v>
          </cell>
          <cell r="BP95">
            <v>96033</v>
          </cell>
          <cell r="BQ95">
            <v>249853.05917572955</v>
          </cell>
          <cell r="BR95">
            <v>2.6017416843765115</v>
          </cell>
          <cell r="BS95">
            <v>98397</v>
          </cell>
          <cell r="BT95">
            <v>252981.59972630857</v>
          </cell>
          <cell r="BU95">
            <v>2.571029601779613</v>
          </cell>
          <cell r="BV95">
            <v>97796</v>
          </cell>
          <cell r="BW95">
            <v>254302.87321935024</v>
          </cell>
          <cell r="BX95">
            <v>2.6003402308821451</v>
          </cell>
          <cell r="BY95">
            <v>99821</v>
          </cell>
          <cell r="BZ95">
            <v>259024.36495283988</v>
          </cell>
          <cell r="CA95">
            <v>2.5948884999432975</v>
          </cell>
          <cell r="CB95">
            <v>98422</v>
          </cell>
          <cell r="CC95">
            <v>277630.337922843</v>
          </cell>
          <cell r="CD95">
            <v>2.8208158533950032</v>
          </cell>
          <cell r="CE95">
            <v>99307</v>
          </cell>
          <cell r="CF95">
            <v>293285.59409908287</v>
          </cell>
          <cell r="CG95">
            <v>2.9533224656779771</v>
          </cell>
          <cell r="CH95">
            <v>100632</v>
          </cell>
          <cell r="CI95">
            <v>312229.19262530818</v>
          </cell>
          <cell r="CJ95">
            <v>3.1026829698834186</v>
          </cell>
          <cell r="CK95">
            <v>109337</v>
          </cell>
          <cell r="CL95">
            <v>343880.06531255628</v>
          </cell>
          <cell r="CM95">
            <v>3.1451390225866476</v>
          </cell>
          <cell r="CN95">
            <v>118083</v>
          </cell>
          <cell r="CO95">
            <v>377225.9531531916</v>
          </cell>
          <cell r="CP95">
            <v>3.1945830742206041</v>
          </cell>
          <cell r="CQ95">
            <v>125926</v>
          </cell>
          <cell r="CR95">
            <v>390740.16948201036</v>
          </cell>
          <cell r="CS95">
            <v>3.1029348147484264</v>
          </cell>
          <cell r="CT95">
            <v>135173</v>
          </cell>
          <cell r="CU95">
            <v>401584.9799599261</v>
          </cell>
          <cell r="CV95">
            <v>2.9708964065303434</v>
          </cell>
          <cell r="CW95">
            <v>150456</v>
          </cell>
          <cell r="CX95">
            <v>434214.96647898515</v>
          </cell>
          <cell r="CY95">
            <v>2.885993024399061</v>
          </cell>
          <cell r="CZ95">
            <v>172358</v>
          </cell>
          <cell r="DA95">
            <v>482359.23715836607</v>
          </cell>
          <cell r="DB95">
            <v>2.798589198983314</v>
          </cell>
          <cell r="DC95">
            <v>195304</v>
          </cell>
          <cell r="DD95">
            <v>540871.33550841874</v>
          </cell>
          <cell r="DE95">
            <v>2.7693817612973555</v>
          </cell>
          <cell r="DF95">
            <v>216119</v>
          </cell>
          <cell r="DG95">
            <v>606499.5139942664</v>
          </cell>
          <cell r="DH95">
            <v>2.806322044772863</v>
          </cell>
          <cell r="DI95">
            <v>228398</v>
          </cell>
          <cell r="DJ95">
            <v>658360.92839540436</v>
          </cell>
          <cell r="DK95">
            <v>2.882516170874545</v>
          </cell>
          <cell r="DL95">
            <v>231737</v>
          </cell>
          <cell r="DM95">
            <v>649812.44998412102</v>
          </cell>
          <cell r="DN95">
            <v>2.8040945122450065</v>
          </cell>
          <cell r="DO95">
            <v>226306</v>
          </cell>
          <cell r="DP95">
            <v>637503.52899030934</v>
          </cell>
          <cell r="DQ95">
            <v>2.8169979098667706</v>
          </cell>
          <cell r="DR95">
            <v>230782</v>
          </cell>
          <cell r="DS95">
            <v>681859.26892363117</v>
          </cell>
          <cell r="DT95">
            <v>2.9545600130150147</v>
          </cell>
          <cell r="DU95">
            <v>241621</v>
          </cell>
          <cell r="DV95">
            <v>702046.2744303114</v>
          </cell>
          <cell r="DW95">
            <v>2.9055681187906326</v>
          </cell>
          <cell r="DX95">
            <v>245933</v>
          </cell>
          <cell r="DY95">
            <v>707260.76353489084</v>
          </cell>
          <cell r="DZ95">
            <v>2.8758270079041481</v>
          </cell>
          <cell r="EA95">
            <v>249302</v>
          </cell>
          <cell r="EB95">
            <v>711683.92306422931</v>
          </cell>
          <cell r="EC95">
            <v>2.8547060314968564</v>
          </cell>
          <cell r="ED95">
            <v>250787</v>
          </cell>
          <cell r="EE95">
            <v>714320.65000102774</v>
          </cell>
          <cell r="EF95">
            <v>2.8483161009184199</v>
          </cell>
        </row>
        <row r="96">
          <cell r="B96">
            <v>11536</v>
          </cell>
          <cell r="C96">
            <v>38125.482629183178</v>
          </cell>
          <cell r="D96">
            <v>3.3049135427516623</v>
          </cell>
          <cell r="E96">
            <v>12436</v>
          </cell>
          <cell r="F96">
            <v>40639.373588421564</v>
          </cell>
          <cell r="G96">
            <v>3.2678814400467644</v>
          </cell>
          <cell r="H96">
            <v>14064</v>
          </cell>
          <cell r="I96">
            <v>44966.346174076542</v>
          </cell>
          <cell r="J96">
            <v>3.1972657973603913</v>
          </cell>
          <cell r="K96">
            <v>16063</v>
          </cell>
          <cell r="L96">
            <v>50301.118061584799</v>
          </cell>
          <cell r="M96">
            <v>3.1314896383978583</v>
          </cell>
          <cell r="N96">
            <v>18339</v>
          </cell>
          <cell r="O96">
            <v>56505.407871804731</v>
          </cell>
          <cell r="P96">
            <v>3.0811607978518309</v>
          </cell>
          <cell r="Q96">
            <v>21386</v>
          </cell>
          <cell r="R96">
            <v>64108.236190446674</v>
          </cell>
          <cell r="S96">
            <v>2.9976730660453885</v>
          </cell>
          <cell r="T96">
            <v>24473</v>
          </cell>
          <cell r="U96">
            <v>71840.93193368928</v>
          </cell>
          <cell r="V96">
            <v>2.9355179967183949</v>
          </cell>
          <cell r="W96">
            <v>27836</v>
          </cell>
          <cell r="X96">
            <v>79459.510207260275</v>
          </cell>
          <cell r="Y96">
            <v>2.854559211354371</v>
          </cell>
          <cell r="Z96">
            <v>32794</v>
          </cell>
          <cell r="AA96">
            <v>91360.378393118895</v>
          </cell>
          <cell r="AB96">
            <v>2.7858870035103647</v>
          </cell>
          <cell r="AC96">
            <v>38895</v>
          </cell>
          <cell r="AD96">
            <v>105947.46350655828</v>
          </cell>
          <cell r="AE96">
            <v>2.7239353003357318</v>
          </cell>
          <cell r="AF96">
            <v>44403</v>
          </cell>
          <cell r="AG96">
            <v>119347.53380225341</v>
          </cell>
          <cell r="AH96">
            <v>2.6878259082101077</v>
          </cell>
          <cell r="AI96">
            <v>49386</v>
          </cell>
          <cell r="AJ96">
            <v>131650.88733802314</v>
          </cell>
          <cell r="AK96">
            <v>2.6657531960074339</v>
          </cell>
          <cell r="AL96">
            <v>54517</v>
          </cell>
          <cell r="AM96">
            <v>143828.68325890577</v>
          </cell>
          <cell r="AN96">
            <v>2.6382354725848041</v>
          </cell>
          <cell r="AO96">
            <v>60398</v>
          </cell>
          <cell r="AP96">
            <v>157333.80220956224</v>
          </cell>
          <cell r="AQ96">
            <v>2.6049505316328725</v>
          </cell>
          <cell r="AR96">
            <v>65215</v>
          </cell>
          <cell r="AS96">
            <v>168470.55933140084</v>
          </cell>
          <cell r="AT96">
            <v>2.5833099644468427</v>
          </cell>
          <cell r="AU96">
            <v>68662</v>
          </cell>
          <cell r="AV96">
            <v>177847.38162717267</v>
          </cell>
          <cell r="AW96">
            <v>2.5901864441346403</v>
          </cell>
          <cell r="AX96">
            <v>73131</v>
          </cell>
          <cell r="AY96">
            <v>191482.0539465904</v>
          </cell>
          <cell r="AZ96">
            <v>2.6183431642749366</v>
          </cell>
          <cell r="BA96">
            <v>76170</v>
          </cell>
          <cell r="BB96">
            <v>201739.38885660429</v>
          </cell>
          <cell r="BC96">
            <v>2.6485412742103751</v>
          </cell>
          <cell r="BD96">
            <v>79687</v>
          </cell>
          <cell r="BE96">
            <v>213581.3916232576</v>
          </cell>
          <cell r="BF96">
            <v>2.6802538886299847</v>
          </cell>
          <cell r="BG96">
            <v>89554</v>
          </cell>
          <cell r="BH96">
            <v>235463.42351088626</v>
          </cell>
          <cell r="BI96">
            <v>2.6292898531711177</v>
          </cell>
          <cell r="BJ96">
            <v>94996</v>
          </cell>
          <cell r="BK96">
            <v>247537.43526058269</v>
          </cell>
          <cell r="BL96">
            <v>2.6057669297715975</v>
          </cell>
          <cell r="BM96">
            <v>95162</v>
          </cell>
          <cell r="BN96">
            <v>252233.90453063085</v>
          </cell>
          <cell r="BO96">
            <v>2.6505738060426522</v>
          </cell>
          <cell r="BP96">
            <v>99325</v>
          </cell>
          <cell r="BQ96">
            <v>258325.9705246682</v>
          </cell>
          <cell r="BR96">
            <v>2.6008152079000069</v>
          </cell>
          <cell r="BS96">
            <v>102959</v>
          </cell>
          <cell r="BT96">
            <v>261471.44355292956</v>
          </cell>
          <cell r="BU96">
            <v>2.5395686006364628</v>
          </cell>
          <cell r="BV96">
            <v>101715</v>
          </cell>
          <cell r="BW96">
            <v>262895.47129166516</v>
          </cell>
          <cell r="BX96">
            <v>2.5846283369381622</v>
          </cell>
          <cell r="BY96">
            <v>104113</v>
          </cell>
          <cell r="BZ96">
            <v>267759.38704549975</v>
          </cell>
          <cell r="CA96">
            <v>2.5718151147839343</v>
          </cell>
          <cell r="CB96">
            <v>100994</v>
          </cell>
          <cell r="CC96">
            <v>287503.6842513305</v>
          </cell>
          <cell r="CD96">
            <v>2.8467402444831427</v>
          </cell>
          <cell r="CE96">
            <v>102899</v>
          </cell>
          <cell r="CF96">
            <v>303930.73479534907</v>
          </cell>
          <cell r="CG96">
            <v>2.9536801601118481</v>
          </cell>
          <cell r="CH96">
            <v>105704</v>
          </cell>
          <cell r="CI96">
            <v>323843.45746046893</v>
          </cell>
          <cell r="CJ96">
            <v>3.0636821450509815</v>
          </cell>
          <cell r="CK96">
            <v>113365</v>
          </cell>
          <cell r="CL96">
            <v>356825.22922505788</v>
          </cell>
          <cell r="CM96">
            <v>3.1475784344820523</v>
          </cell>
          <cell r="CN96">
            <v>123805</v>
          </cell>
          <cell r="CO96">
            <v>391454.67545991822</v>
          </cell>
          <cell r="CP96">
            <v>3.1618648314681814</v>
          </cell>
          <cell r="CQ96">
            <v>130788</v>
          </cell>
          <cell r="CR96">
            <v>405322.49371140666</v>
          </cell>
          <cell r="CS96">
            <v>3.0990801427608545</v>
          </cell>
          <cell r="CT96">
            <v>139156</v>
          </cell>
          <cell r="CU96">
            <v>416266.04414501169</v>
          </cell>
          <cell r="CV96">
            <v>2.991362529427489</v>
          </cell>
          <cell r="CW96">
            <v>154050</v>
          </cell>
          <cell r="CX96">
            <v>449875.0466820919</v>
          </cell>
          <cell r="CY96">
            <v>2.9203183815780065</v>
          </cell>
          <cell r="CZ96">
            <v>176131</v>
          </cell>
          <cell r="DA96">
            <v>499440.00910303422</v>
          </cell>
          <cell r="DB96">
            <v>2.8356167233651894</v>
          </cell>
          <cell r="DC96">
            <v>202347</v>
          </cell>
          <cell r="DD96">
            <v>559903.76177370292</v>
          </cell>
          <cell r="DE96">
            <v>2.7670475063811319</v>
          </cell>
          <cell r="DF96">
            <v>223968</v>
          </cell>
          <cell r="DG96">
            <v>627977.77962197631</v>
          </cell>
          <cell r="DH96">
            <v>2.8038727837100672</v>
          </cell>
          <cell r="DI96">
            <v>237375</v>
          </cell>
          <cell r="DJ96">
            <v>682006.74036825786</v>
          </cell>
          <cell r="DK96">
            <v>2.87311949602215</v>
          </cell>
          <cell r="DL96">
            <v>238101</v>
          </cell>
          <cell r="DM96">
            <v>672908.07207182143</v>
          </cell>
          <cell r="DN96">
            <v>2.8261455099803086</v>
          </cell>
          <cell r="DO96">
            <v>232808</v>
          </cell>
          <cell r="DP96">
            <v>660216.58293886133</v>
          </cell>
          <cell r="DQ96">
            <v>2.83588443240293</v>
          </cell>
          <cell r="DR96">
            <v>240727</v>
          </cell>
          <cell r="DS96">
            <v>706630.904440257</v>
          </cell>
          <cell r="DT96">
            <v>2.9354036084039472</v>
          </cell>
          <cell r="DU96">
            <v>249898</v>
          </cell>
          <cell r="DV96">
            <v>727388.1404388434</v>
          </cell>
          <cell r="DW96">
            <v>2.9107401437340172</v>
          </cell>
          <cell r="DX96">
            <v>253479</v>
          </cell>
          <cell r="DY96">
            <v>732687.80449276057</v>
          </cell>
          <cell r="DZ96">
            <v>2.8905266491218624</v>
          </cell>
          <cell r="EA96">
            <v>256611</v>
          </cell>
          <cell r="EB96">
            <v>737165.27239881956</v>
          </cell>
          <cell r="EC96">
            <v>2.8726955290257221</v>
          </cell>
          <cell r="ED96">
            <v>257400</v>
          </cell>
          <cell r="EE96">
            <v>739880.07123707724</v>
          </cell>
          <cell r="EF96">
            <v>2.8744369511929961</v>
          </cell>
        </row>
        <row r="97">
          <cell r="B97">
            <v>12185</v>
          </cell>
          <cell r="C97">
            <v>39672.123723740195</v>
          </cell>
          <cell r="D97">
            <v>3.2558164730193018</v>
          </cell>
          <cell r="E97">
            <v>13211</v>
          </cell>
          <cell r="F97">
            <v>42276.337047864035</v>
          </cell>
          <cell r="G97">
            <v>3.2000860682661445</v>
          </cell>
          <cell r="H97">
            <v>14803</v>
          </cell>
          <cell r="I97">
            <v>46762.890358322431</v>
          </cell>
          <cell r="J97">
            <v>3.1590144131812763</v>
          </cell>
          <cell r="K97">
            <v>16766</v>
          </cell>
          <cell r="L97">
            <v>52294.771048007759</v>
          </cell>
          <cell r="M97">
            <v>3.1190964480500871</v>
          </cell>
          <cell r="N97">
            <v>19234</v>
          </cell>
          <cell r="O97">
            <v>58724.90034361578</v>
          </cell>
          <cell r="P97">
            <v>3.0531818833116242</v>
          </cell>
          <cell r="Q97">
            <v>22346</v>
          </cell>
          <cell r="R97">
            <v>66598.23673133993</v>
          </cell>
          <cell r="S97">
            <v>2.9803202690119006</v>
          </cell>
          <cell r="T97">
            <v>25669</v>
          </cell>
          <cell r="U97">
            <v>74593.101644212162</v>
          </cell>
          <cell r="V97">
            <v>2.9059605611520576</v>
          </cell>
          <cell r="W97">
            <v>29231</v>
          </cell>
          <cell r="X97">
            <v>82456.187882553335</v>
          </cell>
          <cell r="Y97">
            <v>2.8208473156085434</v>
          </cell>
          <cell r="Z97">
            <v>34396</v>
          </cell>
          <cell r="AA97">
            <v>94759.51644893839</v>
          </cell>
          <cell r="AB97">
            <v>2.7549574499633209</v>
          </cell>
          <cell r="AC97">
            <v>40738</v>
          </cell>
          <cell r="AD97">
            <v>109836.17097404048</v>
          </cell>
          <cell r="AE97">
            <v>2.6961601201345298</v>
          </cell>
          <cell r="AF97">
            <v>46375</v>
          </cell>
          <cell r="AG97">
            <v>123699.14719159542</v>
          </cell>
          <cell r="AH97">
            <v>2.6673670553443758</v>
          </cell>
          <cell r="AI97">
            <v>51830</v>
          </cell>
          <cell r="AJ97">
            <v>136420.1172081439</v>
          </cell>
          <cell r="AK97">
            <v>2.6320686322234979</v>
          </cell>
          <cell r="AL97">
            <v>57403</v>
          </cell>
          <cell r="AM97">
            <v>149000.01326924405</v>
          </cell>
          <cell r="AN97">
            <v>2.5956833836078959</v>
          </cell>
          <cell r="AO97">
            <v>63470</v>
          </cell>
          <cell r="AP97">
            <v>162948.03127566344</v>
          </cell>
          <cell r="AQ97">
            <v>2.5673236375557495</v>
          </cell>
          <cell r="AR97">
            <v>69206</v>
          </cell>
          <cell r="AS97">
            <v>174428.2808086593</v>
          </cell>
          <cell r="AT97">
            <v>2.52042136243475</v>
          </cell>
          <cell r="AU97">
            <v>71821</v>
          </cell>
          <cell r="AV97">
            <v>184178.75335168783</v>
          </cell>
          <cell r="AW97">
            <v>2.5644136582850119</v>
          </cell>
          <cell r="AX97">
            <v>76102</v>
          </cell>
          <cell r="AY97">
            <v>198357.47544180934</v>
          </cell>
          <cell r="AZ97">
            <v>2.6064686268666963</v>
          </cell>
          <cell r="BA97">
            <v>79392</v>
          </cell>
          <cell r="BB97">
            <v>209032.57643897532</v>
          </cell>
          <cell r="BC97">
            <v>2.6329173775566219</v>
          </cell>
          <cell r="BD97">
            <v>83149</v>
          </cell>
          <cell r="BE97">
            <v>221349.49235211374</v>
          </cell>
          <cell r="BF97">
            <v>2.6620824345706353</v>
          </cell>
          <cell r="BG97">
            <v>92984</v>
          </cell>
          <cell r="BH97">
            <v>243946.15150547842</v>
          </cell>
          <cell r="BI97">
            <v>2.6235282576086041</v>
          </cell>
          <cell r="BJ97">
            <v>98884</v>
          </cell>
          <cell r="BK97">
            <v>256388.23911286358</v>
          </cell>
          <cell r="BL97">
            <v>2.5928182427173616</v>
          </cell>
          <cell r="BM97">
            <v>98519</v>
          </cell>
          <cell r="BN97">
            <v>261389.69154092946</v>
          </cell>
          <cell r="BO97">
            <v>2.6531906692204497</v>
          </cell>
          <cell r="BP97">
            <v>104584</v>
          </cell>
          <cell r="BQ97">
            <v>267519.54594949418</v>
          </cell>
          <cell r="BR97">
            <v>2.5579395122532524</v>
          </cell>
          <cell r="BS97">
            <v>107620</v>
          </cell>
          <cell r="BT97">
            <v>270640.63471726398</v>
          </cell>
          <cell r="BU97">
            <v>2.5147801033010961</v>
          </cell>
          <cell r="BV97">
            <v>106078</v>
          </cell>
          <cell r="BW97">
            <v>272268.61531848775</v>
          </cell>
          <cell r="BX97">
            <v>2.5666831512517936</v>
          </cell>
          <cell r="BY97">
            <v>107971</v>
          </cell>
          <cell r="BZ97">
            <v>277287.57808171358</v>
          </cell>
          <cell r="CA97">
            <v>2.5681671752758941</v>
          </cell>
          <cell r="CB97">
            <v>104173</v>
          </cell>
          <cell r="CC97">
            <v>298364.99165522953</v>
          </cell>
          <cell r="CD97">
            <v>2.864129780799531</v>
          </cell>
          <cell r="CE97">
            <v>106393</v>
          </cell>
          <cell r="CF97">
            <v>315651.61217329348</v>
          </cell>
          <cell r="CG97">
            <v>2.9668456775661318</v>
          </cell>
          <cell r="CH97">
            <v>110780</v>
          </cell>
          <cell r="CI97">
            <v>336534.29414059356</v>
          </cell>
          <cell r="CJ97">
            <v>3.0378614744592305</v>
          </cell>
          <cell r="CK97">
            <v>118856</v>
          </cell>
          <cell r="CL97">
            <v>370977.7156064976</v>
          </cell>
          <cell r="CM97">
            <v>3.1212367537734536</v>
          </cell>
          <cell r="CN97">
            <v>129712</v>
          </cell>
          <cell r="CO97">
            <v>407043.80803897115</v>
          </cell>
          <cell r="CP97">
            <v>3.1380582215906867</v>
          </cell>
          <cell r="CQ97">
            <v>135835</v>
          </cell>
          <cell r="CR97">
            <v>421344.90621457965</v>
          </cell>
          <cell r="CS97">
            <v>3.1018876299523659</v>
          </cell>
          <cell r="CT97">
            <v>144644</v>
          </cell>
          <cell r="CU97">
            <v>432428.18378767744</v>
          </cell>
          <cell r="CV97">
            <v>2.9896033280860417</v>
          </cell>
          <cell r="CW97">
            <v>159541</v>
          </cell>
          <cell r="CX97">
            <v>467108.46279850695</v>
          </cell>
          <cell r="CY97">
            <v>2.9278270964736772</v>
          </cell>
          <cell r="CZ97">
            <v>183561</v>
          </cell>
          <cell r="DA97">
            <v>518242.28106467752</v>
          </cell>
          <cell r="DB97">
            <v>2.8232700904041574</v>
          </cell>
          <cell r="DC97">
            <v>208041</v>
          </cell>
          <cell r="DD97">
            <v>580782.78395114094</v>
          </cell>
          <cell r="DE97">
            <v>2.7916746408214772</v>
          </cell>
          <cell r="DF97">
            <v>232593</v>
          </cell>
          <cell r="DG97">
            <v>651505.33560325485</v>
          </cell>
          <cell r="DH97">
            <v>2.8010530652395165</v>
          </cell>
          <cell r="DI97">
            <v>247241</v>
          </cell>
          <cell r="DJ97">
            <v>707903.98851709836</v>
          </cell>
          <cell r="DK97">
            <v>2.8632143880549679</v>
          </cell>
          <cell r="DL97">
            <v>249520</v>
          </cell>
          <cell r="DM97">
            <v>698117.1080968295</v>
          </cell>
          <cell r="DN97">
            <v>2.7978402857359308</v>
          </cell>
          <cell r="DO97">
            <v>239243</v>
          </cell>
          <cell r="DP97">
            <v>685215.14316837548</v>
          </cell>
          <cell r="DQ97">
            <v>2.8640969356193304</v>
          </cell>
          <cell r="DR97">
            <v>246314</v>
          </cell>
          <cell r="DS97">
            <v>733850.3311048951</v>
          </cell>
          <cell r="DT97">
            <v>2.9793285444793844</v>
          </cell>
          <cell r="DU97">
            <v>257376</v>
          </cell>
          <cell r="DV97">
            <v>755212.06297409302</v>
          </cell>
          <cell r="DW97">
            <v>2.9342753907671772</v>
          </cell>
          <cell r="DX97">
            <v>261866</v>
          </cell>
          <cell r="DY97">
            <v>760602.89170221356</v>
          </cell>
          <cell r="DZ97">
            <v>2.9045500053546989</v>
          </cell>
          <cell r="EA97">
            <v>263556</v>
          </cell>
          <cell r="EB97">
            <v>765229.27920959727</v>
          </cell>
          <cell r="EC97">
            <v>2.9034788781496048</v>
          </cell>
          <cell r="ED97">
            <v>262726</v>
          </cell>
          <cell r="EE97">
            <v>768101.41595258587</v>
          </cell>
          <cell r="EF97">
            <v>2.9235835659682934</v>
          </cell>
        </row>
        <row r="98">
          <cell r="B98">
            <v>13050</v>
          </cell>
          <cell r="C98">
            <v>41363.77912013427</v>
          </cell>
          <cell r="D98">
            <v>3.1696382467535837</v>
          </cell>
          <cell r="E98">
            <v>14135</v>
          </cell>
          <cell r="F98">
            <v>44064.859451875498</v>
          </cell>
          <cell r="G98">
            <v>3.1174290379819949</v>
          </cell>
          <cell r="H98">
            <v>15664</v>
          </cell>
          <cell r="I98">
            <v>48734.198175183585</v>
          </cell>
          <cell r="J98">
            <v>3.1112230704279611</v>
          </cell>
          <cell r="K98">
            <v>17568</v>
          </cell>
          <cell r="L98">
            <v>54490.944268617983</v>
          </cell>
          <cell r="M98">
            <v>3.1017158622847214</v>
          </cell>
          <cell r="N98">
            <v>20296</v>
          </cell>
          <cell r="O98">
            <v>61160.83465398015</v>
          </cell>
          <cell r="P98">
            <v>3.0134427795614975</v>
          </cell>
          <cell r="Q98">
            <v>23583</v>
          </cell>
          <cell r="R98">
            <v>69327.245004649463</v>
          </cell>
          <cell r="S98">
            <v>2.9397127169846695</v>
          </cell>
          <cell r="T98">
            <v>27070</v>
          </cell>
          <cell r="U98">
            <v>77608.230799011028</v>
          </cell>
          <cell r="V98">
            <v>2.8669460952719255</v>
          </cell>
          <cell r="W98">
            <v>30840</v>
          </cell>
          <cell r="X98">
            <v>85733.640589307572</v>
          </cell>
          <cell r="Y98">
            <v>2.7799494354509591</v>
          </cell>
          <cell r="Z98">
            <v>36235</v>
          </cell>
          <cell r="AA98">
            <v>98476.056993746126</v>
          </cell>
          <cell r="AB98">
            <v>2.7177054503586624</v>
          </cell>
          <cell r="AC98">
            <v>42894</v>
          </cell>
          <cell r="AD98">
            <v>114091.11521956671</v>
          </cell>
          <cell r="AE98">
            <v>2.6598385606277501</v>
          </cell>
          <cell r="AF98">
            <v>48602</v>
          </cell>
          <cell r="AG98">
            <v>128463.78429776183</v>
          </cell>
          <cell r="AH98">
            <v>2.6431789699551835</v>
          </cell>
          <cell r="AI98">
            <v>54663</v>
          </cell>
          <cell r="AJ98">
            <v>141620.37474291548</v>
          </cell>
          <cell r="AK98">
            <v>2.5907903836766271</v>
          </cell>
          <cell r="AL98">
            <v>60775</v>
          </cell>
          <cell r="AM98">
            <v>154621.75802892438</v>
          </cell>
          <cell r="AN98">
            <v>2.5441671415701257</v>
          </cell>
          <cell r="AO98">
            <v>67014</v>
          </cell>
          <cell r="AP98">
            <v>169056.96196592029</v>
          </cell>
          <cell r="AQ98">
            <v>2.5227111046336628</v>
          </cell>
          <cell r="AR98">
            <v>72274</v>
          </cell>
          <cell r="AS98">
            <v>180908.61880165077</v>
          </cell>
          <cell r="AT98">
            <v>2.5030940421403378</v>
          </cell>
          <cell r="AU98">
            <v>75330</v>
          </cell>
          <cell r="AV98">
            <v>191093.43173187369</v>
          </cell>
          <cell r="AW98">
            <v>2.5367507199239836</v>
          </cell>
          <cell r="AX98">
            <v>79347</v>
          </cell>
          <cell r="AY98">
            <v>205898.88134601805</v>
          </cell>
          <cell r="AZ98">
            <v>2.5949170270585915</v>
          </cell>
          <cell r="BA98">
            <v>82970</v>
          </cell>
          <cell r="BB98">
            <v>217025.43370620557</v>
          </cell>
          <cell r="BC98">
            <v>2.6157096987610653</v>
          </cell>
          <cell r="BD98">
            <v>86954</v>
          </cell>
          <cell r="BE98">
            <v>229848.38138739171</v>
          </cell>
          <cell r="BF98">
            <v>2.6433330426132406</v>
          </cell>
          <cell r="BG98">
            <v>96683</v>
          </cell>
          <cell r="BH98">
            <v>253267.71634630102</v>
          </cell>
          <cell r="BI98">
            <v>2.6195682420518707</v>
          </cell>
          <cell r="BJ98">
            <v>104586</v>
          </cell>
          <cell r="BK98">
            <v>266066.04866182274</v>
          </cell>
          <cell r="BL98">
            <v>2.5439929690572614</v>
          </cell>
          <cell r="BM98">
            <v>102284</v>
          </cell>
          <cell r="BN98">
            <v>271445.28267908952</v>
          </cell>
          <cell r="BO98">
            <v>2.6538391408146875</v>
          </cell>
          <cell r="BP98">
            <v>110965</v>
          </cell>
          <cell r="BQ98">
            <v>277505.19509671128</v>
          </cell>
          <cell r="BR98">
            <v>2.5008353543613868</v>
          </cell>
          <cell r="BS98">
            <v>112786</v>
          </cell>
          <cell r="BT98">
            <v>280630.9711323785</v>
          </cell>
          <cell r="BU98">
            <v>2.4881720349367695</v>
          </cell>
          <cell r="BV98">
            <v>111036</v>
          </cell>
          <cell r="BW98">
            <v>282482.66524205322</v>
          </cell>
          <cell r="BX98">
            <v>2.5440637742898988</v>
          </cell>
          <cell r="BY98">
            <v>111920</v>
          </cell>
          <cell r="BZ98">
            <v>287739.02139937936</v>
          </cell>
          <cell r="CA98">
            <v>2.5709347873425603</v>
          </cell>
          <cell r="CB98">
            <v>108634</v>
          </cell>
          <cell r="CC98">
            <v>310376.70860285423</v>
          </cell>
          <cell r="CD98">
            <v>2.8570862584720644</v>
          </cell>
          <cell r="CE98">
            <v>111490</v>
          </cell>
          <cell r="CF98">
            <v>328557.22194109613</v>
          </cell>
          <cell r="CG98">
            <v>2.946965843942023</v>
          </cell>
          <cell r="CH98">
            <v>115081</v>
          </cell>
          <cell r="CI98">
            <v>350516.47567336878</v>
          </cell>
          <cell r="CJ98">
            <v>3.0458240341443745</v>
          </cell>
          <cell r="CK98">
            <v>123573</v>
          </cell>
          <cell r="CL98">
            <v>386571.95875425206</v>
          </cell>
          <cell r="CM98">
            <v>3.1282882082190451</v>
          </cell>
          <cell r="CN98">
            <v>135535</v>
          </cell>
          <cell r="CO98">
            <v>424208.08659870579</v>
          </cell>
          <cell r="CP98">
            <v>3.1298785302593854</v>
          </cell>
          <cell r="CQ98">
            <v>141155</v>
          </cell>
          <cell r="CR98">
            <v>439033.39499881415</v>
          </cell>
          <cell r="CS98">
            <v>3.1102929049542287</v>
          </cell>
          <cell r="CT98">
            <v>150459</v>
          </cell>
          <cell r="CU98">
            <v>450243.57551724761</v>
          </cell>
          <cell r="CV98">
            <v>2.9924668881040524</v>
          </cell>
          <cell r="CW98">
            <v>166850</v>
          </cell>
          <cell r="CX98">
            <v>486066.2093901856</v>
          </cell>
          <cell r="CY98">
            <v>2.9131927443223589</v>
          </cell>
          <cell r="CZ98">
            <v>189495</v>
          </cell>
          <cell r="DA98">
            <v>538995.20790322847</v>
          </cell>
          <cell r="DB98">
            <v>2.8443769381948254</v>
          </cell>
          <cell r="DC98">
            <v>217888</v>
          </cell>
          <cell r="DD98">
            <v>603785.81421410828</v>
          </cell>
          <cell r="DE98">
            <v>2.7710833740917731</v>
          </cell>
          <cell r="DF98">
            <v>243131</v>
          </cell>
          <cell r="DG98">
            <v>677400.72173366579</v>
          </cell>
          <cell r="DH98">
            <v>2.7861552896737387</v>
          </cell>
          <cell r="DI98">
            <v>257963</v>
          </cell>
          <cell r="DJ98">
            <v>736387.66562786733</v>
          </cell>
          <cell r="DK98">
            <v>2.8546251424734064</v>
          </cell>
          <cell r="DL98">
            <v>256976</v>
          </cell>
          <cell r="DM98">
            <v>725922.02654690947</v>
          </cell>
          <cell r="DN98">
            <v>2.8248631255327714</v>
          </cell>
          <cell r="DO98">
            <v>250694</v>
          </cell>
          <cell r="DP98">
            <v>712752.47954713262</v>
          </cell>
          <cell r="DQ98">
            <v>2.843117424218899</v>
          </cell>
          <cell r="DR98">
            <v>254882</v>
          </cell>
          <cell r="DS98">
            <v>764096.74311191682</v>
          </cell>
          <cell r="DT98">
            <v>2.9978450542286894</v>
          </cell>
          <cell r="DU98">
            <v>264286</v>
          </cell>
          <cell r="DV98">
            <v>786140.42240941571</v>
          </cell>
          <cell r="DW98">
            <v>2.974582166325177</v>
          </cell>
          <cell r="DX98">
            <v>269404</v>
          </cell>
          <cell r="DY98">
            <v>791548.7195846918</v>
          </cell>
          <cell r="DZ98">
            <v>2.9381476131931663</v>
          </cell>
          <cell r="EA98">
            <v>271093</v>
          </cell>
          <cell r="EB98">
            <v>796354.26887655584</v>
          </cell>
          <cell r="EC98">
            <v>2.9375685424432052</v>
          </cell>
          <cell r="ED98">
            <v>268177</v>
          </cell>
          <cell r="EE98">
            <v>799521.93426308036</v>
          </cell>
          <cell r="EF98">
            <v>2.9813217921860575</v>
          </cell>
        </row>
        <row r="99">
          <cell r="B99">
            <v>13976</v>
          </cell>
          <cell r="C99">
            <v>43220.054284371254</v>
          </cell>
          <cell r="D99">
            <v>3.0924480741536384</v>
          </cell>
          <cell r="E99">
            <v>15211</v>
          </cell>
          <cell r="F99">
            <v>46025.182597983796</v>
          </cell>
          <cell r="G99">
            <v>3.0257828280838734</v>
          </cell>
          <cell r="H99">
            <v>16686</v>
          </cell>
          <cell r="I99">
            <v>50905.814756097898</v>
          </cell>
          <cell r="J99">
            <v>3.0508099458287123</v>
          </cell>
          <cell r="K99">
            <v>18547</v>
          </cell>
          <cell r="L99">
            <v>56921.072212409934</v>
          </cell>
          <cell r="M99">
            <v>3.0690177501703744</v>
          </cell>
          <cell r="N99">
            <v>21561</v>
          </cell>
          <cell r="O99">
            <v>63844.220708815934</v>
          </cell>
          <cell r="P99">
            <v>2.9610973845747384</v>
          </cell>
          <cell r="Q99">
            <v>24998</v>
          </cell>
          <cell r="R99">
            <v>72329.821388599754</v>
          </cell>
          <cell r="S99">
            <v>2.8934243294903492</v>
          </cell>
          <cell r="T99">
            <v>28696</v>
          </cell>
          <cell r="U99">
            <v>80924.580041768815</v>
          </cell>
          <cell r="V99">
            <v>2.8200648188517152</v>
          </cell>
          <cell r="W99">
            <v>32668</v>
          </cell>
          <cell r="X99">
            <v>89333.552554414942</v>
          </cell>
          <cell r="Y99">
            <v>2.734588972524028</v>
          </cell>
          <cell r="Z99">
            <v>38319</v>
          </cell>
          <cell r="AA99">
            <v>102557.3771723533</v>
          </cell>
          <cell r="AB99">
            <v>2.6764105841058821</v>
          </cell>
          <cell r="AC99">
            <v>45264</v>
          </cell>
          <cell r="AD99">
            <v>118757.4732059005</v>
          </cell>
          <cell r="AE99">
            <v>2.6236628050084065</v>
          </cell>
          <cell r="AF99">
            <v>51141</v>
          </cell>
          <cell r="AG99">
            <v>133705.16647932623</v>
          </cell>
          <cell r="AH99">
            <v>2.6144417684309307</v>
          </cell>
          <cell r="AI99">
            <v>57850</v>
          </cell>
          <cell r="AJ99">
            <v>147313.13240549291</v>
          </cell>
          <cell r="AK99">
            <v>2.5464672844510443</v>
          </cell>
          <cell r="AL99">
            <v>64527</v>
          </cell>
          <cell r="AM99">
            <v>160754.93915398276</v>
          </cell>
          <cell r="AN99">
            <v>2.4912817759074923</v>
          </cell>
          <cell r="AO99">
            <v>70956</v>
          </cell>
          <cell r="AP99">
            <v>175730.42527705</v>
          </cell>
          <cell r="AQ99">
            <v>2.4766112136683298</v>
          </cell>
          <cell r="AR99">
            <v>76239</v>
          </cell>
          <cell r="AS99">
            <v>188038.80395790195</v>
          </cell>
          <cell r="AT99">
            <v>2.466438488934823</v>
          </cell>
          <cell r="AU99">
            <v>79233</v>
          </cell>
          <cell r="AV99">
            <v>198683.25966976245</v>
          </cell>
          <cell r="AW99">
            <v>2.5075821901198041</v>
          </cell>
          <cell r="AX99">
            <v>83036</v>
          </cell>
          <cell r="AY99">
            <v>214215.67150477401</v>
          </cell>
          <cell r="AZ99">
            <v>2.5797927586200444</v>
          </cell>
          <cell r="BA99">
            <v>87021</v>
          </cell>
          <cell r="BB99">
            <v>225830.4575264809</v>
          </cell>
          <cell r="BC99">
            <v>2.5951259756435907</v>
          </cell>
          <cell r="BD99">
            <v>91213</v>
          </cell>
          <cell r="BE99">
            <v>239247.71431756206</v>
          </cell>
          <cell r="BF99">
            <v>2.6229563145336967</v>
          </cell>
          <cell r="BG99">
            <v>100921</v>
          </cell>
          <cell r="BH99">
            <v>263569.32296635263</v>
          </cell>
          <cell r="BI99">
            <v>2.6116400250329725</v>
          </cell>
          <cell r="BJ99">
            <v>110234</v>
          </cell>
          <cell r="BK99">
            <v>276642.79470747459</v>
          </cell>
          <cell r="BL99">
            <v>2.5095959024209824</v>
          </cell>
          <cell r="BM99">
            <v>108754</v>
          </cell>
          <cell r="BN99">
            <v>282449.65086234361</v>
          </cell>
          <cell r="BO99">
            <v>2.5971426417634627</v>
          </cell>
          <cell r="BP99">
            <v>117237</v>
          </cell>
          <cell r="BQ99">
            <v>288384.40136810136</v>
          </cell>
          <cell r="BR99">
            <v>2.4598411880899489</v>
          </cell>
          <cell r="BS99">
            <v>118008</v>
          </cell>
          <cell r="BT99">
            <v>291668.8707055705</v>
          </cell>
          <cell r="BU99">
            <v>2.4716025244523294</v>
          </cell>
          <cell r="BV99">
            <v>116276</v>
          </cell>
          <cell r="BW99">
            <v>293740.89677288727</v>
          </cell>
          <cell r="BX99">
            <v>2.5262384049407207</v>
          </cell>
          <cell r="BY99">
            <v>117650</v>
          </cell>
          <cell r="BZ99">
            <v>299277.75091753097</v>
          </cell>
          <cell r="CA99">
            <v>2.5437972878668167</v>
          </cell>
          <cell r="CB99">
            <v>113928</v>
          </cell>
          <cell r="CC99">
            <v>323648.35091184627</v>
          </cell>
          <cell r="CD99">
            <v>2.8408148208679718</v>
          </cell>
          <cell r="CE99">
            <v>116976</v>
          </cell>
          <cell r="CF99">
            <v>342854.85192863527</v>
          </cell>
          <cell r="CG99">
            <v>2.9309845774230205</v>
          </cell>
          <cell r="CH99">
            <v>120935</v>
          </cell>
          <cell r="CI99">
            <v>366013.48440351611</v>
          </cell>
          <cell r="CJ99">
            <v>3.0265306520322164</v>
          </cell>
          <cell r="CK99">
            <v>129926</v>
          </cell>
          <cell r="CL99">
            <v>403889.05680255929</v>
          </cell>
          <cell r="CM99">
            <v>3.1086084140399866</v>
          </cell>
          <cell r="CN99">
            <v>140546</v>
          </cell>
          <cell r="CO99">
            <v>443308.92195548204</v>
          </cell>
          <cell r="CP99">
            <v>3.1541909549576799</v>
          </cell>
          <cell r="CQ99">
            <v>148694</v>
          </cell>
          <cell r="CR99">
            <v>458657.50754124456</v>
          </cell>
          <cell r="CS99">
            <v>3.0845730664401021</v>
          </cell>
          <cell r="CT99">
            <v>157543</v>
          </cell>
          <cell r="CU99">
            <v>470029.32975911791</v>
          </cell>
          <cell r="CV99">
            <v>2.9834986623278592</v>
          </cell>
          <cell r="CW99">
            <v>175421</v>
          </cell>
          <cell r="CX99">
            <v>507063.68353333353</v>
          </cell>
          <cell r="CY99">
            <v>2.8905529185977366</v>
          </cell>
          <cell r="CZ99">
            <v>198692</v>
          </cell>
          <cell r="DA99">
            <v>562047.17994495726</v>
          </cell>
          <cell r="DB99">
            <v>2.828735832066501</v>
          </cell>
          <cell r="DC99">
            <v>227323</v>
          </cell>
          <cell r="DD99">
            <v>629278.85151823901</v>
          </cell>
          <cell r="DE99">
            <v>2.7682146176068372</v>
          </cell>
          <cell r="DF99">
            <v>254554</v>
          </cell>
          <cell r="DG99">
            <v>705908.87374101626</v>
          </cell>
          <cell r="DH99">
            <v>2.7731203349427478</v>
          </cell>
          <cell r="DI99">
            <v>267434</v>
          </cell>
          <cell r="DJ99">
            <v>767989.53267899249</v>
          </cell>
          <cell r="DK99">
            <v>2.8716974381678937</v>
          </cell>
          <cell r="DL99">
            <v>271491</v>
          </cell>
          <cell r="DM99">
            <v>756684.01488363754</v>
          </cell>
          <cell r="DN99">
            <v>2.787142170030084</v>
          </cell>
          <cell r="DO99">
            <v>261314</v>
          </cell>
          <cell r="DP99">
            <v>743187.95100276265</v>
          </cell>
          <cell r="DQ99">
            <v>2.8440418462185826</v>
          </cell>
          <cell r="DR99">
            <v>266501</v>
          </cell>
          <cell r="DS99">
            <v>797666.69552843017</v>
          </cell>
          <cell r="DT99">
            <v>2.9931095775566701</v>
          </cell>
          <cell r="DU99">
            <v>276790</v>
          </cell>
          <cell r="DV99">
            <v>820543.60084782657</v>
          </cell>
          <cell r="DW99">
            <v>2.9644987205022817</v>
          </cell>
          <cell r="DX99">
            <v>283207</v>
          </cell>
          <cell r="DY99">
            <v>825935.03903016564</v>
          </cell>
          <cell r="DZ99">
            <v>2.9163651994130286</v>
          </cell>
          <cell r="EA99">
            <v>280383</v>
          </cell>
          <cell r="EB99">
            <v>831075.30284444068</v>
          </cell>
          <cell r="EC99">
            <v>2.9640716550020532</v>
          </cell>
          <cell r="ED99">
            <v>275471</v>
          </cell>
          <cell r="EE99">
            <v>834717.32896463701</v>
          </cell>
          <cell r="EF99">
            <v>3.0301459281181575</v>
          </cell>
        </row>
        <row r="100">
          <cell r="B100">
            <v>15137</v>
          </cell>
          <cell r="C100">
            <v>45267.159232191872</v>
          </cell>
          <cell r="D100">
            <v>2.990497405839458</v>
          </cell>
          <cell r="E100">
            <v>16444</v>
          </cell>
          <cell r="F100">
            <v>48183.052819881101</v>
          </cell>
          <cell r="G100">
            <v>2.9301297020117429</v>
          </cell>
          <cell r="H100">
            <v>17916</v>
          </cell>
          <cell r="I100">
            <v>53307.509909138447</v>
          </cell>
          <cell r="J100">
            <v>2.9754135917134654</v>
          </cell>
          <cell r="K100">
            <v>19795</v>
          </cell>
          <cell r="L100">
            <v>59619.436394089913</v>
          </cell>
          <cell r="M100">
            <v>3.0118432126339942</v>
          </cell>
          <cell r="N100">
            <v>23070</v>
          </cell>
          <cell r="O100">
            <v>66812.168618521653</v>
          </cell>
          <cell r="P100">
            <v>2.8960627923069637</v>
          </cell>
          <cell r="Q100">
            <v>26585</v>
          </cell>
          <cell r="R100">
            <v>75656.54704185389</v>
          </cell>
          <cell r="S100">
            <v>2.8458358864718409</v>
          </cell>
          <cell r="T100">
            <v>30571</v>
          </cell>
          <cell r="U100">
            <v>84589.841666483771</v>
          </cell>
          <cell r="V100">
            <v>2.76699622735546</v>
          </cell>
          <cell r="W100">
            <v>34725</v>
          </cell>
          <cell r="X100">
            <v>93309.018240457241</v>
          </cell>
          <cell r="Y100">
            <v>2.687084758544485</v>
          </cell>
          <cell r="Z100">
            <v>40656</v>
          </cell>
          <cell r="AA100">
            <v>107063.90578245287</v>
          </cell>
          <cell r="AB100">
            <v>2.6334097250701709</v>
          </cell>
          <cell r="AC100">
            <v>47655</v>
          </cell>
          <cell r="AD100">
            <v>123919.30632065141</v>
          </cell>
          <cell r="AE100">
            <v>2.6003421743920136</v>
          </cell>
          <cell r="AF100">
            <v>54058</v>
          </cell>
          <cell r="AG100">
            <v>139500.89428760146</v>
          </cell>
          <cell r="AH100">
            <v>2.5805781621147927</v>
          </cell>
          <cell r="AI100">
            <v>61350</v>
          </cell>
          <cell r="AJ100">
            <v>153580.14505537626</v>
          </cell>
          <cell r="AK100">
            <v>2.5033438476833947</v>
          </cell>
          <cell r="AL100">
            <v>68536</v>
          </cell>
          <cell r="AM100">
            <v>167486.29978258428</v>
          </cell>
          <cell r="AN100">
            <v>2.4437711535920434</v>
          </cell>
          <cell r="AO100">
            <v>75216</v>
          </cell>
          <cell r="AP100">
            <v>183063.81446334487</v>
          </cell>
          <cell r="AQ100">
            <v>2.4338413962899499</v>
          </cell>
          <cell r="AR100">
            <v>80213</v>
          </cell>
          <cell r="AS100">
            <v>195893.84865885545</v>
          </cell>
          <cell r="AT100">
            <v>2.4421708284050645</v>
          </cell>
          <cell r="AU100">
            <v>83584</v>
          </cell>
          <cell r="AV100">
            <v>207062.92130794888</v>
          </cell>
          <cell r="AW100">
            <v>2.4773033272869074</v>
          </cell>
          <cell r="AX100">
            <v>87367</v>
          </cell>
          <cell r="AY100">
            <v>223435.42641081504</v>
          </cell>
          <cell r="AZ100">
            <v>2.5574350316574339</v>
          </cell>
          <cell r="BA100">
            <v>91682</v>
          </cell>
          <cell r="BB100">
            <v>235583.08230699209</v>
          </cell>
          <cell r="BC100">
            <v>2.5695674429767248</v>
          </cell>
          <cell r="BD100">
            <v>96533</v>
          </cell>
          <cell r="BE100">
            <v>249633.19762061883</v>
          </cell>
          <cell r="BF100">
            <v>2.585988186636889</v>
          </cell>
          <cell r="BG100">
            <v>106016</v>
          </cell>
          <cell r="BH100">
            <v>275011.20927429153</v>
          </cell>
          <cell r="BI100">
            <v>2.5940538152193211</v>
          </cell>
          <cell r="BJ100">
            <v>116366</v>
          </cell>
          <cell r="BK100">
            <v>288323.94382261613</v>
          </cell>
          <cell r="BL100">
            <v>2.4777335632626034</v>
          </cell>
          <cell r="BM100">
            <v>116007</v>
          </cell>
          <cell r="BN100">
            <v>294656.06408827141</v>
          </cell>
          <cell r="BO100">
            <v>2.5399852085500996</v>
          </cell>
          <cell r="BP100">
            <v>123815</v>
          </cell>
          <cell r="BQ100">
            <v>300374.43939981377</v>
          </cell>
          <cell r="BR100">
            <v>2.4259939377281734</v>
          </cell>
          <cell r="BS100">
            <v>123128</v>
          </cell>
          <cell r="BT100">
            <v>303940.96098529524</v>
          </cell>
          <cell r="BU100">
            <v>2.468495882214405</v>
          </cell>
          <cell r="BV100">
            <v>122939</v>
          </cell>
          <cell r="BW100">
            <v>306173.99987582961</v>
          </cell>
          <cell r="BX100">
            <v>2.4904546146937068</v>
          </cell>
          <cell r="BY100">
            <v>124019</v>
          </cell>
          <cell r="BZ100">
            <v>312018.67312428565</v>
          </cell>
          <cell r="CA100">
            <v>2.5158941220642452</v>
          </cell>
          <cell r="CB100">
            <v>120195</v>
          </cell>
          <cell r="CC100">
            <v>338410.90742714627</v>
          </cell>
          <cell r="CD100">
            <v>2.8155156822425749</v>
          </cell>
          <cell r="CE100">
            <v>123518</v>
          </cell>
          <cell r="CF100">
            <v>358773.03731881938</v>
          </cell>
          <cell r="CG100">
            <v>2.9046214909472252</v>
          </cell>
          <cell r="CH100">
            <v>126685</v>
          </cell>
          <cell r="CI100">
            <v>383291.79355257732</v>
          </cell>
          <cell r="CJ100">
            <v>3.0255499352928705</v>
          </cell>
          <cell r="CK100">
            <v>135305</v>
          </cell>
          <cell r="CL100">
            <v>423293.65165396978</v>
          </cell>
          <cell r="CM100">
            <v>3.1284405724398194</v>
          </cell>
          <cell r="CN100">
            <v>147976</v>
          </cell>
          <cell r="CO100">
            <v>464684.03871252388</v>
          </cell>
          <cell r="CP100">
            <v>3.1402662506928412</v>
          </cell>
          <cell r="CQ100">
            <v>156758</v>
          </cell>
          <cell r="CR100">
            <v>480501.66037957004</v>
          </cell>
          <cell r="CS100">
            <v>3.0652449022032053</v>
          </cell>
          <cell r="CT100">
            <v>167053</v>
          </cell>
          <cell r="CU100">
            <v>492024.4242567856</v>
          </cell>
          <cell r="CV100">
            <v>2.945319295413944</v>
          </cell>
          <cell r="CW100">
            <v>183247</v>
          </cell>
          <cell r="CX100">
            <v>530479.01710457774</v>
          </cell>
          <cell r="CY100">
            <v>2.8948851392087058</v>
          </cell>
          <cell r="CZ100">
            <v>206801</v>
          </cell>
          <cell r="DA100">
            <v>587739.34873076435</v>
          </cell>
          <cell r="DB100">
            <v>2.8420527402225537</v>
          </cell>
          <cell r="DC100">
            <v>240456</v>
          </cell>
          <cell r="DD100">
            <v>657521.0707489464</v>
          </cell>
          <cell r="DE100">
            <v>2.734475624434185</v>
          </cell>
          <cell r="DF100">
            <v>264289</v>
          </cell>
          <cell r="DG100">
            <v>737759.95837401424</v>
          </cell>
          <cell r="DH100">
            <v>2.7914894618164747</v>
          </cell>
          <cell r="DI100">
            <v>281185</v>
          </cell>
          <cell r="DJ100">
            <v>803317.62198527739</v>
          </cell>
          <cell r="DK100">
            <v>2.8569006952194371</v>
          </cell>
          <cell r="DL100">
            <v>282399</v>
          </cell>
          <cell r="DM100">
            <v>790922.56185977103</v>
          </cell>
          <cell r="DN100">
            <v>2.8007272046281009</v>
          </cell>
          <cell r="DO100">
            <v>274022</v>
          </cell>
          <cell r="DP100">
            <v>777186.83356376574</v>
          </cell>
          <cell r="DQ100">
            <v>2.8362205719386244</v>
          </cell>
          <cell r="DR100">
            <v>283953</v>
          </cell>
          <cell r="DS100">
            <v>834996.73516035522</v>
          </cell>
          <cell r="DT100">
            <v>2.9406160003956825</v>
          </cell>
          <cell r="DU100">
            <v>296319</v>
          </cell>
          <cell r="DV100">
            <v>858760.59253197024</v>
          </cell>
          <cell r="DW100">
            <v>2.8980949332711377</v>
          </cell>
          <cell r="DX100">
            <v>300901</v>
          </cell>
          <cell r="DY100">
            <v>864130.27191003691</v>
          </cell>
          <cell r="DZ100">
            <v>2.8718092392848042</v>
          </cell>
          <cell r="EA100">
            <v>292767</v>
          </cell>
          <cell r="EB100">
            <v>869990.83454140532</v>
          </cell>
          <cell r="EC100">
            <v>2.9716150882490351</v>
          </cell>
          <cell r="ED100">
            <v>286589</v>
          </cell>
          <cell r="EE100">
            <v>874295.43234777579</v>
          </cell>
          <cell r="EF100">
            <v>3.0506943125792541</v>
          </cell>
        </row>
        <row r="101">
          <cell r="B101">
            <v>16538</v>
          </cell>
          <cell r="C101">
            <v>47533.140870972507</v>
          </cell>
          <cell r="D101">
            <v>2.8741770994662299</v>
          </cell>
          <cell r="E101">
            <v>17834</v>
          </cell>
          <cell r="F101">
            <v>50572.134868189118</v>
          </cell>
          <cell r="G101">
            <v>2.835714638790463</v>
          </cell>
          <cell r="H101">
            <v>19401</v>
          </cell>
          <cell r="I101">
            <v>55974.627390646456</v>
          </cell>
          <cell r="J101">
            <v>2.885141353056361</v>
          </cell>
          <cell r="K101">
            <v>21410</v>
          </cell>
          <cell r="L101">
            <v>62623.390592331045</v>
          </cell>
          <cell r="M101">
            <v>2.9249598595203663</v>
          </cell>
          <cell r="N101">
            <v>24867</v>
          </cell>
          <cell r="O101">
            <v>70109.793511933749</v>
          </cell>
          <cell r="P101">
            <v>2.8193909000656996</v>
          </cell>
          <cell r="Q101">
            <v>28647</v>
          </cell>
          <cell r="R101">
            <v>79354.417530636245</v>
          </cell>
          <cell r="S101">
            <v>2.7700777579026163</v>
          </cell>
          <cell r="T101">
            <v>32723</v>
          </cell>
          <cell r="U101">
            <v>88664.2904505677</v>
          </cell>
          <cell r="V101">
            <v>2.7095403982082233</v>
          </cell>
          <cell r="W101">
            <v>37028</v>
          </cell>
          <cell r="X101">
            <v>97728.558967344463</v>
          </cell>
          <cell r="Y101">
            <v>2.6393150849990401</v>
          </cell>
          <cell r="Z101">
            <v>43266</v>
          </cell>
          <cell r="AA101">
            <v>112073.67499455398</v>
          </cell>
          <cell r="AB101">
            <v>2.5903405675254003</v>
          </cell>
          <cell r="AC101">
            <v>50527</v>
          </cell>
          <cell r="AD101">
            <v>129682.78136570263</v>
          </cell>
          <cell r="AE101">
            <v>2.5666036251054414</v>
          </cell>
          <cell r="AF101">
            <v>57425</v>
          </cell>
          <cell r="AG101">
            <v>145947.03695927488</v>
          </cell>
          <cell r="AH101">
            <v>2.5415243702094013</v>
          </cell>
          <cell r="AI101">
            <v>65128</v>
          </cell>
          <cell r="AJ101">
            <v>160531.14858350845</v>
          </cell>
          <cell r="AK101">
            <v>2.4648561077187758</v>
          </cell>
          <cell r="AL101">
            <v>72682</v>
          </cell>
          <cell r="AM101">
            <v>174938.93165756419</v>
          </cell>
          <cell r="AN101">
            <v>2.4069086109017941</v>
          </cell>
          <cell r="AO101">
            <v>79717</v>
          </cell>
          <cell r="AP101">
            <v>191188.03631511508</v>
          </cell>
          <cell r="AQ101">
            <v>2.3983345624536181</v>
          </cell>
          <cell r="AR101">
            <v>85237</v>
          </cell>
          <cell r="AS101">
            <v>204610.2574092811</v>
          </cell>
          <cell r="AT101">
            <v>2.400486378090279</v>
          </cell>
          <cell r="AU101">
            <v>88457</v>
          </cell>
          <cell r="AV101">
            <v>216377.52614104818</v>
          </cell>
          <cell r="AW101">
            <v>2.4461323144697218</v>
          </cell>
          <cell r="AX101">
            <v>92560</v>
          </cell>
          <cell r="AY101">
            <v>233708.68264586673</v>
          </cell>
          <cell r="AZ101">
            <v>2.5249425523537892</v>
          </cell>
          <cell r="BA101">
            <v>97111</v>
          </cell>
          <cell r="BB101">
            <v>246449.05945987752</v>
          </cell>
          <cell r="BC101">
            <v>2.5378078637834798</v>
          </cell>
          <cell r="BD101">
            <v>102489</v>
          </cell>
          <cell r="BE101">
            <v>261183.3891969776</v>
          </cell>
          <cell r="BF101">
            <v>2.5484041135827025</v>
          </cell>
          <cell r="BG101">
            <v>112310</v>
          </cell>
          <cell r="BH101">
            <v>287777.52471133327</v>
          </cell>
          <cell r="BI101">
            <v>2.5623499662659897</v>
          </cell>
          <cell r="BJ101">
            <v>123009</v>
          </cell>
          <cell r="BK101">
            <v>301272.86821603903</v>
          </cell>
          <cell r="BL101">
            <v>2.4491937030301769</v>
          </cell>
          <cell r="BM101">
            <v>124154</v>
          </cell>
          <cell r="BN101">
            <v>308086.6829128089</v>
          </cell>
          <cell r="BO101">
            <v>2.4814881752727169</v>
          </cell>
          <cell r="BP101">
            <v>130740</v>
          </cell>
          <cell r="BQ101">
            <v>313688.82667469961</v>
          </cell>
          <cell r="BR101">
            <v>2.3993332314111946</v>
          </cell>
          <cell r="BS101">
            <v>129232</v>
          </cell>
          <cell r="BT101">
            <v>317677.34911245067</v>
          </cell>
          <cell r="BU101">
            <v>2.4581941710447155</v>
          </cell>
          <cell r="BV101">
            <v>129497</v>
          </cell>
          <cell r="BW101">
            <v>320030.02714504924</v>
          </cell>
          <cell r="BX101">
            <v>2.4713315918133181</v>
          </cell>
          <cell r="BY101">
            <v>131507</v>
          </cell>
          <cell r="BZ101">
            <v>326200.59276392462</v>
          </cell>
          <cell r="CA101">
            <v>2.4804808319247234</v>
          </cell>
          <cell r="CB101">
            <v>126408</v>
          </cell>
          <cell r="CC101">
            <v>354997.04337774729</v>
          </cell>
          <cell r="CD101">
            <v>2.8083431695600538</v>
          </cell>
          <cell r="CE101">
            <v>129782</v>
          </cell>
          <cell r="CF101">
            <v>376655.77347674005</v>
          </cell>
          <cell r="CG101">
            <v>2.9022189015174682</v>
          </cell>
          <cell r="CH101">
            <v>133400</v>
          </cell>
          <cell r="CI101">
            <v>402778.05022270617</v>
          </cell>
          <cell r="CJ101">
            <v>3.0193257138133895</v>
          </cell>
          <cell r="CK101">
            <v>142866</v>
          </cell>
          <cell r="CL101">
            <v>445136.23700659303</v>
          </cell>
          <cell r="CM101">
            <v>3.1157604818962739</v>
          </cell>
          <cell r="CN101">
            <v>155188</v>
          </cell>
          <cell r="CO101">
            <v>488792.91106834728</v>
          </cell>
          <cell r="CP101">
            <v>3.1496823921201851</v>
          </cell>
          <cell r="CQ101">
            <v>166669</v>
          </cell>
          <cell r="CR101">
            <v>504994.35684566828</v>
          </cell>
          <cell r="CS101">
            <v>3.0299237221418998</v>
          </cell>
          <cell r="CT101">
            <v>176948</v>
          </cell>
          <cell r="CU101">
            <v>516608.72971964272</v>
          </cell>
          <cell r="CV101">
            <v>2.9195511094764717</v>
          </cell>
          <cell r="CW101">
            <v>193967</v>
          </cell>
          <cell r="CX101">
            <v>556736.87746459024</v>
          </cell>
          <cell r="CY101">
            <v>2.8702659600065488</v>
          </cell>
          <cell r="CZ101">
            <v>218891</v>
          </cell>
          <cell r="DA101">
            <v>616534.47806479142</v>
          </cell>
          <cell r="DB101">
            <v>2.8166278104846314</v>
          </cell>
          <cell r="DC101">
            <v>252266</v>
          </cell>
          <cell r="DD101">
            <v>689123.76781427907</v>
          </cell>
          <cell r="DE101">
            <v>2.7317346285836344</v>
          </cell>
          <cell r="DF101">
            <v>277786</v>
          </cell>
          <cell r="DG101">
            <v>773644.28565997421</v>
          </cell>
          <cell r="DH101">
            <v>2.7850369912809652</v>
          </cell>
          <cell r="DI101">
            <v>295273</v>
          </cell>
          <cell r="DJ101">
            <v>842964.82666830847</v>
          </cell>
          <cell r="DK101">
            <v>2.8548659263403984</v>
          </cell>
          <cell r="DL101">
            <v>296660</v>
          </cell>
          <cell r="DM101">
            <v>829522.14450100681</v>
          </cell>
          <cell r="DN101">
            <v>2.7962048961808361</v>
          </cell>
          <cell r="DO101">
            <v>290315</v>
          </cell>
          <cell r="DP101">
            <v>815277.98196582356</v>
          </cell>
          <cell r="DQ101">
            <v>2.8082530422672738</v>
          </cell>
          <cell r="DR101">
            <v>301174</v>
          </cell>
          <cell r="DS101">
            <v>876802.76165928447</v>
          </cell>
          <cell r="DT101">
            <v>2.9112830511906225</v>
          </cell>
          <cell r="DU101">
            <v>311972</v>
          </cell>
          <cell r="DV101">
            <v>901456.17866831296</v>
          </cell>
          <cell r="DW101">
            <v>2.8895419418034725</v>
          </cell>
          <cell r="DX101">
            <v>317675</v>
          </cell>
          <cell r="DY101">
            <v>906841.3398747294</v>
          </cell>
          <cell r="DZ101">
            <v>2.8546197839764833</v>
          </cell>
          <cell r="EA101">
            <v>309632</v>
          </cell>
          <cell r="EB101">
            <v>913777.02738108288</v>
          </cell>
          <cell r="EC101">
            <v>2.9511711560209632</v>
          </cell>
          <cell r="ED101">
            <v>303570</v>
          </cell>
          <cell r="EE101">
            <v>918894.13831829524</v>
          </cell>
          <cell r="EF101">
            <v>3.0269596413291668</v>
          </cell>
        </row>
        <row r="102">
          <cell r="B102">
            <v>17981</v>
          </cell>
          <cell r="C102">
            <v>50057.140044392276</v>
          </cell>
          <cell r="D102">
            <v>2.7838907760631932</v>
          </cell>
          <cell r="E102">
            <v>19390</v>
          </cell>
          <cell r="F102">
            <v>53236.639109515221</v>
          </cell>
          <cell r="G102">
            <v>2.7455718983762361</v>
          </cell>
          <cell r="H102">
            <v>21186</v>
          </cell>
          <cell r="I102">
            <v>58950.265462768126</v>
          </cell>
          <cell r="J102">
            <v>2.7825104060591017</v>
          </cell>
          <cell r="K102">
            <v>23471</v>
          </cell>
          <cell r="L102">
            <v>65975.254171538618</v>
          </cell>
          <cell r="M102">
            <v>2.8109264271457808</v>
          </cell>
          <cell r="N102">
            <v>26992</v>
          </cell>
          <cell r="O102">
            <v>73793.853268897685</v>
          </cell>
          <cell r="P102">
            <v>2.7339157257297599</v>
          </cell>
          <cell r="Q102">
            <v>30791</v>
          </cell>
          <cell r="R102">
            <v>83494.891175870041</v>
          </cell>
          <cell r="S102">
            <v>2.7116654599028949</v>
          </cell>
          <cell r="T102">
            <v>35191</v>
          </cell>
          <cell r="U102">
            <v>93225.558383701791</v>
          </cell>
          <cell r="V102">
            <v>2.6491306977267426</v>
          </cell>
          <cell r="W102">
            <v>39612</v>
          </cell>
          <cell r="X102">
            <v>102681.44272518015</v>
          </cell>
          <cell r="Y102">
            <v>2.5921802162269048</v>
          </cell>
          <cell r="Z102">
            <v>46185</v>
          </cell>
          <cell r="AA102">
            <v>117688.40175411859</v>
          </cell>
          <cell r="AB102">
            <v>2.5481953394850838</v>
          </cell>
          <cell r="AC102">
            <v>53862</v>
          </cell>
          <cell r="AD102">
            <v>136134.49891154357</v>
          </cell>
          <cell r="AE102">
            <v>2.5274683248216476</v>
          </cell>
          <cell r="AF102">
            <v>61320</v>
          </cell>
          <cell r="AG102">
            <v>153165.46648473165</v>
          </cell>
          <cell r="AH102">
            <v>2.4978060418253691</v>
          </cell>
          <cell r="AI102">
            <v>69178</v>
          </cell>
          <cell r="AJ102">
            <v>168314.65988919252</v>
          </cell>
          <cell r="AK102">
            <v>2.4330662911502579</v>
          </cell>
          <cell r="AL102">
            <v>76899</v>
          </cell>
          <cell r="AM102">
            <v>183285.19056299396</v>
          </cell>
          <cell r="AN102">
            <v>2.383453498263878</v>
          </cell>
          <cell r="AO102">
            <v>84431</v>
          </cell>
          <cell r="AP102">
            <v>200282.43413211789</v>
          </cell>
          <cell r="AQ102">
            <v>2.3721433375432945</v>
          </cell>
          <cell r="AR102">
            <v>89998</v>
          </cell>
          <cell r="AS102">
            <v>214357.83624465132</v>
          </cell>
          <cell r="AT102">
            <v>2.3818066650886833</v>
          </cell>
          <cell r="AU102">
            <v>93951</v>
          </cell>
          <cell r="AV102">
            <v>226813.40977094774</v>
          </cell>
          <cell r="AW102">
            <v>2.4141670633729042</v>
          </cell>
          <cell r="AX102">
            <v>98820</v>
          </cell>
          <cell r="AY102">
            <v>245218.23397459876</v>
          </cell>
          <cell r="AZ102">
            <v>2.4814636103480949</v>
          </cell>
          <cell r="BA102">
            <v>103470</v>
          </cell>
          <cell r="BB102">
            <v>258635.99274883102</v>
          </cell>
          <cell r="BC102">
            <v>2.4996230090734612</v>
          </cell>
          <cell r="BD102">
            <v>109040</v>
          </cell>
          <cell r="BE102">
            <v>274133.79308183229</v>
          </cell>
          <cell r="BF102">
            <v>2.5140663342060923</v>
          </cell>
          <cell r="BG102">
            <v>120116</v>
          </cell>
          <cell r="BH102">
            <v>302085.88540194556</v>
          </cell>
          <cell r="BI102">
            <v>2.5149512587993734</v>
          </cell>
          <cell r="BJ102">
            <v>130575</v>
          </cell>
          <cell r="BK102">
            <v>315843.76207002864</v>
          </cell>
          <cell r="BL102">
            <v>2.4188685588361372</v>
          </cell>
          <cell r="BM102">
            <v>131603</v>
          </cell>
          <cell r="BN102">
            <v>323090.68639822589</v>
          </cell>
          <cell r="BO102">
            <v>2.455040435234956</v>
          </cell>
          <cell r="BP102">
            <v>138203</v>
          </cell>
          <cell r="BQ102">
            <v>328593.01317956776</v>
          </cell>
          <cell r="BR102">
            <v>2.3776112904898428</v>
          </cell>
          <cell r="BS102">
            <v>138155</v>
          </cell>
          <cell r="BT102">
            <v>332949.43084112561</v>
          </cell>
          <cell r="BU102">
            <v>2.4099701845110606</v>
          </cell>
          <cell r="BV102">
            <v>137849</v>
          </cell>
          <cell r="BW102">
            <v>335558.30394689634</v>
          </cell>
          <cell r="BX102">
            <v>2.4342454711089405</v>
          </cell>
          <cell r="BY102">
            <v>139471</v>
          </cell>
          <cell r="BZ102">
            <v>342090.82623585453</v>
          </cell>
          <cell r="CA102">
            <v>2.4527738829997241</v>
          </cell>
          <cell r="CB102">
            <v>135340</v>
          </cell>
          <cell r="CC102">
            <v>373658.62575943838</v>
          </cell>
          <cell r="CD102">
            <v>2.76088832392078</v>
          </cell>
          <cell r="CE102">
            <v>137661</v>
          </cell>
          <cell r="CF102">
            <v>396896.99199297803</v>
          </cell>
          <cell r="CG102">
            <v>2.8831476743084683</v>
          </cell>
          <cell r="CH102">
            <v>139892</v>
          </cell>
          <cell r="CI102">
            <v>424943.86459941271</v>
          </cell>
          <cell r="CJ102">
            <v>3.037656653700088</v>
          </cell>
          <cell r="CK102">
            <v>152176</v>
          </cell>
          <cell r="CL102">
            <v>469959.74593516777</v>
          </cell>
          <cell r="CM102">
            <v>3.0882645485172944</v>
          </cell>
          <cell r="CN102">
            <v>165925</v>
          </cell>
          <cell r="CO102">
            <v>516145.37871984951</v>
          </cell>
          <cell r="CP102">
            <v>3.1107149538637908</v>
          </cell>
          <cell r="CQ102">
            <v>177115</v>
          </cell>
          <cell r="CR102">
            <v>532769.8798790666</v>
          </cell>
          <cell r="CS102">
            <v>3.0080449418686537</v>
          </cell>
          <cell r="CT102">
            <v>187800</v>
          </cell>
          <cell r="CU102">
            <v>544455.54773946095</v>
          </cell>
          <cell r="CV102">
            <v>2.899124322361347</v>
          </cell>
          <cell r="CW102">
            <v>206708</v>
          </cell>
          <cell r="CX102">
            <v>586462.76680464298</v>
          </cell>
          <cell r="CY102">
            <v>2.8371556340569448</v>
          </cell>
          <cell r="CZ102">
            <v>231762</v>
          </cell>
          <cell r="DA102">
            <v>649095.04904002859</v>
          </cell>
          <cell r="DB102">
            <v>2.8006966156661948</v>
          </cell>
          <cell r="DC102">
            <v>264754</v>
          </cell>
          <cell r="DD102">
            <v>725059.41266577342</v>
          </cell>
          <cell r="DE102">
            <v>2.7386155172944449</v>
          </cell>
          <cell r="DF102">
            <v>290325</v>
          </cell>
          <cell r="DG102">
            <v>814354.47102499031</v>
          </cell>
          <cell r="DH102">
            <v>2.8049753587358661</v>
          </cell>
          <cell r="DI102">
            <v>310965</v>
          </cell>
          <cell r="DJ102">
            <v>887975.09111997474</v>
          </cell>
          <cell r="DK102">
            <v>2.8555467371568337</v>
          </cell>
          <cell r="DL102">
            <v>314477</v>
          </cell>
          <cell r="DM102">
            <v>873244.37732358847</v>
          </cell>
          <cell r="DN102">
            <v>2.7768147664967184</v>
          </cell>
          <cell r="DO102">
            <v>307281</v>
          </cell>
          <cell r="DP102">
            <v>858322.89886765019</v>
          </cell>
          <cell r="DQ102">
            <v>2.793283342828389</v>
          </cell>
          <cell r="DR102">
            <v>319522</v>
          </cell>
          <cell r="DS102">
            <v>923993.75131964986</v>
          </cell>
          <cell r="DT102">
            <v>2.8918000992721935</v>
          </cell>
          <cell r="DU102">
            <v>332851</v>
          </cell>
          <cell r="DV102">
            <v>949755.83203820768</v>
          </cell>
          <cell r="DW102">
            <v>2.8533963606484813</v>
          </cell>
          <cell r="DX102">
            <v>338708</v>
          </cell>
          <cell r="DY102">
            <v>955098.18337337207</v>
          </cell>
          <cell r="DZ102">
            <v>2.8198276491059322</v>
          </cell>
          <cell r="EA102">
            <v>332084</v>
          </cell>
          <cell r="EB102">
            <v>963227.98954720155</v>
          </cell>
          <cell r="EC102">
            <v>2.900555249717546</v>
          </cell>
          <cell r="ED102">
            <v>327970</v>
          </cell>
          <cell r="EE102">
            <v>969208.79530163226</v>
          </cell>
          <cell r="EF102">
            <v>2.9551751541349276</v>
          </cell>
        </row>
        <row r="103">
          <cell r="B103">
            <v>19766</v>
          </cell>
          <cell r="C103">
            <v>52894.286634013544</v>
          </cell>
          <cell r="D103">
            <v>2.6760238102809644</v>
          </cell>
          <cell r="E103">
            <v>21134</v>
          </cell>
          <cell r="F103">
            <v>56235.882291985268</v>
          </cell>
          <cell r="G103">
            <v>2.660919953249989</v>
          </cell>
          <cell r="H103">
            <v>23291</v>
          </cell>
          <cell r="I103">
            <v>62290.106775624583</v>
          </cell>
          <cell r="J103">
            <v>2.6744281815132274</v>
          </cell>
          <cell r="K103">
            <v>25991</v>
          </cell>
          <cell r="L103">
            <v>69728.008036536368</v>
          </cell>
          <cell r="M103">
            <v>2.6827751158684303</v>
          </cell>
          <cell r="N103">
            <v>29469</v>
          </cell>
          <cell r="O103">
            <v>77938.65927875512</v>
          </cell>
          <cell r="P103">
            <v>2.6447676975382648</v>
          </cell>
          <cell r="Q103">
            <v>33385</v>
          </cell>
          <cell r="R103">
            <v>88170.545540665727</v>
          </cell>
          <cell r="S103">
            <v>2.6410227809095619</v>
          </cell>
          <cell r="T103">
            <v>38028</v>
          </cell>
          <cell r="U103">
            <v>98375.528691829779</v>
          </cell>
          <cell r="V103">
            <v>2.5869235482231456</v>
          </cell>
          <cell r="W103">
            <v>42556</v>
          </cell>
          <cell r="X103">
            <v>108284.38432322578</v>
          </cell>
          <cell r="Y103">
            <v>2.5445150935996281</v>
          </cell>
          <cell r="Z103">
            <v>49494</v>
          </cell>
          <cell r="AA103">
            <v>124041.70837387462</v>
          </cell>
          <cell r="AB103">
            <v>2.5061968799021015</v>
          </cell>
          <cell r="AC103">
            <v>57744</v>
          </cell>
          <cell r="AD103">
            <v>143444.05502151925</v>
          </cell>
          <cell r="AE103">
            <v>2.4841378328747443</v>
          </cell>
          <cell r="AF103">
            <v>65809</v>
          </cell>
          <cell r="AG103">
            <v>161315.68357490705</v>
          </cell>
          <cell r="AH103">
            <v>2.4512708531493725</v>
          </cell>
          <cell r="AI103">
            <v>73575</v>
          </cell>
          <cell r="AJ103">
            <v>177130.54255242497</v>
          </cell>
          <cell r="AK103">
            <v>2.4074827394145428</v>
          </cell>
          <cell r="AL103">
            <v>81285</v>
          </cell>
          <cell r="AM103">
            <v>192759.65646208578</v>
          </cell>
          <cell r="AN103">
            <v>2.3714050127586366</v>
          </cell>
          <cell r="AO103">
            <v>89464</v>
          </cell>
          <cell r="AP103">
            <v>210589.03052439436</v>
          </cell>
          <cell r="AQ103">
            <v>2.3538968805820706</v>
          </cell>
          <cell r="AR103">
            <v>95845</v>
          </cell>
          <cell r="AS103">
            <v>225410.45029341409</v>
          </cell>
          <cell r="AT103">
            <v>2.3518227376849508</v>
          </cell>
          <cell r="AU103">
            <v>100217</v>
          </cell>
          <cell r="AV103">
            <v>238613.63482060962</v>
          </cell>
          <cell r="AW103">
            <v>2.380969644078446</v>
          </cell>
          <cell r="AX103">
            <v>106262</v>
          </cell>
          <cell r="AY103">
            <v>258197.85317571551</v>
          </cell>
          <cell r="AZ103">
            <v>2.4298230145839108</v>
          </cell>
          <cell r="BA103">
            <v>110899</v>
          </cell>
          <cell r="BB103">
            <v>272412.80781965813</v>
          </cell>
          <cell r="BC103">
            <v>2.4564045466564903</v>
          </cell>
          <cell r="BD103">
            <v>116582</v>
          </cell>
          <cell r="BE103">
            <v>288826.93611108686</v>
          </cell>
          <cell r="BF103">
            <v>2.4774573785926375</v>
          </cell>
          <cell r="BG103">
            <v>129572</v>
          </cell>
          <cell r="BH103">
            <v>318210.95492918132</v>
          </cell>
          <cell r="BI103">
            <v>2.4558620298303748</v>
          </cell>
          <cell r="BJ103">
            <v>138273</v>
          </cell>
          <cell r="BK103">
            <v>332326.46282678359</v>
          </cell>
          <cell r="BL103">
            <v>2.4034082057001989</v>
          </cell>
          <cell r="BM103">
            <v>140447</v>
          </cell>
          <cell r="BN103">
            <v>340098.10222090699</v>
          </cell>
          <cell r="BO103">
            <v>2.4215405257563849</v>
          </cell>
          <cell r="BP103">
            <v>146224</v>
          </cell>
          <cell r="BQ103">
            <v>345551.69757066132</v>
          </cell>
          <cell r="BR103">
            <v>2.3631667685924427</v>
          </cell>
          <cell r="BS103">
            <v>146681</v>
          </cell>
          <cell r="BT103">
            <v>350283.35010299803</v>
          </cell>
          <cell r="BU103">
            <v>2.3880621900791379</v>
          </cell>
          <cell r="BV103">
            <v>146586</v>
          </cell>
          <cell r="BW103">
            <v>353156.47591988248</v>
          </cell>
          <cell r="BX103">
            <v>2.4092101286608711</v>
          </cell>
          <cell r="BY103">
            <v>147913</v>
          </cell>
          <cell r="BZ103">
            <v>360120.69974464871</v>
          </cell>
          <cell r="CA103">
            <v>2.434679167785446</v>
          </cell>
          <cell r="CB103">
            <v>144508</v>
          </cell>
          <cell r="CC103">
            <v>394933.10066654807</v>
          </cell>
          <cell r="CD103">
            <v>2.7329497374992946</v>
          </cell>
          <cell r="CE103">
            <v>145711</v>
          </cell>
          <cell r="CF103">
            <v>420088.72541327373</v>
          </cell>
          <cell r="CG103">
            <v>2.8830268505004684</v>
          </cell>
          <cell r="CH103">
            <v>149794</v>
          </cell>
          <cell r="CI103">
            <v>450426.41696084285</v>
          </cell>
          <cell r="CJ103">
            <v>3.0069723551066323</v>
          </cell>
          <cell r="CK103">
            <v>160303</v>
          </cell>
          <cell r="CL103">
            <v>498471.41155946371</v>
          </cell>
          <cell r="CM103">
            <v>3.1095575975462948</v>
          </cell>
          <cell r="CN103">
            <v>174455</v>
          </cell>
          <cell r="CO103">
            <v>547527.47172758856</v>
          </cell>
          <cell r="CP103">
            <v>3.13850260369487</v>
          </cell>
          <cell r="CQ103">
            <v>185248</v>
          </cell>
          <cell r="CR103">
            <v>564721.40836217906</v>
          </cell>
          <cell r="CS103">
            <v>3.048461566992243</v>
          </cell>
          <cell r="CT103">
            <v>197981</v>
          </cell>
          <cell r="CU103">
            <v>576384.11791605898</v>
          </cell>
          <cell r="CV103">
            <v>2.9113102667228623</v>
          </cell>
          <cell r="CW103">
            <v>219564</v>
          </cell>
          <cell r="CX103">
            <v>620440.97109514556</v>
          </cell>
          <cell r="CY103">
            <v>2.825786427169962</v>
          </cell>
          <cell r="CZ103">
            <v>246832</v>
          </cell>
          <cell r="DA103">
            <v>686279.41289649531</v>
          </cell>
          <cell r="DB103">
            <v>2.7803502499533908</v>
          </cell>
          <cell r="DC103">
            <v>274454</v>
          </cell>
          <cell r="DD103">
            <v>766428.17169857631</v>
          </cell>
          <cell r="DE103">
            <v>2.7925560265056304</v>
          </cell>
          <cell r="DF103">
            <v>308555</v>
          </cell>
          <cell r="DG103">
            <v>861207.58604980411</v>
          </cell>
          <cell r="DH103">
            <v>2.791099110530713</v>
          </cell>
          <cell r="DI103">
            <v>328283</v>
          </cell>
          <cell r="DJ103">
            <v>939703.24187804142</v>
          </cell>
          <cell r="DK103">
            <v>2.8624791471932491</v>
          </cell>
          <cell r="DL103">
            <v>334068</v>
          </cell>
          <cell r="DM103">
            <v>923188.99998402828</v>
          </cell>
          <cell r="DN103">
            <v>2.7634762981908723</v>
          </cell>
          <cell r="DO103">
            <v>326718</v>
          </cell>
          <cell r="DP103">
            <v>907568.7639166048</v>
          </cell>
          <cell r="DQ103">
            <v>2.7778352093138574</v>
          </cell>
          <cell r="DR103">
            <v>343278</v>
          </cell>
          <cell r="DS103">
            <v>977830.63262290868</v>
          </cell>
          <cell r="DT103">
            <v>2.8485094664467536</v>
          </cell>
          <cell r="DU103">
            <v>356907</v>
          </cell>
          <cell r="DV103">
            <v>1004727.7592062132</v>
          </cell>
          <cell r="DW103">
            <v>2.8150968157144947</v>
          </cell>
          <cell r="DX103">
            <v>364470</v>
          </cell>
          <cell r="DY103">
            <v>1009927.4023493304</v>
          </cell>
          <cell r="DZ103">
            <v>2.770947958266333</v>
          </cell>
          <cell r="EA103">
            <v>360148</v>
          </cell>
          <cell r="EB103">
            <v>1019366.7831601514</v>
          </cell>
          <cell r="EC103">
            <v>2.8304107843446347</v>
          </cell>
          <cell r="ED103">
            <v>359590</v>
          </cell>
          <cell r="EE103">
            <v>1026111.7643322648</v>
          </cell>
          <cell r="EF103">
            <v>2.8535603446488076</v>
          </cell>
        </row>
        <row r="104">
          <cell r="B104">
            <v>21699</v>
          </cell>
          <cell r="C104">
            <v>56111.450464487607</v>
          </cell>
          <cell r="D104">
            <v>2.5859002933078763</v>
          </cell>
          <cell r="E104">
            <v>23124</v>
          </cell>
          <cell r="F104">
            <v>59648.970989515823</v>
          </cell>
          <cell r="G104">
            <v>2.5795265088010648</v>
          </cell>
          <cell r="H104">
            <v>25676</v>
          </cell>
          <cell r="I104">
            <v>66072.618911790691</v>
          </cell>
          <cell r="J104">
            <v>2.5733221261797277</v>
          </cell>
          <cell r="K104">
            <v>28812</v>
          </cell>
          <cell r="L104">
            <v>73961.711714367659</v>
          </cell>
          <cell r="M104">
            <v>2.5670453878372781</v>
          </cell>
          <cell r="N104">
            <v>32275</v>
          </cell>
          <cell r="O104">
            <v>82647.829218421364</v>
          </cell>
          <cell r="P104">
            <v>2.5607383181540313</v>
          </cell>
          <cell r="Q104">
            <v>36600</v>
          </cell>
          <cell r="R104">
            <v>93494.301396894938</v>
          </cell>
          <cell r="S104">
            <v>2.5544891092047797</v>
          </cell>
          <cell r="T104">
            <v>41317</v>
          </cell>
          <cell r="U104">
            <v>104250.07245982021</v>
          </cell>
          <cell r="V104">
            <v>2.5231762339913404</v>
          </cell>
          <cell r="W104">
            <v>46026</v>
          </cell>
          <cell r="X104">
            <v>114689.2271246834</v>
          </cell>
          <cell r="Y104">
            <v>2.4918356390884151</v>
          </cell>
          <cell r="Z104">
            <v>53366</v>
          </cell>
          <cell r="AA104">
            <v>131308.67219073567</v>
          </cell>
          <cell r="AB104">
            <v>2.4605305286275096</v>
          </cell>
          <cell r="AC104">
            <v>62480</v>
          </cell>
          <cell r="AD104">
            <v>151778.87556973629</v>
          </cell>
          <cell r="AE104">
            <v>2.4292393657128089</v>
          </cell>
          <cell r="AF104">
            <v>70920</v>
          </cell>
          <cell r="AG104">
            <v>170615.8442133315</v>
          </cell>
          <cell r="AH104">
            <v>2.4057507644293783</v>
          </cell>
          <cell r="AI104">
            <v>78599</v>
          </cell>
          <cell r="AJ104">
            <v>187242.18811264762</v>
          </cell>
          <cell r="AK104">
            <v>2.3822464422276064</v>
          </cell>
          <cell r="AL104">
            <v>86343</v>
          </cell>
          <cell r="AM104">
            <v>203663.72151933381</v>
          </cell>
          <cell r="AN104">
            <v>2.3587751354404389</v>
          </cell>
          <cell r="AO104">
            <v>95244</v>
          </cell>
          <cell r="AP104">
            <v>222422.03671489845</v>
          </cell>
          <cell r="AQ104">
            <v>2.3352865977373742</v>
          </cell>
          <cell r="AR104">
            <v>102953</v>
          </cell>
          <cell r="AS104">
            <v>238006.41198259749</v>
          </cell>
          <cell r="AT104">
            <v>2.3117967614600592</v>
          </cell>
          <cell r="AU104">
            <v>107487</v>
          </cell>
          <cell r="AV104">
            <v>252099.49872919265</v>
          </cell>
          <cell r="AW104">
            <v>2.3453952452779654</v>
          </cell>
          <cell r="AX104">
            <v>114744</v>
          </cell>
          <cell r="AY104">
            <v>272974.11204569822</v>
          </cell>
          <cell r="AZ104">
            <v>2.3789837555401436</v>
          </cell>
          <cell r="BA104">
            <v>119434</v>
          </cell>
          <cell r="BB104">
            <v>288146.30362241255</v>
          </cell>
          <cell r="BC104">
            <v>2.4125986203460701</v>
          </cell>
          <cell r="BD104">
            <v>124941</v>
          </cell>
          <cell r="BE104">
            <v>305631.48072181048</v>
          </cell>
          <cell r="BF104">
            <v>2.4462064552213483</v>
          </cell>
          <cell r="BG104">
            <v>140331</v>
          </cell>
          <cell r="BH104">
            <v>336544.06713014405</v>
          </cell>
          <cell r="BI104">
            <v>2.3982161256610732</v>
          </cell>
          <cell r="BJ104">
            <v>149421</v>
          </cell>
          <cell r="BK104">
            <v>351172.38735633146</v>
          </cell>
          <cell r="BL104">
            <v>2.3502211024978514</v>
          </cell>
          <cell r="BM104">
            <v>151522</v>
          </cell>
          <cell r="BN104">
            <v>359510.33805092296</v>
          </cell>
          <cell r="BO104">
            <v>2.3726609868594855</v>
          </cell>
          <cell r="BP104">
            <v>154952</v>
          </cell>
          <cell r="BQ104">
            <v>365099.84848392953</v>
          </cell>
          <cell r="BR104">
            <v>2.3562125592695127</v>
          </cell>
          <cell r="BS104">
            <v>155257</v>
          </cell>
          <cell r="BT104">
            <v>370243.34960115101</v>
          </cell>
          <cell r="BU104">
            <v>2.384712764005172</v>
          </cell>
          <cell r="BV104">
            <v>155212</v>
          </cell>
          <cell r="BW104">
            <v>373421.82315510116</v>
          </cell>
          <cell r="BX104">
            <v>2.4058824263272243</v>
          </cell>
          <cell r="BY104">
            <v>157639</v>
          </cell>
          <cell r="BZ104">
            <v>380815.0190268681</v>
          </cell>
          <cell r="CA104">
            <v>2.415741149251569</v>
          </cell>
          <cell r="CB104">
            <v>153998</v>
          </cell>
          <cell r="CC104">
            <v>419518.15026466711</v>
          </cell>
          <cell r="CD104">
            <v>2.7241792118382517</v>
          </cell>
          <cell r="CE104">
            <v>156491</v>
          </cell>
          <cell r="CF104">
            <v>446993.71743683406</v>
          </cell>
          <cell r="CG104">
            <v>2.8563541509533077</v>
          </cell>
          <cell r="CH104">
            <v>159091</v>
          </cell>
          <cell r="CI104">
            <v>480016.06584062811</v>
          </cell>
          <cell r="CJ104">
            <v>3.0172421182884519</v>
          </cell>
          <cell r="CK104">
            <v>170451</v>
          </cell>
          <cell r="CL104">
            <v>531811.64177700132</v>
          </cell>
          <cell r="CM104">
            <v>3.1200265283101967</v>
          </cell>
          <cell r="CN104">
            <v>183834</v>
          </cell>
          <cell r="CO104">
            <v>584321.60504617891</v>
          </cell>
          <cell r="CP104">
            <v>3.178528482468852</v>
          </cell>
          <cell r="CQ104">
            <v>195072</v>
          </cell>
          <cell r="CR104">
            <v>602112.72683878802</v>
          </cell>
          <cell r="CS104">
            <v>3.0866178992309918</v>
          </cell>
          <cell r="CT104">
            <v>209180</v>
          </cell>
          <cell r="CU104">
            <v>613620.82311631273</v>
          </cell>
          <cell r="CV104">
            <v>2.9334583761177586</v>
          </cell>
          <cell r="CW104">
            <v>230245</v>
          </cell>
          <cell r="CX104">
            <v>659879.49290607788</v>
          </cell>
          <cell r="CY104">
            <v>2.8659883728466542</v>
          </cell>
          <cell r="CZ104">
            <v>263694</v>
          </cell>
          <cell r="DA104">
            <v>729505.07458223053</v>
          </cell>
          <cell r="DB104">
            <v>2.7664834034230226</v>
          </cell>
          <cell r="DC104">
            <v>293572</v>
          </cell>
          <cell r="DD104">
            <v>814648.76879720634</v>
          </cell>
          <cell r="DE104">
            <v>2.7749539084013679</v>
          </cell>
          <cell r="DF104">
            <v>325831</v>
          </cell>
          <cell r="DG104">
            <v>915563.27888133749</v>
          </cell>
          <cell r="DH104">
            <v>2.8099329986445043</v>
          </cell>
          <cell r="DI104">
            <v>352259</v>
          </cell>
          <cell r="DJ104">
            <v>999688.26392356178</v>
          </cell>
          <cell r="DK104">
            <v>2.837935337134216</v>
          </cell>
          <cell r="DL104">
            <v>356417</v>
          </cell>
          <cell r="DM104">
            <v>981054.60362785694</v>
          </cell>
          <cell r="DN104">
            <v>2.7525471670202513</v>
          </cell>
          <cell r="DO104">
            <v>352086</v>
          </cell>
          <cell r="DP104">
            <v>964386.93907867046</v>
          </cell>
          <cell r="DQ104">
            <v>2.7390664186553013</v>
          </cell>
          <cell r="DR104">
            <v>370007</v>
          </cell>
          <cell r="DS104">
            <v>1039996.4364232029</v>
          </cell>
          <cell r="DT104">
            <v>2.8107480032085959</v>
          </cell>
          <cell r="DU104">
            <v>379543</v>
          </cell>
          <cell r="DV104">
            <v>1068443.4910287764</v>
          </cell>
          <cell r="DW104">
            <v>2.8150789002267897</v>
          </cell>
          <cell r="DX104">
            <v>387269</v>
          </cell>
          <cell r="DY104">
            <v>1073374.9045253051</v>
          </cell>
          <cell r="DZ104">
            <v>2.7716520158476539</v>
          </cell>
          <cell r="EA104">
            <v>391010</v>
          </cell>
          <cell r="EB104">
            <v>1083743.6952866144</v>
          </cell>
          <cell r="EC104">
            <v>2.7716521196046502</v>
          </cell>
          <cell r="ED104">
            <v>393643</v>
          </cell>
          <cell r="EE104">
            <v>1091040.166296785</v>
          </cell>
          <cell r="EF104">
            <v>2.7716488450113048</v>
          </cell>
        </row>
        <row r="105">
          <cell r="B105">
            <v>23943</v>
          </cell>
          <cell r="C105">
            <v>59815.433260565645</v>
          </cell>
          <cell r="D105">
            <v>2.4982430464254959</v>
          </cell>
          <cell r="E105">
            <v>25460</v>
          </cell>
          <cell r="F105">
            <v>63581.08216028662</v>
          </cell>
          <cell r="G105">
            <v>2.4972930934912263</v>
          </cell>
          <cell r="H105">
            <v>28239</v>
          </cell>
          <cell r="I105">
            <v>70420.468821163697</v>
          </cell>
          <cell r="J105">
            <v>2.493730968559924</v>
          </cell>
          <cell r="K105">
            <v>31593</v>
          </cell>
          <cell r="L105">
            <v>78823.23603682773</v>
          </cell>
          <cell r="M105">
            <v>2.4949588844626254</v>
          </cell>
          <cell r="N105">
            <v>35353</v>
          </cell>
          <cell r="O105">
            <v>88076.5912322816</v>
          </cell>
          <cell r="P105">
            <v>2.4913470209679969</v>
          </cell>
          <cell r="Q105">
            <v>39894</v>
          </cell>
          <cell r="R105">
            <v>99634.379749219632</v>
          </cell>
          <cell r="S105">
            <v>2.4974778099267967</v>
          </cell>
          <cell r="T105">
            <v>45184</v>
          </cell>
          <cell r="U105">
            <v>111033.75611947705</v>
          </cell>
          <cell r="V105">
            <v>2.4573688942872933</v>
          </cell>
          <cell r="W105">
            <v>50285</v>
          </cell>
          <cell r="X105">
            <v>122090.03711863027</v>
          </cell>
          <cell r="Y105">
            <v>2.4279613626057523</v>
          </cell>
          <cell r="Z105">
            <v>58088</v>
          </cell>
          <cell r="AA105">
            <v>139715.52904555068</v>
          </cell>
          <cell r="AB105">
            <v>2.4052391035248362</v>
          </cell>
          <cell r="AC105">
            <v>67808</v>
          </cell>
          <cell r="AD105">
            <v>161401.01011359791</v>
          </cell>
          <cell r="AE105">
            <v>2.3802650146531072</v>
          </cell>
          <cell r="AF105">
            <v>76686</v>
          </cell>
          <cell r="AG105">
            <v>181380.17840926346</v>
          </cell>
          <cell r="AH105">
            <v>2.3652319642341948</v>
          </cell>
          <cell r="AI105">
            <v>84815</v>
          </cell>
          <cell r="AJ105">
            <v>198981.66524900982</v>
          </cell>
          <cell r="AK105">
            <v>2.3460669132701741</v>
          </cell>
          <cell r="AL105">
            <v>93088</v>
          </cell>
          <cell r="AM105">
            <v>216343.23969057927</v>
          </cell>
          <cell r="AN105">
            <v>2.3240722723721561</v>
          </cell>
          <cell r="AO105">
            <v>102630</v>
          </cell>
          <cell r="AP105">
            <v>236160.27143247044</v>
          </cell>
          <cell r="AQ105">
            <v>2.3010841998681717</v>
          </cell>
          <cell r="AR105">
            <v>111463</v>
          </cell>
          <cell r="AS105">
            <v>252558.80362536784</v>
          </cell>
          <cell r="AT105">
            <v>2.2658532753054184</v>
          </cell>
          <cell r="AU105">
            <v>116116</v>
          </cell>
          <cell r="AV105">
            <v>267702.54714934941</v>
          </cell>
          <cell r="AW105">
            <v>2.3054751037699317</v>
          </cell>
          <cell r="AX105">
            <v>123875</v>
          </cell>
          <cell r="AY105">
            <v>290055.00441682397</v>
          </cell>
          <cell r="AZ105">
            <v>2.341513658258922</v>
          </cell>
          <cell r="BA105">
            <v>129039</v>
          </cell>
          <cell r="BB105">
            <v>306369.76676895999</v>
          </cell>
          <cell r="BC105">
            <v>2.3742416383338369</v>
          </cell>
          <cell r="BD105">
            <v>134457</v>
          </cell>
          <cell r="BE105">
            <v>325170.51958732191</v>
          </cell>
          <cell r="BF105">
            <v>2.4183978490321953</v>
          </cell>
          <cell r="BG105">
            <v>151558</v>
          </cell>
          <cell r="BH105">
            <v>357726.62788093393</v>
          </cell>
          <cell r="BI105">
            <v>2.3603282431869905</v>
          </cell>
          <cell r="BJ105">
            <v>161251</v>
          </cell>
          <cell r="BK105">
            <v>372916.58354425814</v>
          </cell>
          <cell r="BL105">
            <v>2.3126466412255313</v>
          </cell>
          <cell r="BM105">
            <v>162418</v>
          </cell>
          <cell r="BN105">
            <v>382049.19147651125</v>
          </cell>
          <cell r="BO105">
            <v>2.3522589335942521</v>
          </cell>
          <cell r="BP105">
            <v>169076</v>
          </cell>
          <cell r="BQ105">
            <v>387628.28211878921</v>
          </cell>
          <cell r="BR105">
            <v>2.2926274700063241</v>
          </cell>
          <cell r="BS105">
            <v>163703</v>
          </cell>
          <cell r="BT105">
            <v>393630.30611665646</v>
          </cell>
          <cell r="BU105">
            <v>2.4045393555197916</v>
          </cell>
          <cell r="BV105">
            <v>165690</v>
          </cell>
          <cell r="BW105">
            <v>397101.3977256908</v>
          </cell>
          <cell r="BX105">
            <v>2.3966527715956953</v>
          </cell>
          <cell r="BY105">
            <v>167450</v>
          </cell>
          <cell r="BZ105">
            <v>405097.48862231022</v>
          </cell>
          <cell r="CA105">
            <v>2.4192146230057343</v>
          </cell>
          <cell r="CB105">
            <v>164487</v>
          </cell>
          <cell r="CC105">
            <v>448458.65762578417</v>
          </cell>
          <cell r="CD105">
            <v>2.7264079083805051</v>
          </cell>
          <cell r="CE105">
            <v>168283</v>
          </cell>
          <cell r="CF105">
            <v>478638.85663151764</v>
          </cell>
          <cell r="CG105">
            <v>2.8442496070994552</v>
          </cell>
          <cell r="CH105">
            <v>172392</v>
          </cell>
          <cell r="CI105">
            <v>515050.48391586245</v>
          </cell>
          <cell r="CJ105">
            <v>2.9876704482566621</v>
          </cell>
          <cell r="CK105">
            <v>183975</v>
          </cell>
          <cell r="CL105">
            <v>571182.08440658252</v>
          </cell>
          <cell r="CM105">
            <v>3.1046722892055034</v>
          </cell>
          <cell r="CN105">
            <v>198575</v>
          </cell>
          <cell r="CO105">
            <v>628097.95478928636</v>
          </cell>
          <cell r="CP105">
            <v>3.1630263365946689</v>
          </cell>
          <cell r="CQ105">
            <v>208441</v>
          </cell>
          <cell r="CR105">
            <v>646724.79025418521</v>
          </cell>
          <cell r="CS105">
            <v>3.1026755305059237</v>
          </cell>
          <cell r="CT105">
            <v>222416</v>
          </cell>
          <cell r="CU105">
            <v>657965.27726363204</v>
          </cell>
          <cell r="CV105">
            <v>2.9582641413550825</v>
          </cell>
          <cell r="CW105">
            <v>242801</v>
          </cell>
          <cell r="CX105">
            <v>706871.54618011974</v>
          </cell>
          <cell r="CY105">
            <v>2.9113205719091755</v>
          </cell>
          <cell r="CZ105">
            <v>273477</v>
          </cell>
          <cell r="DA105">
            <v>780730.35247346247</v>
          </cell>
          <cell r="DB105">
            <v>2.8548300313132819</v>
          </cell>
          <cell r="DC105">
            <v>311644</v>
          </cell>
          <cell r="DD105">
            <v>871534.6617369192</v>
          </cell>
          <cell r="DE105">
            <v>2.7965712856237217</v>
          </cell>
          <cell r="DF105">
            <v>350380</v>
          </cell>
          <cell r="DG105">
            <v>979727.51248082926</v>
          </cell>
          <cell r="DH105">
            <v>2.7961856055734611</v>
          </cell>
          <cell r="DI105">
            <v>378626</v>
          </cell>
          <cell r="DJ105">
            <v>1070161.4350883875</v>
          </cell>
          <cell r="DK105">
            <v>2.8264340935075443</v>
          </cell>
          <cell r="DL105">
            <v>382466</v>
          </cell>
          <cell r="DM105">
            <v>1049014.919705448</v>
          </cell>
          <cell r="DN105">
            <v>2.7427664673603616</v>
          </cell>
          <cell r="DO105">
            <v>380885</v>
          </cell>
          <cell r="DP105">
            <v>1030752.1492947647</v>
          </cell>
          <cell r="DQ105">
            <v>2.7062030515635027</v>
          </cell>
          <cell r="DR105">
            <v>395720</v>
          </cell>
          <cell r="DS105">
            <v>1113070.0983085481</v>
          </cell>
          <cell r="DT105">
            <v>2.8127719051565454</v>
          </cell>
          <cell r="DU105">
            <v>407467</v>
          </cell>
          <cell r="DV105">
            <v>1143476.3042087276</v>
          </cell>
          <cell r="DW105">
            <v>2.8063040791247573</v>
          </cell>
          <cell r="DX105">
            <v>412816</v>
          </cell>
          <cell r="DY105">
            <v>1148277.3263755117</v>
          </cell>
          <cell r="DZ105">
            <v>2.7815717568493268</v>
          </cell>
          <cell r="EA105">
            <v>419025</v>
          </cell>
          <cell r="EB105">
            <v>1159130.5338991445</v>
          </cell>
          <cell r="EC105">
            <v>2.7662562708648517</v>
          </cell>
          <cell r="ED105">
            <v>420671</v>
          </cell>
          <cell r="EE105">
            <v>1166957.1402791725</v>
          </cell>
          <cell r="EF105">
            <v>2.7740375264260488</v>
          </cell>
        </row>
        <row r="106">
          <cell r="B106">
            <v>26505</v>
          </cell>
          <cell r="C106">
            <v>64139.249668200697</v>
          </cell>
          <cell r="D106">
            <v>2.4198924605999133</v>
          </cell>
          <cell r="E106">
            <v>28197</v>
          </cell>
          <cell r="F106">
            <v>68179.465318404909</v>
          </cell>
          <cell r="G106">
            <v>2.4179687668335252</v>
          </cell>
          <cell r="H106">
            <v>31071</v>
          </cell>
          <cell r="I106">
            <v>75519.896889952259</v>
          </cell>
          <cell r="J106">
            <v>2.4305589420988141</v>
          </cell>
          <cell r="K106">
            <v>34496</v>
          </cell>
          <cell r="L106">
            <v>84549.01206445937</v>
          </cell>
          <cell r="M106">
            <v>2.4509801734827046</v>
          </cell>
          <cell r="N106">
            <v>38839</v>
          </cell>
          <cell r="O106">
            <v>94454.669600697423</v>
          </cell>
          <cell r="P106">
            <v>2.4319542109914627</v>
          </cell>
          <cell r="Q106">
            <v>43977</v>
          </cell>
          <cell r="R106">
            <v>106858.27723985424</v>
          </cell>
          <cell r="S106">
            <v>2.429867367939019</v>
          </cell>
          <cell r="T106">
            <v>49755</v>
          </cell>
          <cell r="U106">
            <v>118987.33662151711</v>
          </cell>
          <cell r="V106">
            <v>2.3914649104917518</v>
          </cell>
          <cell r="W106">
            <v>55441</v>
          </cell>
          <cell r="X106">
            <v>130753.03393404683</v>
          </cell>
          <cell r="Y106">
            <v>2.3584176680443503</v>
          </cell>
          <cell r="Z106">
            <v>63840</v>
          </cell>
          <cell r="AA106">
            <v>149570.84773521774</v>
          </cell>
          <cell r="AB106">
            <v>2.3429017502383731</v>
          </cell>
          <cell r="AC106">
            <v>74061</v>
          </cell>
          <cell r="AD106">
            <v>172735.21888952289</v>
          </cell>
          <cell r="AE106">
            <v>2.3323371125089167</v>
          </cell>
          <cell r="AF106">
            <v>83520</v>
          </cell>
          <cell r="AG106">
            <v>194054.1889836624</v>
          </cell>
          <cell r="AH106">
            <v>2.3234457493254599</v>
          </cell>
          <cell r="AI106">
            <v>92632</v>
          </cell>
          <cell r="AJ106">
            <v>212782.50046021389</v>
          </cell>
          <cell r="AK106">
            <v>2.2970733705438064</v>
          </cell>
          <cell r="AL106">
            <v>101896</v>
          </cell>
          <cell r="AM106">
            <v>231221.64985680304</v>
          </cell>
          <cell r="AN106">
            <v>2.269192606744161</v>
          </cell>
          <cell r="AO106">
            <v>112056</v>
          </cell>
          <cell r="AP106">
            <v>252285.03785389377</v>
          </cell>
          <cell r="AQ106">
            <v>2.2514192712027357</v>
          </cell>
          <cell r="AR106">
            <v>121134</v>
          </cell>
          <cell r="AS106">
            <v>269641.00956050056</v>
          </cell>
          <cell r="AT106">
            <v>2.2259729684522971</v>
          </cell>
          <cell r="AU106">
            <v>126524</v>
          </cell>
          <cell r="AV106">
            <v>286021.36500717001</v>
          </cell>
          <cell r="AW106">
            <v>2.260609568201843</v>
          </cell>
          <cell r="AX106">
            <v>134267</v>
          </cell>
          <cell r="AY106">
            <v>310197.00049862196</v>
          </cell>
          <cell r="AZ106">
            <v>2.3102996305765524</v>
          </cell>
          <cell r="BA106">
            <v>140248</v>
          </cell>
          <cell r="BB106">
            <v>327856.75351830717</v>
          </cell>
          <cell r="BC106">
            <v>2.3376928977119613</v>
          </cell>
          <cell r="BD106">
            <v>147648</v>
          </cell>
          <cell r="BE106">
            <v>348245.08096181427</v>
          </cell>
          <cell r="BF106">
            <v>2.3586169874418501</v>
          </cell>
          <cell r="BG106">
            <v>164016</v>
          </cell>
          <cell r="BH106">
            <v>382740.06738415005</v>
          </cell>
          <cell r="BI106">
            <v>2.3335532349536026</v>
          </cell>
          <cell r="BJ106">
            <v>175631</v>
          </cell>
          <cell r="BK106">
            <v>398518.36486845446</v>
          </cell>
          <cell r="BL106">
            <v>2.2690661948542936</v>
          </cell>
          <cell r="BM106">
            <v>176964</v>
          </cell>
          <cell r="BN106">
            <v>408631.53523497528</v>
          </cell>
          <cell r="BO106">
            <v>2.3091223934527658</v>
          </cell>
          <cell r="BP106">
            <v>183913</v>
          </cell>
          <cell r="BQ106">
            <v>414069.26340260333</v>
          </cell>
          <cell r="BR106">
            <v>2.2514409715604842</v>
          </cell>
          <cell r="BS106">
            <v>177925</v>
          </cell>
          <cell r="BT106">
            <v>421384.19108831085</v>
          </cell>
          <cell r="BU106">
            <v>2.3683248058918691</v>
          </cell>
          <cell r="BV106">
            <v>179478</v>
          </cell>
          <cell r="BW106">
            <v>425212.3492168808</v>
          </cell>
          <cell r="BX106">
            <v>2.3691613970340701</v>
          </cell>
          <cell r="BY106">
            <v>181435</v>
          </cell>
          <cell r="BZ106">
            <v>433977.57523793273</v>
          </cell>
          <cell r="CA106">
            <v>2.3919176302143068</v>
          </cell>
          <cell r="CB106">
            <v>176405</v>
          </cell>
          <cell r="CC106">
            <v>483242.90960983635</v>
          </cell>
          <cell r="CD106">
            <v>2.7393946294596887</v>
          </cell>
          <cell r="CE106">
            <v>178362</v>
          </cell>
          <cell r="CF106">
            <v>516853.23545093695</v>
          </cell>
          <cell r="CG106">
            <v>2.8977766309580346</v>
          </cell>
          <cell r="CH106">
            <v>185945</v>
          </cell>
          <cell r="CI106">
            <v>557034.30331306963</v>
          </cell>
          <cell r="CJ106">
            <v>2.9956939057950986</v>
          </cell>
          <cell r="CK106">
            <v>198131</v>
          </cell>
          <cell r="CL106">
            <v>618761.70931101381</v>
          </cell>
          <cell r="CM106">
            <v>3.1229929153490055</v>
          </cell>
          <cell r="CN106">
            <v>216704</v>
          </cell>
          <cell r="CO106">
            <v>680694.59156772925</v>
          </cell>
          <cell r="CP106">
            <v>3.1411261055067246</v>
          </cell>
          <cell r="CQ106">
            <v>224191</v>
          </cell>
          <cell r="CR106">
            <v>700576.93750245799</v>
          </cell>
          <cell r="CS106">
            <v>3.1249110691439799</v>
          </cell>
          <cell r="CT106">
            <v>238309</v>
          </cell>
          <cell r="CU106">
            <v>711513.65223959053</v>
          </cell>
          <cell r="CV106">
            <v>2.9856767987763386</v>
          </cell>
          <cell r="CW106">
            <v>262735</v>
          </cell>
          <cell r="CX106">
            <v>763762.37998508941</v>
          </cell>
          <cell r="CY106">
            <v>2.9069685423909619</v>
          </cell>
          <cell r="CZ106">
            <v>294309</v>
          </cell>
          <cell r="DA106">
            <v>842921.20250682055</v>
          </cell>
          <cell r="DB106">
            <v>2.864068725410438</v>
          </cell>
          <cell r="DC106">
            <v>337678</v>
          </cell>
          <cell r="DD106">
            <v>939948.62331507495</v>
          </cell>
          <cell r="DE106">
            <v>2.7835648852311223</v>
          </cell>
          <cell r="DF106">
            <v>381135</v>
          </cell>
          <cell r="DG106">
            <v>1056461.5941840932</v>
          </cell>
          <cell r="DH106">
            <v>2.7718829133616518</v>
          </cell>
          <cell r="DI106">
            <v>408114</v>
          </cell>
          <cell r="DJ106">
            <v>1154733.8439978287</v>
          </cell>
          <cell r="DK106">
            <v>2.8294394311340181</v>
          </cell>
          <cell r="DL106">
            <v>412369</v>
          </cell>
          <cell r="DM106">
            <v>1130504.264153932</v>
          </cell>
          <cell r="DN106">
            <v>2.7414870277686538</v>
          </cell>
          <cell r="DO106">
            <v>409490</v>
          </cell>
          <cell r="DP106">
            <v>1110376.632859292</v>
          </cell>
          <cell r="DQ106">
            <v>2.7116086665346941</v>
          </cell>
          <cell r="DR106">
            <v>426287</v>
          </cell>
          <cell r="DS106">
            <v>1200883.1683091363</v>
          </cell>
          <cell r="DT106">
            <v>2.8170766838048928</v>
          </cell>
          <cell r="DU106">
            <v>439557</v>
          </cell>
          <cell r="DV106">
            <v>1233605.5358987967</v>
          </cell>
          <cell r="DW106">
            <v>2.8064745548331542</v>
          </cell>
          <cell r="DX106">
            <v>445275</v>
          </cell>
          <cell r="DY106">
            <v>1238260.6477726675</v>
          </cell>
          <cell r="DZ106">
            <v>2.7808896699178427</v>
          </cell>
          <cell r="EA106">
            <v>447659</v>
          </cell>
          <cell r="EB106">
            <v>1249902.6732208163</v>
          </cell>
          <cell r="EC106">
            <v>2.7920865507469217</v>
          </cell>
          <cell r="ED106">
            <v>445146</v>
          </cell>
          <cell r="EE106">
            <v>1258746.0613330456</v>
          </cell>
          <cell r="EF106">
            <v>2.8277150897302135</v>
          </cell>
        </row>
        <row r="107">
          <cell r="B107">
            <v>29369</v>
          </cell>
          <cell r="C107">
            <v>69324.03238299748</v>
          </cell>
          <cell r="D107">
            <v>2.3604491941502088</v>
          </cell>
          <cell r="E107">
            <v>31376</v>
          </cell>
          <cell r="F107">
            <v>73669.817768271751</v>
          </cell>
          <cell r="G107">
            <v>2.3479671649755147</v>
          </cell>
          <cell r="H107">
            <v>34405</v>
          </cell>
          <cell r="I107">
            <v>81639.306368024991</v>
          </cell>
          <cell r="J107">
            <v>2.3728907533214647</v>
          </cell>
          <cell r="K107">
            <v>38011</v>
          </cell>
          <cell r="L107">
            <v>91459.442688167255</v>
          </cell>
          <cell r="M107">
            <v>2.4061309275779972</v>
          </cell>
          <cell r="N107">
            <v>43016</v>
          </cell>
          <cell r="O107">
            <v>102111.76285288454</v>
          </cell>
          <cell r="P107">
            <v>2.3738088816460046</v>
          </cell>
          <cell r="Q107">
            <v>49034</v>
          </cell>
          <cell r="R107">
            <v>115485.80269577555</v>
          </cell>
          <cell r="S107">
            <v>2.3552188827298517</v>
          </cell>
          <cell r="T107">
            <v>55192</v>
          </cell>
          <cell r="U107">
            <v>128500.96675661021</v>
          </cell>
          <cell r="V107">
            <v>2.3282534924737321</v>
          </cell>
          <cell r="W107">
            <v>61545</v>
          </cell>
          <cell r="X107">
            <v>141087.60686315177</v>
          </cell>
          <cell r="Y107">
            <v>2.2924300408343776</v>
          </cell>
          <cell r="Z107">
            <v>70779</v>
          </cell>
          <cell r="AA107">
            <v>161337.81703906451</v>
          </cell>
          <cell r="AB107">
            <v>2.2794588372125135</v>
          </cell>
          <cell r="AC107">
            <v>82161</v>
          </cell>
          <cell r="AD107">
            <v>186265.82069495361</v>
          </cell>
          <cell r="AE107">
            <v>2.2670831744374289</v>
          </cell>
          <cell r="AF107">
            <v>92130</v>
          </cell>
          <cell r="AG107">
            <v>209255.92003971641</v>
          </cell>
          <cell r="AH107">
            <v>2.2713114082244266</v>
          </cell>
          <cell r="AI107">
            <v>102440</v>
          </cell>
          <cell r="AJ107">
            <v>229272.70509071735</v>
          </cell>
          <cell r="AK107">
            <v>2.2381169961998961</v>
          </cell>
          <cell r="AL107">
            <v>112851</v>
          </cell>
          <cell r="AM107">
            <v>248940.30664332164</v>
          </cell>
          <cell r="AN107">
            <v>2.2059202545242989</v>
          </cell>
          <cell r="AO107">
            <v>123803</v>
          </cell>
          <cell r="AP107">
            <v>271508.18870782101</v>
          </cell>
          <cell r="AQ107">
            <v>2.1930663126727219</v>
          </cell>
          <cell r="AR107">
            <v>132107</v>
          </cell>
          <cell r="AS107">
            <v>290062.45406331826</v>
          </cell>
          <cell r="AT107">
            <v>2.1956630160651462</v>
          </cell>
          <cell r="AU107">
            <v>139269</v>
          </cell>
          <cell r="AV107">
            <v>307928.4152504892</v>
          </cell>
          <cell r="AW107">
            <v>2.211033433502712</v>
          </cell>
          <cell r="AX107">
            <v>147233</v>
          </cell>
          <cell r="AY107">
            <v>334444.00243752042</v>
          </cell>
          <cell r="AZ107">
            <v>2.2715288178432851</v>
          </cell>
          <cell r="BA107">
            <v>154057</v>
          </cell>
          <cell r="BB107">
            <v>353710.004373512</v>
          </cell>
          <cell r="BC107">
            <v>2.2959684037305155</v>
          </cell>
          <cell r="BD107">
            <v>161669</v>
          </cell>
          <cell r="BE107">
            <v>375938.14161839208</v>
          </cell>
          <cell r="BF107">
            <v>2.3253570048580254</v>
          </cell>
          <cell r="BG107">
            <v>179526</v>
          </cell>
          <cell r="BH107">
            <v>412928.23883770662</v>
          </cell>
          <cell r="BI107">
            <v>2.3001027084528514</v>
          </cell>
          <cell r="BJ107">
            <v>194097</v>
          </cell>
          <cell r="BK107">
            <v>429020.85610486899</v>
          </cell>
          <cell r="BL107">
            <v>2.2103425406104629</v>
          </cell>
          <cell r="BM107">
            <v>192177</v>
          </cell>
          <cell r="BN107">
            <v>440618.09030094475</v>
          </cell>
          <cell r="BO107">
            <v>2.2927722375775703</v>
          </cell>
          <cell r="BP107">
            <v>199117</v>
          </cell>
          <cell r="BQ107">
            <v>445887.40534633503</v>
          </cell>
          <cell r="BR107">
            <v>2.2393236406049462</v>
          </cell>
          <cell r="BS107">
            <v>195102</v>
          </cell>
          <cell r="BT107">
            <v>455204.88218679541</v>
          </cell>
          <cell r="BU107">
            <v>2.3331635871841159</v>
          </cell>
          <cell r="BV107">
            <v>195631</v>
          </cell>
          <cell r="BW107">
            <v>459195.9628238976</v>
          </cell>
          <cell r="BX107">
            <v>2.3472556129851485</v>
          </cell>
          <cell r="BY107">
            <v>197170</v>
          </cell>
          <cell r="BZ107">
            <v>468937.2553525939</v>
          </cell>
          <cell r="CA107">
            <v>2.3783397847167111</v>
          </cell>
          <cell r="CB107">
            <v>195144</v>
          </cell>
          <cell r="CC107">
            <v>525721.52300009667</v>
          </cell>
          <cell r="CD107">
            <v>2.6940183812984086</v>
          </cell>
          <cell r="CE107">
            <v>196686</v>
          </cell>
          <cell r="CF107">
            <v>563828.70182160742</v>
          </cell>
          <cell r="CG107">
            <v>2.8666437968213669</v>
          </cell>
          <cell r="CH107">
            <v>202999</v>
          </cell>
          <cell r="CI107">
            <v>608878.40893997648</v>
          </cell>
          <cell r="CJ107">
            <v>2.9994158047082817</v>
          </cell>
          <cell r="CK107">
            <v>218631</v>
          </cell>
          <cell r="CL107">
            <v>677501.69996416708</v>
          </cell>
          <cell r="CM107">
            <v>3.0988363954067224</v>
          </cell>
          <cell r="CN107">
            <v>235793</v>
          </cell>
          <cell r="CO107">
            <v>745740.83867202932</v>
          </cell>
          <cell r="CP107">
            <v>3.1626928648095123</v>
          </cell>
          <cell r="CQ107">
            <v>248530</v>
          </cell>
          <cell r="CR107">
            <v>766870.42410217854</v>
          </cell>
          <cell r="CS107">
            <v>3.0856251724225587</v>
          </cell>
          <cell r="CT107">
            <v>261119</v>
          </cell>
          <cell r="CU107">
            <v>777579.02950482327</v>
          </cell>
          <cell r="CV107">
            <v>2.9778722708987981</v>
          </cell>
          <cell r="CW107">
            <v>284862</v>
          </cell>
          <cell r="CX107">
            <v>833801.59042011376</v>
          </cell>
          <cell r="CY107">
            <v>2.9270369175955859</v>
          </cell>
          <cell r="CZ107">
            <v>319766</v>
          </cell>
          <cell r="DA107">
            <v>919521.77709665557</v>
          </cell>
          <cell r="DB107">
            <v>2.8756083420271561</v>
          </cell>
          <cell r="DC107">
            <v>368168</v>
          </cell>
          <cell r="DD107">
            <v>1023978.4824010829</v>
          </cell>
          <cell r="DE107">
            <v>2.7812805089010531</v>
          </cell>
          <cell r="DF107">
            <v>417971</v>
          </cell>
          <cell r="DG107">
            <v>1150565.5423559558</v>
          </cell>
          <cell r="DH107">
            <v>2.7527401239702174</v>
          </cell>
          <cell r="DI107">
            <v>452241</v>
          </cell>
          <cell r="DJ107">
            <v>1258302.6716458928</v>
          </cell>
          <cell r="DK107">
            <v>2.7823719469174462</v>
          </cell>
          <cell r="DL107">
            <v>455141</v>
          </cell>
          <cell r="DM107">
            <v>1230244.9664154274</v>
          </cell>
          <cell r="DN107">
            <v>2.7029974588433636</v>
          </cell>
          <cell r="DO107">
            <v>451821</v>
          </cell>
          <cell r="DP107">
            <v>1207666.4736640274</v>
          </cell>
          <cell r="DQ107">
            <v>2.6728869921141944</v>
          </cell>
          <cell r="DR107">
            <v>472200</v>
          </cell>
          <cell r="DS107">
            <v>1308543.931190785</v>
          </cell>
          <cell r="DT107">
            <v>2.7711646149741318</v>
          </cell>
          <cell r="DU107">
            <v>490209</v>
          </cell>
          <cell r="DV107">
            <v>1343799.677963916</v>
          </cell>
          <cell r="DW107">
            <v>2.7412790829297626</v>
          </cell>
          <cell r="DX107">
            <v>495557</v>
          </cell>
          <cell r="DY107">
            <v>1348267.6564193449</v>
          </cell>
          <cell r="DZ107">
            <v>2.720711555722843</v>
          </cell>
          <cell r="EA107">
            <v>486427</v>
          </cell>
          <cell r="EB107">
            <v>1361931.385332589</v>
          </cell>
          <cell r="EC107">
            <v>2.799867987041404</v>
          </cell>
          <cell r="ED107">
            <v>480539</v>
          </cell>
          <cell r="EE107">
            <v>1372677.1569726935</v>
          </cell>
          <cell r="EF107">
            <v>2.8565364246662468</v>
          </cell>
        </row>
        <row r="108">
          <cell r="B108">
            <v>32748</v>
          </cell>
          <cell r="C108">
            <v>75711.009909289525</v>
          </cell>
          <cell r="D108">
            <v>2.3119277485431025</v>
          </cell>
          <cell r="E108">
            <v>35097</v>
          </cell>
          <cell r="F108">
            <v>80417.455561191586</v>
          </cell>
          <cell r="G108">
            <v>2.2912914369088977</v>
          </cell>
          <cell r="H108">
            <v>38587</v>
          </cell>
          <cell r="I108">
            <v>89178.030445866578</v>
          </cell>
          <cell r="J108">
            <v>2.3110900159604681</v>
          </cell>
          <cell r="K108">
            <v>42814</v>
          </cell>
          <cell r="L108">
            <v>99990.179491495117</v>
          </cell>
          <cell r="M108">
            <v>2.3354552130493555</v>
          </cell>
          <cell r="N108">
            <v>48294</v>
          </cell>
          <cell r="O108">
            <v>111540.04934237148</v>
          </cell>
          <cell r="P108">
            <v>2.309604699183573</v>
          </cell>
          <cell r="Q108">
            <v>54939</v>
          </cell>
          <cell r="R108">
            <v>126072.39550167604</v>
          </cell>
          <cell r="S108">
            <v>2.2947704818376025</v>
          </cell>
          <cell r="T108">
            <v>61766</v>
          </cell>
          <cell r="U108">
            <v>140189.80683538376</v>
          </cell>
          <cell r="V108">
            <v>2.2696921742606575</v>
          </cell>
          <cell r="W108">
            <v>68727</v>
          </cell>
          <cell r="X108">
            <v>153763.05046342846</v>
          </cell>
          <cell r="Y108">
            <v>2.2373019404808656</v>
          </cell>
          <cell r="Z108">
            <v>79146</v>
          </cell>
          <cell r="AA108">
            <v>175755.96989448633</v>
          </cell>
          <cell r="AB108">
            <v>2.2206551170556481</v>
          </cell>
          <cell r="AC108">
            <v>91728</v>
          </cell>
          <cell r="AD108">
            <v>202860.70890707552</v>
          </cell>
          <cell r="AE108">
            <v>2.2115461898992184</v>
          </cell>
          <cell r="AF108">
            <v>103405</v>
          </cell>
          <cell r="AG108">
            <v>227880.59387174863</v>
          </cell>
          <cell r="AH108">
            <v>2.2037676502272485</v>
          </cell>
          <cell r="AI108">
            <v>114725</v>
          </cell>
          <cell r="AJ108">
            <v>249425.99553130553</v>
          </cell>
          <cell r="AK108">
            <v>2.174120684517808</v>
          </cell>
          <cell r="AL108">
            <v>126063</v>
          </cell>
          <cell r="AM108">
            <v>270553.70877869811</v>
          </cell>
          <cell r="AN108">
            <v>2.1461785676899496</v>
          </cell>
          <cell r="AO108">
            <v>138236</v>
          </cell>
          <cell r="AP108">
            <v>294963.7074858367</v>
          </cell>
          <cell r="AQ108">
            <v>2.1337691157573766</v>
          </cell>
          <cell r="AR108">
            <v>147762</v>
          </cell>
          <cell r="AS108">
            <v>315153.35493771697</v>
          </cell>
          <cell r="AT108">
            <v>2.1328444047706241</v>
          </cell>
          <cell r="AU108">
            <v>155157</v>
          </cell>
          <cell r="AV108">
            <v>334765.0100560867</v>
          </cell>
          <cell r="AW108">
            <v>2.1575888297407575</v>
          </cell>
          <cell r="AX108">
            <v>164532</v>
          </cell>
          <cell r="AY108">
            <v>364277.69553212123</v>
          </cell>
          <cell r="AZ108">
            <v>2.2140233847040163</v>
          </cell>
          <cell r="BA108">
            <v>171873</v>
          </cell>
          <cell r="BB108">
            <v>385567.83296856051</v>
          </cell>
          <cell r="BC108">
            <v>2.2433298596554461</v>
          </cell>
          <cell r="BD108">
            <v>180789</v>
          </cell>
          <cell r="BE108">
            <v>410127.34583812143</v>
          </cell>
          <cell r="BF108">
            <v>2.2685414811637954</v>
          </cell>
          <cell r="BG108">
            <v>200464</v>
          </cell>
          <cell r="BH108">
            <v>450176.13523755193</v>
          </cell>
          <cell r="BI108">
            <v>2.2456707201170882</v>
          </cell>
          <cell r="BJ108">
            <v>216023</v>
          </cell>
          <cell r="BK108">
            <v>466275.58474220231</v>
          </cell>
          <cell r="BL108">
            <v>2.1584534273767253</v>
          </cell>
          <cell r="BM108">
            <v>212878</v>
          </cell>
          <cell r="BN108">
            <v>480432.60383029171</v>
          </cell>
          <cell r="BO108">
            <v>2.2568447835393592</v>
          </cell>
          <cell r="BP108">
            <v>217561</v>
          </cell>
          <cell r="BQ108">
            <v>485789.22750367108</v>
          </cell>
          <cell r="BR108">
            <v>2.2328874545698496</v>
          </cell>
          <cell r="BS108">
            <v>218878</v>
          </cell>
          <cell r="BT108">
            <v>496750.6008645086</v>
          </cell>
          <cell r="BU108">
            <v>2.2695318892922476</v>
          </cell>
          <cell r="BV108">
            <v>214811</v>
          </cell>
          <cell r="BW108">
            <v>501589.81045075227</v>
          </cell>
          <cell r="BX108">
            <v>2.3350285155357606</v>
          </cell>
          <cell r="BY108">
            <v>215754</v>
          </cell>
          <cell r="BZ108">
            <v>512735.76150919846</v>
          </cell>
          <cell r="CA108">
            <v>2.3764832239921319</v>
          </cell>
          <cell r="CB108">
            <v>216076</v>
          </cell>
          <cell r="CC108">
            <v>579029.09836351313</v>
          </cell>
          <cell r="CD108">
            <v>2.6797473961176306</v>
          </cell>
          <cell r="CE108">
            <v>217343</v>
          </cell>
          <cell r="CF108">
            <v>623337.82708512328</v>
          </cell>
          <cell r="CG108">
            <v>2.8679912722522616</v>
          </cell>
          <cell r="CH108">
            <v>224129</v>
          </cell>
          <cell r="CI108">
            <v>674615.17044768308</v>
          </cell>
          <cell r="CJ108">
            <v>3.0099414642803164</v>
          </cell>
          <cell r="CK108">
            <v>240379</v>
          </cell>
          <cell r="CL108">
            <v>752131.16518533824</v>
          </cell>
          <cell r="CM108">
            <v>3.1289387391799544</v>
          </cell>
          <cell r="CN108">
            <v>260912</v>
          </cell>
          <cell r="CO108">
            <v>828695.04297506355</v>
          </cell>
          <cell r="CP108">
            <v>3.176147678048781</v>
          </cell>
          <cell r="CQ108">
            <v>273515</v>
          </cell>
          <cell r="CR108">
            <v>851349.32732795936</v>
          </cell>
          <cell r="CS108">
            <v>3.1126239048240842</v>
          </cell>
          <cell r="CT108">
            <v>288610</v>
          </cell>
          <cell r="CU108">
            <v>861492.52050185262</v>
          </cell>
          <cell r="CV108">
            <v>2.9849711392600833</v>
          </cell>
          <cell r="CW108">
            <v>312968</v>
          </cell>
          <cell r="CX108">
            <v>923130.63139207347</v>
          </cell>
          <cell r="CY108">
            <v>2.9496006984486383</v>
          </cell>
          <cell r="CZ108">
            <v>352035</v>
          </cell>
          <cell r="DA108">
            <v>1016959.3794817007</v>
          </cell>
          <cell r="DB108">
            <v>2.8888019074288089</v>
          </cell>
          <cell r="DC108">
            <v>405930</v>
          </cell>
          <cell r="DD108">
            <v>1130415.2049692092</v>
          </cell>
          <cell r="DE108">
            <v>2.7847540338708869</v>
          </cell>
          <cell r="DF108">
            <v>462584</v>
          </cell>
          <cell r="DG108">
            <v>1269182.9763130683</v>
          </cell>
          <cell r="DH108">
            <v>2.7436810964345248</v>
          </cell>
          <cell r="DI108">
            <v>505224</v>
          </cell>
          <cell r="DJ108">
            <v>1388500.0041789992</v>
          </cell>
          <cell r="DK108">
            <v>2.7482859170961778</v>
          </cell>
          <cell r="DL108">
            <v>511646</v>
          </cell>
          <cell r="DM108">
            <v>1354907.7061359289</v>
          </cell>
          <cell r="DN108">
            <v>2.6481350506716144</v>
          </cell>
          <cell r="DO108">
            <v>510639</v>
          </cell>
          <cell r="DP108">
            <v>1328914.9753388867</v>
          </cell>
          <cell r="DQ108">
            <v>2.6024549149964784</v>
          </cell>
          <cell r="DR108">
            <v>534452</v>
          </cell>
          <cell r="DS108">
            <v>1442650.7837548975</v>
          </cell>
          <cell r="DT108">
            <v>2.6993084201292117</v>
          </cell>
          <cell r="DU108">
            <v>551016</v>
          </cell>
          <cell r="DV108">
            <v>1481011.2359090778</v>
          </cell>
          <cell r="DW108">
            <v>2.6877826340960658</v>
          </cell>
          <cell r="DX108">
            <v>560441</v>
          </cell>
          <cell r="DY108">
            <v>1484935.4405830379</v>
          </cell>
          <cell r="DZ108">
            <v>2.6495838823052522</v>
          </cell>
          <cell r="EA108">
            <v>547926</v>
          </cell>
          <cell r="EB108">
            <v>1503127.6268722822</v>
          </cell>
          <cell r="EC108">
            <v>2.7433040718496335</v>
          </cell>
          <cell r="ED108">
            <v>544524</v>
          </cell>
          <cell r="EE108">
            <v>1516551.9039922301</v>
          </cell>
          <cell r="EF108">
            <v>2.7850965320026853</v>
          </cell>
        </row>
        <row r="109">
          <cell r="B109">
            <v>37345</v>
          </cell>
          <cell r="C109">
            <v>83849.887797107382</v>
          </cell>
          <cell r="D109">
            <v>2.2452774882074542</v>
          </cell>
          <cell r="E109">
            <v>39685</v>
          </cell>
          <cell r="F109">
            <v>89042.539427983735</v>
          </cell>
          <cell r="G109">
            <v>2.2437328821464972</v>
          </cell>
          <cell r="H109">
            <v>44054</v>
          </cell>
          <cell r="I109">
            <v>98774.431631494052</v>
          </cell>
          <cell r="J109">
            <v>2.2421217512937317</v>
          </cell>
          <cell r="K109">
            <v>49449</v>
          </cell>
          <cell r="L109">
            <v>110792.22220918346</v>
          </cell>
          <cell r="M109">
            <v>2.240535141442364</v>
          </cell>
          <cell r="N109">
            <v>55174</v>
          </cell>
          <cell r="O109">
            <v>123531.86221573516</v>
          </cell>
          <cell r="P109">
            <v>2.2389506328295061</v>
          </cell>
          <cell r="Q109">
            <v>62385</v>
          </cell>
          <cell r="R109">
            <v>139578.3816842541</v>
          </cell>
          <cell r="S109">
            <v>2.2373708693476653</v>
          </cell>
          <cell r="T109">
            <v>70023</v>
          </cell>
          <cell r="U109">
            <v>155084.34323072733</v>
          </cell>
          <cell r="V109">
            <v>2.2147629097686092</v>
          </cell>
          <cell r="W109">
            <v>77516</v>
          </cell>
          <cell r="X109">
            <v>169927.85729192803</v>
          </cell>
          <cell r="Y109">
            <v>2.1921649374571448</v>
          </cell>
          <cell r="Z109">
            <v>89459</v>
          </cell>
          <cell r="AA109">
            <v>194086.54996130065</v>
          </cell>
          <cell r="AB109">
            <v>2.1695586800802675</v>
          </cell>
          <cell r="AC109">
            <v>104285</v>
          </cell>
          <cell r="AD109">
            <v>223896.14426671166</v>
          </cell>
          <cell r="AE109">
            <v>2.1469640338180147</v>
          </cell>
          <cell r="AF109">
            <v>118001</v>
          </cell>
          <cell r="AG109">
            <v>251370.69984478483</v>
          </cell>
          <cell r="AH109">
            <v>2.1302421152768605</v>
          </cell>
          <cell r="AI109">
            <v>130062</v>
          </cell>
          <cell r="AJ109">
            <v>274888.38255506131</v>
          </cell>
          <cell r="AK109">
            <v>2.1135180341303479</v>
          </cell>
          <cell r="AL109">
            <v>142078</v>
          </cell>
          <cell r="AM109">
            <v>297908.24924121069</v>
          </cell>
          <cell r="AN109">
            <v>2.0967936572953638</v>
          </cell>
          <cell r="AO109">
            <v>156050</v>
          </cell>
          <cell r="AP109">
            <v>324594.2886642802</v>
          </cell>
          <cell r="AQ109">
            <v>2.0800659318441537</v>
          </cell>
          <cell r="AR109">
            <v>168018</v>
          </cell>
          <cell r="AS109">
            <v>346681.33772434853</v>
          </cell>
          <cell r="AT109">
            <v>2.0633583171109557</v>
          </cell>
          <cell r="AU109">
            <v>175368</v>
          </cell>
          <cell r="AV109">
            <v>368749.98714264948</v>
          </cell>
          <cell r="AW109">
            <v>2.1027210616683174</v>
          </cell>
          <cell r="AX109">
            <v>187673</v>
          </cell>
          <cell r="AY109">
            <v>402012.82034680952</v>
          </cell>
          <cell r="AZ109">
            <v>2.1420919383545289</v>
          </cell>
          <cell r="BA109">
            <v>195312</v>
          </cell>
          <cell r="BB109">
            <v>426067.81329041842</v>
          </cell>
          <cell r="BC109">
            <v>2.1814727886172811</v>
          </cell>
          <cell r="BD109">
            <v>204274</v>
          </cell>
          <cell r="BE109">
            <v>453661.82592175936</v>
          </cell>
          <cell r="BF109">
            <v>2.2208495742079726</v>
          </cell>
          <cell r="BG109">
            <v>228490</v>
          </cell>
          <cell r="BH109">
            <v>497429.11636189197</v>
          </cell>
          <cell r="BI109">
            <v>2.1770279502905683</v>
          </cell>
          <cell r="BJ109">
            <v>240910</v>
          </cell>
          <cell r="BK109">
            <v>513913.23900337715</v>
          </cell>
          <cell r="BL109">
            <v>2.1332167157999966</v>
          </cell>
          <cell r="BM109">
            <v>238526</v>
          </cell>
          <cell r="BN109">
            <v>531779.5975508237</v>
          </cell>
          <cell r="BO109">
            <v>2.229440805408315</v>
          </cell>
          <cell r="BP109">
            <v>245402</v>
          </cell>
          <cell r="BQ109">
            <v>536723.25590314285</v>
          </cell>
          <cell r="BR109">
            <v>2.1871185071969377</v>
          </cell>
          <cell r="BS109">
            <v>242897</v>
          </cell>
          <cell r="BT109">
            <v>549236.14318258641</v>
          </cell>
          <cell r="BU109">
            <v>2.261189488476953</v>
          </cell>
          <cell r="BV109">
            <v>239102</v>
          </cell>
          <cell r="BW109">
            <v>556579.47647562018</v>
          </cell>
          <cell r="BX109">
            <v>2.3277909698606458</v>
          </cell>
          <cell r="BY109">
            <v>239772</v>
          </cell>
          <cell r="BZ109">
            <v>569837.60085900826</v>
          </cell>
          <cell r="CA109">
            <v>2.376581088947034</v>
          </cell>
          <cell r="CB109">
            <v>242449</v>
          </cell>
          <cell r="CC109">
            <v>649080.45426639752</v>
          </cell>
          <cell r="CD109">
            <v>2.6771834664873748</v>
          </cell>
          <cell r="CE109">
            <v>243981</v>
          </cell>
          <cell r="CF109">
            <v>702038.90347791277</v>
          </cell>
          <cell r="CG109">
            <v>2.8774326831921861</v>
          </cell>
          <cell r="CH109">
            <v>251925</v>
          </cell>
          <cell r="CI109">
            <v>762046.26181811746</v>
          </cell>
          <cell r="CJ109">
            <v>3.0248933683362806</v>
          </cell>
          <cell r="CK109">
            <v>270526</v>
          </cell>
          <cell r="CL109">
            <v>851605.18779393961</v>
          </cell>
          <cell r="CM109">
            <v>3.1479605945230387</v>
          </cell>
          <cell r="CN109">
            <v>293393</v>
          </cell>
          <cell r="CO109">
            <v>939413.81651014066</v>
          </cell>
          <cell r="CP109">
            <v>3.2018958070238237</v>
          </cell>
          <cell r="CQ109">
            <v>305139</v>
          </cell>
          <cell r="CR109">
            <v>963859.57255996438</v>
          </cell>
          <cell r="CS109">
            <v>3.1587557557702044</v>
          </cell>
          <cell r="CT109">
            <v>321204</v>
          </cell>
          <cell r="CU109">
            <v>972963.39485563419</v>
          </cell>
          <cell r="CV109">
            <v>3.0291135691200428</v>
          </cell>
          <cell r="CW109">
            <v>349696</v>
          </cell>
          <cell r="CX109">
            <v>1041257.3409117785</v>
          </cell>
          <cell r="CY109">
            <v>2.9776072386066139</v>
          </cell>
          <cell r="CZ109">
            <v>393452</v>
          </cell>
          <cell r="DA109">
            <v>1145577.8066006375</v>
          </cell>
          <cell r="DB109">
            <v>2.9116075317971126</v>
          </cell>
          <cell r="DC109">
            <v>454428</v>
          </cell>
          <cell r="DD109">
            <v>1270888.5576022621</v>
          </cell>
          <cell r="DE109">
            <v>2.7966774881879246</v>
          </cell>
          <cell r="DF109">
            <v>527726</v>
          </cell>
          <cell r="DG109">
            <v>1424253.2337026708</v>
          </cell>
          <cell r="DH109">
            <v>2.6988498457583496</v>
          </cell>
          <cell r="DI109">
            <v>575122</v>
          </cell>
          <cell r="DJ109">
            <v>1558431.4604673753</v>
          </cell>
          <cell r="DK109">
            <v>2.7097406471450847</v>
          </cell>
          <cell r="DL109">
            <v>577919</v>
          </cell>
          <cell r="DM109">
            <v>1517080.5667077417</v>
          </cell>
          <cell r="DN109">
            <v>2.6250747366114311</v>
          </cell>
          <cell r="DO109">
            <v>577773</v>
          </cell>
          <cell r="DP109">
            <v>1486097.3734613592</v>
          </cell>
          <cell r="DQ109">
            <v>2.5721128773088378</v>
          </cell>
          <cell r="DR109">
            <v>602414</v>
          </cell>
          <cell r="DS109">
            <v>1617836.5069962393</v>
          </cell>
          <cell r="DT109">
            <v>2.6855891579482538</v>
          </cell>
          <cell r="DU109">
            <v>618492</v>
          </cell>
          <cell r="DV109">
            <v>1660318.2517915731</v>
          </cell>
          <cell r="DW109">
            <v>2.6844619684516098</v>
          </cell>
          <cell r="DX109">
            <v>630671</v>
          </cell>
          <cell r="DY109">
            <v>1662885.4043947728</v>
          </cell>
          <cell r="DZ109">
            <v>2.6366923552767969</v>
          </cell>
          <cell r="EA109">
            <v>639233</v>
          </cell>
          <cell r="EB109">
            <v>1685461.4434753344</v>
          </cell>
          <cell r="EC109">
            <v>2.6366934176979826</v>
          </cell>
          <cell r="ED109">
            <v>645260</v>
          </cell>
          <cell r="EE109">
            <v>1701352.4336880762</v>
          </cell>
          <cell r="EF109">
            <v>2.6366928582092122</v>
          </cell>
        </row>
        <row r="110">
          <cell r="B110">
            <v>43195</v>
          </cell>
          <cell r="C110">
            <v>94793.350804720569</v>
          </cell>
          <cell r="D110">
            <v>2.194544526096089</v>
          </cell>
          <cell r="E110">
            <v>46043</v>
          </cell>
          <cell r="F110">
            <v>100635.68376371969</v>
          </cell>
          <cell r="G110">
            <v>2.1856891115635317</v>
          </cell>
          <cell r="H110">
            <v>51231</v>
          </cell>
          <cell r="I110">
            <v>111600.54275567966</v>
          </cell>
          <cell r="J110">
            <v>2.1783791601897224</v>
          </cell>
          <cell r="K110">
            <v>57581</v>
          </cell>
          <cell r="L110">
            <v>125144.02032380995</v>
          </cell>
          <cell r="M110">
            <v>2.1733561474064351</v>
          </cell>
          <cell r="N110">
            <v>64154</v>
          </cell>
          <cell r="O110">
            <v>139552.57814108711</v>
          </cell>
          <cell r="P110">
            <v>2.1752747785186757</v>
          </cell>
          <cell r="Q110">
            <v>73195</v>
          </cell>
          <cell r="R110">
            <v>157577.98688362009</v>
          </cell>
          <cell r="S110">
            <v>2.1528517915652721</v>
          </cell>
          <cell r="T110">
            <v>81178</v>
          </cell>
          <cell r="U110">
            <v>175033.93879509022</v>
          </cell>
          <cell r="V110">
            <v>2.1561745644767081</v>
          </cell>
          <cell r="W110">
            <v>89595</v>
          </cell>
          <cell r="X110">
            <v>191612.56660835247</v>
          </cell>
          <cell r="Y110">
            <v>2.1386524539131924</v>
          </cell>
          <cell r="Z110">
            <v>103055</v>
          </cell>
          <cell r="AA110">
            <v>218633.69419306648</v>
          </cell>
          <cell r="AB110">
            <v>2.1215243723552129</v>
          </cell>
          <cell r="AC110">
            <v>119185</v>
          </cell>
          <cell r="AD110">
            <v>252056.31659660395</v>
          </cell>
          <cell r="AE110">
            <v>2.1148325426572465</v>
          </cell>
          <cell r="AF110">
            <v>135669</v>
          </cell>
          <cell r="AG110">
            <v>282578.62026491656</v>
          </cell>
          <cell r="AH110">
            <v>2.0828532698325821</v>
          </cell>
          <cell r="AI110">
            <v>149409</v>
          </cell>
          <cell r="AJ110">
            <v>308782.7210344426</v>
          </cell>
          <cell r="AK110">
            <v>2.0666942489036311</v>
          </cell>
          <cell r="AL110">
            <v>163104</v>
          </cell>
          <cell r="AM110">
            <v>334376.78479810007</v>
          </cell>
          <cell r="AN110">
            <v>2.0500832891780707</v>
          </cell>
          <cell r="AO110">
            <v>179136</v>
          </cell>
          <cell r="AP110">
            <v>363987.82070426585</v>
          </cell>
          <cell r="AQ110">
            <v>2.0319077165073791</v>
          </cell>
          <cell r="AR110">
            <v>192028</v>
          </cell>
          <cell r="AS110">
            <v>388493.80511457357</v>
          </cell>
          <cell r="AT110">
            <v>2.0231101980678523</v>
          </cell>
          <cell r="AU110">
            <v>201883</v>
          </cell>
          <cell r="AV110">
            <v>413946.5006092207</v>
          </cell>
          <cell r="AW110">
            <v>2.0504277260057595</v>
          </cell>
          <cell r="AX110">
            <v>216510</v>
          </cell>
          <cell r="AY110">
            <v>452127.78243861411</v>
          </cell>
          <cell r="AZ110">
            <v>2.0882535792278145</v>
          </cell>
          <cell r="BA110">
            <v>225792</v>
          </cell>
          <cell r="BB110">
            <v>480123.23201047577</v>
          </cell>
          <cell r="BC110">
            <v>2.1263961168264411</v>
          </cell>
          <cell r="BD110">
            <v>235925</v>
          </cell>
          <cell r="BE110">
            <v>512128.67277786945</v>
          </cell>
          <cell r="BF110">
            <v>2.1707265986134128</v>
          </cell>
          <cell r="BG110">
            <v>261965</v>
          </cell>
          <cell r="BH110">
            <v>560598.21069231932</v>
          </cell>
          <cell r="BI110">
            <v>2.1399737014193474</v>
          </cell>
          <cell r="BJ110">
            <v>273988</v>
          </cell>
          <cell r="BK110">
            <v>578211.32319947076</v>
          </cell>
          <cell r="BL110">
            <v>2.1103527278547629</v>
          </cell>
          <cell r="BM110">
            <v>271742</v>
          </cell>
          <cell r="BN110">
            <v>601112.14469353319</v>
          </cell>
          <cell r="BO110">
            <v>2.2120693330200454</v>
          </cell>
          <cell r="BP110">
            <v>285394</v>
          </cell>
          <cell r="BQ110">
            <v>604515.71061442466</v>
          </cell>
          <cell r="BR110">
            <v>2.1181794663322449</v>
          </cell>
          <cell r="BS110">
            <v>277376</v>
          </cell>
          <cell r="BT110">
            <v>622421.89425703429</v>
          </cell>
          <cell r="BU110">
            <v>2.2439644895630275</v>
          </cell>
          <cell r="BV110">
            <v>272754</v>
          </cell>
          <cell r="BW110">
            <v>632001.50265466794</v>
          </cell>
          <cell r="BX110">
            <v>2.3171117661140368</v>
          </cell>
          <cell r="BY110">
            <v>274179</v>
          </cell>
          <cell r="BZ110">
            <v>648217.6140419211</v>
          </cell>
          <cell r="CA110">
            <v>2.3642132112303318</v>
          </cell>
          <cell r="CB110">
            <v>277183</v>
          </cell>
          <cell r="CC110">
            <v>746716.68298852781</v>
          </cell>
          <cell r="CD110">
            <v>2.6939483409463345</v>
          </cell>
          <cell r="CE110">
            <v>280076</v>
          </cell>
          <cell r="CF110">
            <v>812401.97480122803</v>
          </cell>
          <cell r="CG110">
            <v>2.9006483054643311</v>
          </cell>
          <cell r="CH110">
            <v>291601</v>
          </cell>
          <cell r="CI110">
            <v>884940.43309656065</v>
          </cell>
          <cell r="CJ110">
            <v>3.0347647405069278</v>
          </cell>
          <cell r="CK110">
            <v>311796</v>
          </cell>
          <cell r="CL110">
            <v>992039.89211946167</v>
          </cell>
          <cell r="CM110">
            <v>3.1816953781301289</v>
          </cell>
          <cell r="CN110">
            <v>339696</v>
          </cell>
          <cell r="CO110">
            <v>1095385.5602863473</v>
          </cell>
          <cell r="CP110">
            <v>3.2246054127406483</v>
          </cell>
          <cell r="CQ110">
            <v>358964</v>
          </cell>
          <cell r="CR110">
            <v>1122214.8241957999</v>
          </cell>
          <cell r="CS110">
            <v>3.12626008233639</v>
          </cell>
          <cell r="CT110">
            <v>376932</v>
          </cell>
          <cell r="CU110">
            <v>1129522.3641974716</v>
          </cell>
          <cell r="CV110">
            <v>2.9966210462297487</v>
          </cell>
          <cell r="CW110">
            <v>408463</v>
          </cell>
          <cell r="CX110">
            <v>1207418.9971596417</v>
          </cell>
          <cell r="CY110">
            <v>2.9560058001817588</v>
          </cell>
          <cell r="CZ110">
            <v>458809</v>
          </cell>
          <cell r="DA110">
            <v>1326579.0462926412</v>
          </cell>
          <cell r="DB110">
            <v>2.8913535835012851</v>
          </cell>
          <cell r="DC110">
            <v>531591</v>
          </cell>
          <cell r="DD110">
            <v>1465429.791447538</v>
          </cell>
          <cell r="DE110">
            <v>2.7566866095316476</v>
          </cell>
          <cell r="DF110">
            <v>613224</v>
          </cell>
          <cell r="DG110">
            <v>1638220.0090639754</v>
          </cell>
          <cell r="DH110">
            <v>2.6714871059579783</v>
          </cell>
          <cell r="DI110">
            <v>673878</v>
          </cell>
          <cell r="DJ110">
            <v>1792715.8195826043</v>
          </cell>
          <cell r="DK110">
            <v>2.6602972935495806</v>
          </cell>
          <cell r="DL110">
            <v>673154</v>
          </cell>
          <cell r="DM110">
            <v>1740633.8730519586</v>
          </cell>
          <cell r="DN110">
            <v>2.5857885016682047</v>
          </cell>
          <cell r="DO110">
            <v>667287</v>
          </cell>
          <cell r="DP110">
            <v>1702799.3462543099</v>
          </cell>
          <cell r="DQ110">
            <v>2.5518245466408156</v>
          </cell>
          <cell r="DR110">
            <v>697439</v>
          </cell>
          <cell r="DS110">
            <v>1860531.2918114068</v>
          </cell>
          <cell r="DT110">
            <v>2.6676616762346339</v>
          </cell>
          <cell r="DU110">
            <v>718961</v>
          </cell>
          <cell r="DV110">
            <v>1909056.6659862008</v>
          </cell>
          <cell r="DW110">
            <v>2.6552993361061321</v>
          </cell>
          <cell r="DX110">
            <v>729896</v>
          </cell>
          <cell r="DY110">
            <v>1909244.0099273182</v>
          </cell>
          <cell r="DZ110">
            <v>2.6157754117399166</v>
          </cell>
          <cell r="EA110">
            <v>742211</v>
          </cell>
          <cell r="EB110">
            <v>1934290.2155784895</v>
          </cell>
          <cell r="EC110">
            <v>2.6061190356630251</v>
          </cell>
          <cell r="ED110">
            <v>749474</v>
          </cell>
          <cell r="EE110">
            <v>1952177.2092242576</v>
          </cell>
          <cell r="EF110">
            <v>2.6047297294159071</v>
          </cell>
        </row>
        <row r="111">
          <cell r="B111">
            <v>51670</v>
          </cell>
          <cell r="C111">
            <v>110724.57158832726</v>
          </cell>
          <cell r="D111">
            <v>2.142917971517849</v>
          </cell>
          <cell r="E111">
            <v>55447</v>
          </cell>
          <cell r="F111">
            <v>117374.9092774843</v>
          </cell>
          <cell r="G111">
            <v>2.1168847598153966</v>
          </cell>
          <cell r="H111">
            <v>61328</v>
          </cell>
          <cell r="I111">
            <v>130151.72869624953</v>
          </cell>
          <cell r="J111">
            <v>2.1222235960124172</v>
          </cell>
          <cell r="K111">
            <v>68302</v>
          </cell>
          <cell r="L111">
            <v>145988.36512566221</v>
          </cell>
          <cell r="M111">
            <v>2.1373951732842702</v>
          </cell>
          <cell r="N111">
            <v>76873</v>
          </cell>
          <cell r="O111">
            <v>162711.09897155422</v>
          </cell>
          <cell r="P111">
            <v>2.1166222076874095</v>
          </cell>
          <cell r="Q111">
            <v>87217</v>
          </cell>
          <cell r="R111">
            <v>183553.92624381313</v>
          </cell>
          <cell r="S111">
            <v>2.1045659245767814</v>
          </cell>
          <cell r="T111">
            <v>97552</v>
          </cell>
          <cell r="U111">
            <v>203785.59059811354</v>
          </cell>
          <cell r="V111">
            <v>2.0889944911238474</v>
          </cell>
          <cell r="W111">
            <v>107594</v>
          </cell>
          <cell r="X111">
            <v>222835.42889138378</v>
          </cell>
          <cell r="Y111">
            <v>2.0710767225996225</v>
          </cell>
          <cell r="Z111">
            <v>122713</v>
          </cell>
          <cell r="AA111">
            <v>254113.58743949863</v>
          </cell>
          <cell r="AB111">
            <v>2.0707959828176201</v>
          </cell>
          <cell r="AC111">
            <v>140304</v>
          </cell>
          <cell r="AD111">
            <v>293061.26659241255</v>
          </cell>
          <cell r="AE111">
            <v>2.0887591700337307</v>
          </cell>
          <cell r="AF111">
            <v>159234</v>
          </cell>
          <cell r="AG111">
            <v>327871.5044994778</v>
          </cell>
          <cell r="AH111">
            <v>2.0590546271492132</v>
          </cell>
          <cell r="AI111">
            <v>176357</v>
          </cell>
          <cell r="AJ111">
            <v>357717.64816433837</v>
          </cell>
          <cell r="AK111">
            <v>2.028372268548106</v>
          </cell>
          <cell r="AL111">
            <v>193488</v>
          </cell>
          <cell r="AM111">
            <v>386757.08310440619</v>
          </cell>
          <cell r="AN111">
            <v>1.9988685763685923</v>
          </cell>
          <cell r="AO111">
            <v>212051</v>
          </cell>
          <cell r="AP111">
            <v>420497.10726302181</v>
          </cell>
          <cell r="AQ111">
            <v>1.9829998786283574</v>
          </cell>
          <cell r="AR111">
            <v>227266</v>
          </cell>
          <cell r="AS111">
            <v>448306.11598012585</v>
          </cell>
          <cell r="AT111">
            <v>1.9726052994294168</v>
          </cell>
          <cell r="AU111">
            <v>239552</v>
          </cell>
          <cell r="AV111">
            <v>478779.32924379437</v>
          </cell>
          <cell r="AW111">
            <v>1.9986446752429301</v>
          </cell>
          <cell r="AX111">
            <v>255395</v>
          </cell>
          <cell r="AY111">
            <v>524597.07629900984</v>
          </cell>
          <cell r="AZ111">
            <v>2.0540616546878749</v>
          </cell>
          <cell r="BA111">
            <v>268336</v>
          </cell>
          <cell r="BB111">
            <v>558272.68312762619</v>
          </cell>
          <cell r="BC111">
            <v>2.0804986402406915</v>
          </cell>
          <cell r="BD111">
            <v>279707</v>
          </cell>
          <cell r="BE111">
            <v>597311.86453155999</v>
          </cell>
          <cell r="BF111">
            <v>2.1354912981497067</v>
          </cell>
          <cell r="BG111">
            <v>305330</v>
          </cell>
          <cell r="BH111">
            <v>653347.20736890554</v>
          </cell>
          <cell r="BI111">
            <v>2.1398067905836489</v>
          </cell>
          <cell r="BJ111">
            <v>322877</v>
          </cell>
          <cell r="BK111">
            <v>671363.6409320184</v>
          </cell>
          <cell r="BL111">
            <v>2.0793170183445038</v>
          </cell>
          <cell r="BM111">
            <v>319491</v>
          </cell>
          <cell r="BN111">
            <v>703321.25458660035</v>
          </cell>
          <cell r="BO111">
            <v>2.2013804914273027</v>
          </cell>
          <cell r="BP111">
            <v>340568</v>
          </cell>
          <cell r="BQ111">
            <v>701882.70978532499</v>
          </cell>
          <cell r="BR111">
            <v>2.060917965825694</v>
          </cell>
          <cell r="BS111">
            <v>325999</v>
          </cell>
          <cell r="BT111">
            <v>730081.6996271027</v>
          </cell>
          <cell r="BU111">
            <v>2.2395212857312528</v>
          </cell>
          <cell r="BV111">
            <v>320049</v>
          </cell>
          <cell r="BW111">
            <v>744480.98565000086</v>
          </cell>
          <cell r="BX111">
            <v>2.3261468889138879</v>
          </cell>
          <cell r="BY111">
            <v>321602</v>
          </cell>
          <cell r="BZ111">
            <v>765634.64643755206</v>
          </cell>
          <cell r="CA111">
            <v>2.3806899410997198</v>
          </cell>
          <cell r="CB111">
            <v>328299</v>
          </cell>
          <cell r="CC111">
            <v>895431.1727582186</v>
          </cell>
          <cell r="CD111">
            <v>2.7274867506700251</v>
          </cell>
          <cell r="CE111">
            <v>334533</v>
          </cell>
          <cell r="CF111">
            <v>981291.79643461935</v>
          </cell>
          <cell r="CG111">
            <v>2.9333183764669535</v>
          </cell>
          <cell r="CH111">
            <v>350172</v>
          </cell>
          <cell r="CI111">
            <v>1074002.001336619</v>
          </cell>
          <cell r="CJ111">
            <v>3.0670699008961853</v>
          </cell>
          <cell r="CK111">
            <v>372306</v>
          </cell>
          <cell r="CL111">
            <v>1209458.4941782169</v>
          </cell>
          <cell r="CM111">
            <v>3.248560308397439</v>
          </cell>
          <cell r="CN111">
            <v>410246</v>
          </cell>
          <cell r="CO111">
            <v>1336595.3545793311</v>
          </cell>
          <cell r="CP111">
            <v>3.2580338493960479</v>
          </cell>
          <cell r="CQ111">
            <v>435212</v>
          </cell>
          <cell r="CR111">
            <v>1365304.9968875952</v>
          </cell>
          <cell r="CS111">
            <v>3.1371032896326279</v>
          </cell>
          <cell r="CT111">
            <v>454799</v>
          </cell>
          <cell r="CU111">
            <v>1368375.5327439946</v>
          </cell>
          <cell r="CV111">
            <v>3.0087478924623725</v>
          </cell>
          <cell r="CW111">
            <v>494722</v>
          </cell>
          <cell r="CX111">
            <v>1459904.2329237983</v>
          </cell>
          <cell r="CY111">
            <v>2.9509587868010687</v>
          </cell>
          <cell r="CZ111">
            <v>558192</v>
          </cell>
          <cell r="DA111">
            <v>1599940.4010677713</v>
          </cell>
          <cell r="DB111">
            <v>2.8662904539437526</v>
          </cell>
          <cell r="DC111">
            <v>646072</v>
          </cell>
          <cell r="DD111">
            <v>1759729.9264212481</v>
          </cell>
          <cell r="DE111">
            <v>2.7237365594256495</v>
          </cell>
          <cell r="DF111">
            <v>744105</v>
          </cell>
          <cell r="DG111">
            <v>1959593.2603607562</v>
          </cell>
          <cell r="DH111">
            <v>2.6334902471569954</v>
          </cell>
          <cell r="DI111">
            <v>815413</v>
          </cell>
          <cell r="DJ111">
            <v>2144181.5631248872</v>
          </cell>
          <cell r="DK111">
            <v>2.629565095387107</v>
          </cell>
          <cell r="DL111">
            <v>815142</v>
          </cell>
          <cell r="DM111">
            <v>2074285.9256850749</v>
          </cell>
          <cell r="DN111">
            <v>2.5446927353578577</v>
          </cell>
          <cell r="DO111">
            <v>803225</v>
          </cell>
          <cell r="DP111">
            <v>2026340.3012979338</v>
          </cell>
          <cell r="DQ111">
            <v>2.5227555184387112</v>
          </cell>
          <cell r="DR111">
            <v>838989</v>
          </cell>
          <cell r="DS111">
            <v>2225944.0644069216</v>
          </cell>
          <cell r="DT111">
            <v>2.653126637425427</v>
          </cell>
          <cell r="DU111">
            <v>862199</v>
          </cell>
          <cell r="DV111">
            <v>2283236.0532587343</v>
          </cell>
          <cell r="DW111">
            <v>2.6481543741743314</v>
          </cell>
          <cell r="DX111">
            <v>875263</v>
          </cell>
          <cell r="DY111">
            <v>2279903.5341714732</v>
          </cell>
          <cell r="DZ111">
            <v>2.6048211042526339</v>
          </cell>
          <cell r="EA111">
            <v>868513</v>
          </cell>
          <cell r="EB111">
            <v>2311911.0809078589</v>
          </cell>
          <cell r="EC111">
            <v>2.6619187978854191</v>
          </cell>
          <cell r="ED111">
            <v>861971</v>
          </cell>
          <cell r="EE111">
            <v>2335261.892440943</v>
          </cell>
          <cell r="EF111">
            <v>2.7092116700456779</v>
          </cell>
        </row>
        <row r="112">
          <cell r="B112">
            <v>65639</v>
          </cell>
          <cell r="C112">
            <v>136970.71967579838</v>
          </cell>
          <cell r="D112">
            <v>2.0867277026736906</v>
          </cell>
          <cell r="E112">
            <v>70473</v>
          </cell>
          <cell r="F112">
            <v>144910.35804240423</v>
          </cell>
          <cell r="G112">
            <v>2.0562535728918059</v>
          </cell>
          <cell r="H112">
            <v>77788</v>
          </cell>
          <cell r="I112">
            <v>160848.59549348857</v>
          </cell>
          <cell r="J112">
            <v>2.0677816050481894</v>
          </cell>
          <cell r="K112">
            <v>86396</v>
          </cell>
          <cell r="L112">
            <v>180814.5525462658</v>
          </cell>
          <cell r="M112">
            <v>2.0928579164112437</v>
          </cell>
          <cell r="N112">
            <v>98159</v>
          </cell>
          <cell r="O112">
            <v>200856.14497141453</v>
          </cell>
          <cell r="P112">
            <v>2.046232591727855</v>
          </cell>
          <cell r="Q112">
            <v>111497</v>
          </cell>
          <cell r="R112">
            <v>226278.76140777615</v>
          </cell>
          <cell r="S112">
            <v>2.0294605362276665</v>
          </cell>
          <cell r="T112">
            <v>124733</v>
          </cell>
          <cell r="U112">
            <v>250768.8970914942</v>
          </cell>
          <cell r="V112">
            <v>2.0104454882949518</v>
          </cell>
          <cell r="W112">
            <v>137113</v>
          </cell>
          <cell r="X112">
            <v>273761.62178055389</v>
          </cell>
          <cell r="Y112">
            <v>1.9966131714757456</v>
          </cell>
          <cell r="Z112">
            <v>155311</v>
          </cell>
          <cell r="AA112">
            <v>312463.899791918</v>
          </cell>
          <cell r="AB112">
            <v>2.0118594290933545</v>
          </cell>
          <cell r="AC112">
            <v>176624</v>
          </cell>
          <cell r="AD112">
            <v>361159.61922355805</v>
          </cell>
          <cell r="AE112">
            <v>2.0447935683913743</v>
          </cell>
          <cell r="AF112">
            <v>199261</v>
          </cell>
          <cell r="AG112">
            <v>403298.22919667041</v>
          </cell>
          <cell r="AH112">
            <v>2.0239697140768662</v>
          </cell>
          <cell r="AI112">
            <v>221454</v>
          </cell>
          <cell r="AJ112">
            <v>438293.93381527194</v>
          </cell>
          <cell r="AK112">
            <v>1.9791646744482916</v>
          </cell>
          <cell r="AL112">
            <v>243648</v>
          </cell>
          <cell r="AM112">
            <v>472070.60217172239</v>
          </cell>
          <cell r="AN112">
            <v>1.9375106800454853</v>
          </cell>
          <cell r="AO112">
            <v>266717</v>
          </cell>
          <cell r="AP112">
            <v>512420.68848595541</v>
          </cell>
          <cell r="AQ112">
            <v>1.9212149525000484</v>
          </cell>
          <cell r="AR112">
            <v>284843</v>
          </cell>
          <cell r="AS112">
            <v>545942.29555677029</v>
          </cell>
          <cell r="AT112">
            <v>1.916642836779455</v>
          </cell>
          <cell r="AU112">
            <v>301304</v>
          </cell>
          <cell r="AV112">
            <v>584461.98184693768</v>
          </cell>
          <cell r="AW112">
            <v>1.9397750506031706</v>
          </cell>
          <cell r="AX112">
            <v>320340</v>
          </cell>
          <cell r="AY112">
            <v>644702.09373942798</v>
          </cell>
          <cell r="AZ112">
            <v>2.0125557025018042</v>
          </cell>
          <cell r="BA112">
            <v>337822</v>
          </cell>
          <cell r="BB112">
            <v>687581.50157609384</v>
          </cell>
          <cell r="BC112">
            <v>2.0353366612479169</v>
          </cell>
          <cell r="BD112">
            <v>357950</v>
          </cell>
          <cell r="BE112">
            <v>738073.67435973161</v>
          </cell>
          <cell r="BF112">
            <v>2.0619462895927687</v>
          </cell>
          <cell r="BG112">
            <v>378352</v>
          </cell>
          <cell r="BH112">
            <v>811162.88556868269</v>
          </cell>
          <cell r="BI112">
            <v>2.1439370891885936</v>
          </cell>
          <cell r="BJ112">
            <v>396938</v>
          </cell>
          <cell r="BK112">
            <v>829487.36320880451</v>
          </cell>
          <cell r="BL112">
            <v>2.0897151777073613</v>
          </cell>
          <cell r="BM112">
            <v>398998</v>
          </cell>
          <cell r="BN112">
            <v>878089.38399985083</v>
          </cell>
          <cell r="BO112">
            <v>2.200736304442255</v>
          </cell>
          <cell r="BP112">
            <v>408736</v>
          </cell>
          <cell r="BQ112">
            <v>865558.2808649966</v>
          </cell>
          <cell r="BR112">
            <v>2.1176463068215097</v>
          </cell>
          <cell r="BS112">
            <v>405475</v>
          </cell>
          <cell r="BT112">
            <v>915000.57336410182</v>
          </cell>
          <cell r="BU112">
            <v>2.2566140288898251</v>
          </cell>
          <cell r="BV112">
            <v>399321</v>
          </cell>
          <cell r="BW112">
            <v>938704.55902295187</v>
          </cell>
          <cell r="BX112">
            <v>2.3507517987357334</v>
          </cell>
          <cell r="BY112">
            <v>405106</v>
          </cell>
          <cell r="BZ112">
            <v>968842.92647921015</v>
          </cell>
          <cell r="CA112">
            <v>2.3915788126544908</v>
          </cell>
          <cell r="CB112">
            <v>424410</v>
          </cell>
          <cell r="CC112">
            <v>1157656.653117053</v>
          </cell>
          <cell r="CD112">
            <v>2.7276846754719561</v>
          </cell>
          <cell r="CE112">
            <v>430712</v>
          </cell>
          <cell r="CF112">
            <v>1283432.7567010066</v>
          </cell>
          <cell r="CG112">
            <v>2.9797933577448656</v>
          </cell>
          <cell r="CH112">
            <v>451968</v>
          </cell>
          <cell r="CI112">
            <v>1413751.0696527646</v>
          </cell>
          <cell r="CJ112">
            <v>3.1279893037842603</v>
          </cell>
          <cell r="CK112">
            <v>485955</v>
          </cell>
          <cell r="CL112">
            <v>1601725.2916414135</v>
          </cell>
          <cell r="CM112">
            <v>3.2960362413009712</v>
          </cell>
          <cell r="CN112">
            <v>532625</v>
          </cell>
          <cell r="CO112">
            <v>1771673.1138509973</v>
          </cell>
          <cell r="CP112">
            <v>3.32630483708237</v>
          </cell>
          <cell r="CQ112">
            <v>565546</v>
          </cell>
          <cell r="CR112">
            <v>1801344.6278735895</v>
          </cell>
          <cell r="CS112">
            <v>3.1851425487468563</v>
          </cell>
          <cell r="CT112">
            <v>594898</v>
          </cell>
          <cell r="CU112">
            <v>1793605.3060874792</v>
          </cell>
          <cell r="CV112">
            <v>3.0149795529443355</v>
          </cell>
          <cell r="CW112">
            <v>649370</v>
          </cell>
          <cell r="CX112">
            <v>1908175.601498699</v>
          </cell>
          <cell r="CY112">
            <v>2.9385028589228006</v>
          </cell>
          <cell r="CZ112">
            <v>725949</v>
          </cell>
          <cell r="DA112">
            <v>2083333.8936055386</v>
          </cell>
          <cell r="DB112">
            <v>2.8698075121055866</v>
          </cell>
          <cell r="DC112">
            <v>845669</v>
          </cell>
          <cell r="DD112">
            <v>2271746.8145781746</v>
          </cell>
          <cell r="DE112">
            <v>2.6863309575947265</v>
          </cell>
          <cell r="DF112">
            <v>963121</v>
          </cell>
          <cell r="DG112">
            <v>2518788.4038509619</v>
          </cell>
          <cell r="DH112">
            <v>2.6152356805125856</v>
          </cell>
          <cell r="DI112">
            <v>1072238</v>
          </cell>
          <cell r="DJ112">
            <v>2751759.2772366945</v>
          </cell>
          <cell r="DK112">
            <v>2.566369851876817</v>
          </cell>
          <cell r="DL112">
            <v>1066400</v>
          </cell>
          <cell r="DM112">
            <v>2647404.7741507902</v>
          </cell>
          <cell r="DN112">
            <v>2.4825626164204708</v>
          </cell>
          <cell r="DO112">
            <v>1055136</v>
          </cell>
          <cell r="DP112">
            <v>2582102.4739559279</v>
          </cell>
          <cell r="DQ112">
            <v>2.4471750314233689</v>
          </cell>
          <cell r="DR112">
            <v>1096493</v>
          </cell>
          <cell r="DS112">
            <v>2859822.6441871864</v>
          </cell>
          <cell r="DT112">
            <v>2.6081540367217908</v>
          </cell>
          <cell r="DU112">
            <v>1140829</v>
          </cell>
          <cell r="DV112">
            <v>2929702.9904453619</v>
          </cell>
          <cell r="DW112">
            <v>2.5680474378240401</v>
          </cell>
          <cell r="DX112">
            <v>1157901</v>
          </cell>
          <cell r="DY112">
            <v>2916194.1573658185</v>
          </cell>
          <cell r="DZ112">
            <v>2.5185176948338577</v>
          </cell>
          <cell r="EA112">
            <v>1114414</v>
          </cell>
          <cell r="EB112">
            <v>2981637.0383575256</v>
          </cell>
          <cell r="EC112">
            <v>2.675520083521497</v>
          </cell>
          <cell r="ED112">
            <v>1092127</v>
          </cell>
          <cell r="EE112">
            <v>3024615.7532506124</v>
          </cell>
          <cell r="EF112">
            <v>2.7694725551612702</v>
          </cell>
        </row>
        <row r="113">
          <cell r="B113">
            <v>94094</v>
          </cell>
          <cell r="C113">
            <v>196096.37524687423</v>
          </cell>
          <cell r="D113">
            <v>2.0840476039585334</v>
          </cell>
          <cell r="E113">
            <v>100696</v>
          </cell>
          <cell r="F113">
            <v>206553.70558558119</v>
          </cell>
          <cell r="G113">
            <v>2.0512602842772423</v>
          </cell>
          <cell r="H113">
            <v>113413</v>
          </cell>
          <cell r="I113">
            <v>228922.1934279596</v>
          </cell>
          <cell r="J113">
            <v>2.0184828320206645</v>
          </cell>
          <cell r="K113">
            <v>129532</v>
          </cell>
          <cell r="L113">
            <v>257212.09338648606</v>
          </cell>
          <cell r="M113">
            <v>1.9857030956557919</v>
          </cell>
          <cell r="N113">
            <v>145270</v>
          </cell>
          <cell r="O113">
            <v>283701.30212790595</v>
          </cell>
          <cell r="P113">
            <v>1.9529242247394916</v>
          </cell>
          <cell r="Q113">
            <v>165581</v>
          </cell>
          <cell r="R113">
            <v>317938.35514828295</v>
          </cell>
          <cell r="S113">
            <v>1.9201379092304247</v>
          </cell>
          <cell r="T113">
            <v>181883</v>
          </cell>
          <cell r="U113">
            <v>352512.77746191499</v>
          </cell>
          <cell r="V113">
            <v>1.9381293329333418</v>
          </cell>
          <cell r="W113">
            <v>196756</v>
          </cell>
          <cell r="X113">
            <v>384879.2900734049</v>
          </cell>
          <cell r="Y113">
            <v>1.956124794534372</v>
          </cell>
          <cell r="Z113">
            <v>223156</v>
          </cell>
          <cell r="AA113">
            <v>440535.79003862519</v>
          </cell>
          <cell r="AB113">
            <v>1.9741158204960887</v>
          </cell>
          <cell r="AC113">
            <v>255893</v>
          </cell>
          <cell r="AD113">
            <v>509767.204330793</v>
          </cell>
          <cell r="AE113">
            <v>1.9921107819705619</v>
          </cell>
          <cell r="AF113">
            <v>290672</v>
          </cell>
          <cell r="AG113">
            <v>568445.49645244062</v>
          </cell>
          <cell r="AH113">
            <v>1.9556252286165872</v>
          </cell>
          <cell r="AI113">
            <v>319566</v>
          </cell>
          <cell r="AJ113">
            <v>613290.8832234455</v>
          </cell>
          <cell r="AK113">
            <v>1.9191368394117194</v>
          </cell>
          <cell r="AL113">
            <v>348332</v>
          </cell>
          <cell r="AM113">
            <v>655787.22898747923</v>
          </cell>
          <cell r="AN113">
            <v>1.8826499689591516</v>
          </cell>
          <cell r="AO113">
            <v>383709</v>
          </cell>
          <cell r="AP113">
            <v>708388.43165277934</v>
          </cell>
          <cell r="AQ113">
            <v>1.8461605843302589</v>
          </cell>
          <cell r="AR113">
            <v>415899</v>
          </cell>
          <cell r="AS113">
            <v>752646.46526956314</v>
          </cell>
          <cell r="AT113">
            <v>1.8096856815466331</v>
          </cell>
          <cell r="AU113">
            <v>434422</v>
          </cell>
          <cell r="AV113">
            <v>811529.92578110017</v>
          </cell>
          <cell r="AW113">
            <v>1.8680682050658119</v>
          </cell>
          <cell r="AX113">
            <v>470418</v>
          </cell>
          <cell r="AY113">
            <v>906246.12675797672</v>
          </cell>
          <cell r="AZ113">
            <v>1.9264699198542077</v>
          </cell>
          <cell r="BA113">
            <v>490393</v>
          </cell>
          <cell r="BB113">
            <v>973365.95616621675</v>
          </cell>
          <cell r="BC113">
            <v>1.9848691889285057</v>
          </cell>
          <cell r="BD113">
            <v>514527</v>
          </cell>
          <cell r="BE113">
            <v>1051318.2040931988</v>
          </cell>
          <cell r="BF113">
            <v>2.0432712065512573</v>
          </cell>
          <cell r="BG113">
            <v>552596</v>
          </cell>
          <cell r="BH113">
            <v>1170919.7634599537</v>
          </cell>
          <cell r="BI113">
            <v>2.1189436106304673</v>
          </cell>
          <cell r="BJ113">
            <v>546927</v>
          </cell>
          <cell r="BK113">
            <v>1200297.1435061165</v>
          </cell>
          <cell r="BL113">
            <v>2.1946203853642561</v>
          </cell>
          <cell r="BM113">
            <v>560210</v>
          </cell>
          <cell r="BN113">
            <v>1284490.9905509916</v>
          </cell>
          <cell r="BO113">
            <v>2.2928740839167308</v>
          </cell>
          <cell r="BP113">
            <v>574846</v>
          </cell>
          <cell r="BQ113">
            <v>1252487.5355404743</v>
          </cell>
          <cell r="BR113">
            <v>2.1788227378123435</v>
          </cell>
          <cell r="BS113">
            <v>561907</v>
          </cell>
          <cell r="BT113">
            <v>1358477.8635596847</v>
          </cell>
          <cell r="BU113">
            <v>2.4176204666602921</v>
          </cell>
          <cell r="BV113">
            <v>566226</v>
          </cell>
          <cell r="BW113">
            <v>1408811.9373109178</v>
          </cell>
          <cell r="BX113">
            <v>2.4880735559845677</v>
          </cell>
          <cell r="BY113">
            <v>577320</v>
          </cell>
          <cell r="BZ113">
            <v>1463377.6238934624</v>
          </cell>
          <cell r="CA113">
            <v>2.5347772879745416</v>
          </cell>
          <cell r="CB113">
            <v>620616</v>
          </cell>
          <cell r="CC113">
            <v>1809721.7280923936</v>
          </cell>
          <cell r="CD113">
            <v>2.9160088171951637</v>
          </cell>
          <cell r="CE113">
            <v>650322</v>
          </cell>
          <cell r="CF113">
            <v>2047910.0460996011</v>
          </cell>
          <cell r="CG113">
            <v>3.1490708389068818</v>
          </cell>
          <cell r="CH113">
            <v>700980</v>
          </cell>
          <cell r="CI113">
            <v>2275413.218324387</v>
          </cell>
          <cell r="CJ113">
            <v>3.2460458477051941</v>
          </cell>
          <cell r="CK113">
            <v>778929</v>
          </cell>
          <cell r="CL113">
            <v>2602702.576610757</v>
          </cell>
          <cell r="CM113">
            <v>3.341386155363014</v>
          </cell>
          <cell r="CN113">
            <v>866316</v>
          </cell>
          <cell r="CO113">
            <v>2878939.8460488757</v>
          </cell>
          <cell r="CP113">
            <v>3.3231982856704434</v>
          </cell>
          <cell r="CQ113">
            <v>913863</v>
          </cell>
          <cell r="CR113">
            <v>2902613.7546502287</v>
          </cell>
          <cell r="CS113">
            <v>3.1762022914268644</v>
          </cell>
          <cell r="CT113">
            <v>950727</v>
          </cell>
          <cell r="CU113">
            <v>2854606.35848958</v>
          </cell>
          <cell r="CV113">
            <v>3.0025510567066886</v>
          </cell>
          <cell r="CW113">
            <v>1025168</v>
          </cell>
          <cell r="CX113">
            <v>3016973.3273754432</v>
          </cell>
          <cell r="CY113">
            <v>2.9429062625593496</v>
          </cell>
          <cell r="CZ113">
            <v>1151508</v>
          </cell>
          <cell r="DA113">
            <v>3272692.8740381044</v>
          </cell>
          <cell r="DB113">
            <v>2.8420930415056644</v>
          </cell>
          <cell r="DC113">
            <v>1325071</v>
          </cell>
          <cell r="DD113">
            <v>3501731.8547968352</v>
          </cell>
          <cell r="DE113">
            <v>2.642674886701796</v>
          </cell>
          <cell r="DF113">
            <v>1542868</v>
          </cell>
          <cell r="DG113">
            <v>3836674.2564412942</v>
          </cell>
          <cell r="DH113">
            <v>2.4867158152488056</v>
          </cell>
          <cell r="DI113">
            <v>1717687</v>
          </cell>
          <cell r="DJ113">
            <v>4173270.4522930621</v>
          </cell>
          <cell r="DK113">
            <v>2.4295872602476831</v>
          </cell>
          <cell r="DL113">
            <v>1690721</v>
          </cell>
          <cell r="DM113">
            <v>3981665.3732396108</v>
          </cell>
          <cell r="DN113">
            <v>2.3550103022554345</v>
          </cell>
          <cell r="DO113">
            <v>1692898</v>
          </cell>
          <cell r="DP113">
            <v>3871782.8340658736</v>
          </cell>
          <cell r="DQ113">
            <v>2.2870739017152086</v>
          </cell>
          <cell r="DR113">
            <v>1763284</v>
          </cell>
          <cell r="DS113">
            <v>4371809.5641823988</v>
          </cell>
          <cell r="DT113">
            <v>2.4793564531762318</v>
          </cell>
          <cell r="DU113">
            <v>1856699</v>
          </cell>
          <cell r="DV113">
            <v>4457157.3338804282</v>
          </cell>
          <cell r="DW113">
            <v>2.400581534153047</v>
          </cell>
          <cell r="DX113">
            <v>1894252</v>
          </cell>
          <cell r="DY113">
            <v>4402308.2391574066</v>
          </cell>
          <cell r="DZ113">
            <v>2.3240351543286777</v>
          </cell>
          <cell r="EA113">
            <v>1947227</v>
          </cell>
          <cell r="EB113">
            <v>4525424.9421237363</v>
          </cell>
          <cell r="EC113">
            <v>2.3240356374083433</v>
          </cell>
          <cell r="ED113">
            <v>1985551</v>
          </cell>
          <cell r="EE113">
            <v>4614491.5645723287</v>
          </cell>
          <cell r="EF113">
            <v>2.3240357787698875</v>
          </cell>
        </row>
        <row r="114">
          <cell r="B114">
            <v>98227</v>
          </cell>
          <cell r="C114">
            <v>207207.25345068105</v>
          </cell>
          <cell r="D114">
            <v>2.1094734996557061</v>
          </cell>
          <cell r="E114">
            <v>106129</v>
          </cell>
          <cell r="F114">
            <v>218022.12848048811</v>
          </cell>
          <cell r="G114">
            <v>2.0543124733153815</v>
          </cell>
          <cell r="H114">
            <v>119577</v>
          </cell>
          <cell r="I114">
            <v>241421.67066894742</v>
          </cell>
          <cell r="J114">
            <v>2.0189641040413076</v>
          </cell>
          <cell r="K114">
            <v>136624</v>
          </cell>
          <cell r="L114">
            <v>271010.67103548907</v>
          </cell>
          <cell r="M114">
            <v>1.9836241878109928</v>
          </cell>
          <cell r="N114">
            <v>153203</v>
          </cell>
          <cell r="O114">
            <v>298650.34313190356</v>
          </cell>
          <cell r="P114">
            <v>1.9493765992304561</v>
          </cell>
          <cell r="Q114">
            <v>174786</v>
          </cell>
          <cell r="R114">
            <v>334410.20596475963</v>
          </cell>
          <cell r="S114">
            <v>1.9132551003213052</v>
          </cell>
          <cell r="T114">
            <v>191494</v>
          </cell>
          <cell r="U114">
            <v>370948.84798764926</v>
          </cell>
          <cell r="V114">
            <v>1.9371303956659178</v>
          </cell>
          <cell r="W114">
            <v>206743</v>
          </cell>
          <cell r="X114">
            <v>405239.22059274657</v>
          </cell>
          <cell r="Y114">
            <v>1.9601109618838199</v>
          </cell>
          <cell r="Z114">
            <v>234034</v>
          </cell>
          <cell r="AA114">
            <v>464095.42733806354</v>
          </cell>
          <cell r="AB114">
            <v>1.9830256601094864</v>
          </cell>
          <cell r="AC114">
            <v>268940</v>
          </cell>
          <cell r="AD114">
            <v>537244.35370730481</v>
          </cell>
          <cell r="AE114">
            <v>1.9976364754491887</v>
          </cell>
          <cell r="AF114">
            <v>304564</v>
          </cell>
          <cell r="AG114">
            <v>598545.13401704771</v>
          </cell>
          <cell r="AH114">
            <v>1.9652524067750874</v>
          </cell>
          <cell r="AI114">
            <v>335054</v>
          </cell>
          <cell r="AJ114">
            <v>645079.35675360402</v>
          </cell>
          <cell r="AK114">
            <v>1.9252996733469949</v>
          </cell>
          <cell r="AL114">
            <v>365487</v>
          </cell>
          <cell r="AM114">
            <v>689014.20490205963</v>
          </cell>
          <cell r="AN114">
            <v>1.8851948356632646</v>
          </cell>
          <cell r="AO114">
            <v>402950</v>
          </cell>
          <cell r="AP114">
            <v>743414.92129504832</v>
          </cell>
          <cell r="AQ114">
            <v>1.8449309375730198</v>
          </cell>
          <cell r="AR114">
            <v>434584</v>
          </cell>
          <cell r="AS114">
            <v>789177.72769857198</v>
          </cell>
          <cell r="AT114">
            <v>1.8159382943195608</v>
          </cell>
          <cell r="AU114">
            <v>457373</v>
          </cell>
          <cell r="AV114">
            <v>852183.72996021016</v>
          </cell>
          <cell r="AW114">
            <v>1.8632138975414163</v>
          </cell>
          <cell r="AX114">
            <v>495580</v>
          </cell>
          <cell r="AY114">
            <v>953298.32270688156</v>
          </cell>
          <cell r="AZ114">
            <v>1.9236012807354645</v>
          </cell>
          <cell r="BA114">
            <v>516947</v>
          </cell>
          <cell r="BB114">
            <v>1025586.9939700766</v>
          </cell>
          <cell r="BC114">
            <v>1.9839306427352834</v>
          </cell>
          <cell r="BD114">
            <v>541959</v>
          </cell>
          <cell r="BE114">
            <v>1109475.6418640155</v>
          </cell>
          <cell r="BF114">
            <v>2.0471578880764327</v>
          </cell>
          <cell r="BG114">
            <v>580410</v>
          </cell>
          <cell r="BH114">
            <v>1238096.6437169239</v>
          </cell>
          <cell r="BI114">
            <v>2.1331414753655586</v>
          </cell>
          <cell r="BJ114">
            <v>572252</v>
          </cell>
          <cell r="BK114">
            <v>1271536.8457137872</v>
          </cell>
          <cell r="BL114">
            <v>2.2219875958734741</v>
          </cell>
          <cell r="BM114">
            <v>588259</v>
          </cell>
          <cell r="BN114">
            <v>1363465.5795375227</v>
          </cell>
          <cell r="BO114">
            <v>2.317798077951247</v>
          </cell>
          <cell r="BP114">
            <v>596794</v>
          </cell>
          <cell r="BQ114">
            <v>1326012.5303151323</v>
          </cell>
          <cell r="BR114">
            <v>2.2218931998564537</v>
          </cell>
          <cell r="BS114">
            <v>585084</v>
          </cell>
          <cell r="BT114">
            <v>1445623.855104422</v>
          </cell>
          <cell r="BU114">
            <v>2.4707971079441959</v>
          </cell>
          <cell r="BV114">
            <v>598441</v>
          </cell>
          <cell r="BW114">
            <v>1501064.8781779141</v>
          </cell>
          <cell r="BX114">
            <v>2.5082921761341788</v>
          </cell>
          <cell r="BY114">
            <v>610623</v>
          </cell>
          <cell r="BZ114">
            <v>1560042.2996913861</v>
          </cell>
          <cell r="CA114">
            <v>2.554837108480005</v>
          </cell>
          <cell r="CB114">
            <v>659126</v>
          </cell>
          <cell r="CC114">
            <v>1941270.8893210811</v>
          </cell>
          <cell r="CD114">
            <v>2.9452197141685823</v>
          </cell>
          <cell r="CE114">
            <v>698746</v>
          </cell>
          <cell r="CF114">
            <v>2199529.7773595955</v>
          </cell>
          <cell r="CG114">
            <v>3.1478244989732973</v>
          </cell>
          <cell r="CH114">
            <v>754732</v>
          </cell>
          <cell r="CI114">
            <v>2447436.2782256715</v>
          </cell>
          <cell r="CJ114">
            <v>3.2427885371571255</v>
          </cell>
          <cell r="CK114">
            <v>845523</v>
          </cell>
          <cell r="CL114">
            <v>2801831.3236155161</v>
          </cell>
          <cell r="CM114">
            <v>3.3137257337949602</v>
          </cell>
          <cell r="CN114">
            <v>934182</v>
          </cell>
          <cell r="CO114">
            <v>3098853.1215621941</v>
          </cell>
          <cell r="CP114">
            <v>3.3171835055291088</v>
          </cell>
          <cell r="CQ114">
            <v>988615</v>
          </cell>
          <cell r="CR114">
            <v>3119474.0106262504</v>
          </cell>
          <cell r="CS114">
            <v>3.1553982193535912</v>
          </cell>
          <cell r="CT114">
            <v>1034602</v>
          </cell>
          <cell r="CU114">
            <v>3061297.0010889876</v>
          </cell>
          <cell r="CV114">
            <v>2.9589127037150398</v>
          </cell>
          <cell r="CW114">
            <v>1104620</v>
          </cell>
          <cell r="CX114">
            <v>3233994.4630217762</v>
          </cell>
          <cell r="CY114">
            <v>2.927698632128493</v>
          </cell>
          <cell r="CZ114">
            <v>1236610</v>
          </cell>
          <cell r="DA114">
            <v>3503553.504529255</v>
          </cell>
          <cell r="DB114">
            <v>2.8331919558545176</v>
          </cell>
          <cell r="DC114">
            <v>1428154</v>
          </cell>
          <cell r="DD114">
            <v>3737892.3703917731</v>
          </cell>
          <cell r="DE114">
            <v>2.6172894312460513</v>
          </cell>
          <cell r="DF114">
            <v>1649251</v>
          </cell>
          <cell r="DG114">
            <v>4085564.3674127255</v>
          </cell>
          <cell r="DH114">
            <v>2.4772241262322869</v>
          </cell>
          <cell r="DI114">
            <v>1834648</v>
          </cell>
          <cell r="DJ114">
            <v>4440164.7048498085</v>
          </cell>
          <cell r="DK114">
            <v>2.4201725371023808</v>
          </cell>
          <cell r="DL114">
            <v>1812925</v>
          </cell>
          <cell r="DM114">
            <v>4229352.3541258546</v>
          </cell>
          <cell r="DN114">
            <v>2.3328887593948204</v>
          </cell>
          <cell r="DO114">
            <v>1833014</v>
          </cell>
          <cell r="DP114">
            <v>4106218.3360305885</v>
          </cell>
          <cell r="DQ114">
            <v>2.2401456486587601</v>
          </cell>
          <cell r="DR114">
            <v>1915537</v>
          </cell>
          <cell r="DS114">
            <v>4653127.5755459275</v>
          </cell>
          <cell r="DT114">
            <v>2.4291504552227012</v>
          </cell>
          <cell r="DU114">
            <v>2026755</v>
          </cell>
          <cell r="DV114">
            <v>4736898.2091532592</v>
          </cell>
          <cell r="DW114">
            <v>2.33718343319901</v>
          </cell>
          <cell r="DX114">
            <v>2058465</v>
          </cell>
          <cell r="DY114">
            <v>4671691.131822479</v>
          </cell>
          <cell r="DZ114">
            <v>2.269502338792488</v>
          </cell>
          <cell r="EA114">
            <v>2108646</v>
          </cell>
          <cell r="EB114">
            <v>4803104.2948110439</v>
          </cell>
          <cell r="EC114">
            <v>2.277814433912114</v>
          </cell>
          <cell r="ED114">
            <v>2155213</v>
          </cell>
          <cell r="EE114">
            <v>4897317.8077863995</v>
          </cell>
          <cell r="EF114">
            <v>2.2723126706206762</v>
          </cell>
        </row>
        <row r="115">
          <cell r="B115">
            <v>103359</v>
          </cell>
          <cell r="C115">
            <v>220474.95757058929</v>
          </cell>
          <cell r="D115">
            <v>2.1330987874359204</v>
          </cell>
          <cell r="E115">
            <v>112586</v>
          </cell>
          <cell r="F115">
            <v>231617.4009411805</v>
          </cell>
          <cell r="G115">
            <v>2.0572486893679542</v>
          </cell>
          <cell r="H115">
            <v>126689</v>
          </cell>
          <cell r="I115">
            <v>256219.10031989036</v>
          </cell>
          <cell r="J115">
            <v>2.0224257853475076</v>
          </cell>
          <cell r="K115">
            <v>144476</v>
          </cell>
          <cell r="L115">
            <v>287327.63459245668</v>
          </cell>
          <cell r="M115">
            <v>1.9887568495283416</v>
          </cell>
          <cell r="N115">
            <v>162199</v>
          </cell>
          <cell r="O115">
            <v>316281.75244475808</v>
          </cell>
          <cell r="P115">
            <v>1.9499611738960048</v>
          </cell>
          <cell r="Q115">
            <v>186796</v>
          </cell>
          <cell r="R115">
            <v>353616.17885186651</v>
          </cell>
          <cell r="S115">
            <v>1.8930607660328194</v>
          </cell>
          <cell r="T115">
            <v>202493</v>
          </cell>
          <cell r="U115">
            <v>392709.8163861775</v>
          </cell>
          <cell r="V115">
            <v>1.9393747753560739</v>
          </cell>
          <cell r="W115">
            <v>218254</v>
          </cell>
          <cell r="X115">
            <v>429349.96552982682</v>
          </cell>
          <cell r="Y115">
            <v>1.9672031922889239</v>
          </cell>
          <cell r="Z115">
            <v>246286</v>
          </cell>
          <cell r="AA115">
            <v>492104.2437950368</v>
          </cell>
          <cell r="AB115">
            <v>1.9981007600717735</v>
          </cell>
          <cell r="AC115">
            <v>281420</v>
          </cell>
          <cell r="AD115">
            <v>569964.52142495743</v>
          </cell>
          <cell r="AE115">
            <v>2.0253163294185113</v>
          </cell>
          <cell r="AF115">
            <v>319534</v>
          </cell>
          <cell r="AG115">
            <v>634371.26085033128</v>
          </cell>
          <cell r="AH115">
            <v>1.9853012851537906</v>
          </cell>
          <cell r="AI115">
            <v>352219</v>
          </cell>
          <cell r="AJ115">
            <v>682780.66214649391</v>
          </cell>
          <cell r="AK115">
            <v>1.9385117274948083</v>
          </cell>
          <cell r="AL115">
            <v>384962</v>
          </cell>
          <cell r="AM115">
            <v>728266.1602881673</v>
          </cell>
          <cell r="AN115">
            <v>1.8917871381803069</v>
          </cell>
          <cell r="AO115">
            <v>424702</v>
          </cell>
          <cell r="AP115">
            <v>784643.86336067959</v>
          </cell>
          <cell r="AQ115">
            <v>1.8475162899178237</v>
          </cell>
          <cell r="AR115">
            <v>454134</v>
          </cell>
          <cell r="AS115">
            <v>832059.44664115785</v>
          </cell>
          <cell r="AT115">
            <v>1.8321892803471174</v>
          </cell>
          <cell r="AU115">
            <v>483771</v>
          </cell>
          <cell r="AV115">
            <v>899926.00577987928</v>
          </cell>
          <cell r="AW115">
            <v>1.8602314024194904</v>
          </cell>
          <cell r="AX115">
            <v>523856</v>
          </cell>
          <cell r="AY115">
            <v>1008783.54900799</v>
          </cell>
          <cell r="AZ115">
            <v>1.9256886415503307</v>
          </cell>
          <cell r="BA115">
            <v>547549</v>
          </cell>
          <cell r="BB115">
            <v>1087302.7299240055</v>
          </cell>
          <cell r="BC115">
            <v>1.9857633379368886</v>
          </cell>
          <cell r="BD115">
            <v>574203</v>
          </cell>
          <cell r="BE115">
            <v>1178483.640817326</v>
          </cell>
          <cell r="BF115">
            <v>2.0523815459294465</v>
          </cell>
          <cell r="BG115">
            <v>610857</v>
          </cell>
          <cell r="BH115">
            <v>1318438.3347562386</v>
          </cell>
          <cell r="BI115">
            <v>2.1583420256397794</v>
          </cell>
          <cell r="BJ115">
            <v>603798</v>
          </cell>
          <cell r="BK115">
            <v>1356988.6312459244</v>
          </cell>
          <cell r="BL115">
            <v>2.2474215403925228</v>
          </cell>
          <cell r="BM115">
            <v>626194</v>
          </cell>
          <cell r="BN115">
            <v>1458090.9584581708</v>
          </cell>
          <cell r="BO115">
            <v>2.328497172534663</v>
          </cell>
          <cell r="BP115">
            <v>629573</v>
          </cell>
          <cell r="BQ115">
            <v>1415174.8151754972</v>
          </cell>
          <cell r="BR115">
            <v>2.2478327615312237</v>
          </cell>
          <cell r="BS115">
            <v>617032</v>
          </cell>
          <cell r="BT115">
            <v>1550434.7526306848</v>
          </cell>
          <cell r="BU115">
            <v>2.5127298950956916</v>
          </cell>
          <cell r="BV115">
            <v>635427</v>
          </cell>
          <cell r="BW115">
            <v>1611614.1131156904</v>
          </cell>
          <cell r="BX115">
            <v>2.5362694898323337</v>
          </cell>
          <cell r="BY115">
            <v>647899</v>
          </cell>
          <cell r="BZ115">
            <v>1676253.977015004</v>
          </cell>
          <cell r="CA115">
            <v>2.5872149471059593</v>
          </cell>
          <cell r="CB115">
            <v>708109</v>
          </cell>
          <cell r="CC115">
            <v>2098682.5944687654</v>
          </cell>
          <cell r="CD115">
            <v>2.9637846637576497</v>
          </cell>
          <cell r="CE115">
            <v>756440</v>
          </cell>
          <cell r="CF115">
            <v>2385106.7007013946</v>
          </cell>
          <cell r="CG115">
            <v>3.1530679243580386</v>
          </cell>
          <cell r="CH115">
            <v>819789</v>
          </cell>
          <cell r="CI115">
            <v>2655092.2474672501</v>
          </cell>
          <cell r="CJ115">
            <v>3.2387507608265667</v>
          </cell>
          <cell r="CK115">
            <v>922228</v>
          </cell>
          <cell r="CL115">
            <v>3041576.8250889913</v>
          </cell>
          <cell r="CM115">
            <v>3.2980746898695239</v>
          </cell>
          <cell r="CN115">
            <v>1029639</v>
          </cell>
          <cell r="CO115">
            <v>3363555.2632169332</v>
          </cell>
          <cell r="CP115">
            <v>3.2667325763854449</v>
          </cell>
          <cell r="CQ115">
            <v>1089608</v>
          </cell>
          <cell r="CR115">
            <v>3379839.498870343</v>
          </cell>
          <cell r="CS115">
            <v>3.1018857230034498</v>
          </cell>
          <cell r="CT115">
            <v>1126948</v>
          </cell>
          <cell r="CU115">
            <v>3308919.2162372321</v>
          </cell>
          <cell r="CV115">
            <v>2.9361773713048267</v>
          </cell>
          <cell r="CW115">
            <v>1204480</v>
          </cell>
          <cell r="CX115">
            <v>3494296.0745069478</v>
          </cell>
          <cell r="CY115">
            <v>2.9010826867253483</v>
          </cell>
          <cell r="CZ115">
            <v>1342977</v>
          </cell>
          <cell r="DA115">
            <v>3780615.8679573126</v>
          </cell>
          <cell r="DB115">
            <v>2.8151009793595221</v>
          </cell>
          <cell r="DC115">
            <v>1545450</v>
          </cell>
          <cell r="DD115">
            <v>4019663.0379473949</v>
          </cell>
          <cell r="DE115">
            <v>2.6009660862191564</v>
          </cell>
          <cell r="DF115">
            <v>1781006</v>
          </cell>
          <cell r="DG115">
            <v>4382381.3143684221</v>
          </cell>
          <cell r="DH115">
            <v>2.460621308613459</v>
          </cell>
          <cell r="DI115">
            <v>1986094</v>
          </cell>
          <cell r="DJ115">
            <v>4756534.5444623083</v>
          </cell>
          <cell r="DK115">
            <v>2.3949191450466638</v>
          </cell>
          <cell r="DL115">
            <v>1941899</v>
          </cell>
          <cell r="DM115">
            <v>4523691.699626633</v>
          </cell>
          <cell r="DN115">
            <v>2.329519557725007</v>
          </cell>
          <cell r="DO115">
            <v>1984937</v>
          </cell>
          <cell r="DP115">
            <v>4380642.2505461667</v>
          </cell>
          <cell r="DQ115">
            <v>2.2069427143260296</v>
          </cell>
          <cell r="DR115">
            <v>2118257</v>
          </cell>
          <cell r="DS115">
            <v>4983353.3474382022</v>
          </cell>
          <cell r="DT115">
            <v>2.3525725855919286</v>
          </cell>
          <cell r="DU115">
            <v>2196883</v>
          </cell>
          <cell r="DV115">
            <v>5064984.6439660564</v>
          </cell>
          <cell r="DW115">
            <v>2.3055322672923668</v>
          </cell>
          <cell r="DX115">
            <v>2240681</v>
          </cell>
          <cell r="DY115">
            <v>4985816.0549895931</v>
          </cell>
          <cell r="DZ115">
            <v>2.2251342582855806</v>
          </cell>
          <cell r="EA115">
            <v>2292164</v>
          </cell>
          <cell r="EB115">
            <v>5128702.326434914</v>
          </cell>
          <cell r="EC115">
            <v>2.2374936201924966</v>
          </cell>
          <cell r="ED115">
            <v>2343045</v>
          </cell>
          <cell r="EE115">
            <v>5228557.3253665874</v>
          </cell>
          <cell r="EF115">
            <v>2.2315223674178633</v>
          </cell>
        </row>
        <row r="116">
          <cell r="B116">
            <v>109621</v>
          </cell>
          <cell r="C116">
            <v>236768.4956771259</v>
          </cell>
          <cell r="D116">
            <v>2.1598826472767616</v>
          </cell>
          <cell r="E116">
            <v>120412</v>
          </cell>
          <cell r="F116">
            <v>248081.88478809409</v>
          </cell>
          <cell r="G116">
            <v>2.0602754275993598</v>
          </cell>
          <cell r="H116">
            <v>135092</v>
          </cell>
          <cell r="I116">
            <v>274141.28833948582</v>
          </cell>
          <cell r="J116">
            <v>2.0292932841284888</v>
          </cell>
          <cell r="K116">
            <v>153426</v>
          </cell>
          <cell r="L116">
            <v>307111.44824171392</v>
          </cell>
          <cell r="M116">
            <v>2.0016910317789289</v>
          </cell>
          <cell r="N116">
            <v>172637</v>
          </cell>
          <cell r="O116">
            <v>337568.00518572592</v>
          </cell>
          <cell r="P116">
            <v>1.955363017115253</v>
          </cell>
          <cell r="Q116">
            <v>199320</v>
          </cell>
          <cell r="R116">
            <v>376603.7165478635</v>
          </cell>
          <cell r="S116">
            <v>1.889442687878103</v>
          </cell>
          <cell r="T116">
            <v>215355</v>
          </cell>
          <cell r="U116">
            <v>418990.84046823473</v>
          </cell>
          <cell r="V116">
            <v>1.9455821340030868</v>
          </cell>
          <cell r="W116">
            <v>231831</v>
          </cell>
          <cell r="X116">
            <v>458565.54919770057</v>
          </cell>
          <cell r="Y116">
            <v>1.9780165258213982</v>
          </cell>
          <cell r="Z116">
            <v>260517</v>
          </cell>
          <cell r="AA116">
            <v>526233.08533364325</v>
          </cell>
          <cell r="AB116">
            <v>2.0199567987257772</v>
          </cell>
          <cell r="AC116">
            <v>293359</v>
          </cell>
          <cell r="AD116">
            <v>610552.12189636007</v>
          </cell>
          <cell r="AE116">
            <v>2.0812455792948574</v>
          </cell>
          <cell r="AF116">
            <v>336300</v>
          </cell>
          <cell r="AG116">
            <v>678177.84564280894</v>
          </cell>
          <cell r="AH116">
            <v>2.016585922220663</v>
          </cell>
          <cell r="AI116">
            <v>371882</v>
          </cell>
          <cell r="AJ116">
            <v>728635.61634901597</v>
          </cell>
          <cell r="AK116">
            <v>1.9593193979515438</v>
          </cell>
          <cell r="AL116">
            <v>407669</v>
          </cell>
          <cell r="AM116">
            <v>775733.41672923591</v>
          </cell>
          <cell r="AN116">
            <v>1.9028511285607586</v>
          </cell>
          <cell r="AO116">
            <v>449927</v>
          </cell>
          <cell r="AP116">
            <v>834311.28620514809</v>
          </cell>
          <cell r="AQ116">
            <v>1.8543258933230238</v>
          </cell>
          <cell r="AR116">
            <v>475970</v>
          </cell>
          <cell r="AS116">
            <v>884576.68577170791</v>
          </cell>
          <cell r="AT116">
            <v>1.8584715124308422</v>
          </cell>
          <cell r="AU116">
            <v>514740</v>
          </cell>
          <cell r="AV116">
            <v>957227.76124057046</v>
          </cell>
          <cell r="AW116">
            <v>1.8596335261308048</v>
          </cell>
          <cell r="AX116">
            <v>556463</v>
          </cell>
          <cell r="AY116">
            <v>1075791.0793155411</v>
          </cell>
          <cell r="AZ116">
            <v>1.9332661458453502</v>
          </cell>
          <cell r="BA116">
            <v>583605</v>
          </cell>
          <cell r="BB116">
            <v>1161910.7199607741</v>
          </cell>
          <cell r="BC116">
            <v>1.9909197487354873</v>
          </cell>
          <cell r="BD116">
            <v>615262</v>
          </cell>
          <cell r="BE116">
            <v>1261848.5449696542</v>
          </cell>
          <cell r="BF116">
            <v>2.0509125298972699</v>
          </cell>
          <cell r="BG116">
            <v>645488</v>
          </cell>
          <cell r="BH116">
            <v>1417110.5875198802</v>
          </cell>
          <cell r="BI116">
            <v>2.1954096552064177</v>
          </cell>
          <cell r="BJ116">
            <v>642483</v>
          </cell>
          <cell r="BK116">
            <v>1461947.4166499898</v>
          </cell>
          <cell r="BL116">
            <v>2.2754647463823785</v>
          </cell>
          <cell r="BM116">
            <v>673053</v>
          </cell>
          <cell r="BN116">
            <v>1573605.9984857249</v>
          </cell>
          <cell r="BO116">
            <v>2.3380120116628631</v>
          </cell>
          <cell r="BP116">
            <v>655730</v>
          </cell>
          <cell r="BQ116">
            <v>1525453.9926239285</v>
          </cell>
          <cell r="BR116">
            <v>2.3263446733014024</v>
          </cell>
          <cell r="BS116">
            <v>657937</v>
          </cell>
          <cell r="BT116">
            <v>1681766.5925299034</v>
          </cell>
          <cell r="BU116">
            <v>2.556121015431422</v>
          </cell>
          <cell r="BV116">
            <v>675994</v>
          </cell>
          <cell r="BW116">
            <v>1748179.8239361849</v>
          </cell>
          <cell r="BX116">
            <v>2.5860877817498156</v>
          </cell>
          <cell r="BY116">
            <v>696974</v>
          </cell>
          <cell r="BZ116">
            <v>1819987.1918502669</v>
          </cell>
          <cell r="CA116">
            <v>2.6112698491626185</v>
          </cell>
          <cell r="CB116">
            <v>775236</v>
          </cell>
          <cell r="CC116">
            <v>2292613.6206682813</v>
          </cell>
          <cell r="CD116">
            <v>2.9573105746743975</v>
          </cell>
          <cell r="CE116">
            <v>836440</v>
          </cell>
          <cell r="CF116">
            <v>2611614.6749371164</v>
          </cell>
          <cell r="CG116">
            <v>3.1222976841579988</v>
          </cell>
          <cell r="CH116">
            <v>906223</v>
          </cell>
          <cell r="CI116">
            <v>2911199.3407325442</v>
          </cell>
          <cell r="CJ116">
            <v>3.2124536021846106</v>
          </cell>
          <cell r="CK116">
            <v>1028814</v>
          </cell>
          <cell r="CL116">
            <v>3337310.580139867</v>
          </cell>
          <cell r="CM116">
            <v>3.2438425022791941</v>
          </cell>
          <cell r="CN116">
            <v>1142950</v>
          </cell>
          <cell r="CO116">
            <v>3689402.412545057</v>
          </cell>
          <cell r="CP116">
            <v>3.2279648388337696</v>
          </cell>
          <cell r="CQ116">
            <v>1212440</v>
          </cell>
          <cell r="CR116">
            <v>3698119.748582758</v>
          </cell>
          <cell r="CS116">
            <v>3.0501466040239169</v>
          </cell>
          <cell r="CT116">
            <v>1247516</v>
          </cell>
          <cell r="CU116">
            <v>3613111.6602599923</v>
          </cell>
          <cell r="CV116">
            <v>2.8962447457667815</v>
          </cell>
          <cell r="CW116">
            <v>1326844</v>
          </cell>
          <cell r="CX116">
            <v>3812828.8719036444</v>
          </cell>
          <cell r="CY116">
            <v>2.8736075016382063</v>
          </cell>
          <cell r="CZ116">
            <v>1471803</v>
          </cell>
          <cell r="DA116">
            <v>4119785.0337484954</v>
          </cell>
          <cell r="DB116">
            <v>2.7991416200051877</v>
          </cell>
          <cell r="DC116">
            <v>1709792</v>
          </cell>
          <cell r="DD116">
            <v>4362022.5281761782</v>
          </cell>
          <cell r="DE116">
            <v>2.5512006888417877</v>
          </cell>
          <cell r="DF116">
            <v>1944581</v>
          </cell>
          <cell r="DG116">
            <v>4742779.6864640145</v>
          </cell>
          <cell r="DH116">
            <v>2.4389725531947573</v>
          </cell>
          <cell r="DI116">
            <v>2170133</v>
          </cell>
          <cell r="DJ116">
            <v>5139534.336671018</v>
          </cell>
          <cell r="DK116">
            <v>2.3683038489673298</v>
          </cell>
          <cell r="DL116">
            <v>2109053</v>
          </cell>
          <cell r="DM116">
            <v>4879380.6815907387</v>
          </cell>
          <cell r="DN116">
            <v>2.313541045004909</v>
          </cell>
          <cell r="DO116">
            <v>2145354</v>
          </cell>
          <cell r="DP116">
            <v>4712072.2591275051</v>
          </cell>
          <cell r="DQ116">
            <v>2.1964077998910692</v>
          </cell>
          <cell r="DR116">
            <v>2273768</v>
          </cell>
          <cell r="DS116">
            <v>5381706.6279376512</v>
          </cell>
          <cell r="DT116">
            <v>2.3668670805190555</v>
          </cell>
          <cell r="DU116">
            <v>2389354</v>
          </cell>
          <cell r="DV116">
            <v>5462083.0187710784</v>
          </cell>
          <cell r="DW116">
            <v>2.2860082761997922</v>
          </cell>
          <cell r="DX116">
            <v>2410275</v>
          </cell>
          <cell r="DY116">
            <v>5367346.6709932825</v>
          </cell>
          <cell r="DZ116">
            <v>2.2268606988801207</v>
          </cell>
          <cell r="EA116">
            <v>2504624</v>
          </cell>
          <cell r="EB116">
            <v>5519143.6199196</v>
          </cell>
          <cell r="EC116">
            <v>2.2035817032495095</v>
          </cell>
          <cell r="ED116">
            <v>2555193</v>
          </cell>
          <cell r="EE116">
            <v>5625958.2197201923</v>
          </cell>
          <cell r="EF116">
            <v>2.2017742768237829</v>
          </cell>
        </row>
        <row r="117">
          <cell r="B117">
            <v>118737</v>
          </cell>
          <cell r="C117">
            <v>257235.08883824787</v>
          </cell>
          <cell r="D117">
            <v>2.1664273885835743</v>
          </cell>
          <cell r="E117">
            <v>130140</v>
          </cell>
          <cell r="F117">
            <v>268580.86286426359</v>
          </cell>
          <cell r="G117">
            <v>2.0637841006935882</v>
          </cell>
          <cell r="H117">
            <v>145338</v>
          </cell>
          <cell r="I117">
            <v>296493.15853301116</v>
          </cell>
          <cell r="J117">
            <v>2.0400250349737243</v>
          </cell>
          <cell r="K117">
            <v>164046</v>
          </cell>
          <cell r="L117">
            <v>331869.52767708519</v>
          </cell>
          <cell r="M117">
            <v>2.0230272464862611</v>
          </cell>
          <cell r="N117">
            <v>185124</v>
          </cell>
          <cell r="O117">
            <v>364050.18164502381</v>
          </cell>
          <cell r="P117">
            <v>1.9665207193287948</v>
          </cell>
          <cell r="Q117">
            <v>212285</v>
          </cell>
          <cell r="R117">
            <v>405148.98912466993</v>
          </cell>
          <cell r="S117">
            <v>1.9085144457906584</v>
          </cell>
          <cell r="T117">
            <v>230827</v>
          </cell>
          <cell r="U117">
            <v>451684.0937127705</v>
          </cell>
          <cell r="V117">
            <v>1.956807885181415</v>
          </cell>
          <cell r="W117">
            <v>248338</v>
          </cell>
          <cell r="X117">
            <v>495027.78549266479</v>
          </cell>
          <cell r="Y117">
            <v>1.9933630193231193</v>
          </cell>
          <cell r="Z117">
            <v>277750</v>
          </cell>
          <cell r="AA117">
            <v>569134.64795634267</v>
          </cell>
          <cell r="AB117">
            <v>2.0490896416069941</v>
          </cell>
          <cell r="AC117">
            <v>313833</v>
          </cell>
          <cell r="AD117">
            <v>661642.38582289394</v>
          </cell>
          <cell r="AE117">
            <v>2.1082626295606071</v>
          </cell>
          <cell r="AF117">
            <v>356177</v>
          </cell>
          <cell r="AG117">
            <v>733557.67062009044</v>
          </cell>
          <cell r="AH117">
            <v>2.0595312741139669</v>
          </cell>
          <cell r="AI117">
            <v>395463</v>
          </cell>
          <cell r="AJ117">
            <v>786197.87653733231</v>
          </cell>
          <cell r="AK117">
            <v>1.9880440813358831</v>
          </cell>
          <cell r="AL117">
            <v>435106</v>
          </cell>
          <cell r="AM117">
            <v>834871.20388167433</v>
          </cell>
          <cell r="AN117">
            <v>1.9187765829054859</v>
          </cell>
          <cell r="AO117">
            <v>480193</v>
          </cell>
          <cell r="AP117">
            <v>895938.13899840298</v>
          </cell>
          <cell r="AQ117">
            <v>1.8657875874875374</v>
          </cell>
          <cell r="AR117">
            <v>507476</v>
          </cell>
          <cell r="AS117">
            <v>950367.8986900422</v>
          </cell>
          <cell r="AT117">
            <v>1.8727346686149535</v>
          </cell>
          <cell r="AU117">
            <v>552035</v>
          </cell>
          <cell r="AV117">
            <v>1027971.8924432871</v>
          </cell>
          <cell r="AW117">
            <v>1.8621498499973499</v>
          </cell>
          <cell r="AX117">
            <v>595413</v>
          </cell>
          <cell r="AY117">
            <v>1159207.4343548657</v>
          </cell>
          <cell r="AZ117">
            <v>1.9468964136739804</v>
          </cell>
          <cell r="BA117">
            <v>627345</v>
          </cell>
          <cell r="BB117">
            <v>1254777.7801696425</v>
          </cell>
          <cell r="BC117">
            <v>2.000139923279284</v>
          </cell>
          <cell r="BD117">
            <v>664182</v>
          </cell>
          <cell r="BE117">
            <v>1365785.4855131048</v>
          </cell>
          <cell r="BF117">
            <v>2.0563422157075997</v>
          </cell>
          <cell r="BG117">
            <v>687103</v>
          </cell>
          <cell r="BH117">
            <v>1542371.6695690656</v>
          </cell>
          <cell r="BI117">
            <v>2.2447459399377756</v>
          </cell>
          <cell r="BJ117">
            <v>694227</v>
          </cell>
          <cell r="BK117">
            <v>1594285.155559842</v>
          </cell>
          <cell r="BL117">
            <v>2.2964897008613061</v>
          </cell>
          <cell r="BM117">
            <v>720285</v>
          </cell>
          <cell r="BN117">
            <v>1719831.4145326233</v>
          </cell>
          <cell r="BO117">
            <v>2.3877096073535102</v>
          </cell>
          <cell r="BP117">
            <v>715589</v>
          </cell>
          <cell r="BQ117">
            <v>1665792.8877677973</v>
          </cell>
          <cell r="BR117">
            <v>2.3278626247298342</v>
          </cell>
          <cell r="BS117">
            <v>711762</v>
          </cell>
          <cell r="BT117">
            <v>1848087.6997313185</v>
          </cell>
          <cell r="BU117">
            <v>2.5964967218414561</v>
          </cell>
          <cell r="BV117">
            <v>733283</v>
          </cell>
          <cell r="BW117">
            <v>1922364.2253610338</v>
          </cell>
          <cell r="BX117">
            <v>2.6215856979652248</v>
          </cell>
          <cell r="BY117">
            <v>760900</v>
          </cell>
          <cell r="BZ117">
            <v>2002040.2564402136</v>
          </cell>
          <cell r="CA117">
            <v>2.6311476625577783</v>
          </cell>
          <cell r="CB117">
            <v>861497</v>
          </cell>
          <cell r="CC117">
            <v>2539005.750961497</v>
          </cell>
          <cell r="CD117">
            <v>2.9472020807518735</v>
          </cell>
          <cell r="CE117">
            <v>940447</v>
          </cell>
          <cell r="CF117">
            <v>2900652.1325882608</v>
          </cell>
          <cell r="CG117">
            <v>3.0843334420634663</v>
          </cell>
          <cell r="CH117">
            <v>1021495</v>
          </cell>
          <cell r="CI117">
            <v>3236793.7440078799</v>
          </cell>
          <cell r="CJ117">
            <v>3.1686829049656433</v>
          </cell>
          <cell r="CK117">
            <v>1172879</v>
          </cell>
          <cell r="CL117">
            <v>3710774.1800949369</v>
          </cell>
          <cell r="CM117">
            <v>3.1638167109266488</v>
          </cell>
          <cell r="CN117">
            <v>1307545</v>
          </cell>
          <cell r="CO117">
            <v>4100767.4936144529</v>
          </cell>
          <cell r="CP117">
            <v>3.1362343120997389</v>
          </cell>
          <cell r="CQ117">
            <v>1367255</v>
          </cell>
          <cell r="CR117">
            <v>4099813.2835210878</v>
          </cell>
          <cell r="CS117">
            <v>2.9985725292802643</v>
          </cell>
          <cell r="CT117">
            <v>1380444</v>
          </cell>
          <cell r="CU117">
            <v>3996570.439210752</v>
          </cell>
          <cell r="CV117">
            <v>2.8951340577457341</v>
          </cell>
          <cell r="CW117">
            <v>1488729</v>
          </cell>
          <cell r="CX117">
            <v>4213521.7193496097</v>
          </cell>
          <cell r="CY117">
            <v>2.8302812125978667</v>
          </cell>
          <cell r="CZ117">
            <v>1644736</v>
          </cell>
          <cell r="DA117">
            <v>4547142.2442239206</v>
          </cell>
          <cell r="DB117">
            <v>2.7646638999960604</v>
          </cell>
          <cell r="DC117">
            <v>1896689</v>
          </cell>
          <cell r="DD117">
            <v>4789770.6150658056</v>
          </cell>
          <cell r="DE117">
            <v>2.525332627049456</v>
          </cell>
          <cell r="DF117">
            <v>2161644</v>
          </cell>
          <cell r="DG117">
            <v>5192239.6318017645</v>
          </cell>
          <cell r="DH117">
            <v>2.4019864657648364</v>
          </cell>
          <cell r="DI117">
            <v>2394186</v>
          </cell>
          <cell r="DJ117">
            <v>5616343.0465221638</v>
          </cell>
          <cell r="DK117">
            <v>2.3458256988062596</v>
          </cell>
          <cell r="DL117">
            <v>2327663</v>
          </cell>
          <cell r="DM117">
            <v>5324805.6469437983</v>
          </cell>
          <cell r="DN117">
            <v>2.2876188034710343</v>
          </cell>
          <cell r="DO117">
            <v>2378993</v>
          </cell>
          <cell r="DP117">
            <v>5120382.0398200601</v>
          </cell>
          <cell r="DQ117">
            <v>2.1523316965708013</v>
          </cell>
          <cell r="DR117">
            <v>2495408</v>
          </cell>
          <cell r="DS117">
            <v>5883056.7460486824</v>
          </cell>
          <cell r="DT117">
            <v>2.3575530518651386</v>
          </cell>
          <cell r="DU117">
            <v>2621868</v>
          </cell>
          <cell r="DV117">
            <v>5955235.312848649</v>
          </cell>
          <cell r="DW117">
            <v>2.2713711418151674</v>
          </cell>
          <cell r="DX117">
            <v>2650157</v>
          </cell>
          <cell r="DY117">
            <v>5840528.5822932152</v>
          </cell>
          <cell r="DZ117">
            <v>2.2038424826503542</v>
          </cell>
          <cell r="EA117">
            <v>2756779</v>
          </cell>
          <cell r="EB117">
            <v>6001202.4608440734</v>
          </cell>
          <cell r="EC117">
            <v>2.1768892105040241</v>
          </cell>
          <cell r="ED117">
            <v>2801933</v>
          </cell>
          <cell r="EE117">
            <v>6117771.4365967819</v>
          </cell>
          <cell r="EF117">
            <v>2.1834110368080828</v>
          </cell>
        </row>
        <row r="118">
          <cell r="B118">
            <v>132802</v>
          </cell>
          <cell r="C118">
            <v>283558.15844379104</v>
          </cell>
          <cell r="D118">
            <v>2.1351949401649901</v>
          </cell>
          <cell r="E118">
            <v>142649</v>
          </cell>
          <cell r="F118">
            <v>295074.62608099537</v>
          </cell>
          <cell r="G118">
            <v>2.0685362398684557</v>
          </cell>
          <cell r="H118">
            <v>158375</v>
          </cell>
          <cell r="I118">
            <v>325478.41268433194</v>
          </cell>
          <cell r="J118">
            <v>2.0551123137132246</v>
          </cell>
          <cell r="K118">
            <v>177387</v>
          </cell>
          <cell r="L118">
            <v>364158.40244515595</v>
          </cell>
          <cell r="M118">
            <v>2.0529035523750667</v>
          </cell>
          <cell r="N118">
            <v>200708</v>
          </cell>
          <cell r="O118">
            <v>398341.22079676308</v>
          </cell>
          <cell r="P118">
            <v>1.9846803355958063</v>
          </cell>
          <cell r="Q118">
            <v>230163</v>
          </cell>
          <cell r="R118">
            <v>441567.58757511451</v>
          </cell>
          <cell r="S118">
            <v>1.9184994441987395</v>
          </cell>
          <cell r="T118">
            <v>250181</v>
          </cell>
          <cell r="U118">
            <v>493999.74955200427</v>
          </cell>
          <cell r="V118">
            <v>1.9745694099552096</v>
          </cell>
          <cell r="W118">
            <v>269251</v>
          </cell>
          <cell r="X118">
            <v>542365.39302339312</v>
          </cell>
          <cell r="Y118">
            <v>2.0143486673156019</v>
          </cell>
          <cell r="Z118">
            <v>299833</v>
          </cell>
          <cell r="AA118">
            <v>625306.5520463055</v>
          </cell>
          <cell r="AB118">
            <v>2.0855161107893578</v>
          </cell>
          <cell r="AC118">
            <v>339704</v>
          </cell>
          <cell r="AD118">
            <v>728782.73293371743</v>
          </cell>
          <cell r="AE118">
            <v>2.1453463395594912</v>
          </cell>
          <cell r="AF118">
            <v>381716</v>
          </cell>
          <cell r="AG118">
            <v>806606.42327536503</v>
          </cell>
          <cell r="AH118">
            <v>2.1131061398405229</v>
          </cell>
          <cell r="AI118">
            <v>425588</v>
          </cell>
          <cell r="AJ118">
            <v>861473.84667002561</v>
          </cell>
          <cell r="AK118">
            <v>2.0241967505428384</v>
          </cell>
          <cell r="AL118">
            <v>469906</v>
          </cell>
          <cell r="AM118">
            <v>911498.63468922791</v>
          </cell>
          <cell r="AN118">
            <v>1.9397467465604352</v>
          </cell>
          <cell r="AO118">
            <v>518244</v>
          </cell>
          <cell r="AP118">
            <v>975444.59237305052</v>
          </cell>
          <cell r="AQ118">
            <v>1.8822110673216681</v>
          </cell>
          <cell r="AR118">
            <v>562576</v>
          </cell>
          <cell r="AS118">
            <v>1033772.752956521</v>
          </cell>
          <cell r="AT118">
            <v>1.8375699513603869</v>
          </cell>
          <cell r="AU118">
            <v>598588</v>
          </cell>
          <cell r="AV118">
            <v>1118692.4248560832</v>
          </cell>
          <cell r="AW118">
            <v>1.8688854852688046</v>
          </cell>
          <cell r="AX118">
            <v>644272</v>
          </cell>
          <cell r="AY118">
            <v>1267288.7093188474</v>
          </cell>
          <cell r="AZ118">
            <v>1.9670088244077772</v>
          </cell>
          <cell r="BA118">
            <v>682562</v>
          </cell>
          <cell r="BB118">
            <v>1374978.660195116</v>
          </cell>
          <cell r="BC118">
            <v>2.0144377509956839</v>
          </cell>
          <cell r="BD118">
            <v>724352</v>
          </cell>
          <cell r="BE118">
            <v>1500261.403381479</v>
          </cell>
          <cell r="BF118">
            <v>2.0711772775963606</v>
          </cell>
          <cell r="BG118">
            <v>741105</v>
          </cell>
          <cell r="BH118">
            <v>1708299.6275358475</v>
          </cell>
          <cell r="BI118">
            <v>2.3050709785197072</v>
          </cell>
          <cell r="BJ118">
            <v>761857</v>
          </cell>
          <cell r="BK118">
            <v>1768033.3413278963</v>
          </cell>
          <cell r="BL118">
            <v>2.320689238699515</v>
          </cell>
          <cell r="BM118">
            <v>767947</v>
          </cell>
          <cell r="BN118">
            <v>1915447.1875549711</v>
          </cell>
          <cell r="BO118">
            <v>2.4942439876123887</v>
          </cell>
          <cell r="BP118">
            <v>766685</v>
          </cell>
          <cell r="BQ118">
            <v>1850872.0174358815</v>
          </cell>
          <cell r="BR118">
            <v>2.4141231632755065</v>
          </cell>
          <cell r="BS118">
            <v>790491</v>
          </cell>
          <cell r="BT118">
            <v>2067006.9965258308</v>
          </cell>
          <cell r="BU118">
            <v>2.6148393802406744</v>
          </cell>
          <cell r="BV118">
            <v>811096</v>
          </cell>
          <cell r="BW118">
            <v>2152905.6581978365</v>
          </cell>
          <cell r="BX118">
            <v>2.6543167001166772</v>
          </cell>
          <cell r="BY118">
            <v>846969</v>
          </cell>
          <cell r="BZ118">
            <v>2242143.5183418891</v>
          </cell>
          <cell r="CA118">
            <v>2.6472557063385898</v>
          </cell>
          <cell r="CB118">
            <v>985858</v>
          </cell>
          <cell r="CC118">
            <v>2863227.7026895643</v>
          </cell>
          <cell r="CD118">
            <v>2.9043003177836608</v>
          </cell>
          <cell r="CE118">
            <v>1082012</v>
          </cell>
          <cell r="CF118">
            <v>3279139.9626376764</v>
          </cell>
          <cell r="CG118">
            <v>3.0305948202401418</v>
          </cell>
          <cell r="CH118">
            <v>1189306</v>
          </cell>
          <cell r="CI118">
            <v>3664058.0792640327</v>
          </cell>
          <cell r="CJ118">
            <v>3.0808371262433996</v>
          </cell>
          <cell r="CK118">
            <v>1367809</v>
          </cell>
          <cell r="CL118">
            <v>4199975.3723714119</v>
          </cell>
          <cell r="CM118">
            <v>3.0705861508232597</v>
          </cell>
          <cell r="CN118">
            <v>1516010</v>
          </cell>
          <cell r="CO118">
            <v>4640140.6183143733</v>
          </cell>
          <cell r="CP118">
            <v>3.0607585822747696</v>
          </cell>
          <cell r="CQ118">
            <v>1559527</v>
          </cell>
          <cell r="CR118">
            <v>4627524.6533095511</v>
          </cell>
          <cell r="CS118">
            <v>2.9672616461975658</v>
          </cell>
          <cell r="CT118">
            <v>1567110</v>
          </cell>
          <cell r="CU118">
            <v>4502473.0436771195</v>
          </cell>
          <cell r="CV118">
            <v>2.8731059361991944</v>
          </cell>
          <cell r="CW118">
            <v>1675004</v>
          </cell>
          <cell r="CX118">
            <v>4741136.5722979289</v>
          </cell>
          <cell r="CY118">
            <v>2.8305225374374801</v>
          </cell>
          <cell r="CZ118">
            <v>1846847</v>
          </cell>
          <cell r="DA118">
            <v>5107902.9130659373</v>
          </cell>
          <cell r="DB118">
            <v>2.7657423235741443</v>
          </cell>
          <cell r="DC118">
            <v>2126833</v>
          </cell>
          <cell r="DD118">
            <v>5345246.6074827332</v>
          </cell>
          <cell r="DE118">
            <v>2.5132422750083028</v>
          </cell>
          <cell r="DF118">
            <v>2420177</v>
          </cell>
          <cell r="DG118">
            <v>5773953.9471188625</v>
          </cell>
          <cell r="DH118">
            <v>2.3857568876651842</v>
          </cell>
          <cell r="DI118">
            <v>2674726</v>
          </cell>
          <cell r="DJ118">
            <v>6232034.0128967371</v>
          </cell>
          <cell r="DK118">
            <v>2.3299709999815819</v>
          </cell>
          <cell r="DL118">
            <v>2627224</v>
          </cell>
          <cell r="DM118">
            <v>5892725.2192085795</v>
          </cell>
          <cell r="DN118">
            <v>2.2429473920794645</v>
          </cell>
          <cell r="DO118">
            <v>2639893</v>
          </cell>
          <cell r="DP118">
            <v>5644818.6139028585</v>
          </cell>
          <cell r="DQ118">
            <v>2.1382755338579473</v>
          </cell>
          <cell r="DR118">
            <v>2805539</v>
          </cell>
          <cell r="DS118">
            <v>6529624.7932094904</v>
          </cell>
          <cell r="DT118">
            <v>2.3274047493937853</v>
          </cell>
          <cell r="DU118">
            <v>2918549</v>
          </cell>
          <cell r="DV118">
            <v>6594269.3134919517</v>
          </cell>
          <cell r="DW118">
            <v>2.2594341618016185</v>
          </cell>
          <cell r="DX118">
            <v>2965317</v>
          </cell>
          <cell r="DY118">
            <v>6449551.5641186815</v>
          </cell>
          <cell r="DZ118">
            <v>2.1749956460367246</v>
          </cell>
          <cell r="EA118">
            <v>3066858</v>
          </cell>
          <cell r="EB118">
            <v>6620260.1054254975</v>
          </cell>
          <cell r="EC118">
            <v>2.1586457884341228</v>
          </cell>
          <cell r="ED118">
            <v>3101821</v>
          </cell>
          <cell r="EE118">
            <v>6752062.0829251278</v>
          </cell>
          <cell r="EF118">
            <v>2.1768058449939978</v>
          </cell>
        </row>
        <row r="119">
          <cell r="B119">
            <v>149255</v>
          </cell>
          <cell r="C119">
            <v>319339.31074467197</v>
          </cell>
          <cell r="D119">
            <v>2.139555195770138</v>
          </cell>
          <cell r="E119">
            <v>159534</v>
          </cell>
          <cell r="F119">
            <v>331186.30480030959</v>
          </cell>
          <cell r="G119">
            <v>2.0759606403670037</v>
          </cell>
          <cell r="H119">
            <v>175995</v>
          </cell>
          <cell r="I119">
            <v>365175.50999852305</v>
          </cell>
          <cell r="J119">
            <v>2.07491979884953</v>
          </cell>
          <cell r="K119">
            <v>195561</v>
          </cell>
          <cell r="L119">
            <v>408714.52622115472</v>
          </cell>
          <cell r="M119">
            <v>2.0899592772646627</v>
          </cell>
          <cell r="N119">
            <v>221386</v>
          </cell>
          <cell r="O119">
            <v>445302.79088552989</v>
          </cell>
          <cell r="P119">
            <v>2.0114315760053927</v>
          </cell>
          <cell r="Q119">
            <v>253342</v>
          </cell>
          <cell r="R119">
            <v>491511.13375943329</v>
          </cell>
          <cell r="S119">
            <v>1.9401091558424315</v>
          </cell>
          <cell r="T119">
            <v>275799</v>
          </cell>
          <cell r="U119">
            <v>551920.14451914968</v>
          </cell>
          <cell r="V119">
            <v>2.0011680409252741</v>
          </cell>
          <cell r="W119">
            <v>297346</v>
          </cell>
          <cell r="X119">
            <v>607325.43423504732</v>
          </cell>
          <cell r="Y119">
            <v>2.0424873185953309</v>
          </cell>
          <cell r="Z119">
            <v>330437</v>
          </cell>
          <cell r="AA119">
            <v>703086.49716728448</v>
          </cell>
          <cell r="AB119">
            <v>2.1277474894375765</v>
          </cell>
          <cell r="AC119">
            <v>375018</v>
          </cell>
          <cell r="AD119">
            <v>821707.58049878397</v>
          </cell>
          <cell r="AE119">
            <v>2.1911150411414493</v>
          </cell>
          <cell r="AF119">
            <v>418299</v>
          </cell>
          <cell r="AG119">
            <v>908575.82344016631</v>
          </cell>
          <cell r="AH119">
            <v>2.1720726643863988</v>
          </cell>
          <cell r="AI119">
            <v>467557</v>
          </cell>
          <cell r="AJ119">
            <v>965532.57328831323</v>
          </cell>
          <cell r="AK119">
            <v>2.0650585346563375</v>
          </cell>
          <cell r="AL119">
            <v>517144</v>
          </cell>
          <cell r="AM119">
            <v>1016332.0854881734</v>
          </cell>
          <cell r="AN119">
            <v>1.9652786950794623</v>
          </cell>
          <cell r="AO119">
            <v>569348</v>
          </cell>
          <cell r="AP119">
            <v>1083712.4353876868</v>
          </cell>
          <cell r="AQ119">
            <v>1.9034271401457226</v>
          </cell>
          <cell r="AR119">
            <v>617219</v>
          </cell>
          <cell r="AS119">
            <v>1144981.5043298476</v>
          </cell>
          <cell r="AT119">
            <v>1.8550652269775358</v>
          </cell>
          <cell r="AU119">
            <v>659791</v>
          </cell>
          <cell r="AV119">
            <v>1241457.6356690447</v>
          </cell>
          <cell r="AW119">
            <v>1.8815922552278597</v>
          </cell>
          <cell r="AX119">
            <v>709981</v>
          </cell>
          <cell r="AY119">
            <v>1415291.3596543402</v>
          </cell>
          <cell r="AZ119">
            <v>1.9934214572704625</v>
          </cell>
          <cell r="BA119">
            <v>756355</v>
          </cell>
          <cell r="BB119">
            <v>1539357.3626385957</v>
          </cell>
          <cell r="BC119">
            <v>2.0352312903842718</v>
          </cell>
          <cell r="BD119">
            <v>802120</v>
          </cell>
          <cell r="BE119">
            <v>1684672.8679556763</v>
          </cell>
          <cell r="BF119">
            <v>2.1002753552531743</v>
          </cell>
          <cell r="BG119">
            <v>818877</v>
          </cell>
          <cell r="BH119">
            <v>1941061.9618533631</v>
          </cell>
          <cell r="BI119">
            <v>2.3703950188530918</v>
          </cell>
          <cell r="BJ119">
            <v>850663</v>
          </cell>
          <cell r="BK119">
            <v>2009760.64553827</v>
          </cell>
          <cell r="BL119">
            <v>2.3625814753178052</v>
          </cell>
          <cell r="BM119">
            <v>863932</v>
          </cell>
          <cell r="BN119">
            <v>2191843.0407451424</v>
          </cell>
          <cell r="BO119">
            <v>2.5370550468614916</v>
          </cell>
          <cell r="BP119">
            <v>834743</v>
          </cell>
          <cell r="BQ119">
            <v>2114357.3364377548</v>
          </cell>
          <cell r="BR119">
            <v>2.5329440755271442</v>
          </cell>
          <cell r="BS119">
            <v>899061</v>
          </cell>
          <cell r="BT119">
            <v>2372210.0558569399</v>
          </cell>
          <cell r="BU119">
            <v>2.6385418295943657</v>
          </cell>
          <cell r="BV119">
            <v>915182</v>
          </cell>
          <cell r="BW119">
            <v>2475885.6024522302</v>
          </cell>
          <cell r="BX119">
            <v>2.705347791425345</v>
          </cell>
          <cell r="BY119">
            <v>967405</v>
          </cell>
          <cell r="BZ119">
            <v>2576647.9628714263</v>
          </cell>
          <cell r="CA119">
            <v>2.663463557529087</v>
          </cell>
          <cell r="CB119">
            <v>1147868</v>
          </cell>
          <cell r="CC119">
            <v>3314867.7825083677</v>
          </cell>
          <cell r="CD119">
            <v>2.8878475421462815</v>
          </cell>
          <cell r="CE119">
            <v>1275459</v>
          </cell>
          <cell r="CF119">
            <v>3805828.3269740976</v>
          </cell>
          <cell r="CG119">
            <v>2.9838891935954801</v>
          </cell>
          <cell r="CH119">
            <v>1426579</v>
          </cell>
          <cell r="CI119">
            <v>4255138.5169020714</v>
          </cell>
          <cell r="CJ119">
            <v>2.9827570130375336</v>
          </cell>
          <cell r="CK119">
            <v>1642103</v>
          </cell>
          <cell r="CL119">
            <v>4875375.1320026973</v>
          </cell>
          <cell r="CM119">
            <v>2.9689825376378325</v>
          </cell>
          <cell r="CN119">
            <v>1832157</v>
          </cell>
          <cell r="CO119">
            <v>5384473.0110458359</v>
          </cell>
          <cell r="CP119">
            <v>2.9388709652316019</v>
          </cell>
          <cell r="CQ119">
            <v>1847441</v>
          </cell>
          <cell r="CR119">
            <v>5359833.9878906999</v>
          </cell>
          <cell r="CS119">
            <v>2.9012206548900341</v>
          </cell>
          <cell r="CT119">
            <v>1833152</v>
          </cell>
          <cell r="CU119">
            <v>5204203.2707365723</v>
          </cell>
          <cell r="CV119">
            <v>2.8389371261829748</v>
          </cell>
          <cell r="CW119">
            <v>1949717</v>
          </cell>
          <cell r="CX119">
            <v>5475635.9658791097</v>
          </cell>
          <cell r="CY119">
            <v>2.8084260258689389</v>
          </cell>
          <cell r="CZ119">
            <v>2148159</v>
          </cell>
          <cell r="DA119">
            <v>5889403.6030655028</v>
          </cell>
          <cell r="DB119">
            <v>2.7416050688359208</v>
          </cell>
          <cell r="DC119">
            <v>2434328</v>
          </cell>
          <cell r="DD119">
            <v>6113380.3644042145</v>
          </cell>
          <cell r="DE119">
            <v>2.5113215492752885</v>
          </cell>
          <cell r="DF119">
            <v>2735609</v>
          </cell>
          <cell r="DG119">
            <v>6574265.6754505653</v>
          </cell>
          <cell r="DH119">
            <v>2.4032183237628497</v>
          </cell>
          <cell r="DI119">
            <v>3058263</v>
          </cell>
          <cell r="DJ119">
            <v>7075471.8847215064</v>
          </cell>
          <cell r="DK119">
            <v>2.3135589989224297</v>
          </cell>
          <cell r="DL119">
            <v>3003587</v>
          </cell>
          <cell r="DM119">
            <v>6665124.0771492021</v>
          </cell>
          <cell r="DN119">
            <v>2.2190547758893624</v>
          </cell>
          <cell r="DO119">
            <v>3007139</v>
          </cell>
          <cell r="DP119">
            <v>6353936.5428322414</v>
          </cell>
          <cell r="DQ119">
            <v>2.1129507291921796</v>
          </cell>
          <cell r="DR119">
            <v>3237868</v>
          </cell>
          <cell r="DS119">
            <v>7412764.8744360069</v>
          </cell>
          <cell r="DT119">
            <v>2.2893968730152086</v>
          </cell>
          <cell r="DU119">
            <v>3316476</v>
          </cell>
          <cell r="DV119">
            <v>7470224.0560587998</v>
          </cell>
          <cell r="DW119">
            <v>2.2524583491811185</v>
          </cell>
          <cell r="DX119">
            <v>3431855</v>
          </cell>
          <cell r="DY119">
            <v>7268290.6834013397</v>
          </cell>
          <cell r="DZ119">
            <v>2.1178897952860303</v>
          </cell>
          <cell r="EA119">
            <v>3469143</v>
          </cell>
          <cell r="EB119">
            <v>7460789.0711137345</v>
          </cell>
          <cell r="EC119">
            <v>2.150614451786431</v>
          </cell>
          <cell r="ED119">
            <v>3491922</v>
          </cell>
          <cell r="EE119">
            <v>7618343.5434943987</v>
          </cell>
          <cell r="EF119">
            <v>2.1817049589006854</v>
          </cell>
        </row>
        <row r="120">
          <cell r="B120">
            <v>172396</v>
          </cell>
          <cell r="C120">
            <v>372322.49682032672</v>
          </cell>
          <cell r="D120">
            <v>2.1596933619128444</v>
          </cell>
          <cell r="E120">
            <v>184106</v>
          </cell>
          <cell r="F120">
            <v>384596.75322499254</v>
          </cell>
          <cell r="G120">
            <v>2.0889963022660454</v>
          </cell>
          <cell r="H120">
            <v>202079</v>
          </cell>
          <cell r="I120">
            <v>424212.67044890334</v>
          </cell>
          <cell r="J120">
            <v>2.0992417344152701</v>
          </cell>
          <cell r="K120">
            <v>223383</v>
          </cell>
          <cell r="L120">
            <v>475510.01723090792</v>
          </cell>
          <cell r="M120">
            <v>2.1286759387729055</v>
          </cell>
          <cell r="N120">
            <v>251523</v>
          </cell>
          <cell r="O120">
            <v>515283.04404735746</v>
          </cell>
          <cell r="P120">
            <v>2.0486517894878697</v>
          </cell>
          <cell r="Q120">
            <v>282241</v>
          </cell>
          <cell r="R120">
            <v>566631.41577502631</v>
          </cell>
          <cell r="S120">
            <v>2.0076155334449153</v>
          </cell>
          <cell r="T120">
            <v>312804</v>
          </cell>
          <cell r="U120">
            <v>638227.60939103528</v>
          </cell>
          <cell r="V120">
            <v>2.0403435038907278</v>
          </cell>
          <cell r="W120">
            <v>338604</v>
          </cell>
          <cell r="X120">
            <v>704278.62798184843</v>
          </cell>
          <cell r="Y120">
            <v>2.0799477501206378</v>
          </cell>
          <cell r="Z120">
            <v>377832</v>
          </cell>
          <cell r="AA120">
            <v>820063.64661087119</v>
          </cell>
          <cell r="AB120">
            <v>2.1704451888957821</v>
          </cell>
          <cell r="AC120">
            <v>424739</v>
          </cell>
          <cell r="AD120">
            <v>963709.43156088598</v>
          </cell>
          <cell r="AE120">
            <v>2.2689450028391223</v>
          </cell>
          <cell r="AF120">
            <v>478671</v>
          </cell>
          <cell r="AG120">
            <v>1062904.018460928</v>
          </cell>
          <cell r="AH120">
            <v>2.2205314682964459</v>
          </cell>
          <cell r="AI120">
            <v>533459</v>
          </cell>
          <cell r="AJ120">
            <v>1121489.4082992796</v>
          </cell>
          <cell r="AK120">
            <v>2.1022972867629557</v>
          </cell>
          <cell r="AL120">
            <v>587951</v>
          </cell>
          <cell r="AM120">
            <v>1171839.0898001422</v>
          </cell>
          <cell r="AN120">
            <v>1.9930897129184952</v>
          </cell>
          <cell r="AO120">
            <v>645014</v>
          </cell>
          <cell r="AP120">
            <v>1243504.236767546</v>
          </cell>
          <cell r="AQ120">
            <v>1.927871700098829</v>
          </cell>
          <cell r="AR120">
            <v>684509</v>
          </cell>
          <cell r="AS120">
            <v>1308439.4860242154</v>
          </cell>
          <cell r="AT120">
            <v>1.91150077796525</v>
          </cell>
          <cell r="AU120">
            <v>747060</v>
          </cell>
          <cell r="AV120">
            <v>1421786.859901079</v>
          </cell>
          <cell r="AW120">
            <v>1.9031762641569339</v>
          </cell>
          <cell r="AX120">
            <v>807935</v>
          </cell>
          <cell r="AY120">
            <v>1635323.5104696716</v>
          </cell>
          <cell r="AZ120">
            <v>2.0240780637918538</v>
          </cell>
          <cell r="BA120">
            <v>863977</v>
          </cell>
          <cell r="BB120">
            <v>1783711.9548427784</v>
          </cell>
          <cell r="BC120">
            <v>2.0645363879394689</v>
          </cell>
          <cell r="BD120">
            <v>927295</v>
          </cell>
          <cell r="BE120">
            <v>1958066.7276129993</v>
          </cell>
          <cell r="BF120">
            <v>2.1115898690416741</v>
          </cell>
          <cell r="BG120">
            <v>947476</v>
          </cell>
          <cell r="BH120">
            <v>2295750.267943617</v>
          </cell>
          <cell r="BI120">
            <v>2.4230168024769143</v>
          </cell>
          <cell r="BJ120">
            <v>977897</v>
          </cell>
          <cell r="BK120">
            <v>2376061.5341867139</v>
          </cell>
          <cell r="BL120">
            <v>2.4297666668235141</v>
          </cell>
          <cell r="BM120">
            <v>982996</v>
          </cell>
          <cell r="BN120">
            <v>2617408.7488568989</v>
          </cell>
          <cell r="BO120">
            <v>2.6626850453683422</v>
          </cell>
          <cell r="BP120">
            <v>969198</v>
          </cell>
          <cell r="BQ120">
            <v>2520914.1420931951</v>
          </cell>
          <cell r="BR120">
            <v>2.601031102100082</v>
          </cell>
          <cell r="BS120">
            <v>1089868</v>
          </cell>
          <cell r="BT120">
            <v>2836433.6188654476</v>
          </cell>
          <cell r="BU120">
            <v>2.6025478487903557</v>
          </cell>
          <cell r="BV120">
            <v>1084133</v>
          </cell>
          <cell r="BW120">
            <v>2970426.0612335759</v>
          </cell>
          <cell r="BX120">
            <v>2.7399092742620841</v>
          </cell>
          <cell r="BY120">
            <v>1134220</v>
          </cell>
          <cell r="BZ120">
            <v>3087560.1484102979</v>
          </cell>
          <cell r="CA120">
            <v>2.7221880661690836</v>
          </cell>
          <cell r="CB120">
            <v>1406293</v>
          </cell>
          <cell r="CC120">
            <v>3996741.8131030151</v>
          </cell>
          <cell r="CD120">
            <v>2.8420406082537673</v>
          </cell>
          <cell r="CE120">
            <v>1591657</v>
          </cell>
          <cell r="CF120">
            <v>4603301.4767786702</v>
          </cell>
          <cell r="CG120">
            <v>2.8921441471238278</v>
          </cell>
          <cell r="CH120">
            <v>1799915</v>
          </cell>
          <cell r="CI120">
            <v>5142327.7996586207</v>
          </cell>
          <cell r="CJ120">
            <v>2.8569836907068504</v>
          </cell>
          <cell r="CK120">
            <v>2087683</v>
          </cell>
          <cell r="CL120">
            <v>5887096.0743556311</v>
          </cell>
          <cell r="CM120">
            <v>2.8199185768891306</v>
          </cell>
          <cell r="CN120">
            <v>2303471</v>
          </cell>
          <cell r="CO120">
            <v>6493134.0029111868</v>
          </cell>
          <cell r="CP120">
            <v>2.8188477314935532</v>
          </cell>
          <cell r="CQ120">
            <v>2280870</v>
          </cell>
          <cell r="CR120">
            <v>6462194.7544627516</v>
          </cell>
          <cell r="CS120">
            <v>2.8332148497997482</v>
          </cell>
          <cell r="CT120">
            <v>2251673</v>
          </cell>
          <cell r="CU120">
            <v>6264332.8075331291</v>
          </cell>
          <cell r="CV120">
            <v>2.7820792839515902</v>
          </cell>
          <cell r="CW120">
            <v>2397896</v>
          </cell>
          <cell r="CX120">
            <v>6583098.5581957735</v>
          </cell>
          <cell r="CY120">
            <v>2.7453645021284383</v>
          </cell>
          <cell r="CZ120">
            <v>2632310</v>
          </cell>
          <cell r="DA120">
            <v>7062123.7497569835</v>
          </cell>
          <cell r="DB120">
            <v>2.6828617259201932</v>
          </cell>
          <cell r="DC120">
            <v>2888607</v>
          </cell>
          <cell r="DD120">
            <v>7272110.1867500804</v>
          </cell>
          <cell r="DE120">
            <v>2.5175145621228783</v>
          </cell>
          <cell r="DF120">
            <v>3248542</v>
          </cell>
          <cell r="DG120">
            <v>7777340.0689835353</v>
          </cell>
          <cell r="DH120">
            <v>2.3941017444082715</v>
          </cell>
          <cell r="DI120">
            <v>3651634</v>
          </cell>
          <cell r="DJ120">
            <v>8325681.7176274369</v>
          </cell>
          <cell r="DK120">
            <v>2.2799880047199244</v>
          </cell>
          <cell r="DL120">
            <v>3535488</v>
          </cell>
          <cell r="DM120">
            <v>7803190.4476977978</v>
          </cell>
          <cell r="DN120">
            <v>2.2071042095738402</v>
          </cell>
          <cell r="DO120">
            <v>3536074</v>
          </cell>
          <cell r="DP120">
            <v>7387569.1950768903</v>
          </cell>
          <cell r="DQ120">
            <v>2.0892009598998467</v>
          </cell>
          <cell r="DR120">
            <v>3860583</v>
          </cell>
          <cell r="DS120">
            <v>8704520.9432776794</v>
          </cell>
          <cell r="DT120">
            <v>2.2547166951928452</v>
          </cell>
          <cell r="DU120">
            <v>3993525</v>
          </cell>
          <cell r="DV120">
            <v>8751645.3810860701</v>
          </cell>
          <cell r="DW120">
            <v>2.1914587691540857</v>
          </cell>
          <cell r="DX120">
            <v>4109559</v>
          </cell>
          <cell r="DY120">
            <v>8439364.6916000526</v>
          </cell>
          <cell r="DZ120">
            <v>2.0535937533930166</v>
          </cell>
          <cell r="EA120">
            <v>4038632</v>
          </cell>
          <cell r="EB120">
            <v>8702817.6369404215</v>
          </cell>
          <cell r="EC120">
            <v>2.15489245787693</v>
          </cell>
          <cell r="ED120">
            <v>4057558</v>
          </cell>
          <cell r="EE120">
            <v>8906453.1974560469</v>
          </cell>
          <cell r="EF120">
            <v>2.1950279447529888</v>
          </cell>
        </row>
        <row r="121">
          <cell r="B121">
            <v>220204</v>
          </cell>
          <cell r="C121">
            <v>461189.50746968773</v>
          </cell>
          <cell r="D121">
            <v>2.0943738872576687</v>
          </cell>
          <cell r="E121">
            <v>225001</v>
          </cell>
          <cell r="F121">
            <v>475640.5916634858</v>
          </cell>
          <cell r="G121">
            <v>2.1139487898430933</v>
          </cell>
          <cell r="H121">
            <v>246985</v>
          </cell>
          <cell r="I121">
            <v>525248.03110004799</v>
          </cell>
          <cell r="J121">
            <v>2.1266393955100429</v>
          </cell>
          <cell r="K121">
            <v>274094</v>
          </cell>
          <cell r="L121">
            <v>590374.06096308958</v>
          </cell>
          <cell r="M121">
            <v>2.1539109245845935</v>
          </cell>
          <cell r="N121">
            <v>302957</v>
          </cell>
          <cell r="O121">
            <v>635666.0981380546</v>
          </cell>
          <cell r="P121">
            <v>2.0982056798095261</v>
          </cell>
          <cell r="Q121">
            <v>336262</v>
          </cell>
          <cell r="R121">
            <v>698198.26714307</v>
          </cell>
          <cell r="S121">
            <v>2.0763519729944804</v>
          </cell>
          <cell r="T121">
            <v>375011</v>
          </cell>
          <cell r="U121">
            <v>786991.30265628046</v>
          </cell>
          <cell r="V121">
            <v>2.0985819153472312</v>
          </cell>
          <cell r="W121">
            <v>409011</v>
          </cell>
          <cell r="X121">
            <v>871364.40832199936</v>
          </cell>
          <cell r="Y121">
            <v>2.130418028664264</v>
          </cell>
          <cell r="Z121">
            <v>464461</v>
          </cell>
          <cell r="AA121">
            <v>1022040.4580926963</v>
          </cell>
          <cell r="AB121">
            <v>2.2004871412081881</v>
          </cell>
          <cell r="AC121">
            <v>524869</v>
          </cell>
          <cell r="AD121">
            <v>1209414.9392317545</v>
          </cell>
          <cell r="AE121">
            <v>2.3042224616652049</v>
          </cell>
          <cell r="AF121">
            <v>598224</v>
          </cell>
          <cell r="AG121">
            <v>1328983.0642224792</v>
          </cell>
          <cell r="AH121">
            <v>2.2215475544653494</v>
          </cell>
          <cell r="AI121">
            <v>656141</v>
          </cell>
          <cell r="AJ121">
            <v>1388484.611133408</v>
          </cell>
          <cell r="AK121">
            <v>2.1161375544790038</v>
          </cell>
          <cell r="AL121">
            <v>712008</v>
          </cell>
          <cell r="AM121">
            <v>1436153.6038091695</v>
          </cell>
          <cell r="AN121">
            <v>2.017047004821813</v>
          </cell>
          <cell r="AO121">
            <v>775913</v>
          </cell>
          <cell r="AP121">
            <v>1513532.382780466</v>
          </cell>
          <cell r="AQ121">
            <v>1.9506470219992009</v>
          </cell>
          <cell r="AR121">
            <v>836786</v>
          </cell>
          <cell r="AS121">
            <v>1584477.6274890015</v>
          </cell>
          <cell r="AT121">
            <v>1.8935278882402449</v>
          </cell>
          <cell r="AU121">
            <v>890749</v>
          </cell>
          <cell r="AV121">
            <v>1726791.6048735753</v>
          </cell>
          <cell r="AW121">
            <v>1.9385838265028368</v>
          </cell>
          <cell r="AX121">
            <v>979789</v>
          </cell>
          <cell r="AY121">
            <v>2010782.7282125906</v>
          </cell>
          <cell r="AZ121">
            <v>2.0522609747737426</v>
          </cell>
          <cell r="BA121">
            <v>1046244</v>
          </cell>
          <cell r="BB121">
            <v>2202750.9038382033</v>
          </cell>
          <cell r="BC121">
            <v>2.1053892818866378</v>
          </cell>
          <cell r="BD121">
            <v>1092563</v>
          </cell>
          <cell r="BE121">
            <v>2434152.4944005385</v>
          </cell>
          <cell r="BF121">
            <v>2.2279287275887416</v>
          </cell>
          <cell r="BG121">
            <v>1202881</v>
          </cell>
          <cell r="BH121">
            <v>2914319.3080051411</v>
          </cell>
          <cell r="BI121">
            <v>2.4227827258100687</v>
          </cell>
          <cell r="BJ121">
            <v>1227420</v>
          </cell>
          <cell r="BK121">
            <v>3019795.9838436865</v>
          </cell>
          <cell r="BL121">
            <v>2.4602792718414941</v>
          </cell>
          <cell r="BM121">
            <v>1292896</v>
          </cell>
          <cell r="BN121">
            <v>3375255.275616393</v>
          </cell>
          <cell r="BO121">
            <v>2.6106162256023633</v>
          </cell>
          <cell r="BP121">
            <v>1291860</v>
          </cell>
          <cell r="BQ121">
            <v>3225534.9458664772</v>
          </cell>
          <cell r="BR121">
            <v>2.4968146284167614</v>
          </cell>
          <cell r="BS121">
            <v>1345947</v>
          </cell>
          <cell r="BT121">
            <v>3652555.3515718426</v>
          </cell>
          <cell r="BU121">
            <v>2.7137438187178562</v>
          </cell>
          <cell r="BV121">
            <v>1387391</v>
          </cell>
          <cell r="BW121">
            <v>3845207.3332603392</v>
          </cell>
          <cell r="BX121">
            <v>2.7715383286040773</v>
          </cell>
          <cell r="BY121">
            <v>1466969</v>
          </cell>
          <cell r="BZ121">
            <v>3992298.6871490083</v>
          </cell>
          <cell r="CA121">
            <v>2.721460840105693</v>
          </cell>
          <cell r="CB121">
            <v>1832525</v>
          </cell>
          <cell r="CC121">
            <v>5199911.1909010196</v>
          </cell>
          <cell r="CD121">
            <v>2.8375663038163297</v>
          </cell>
          <cell r="CE121">
            <v>2109793</v>
          </cell>
          <cell r="CF121">
            <v>5983212.5428429283</v>
          </cell>
          <cell r="CG121">
            <v>2.8359239711397888</v>
          </cell>
          <cell r="CH121">
            <v>2485996</v>
          </cell>
          <cell r="CI121">
            <v>6659685.4686380671</v>
          </cell>
          <cell r="CJ121">
            <v>2.6788802027992271</v>
          </cell>
          <cell r="CK121">
            <v>2758296</v>
          </cell>
          <cell r="CL121">
            <v>7629966.8701232048</v>
          </cell>
          <cell r="CM121">
            <v>2.7661885708144465</v>
          </cell>
          <cell r="CN121">
            <v>3056225</v>
          </cell>
          <cell r="CO121">
            <v>8422402.343506787</v>
          </cell>
          <cell r="CP121">
            <v>2.7558188102992376</v>
          </cell>
          <cell r="CQ121">
            <v>3012317</v>
          </cell>
          <cell r="CR121">
            <v>8390779.3689642027</v>
          </cell>
          <cell r="CS121">
            <v>2.7854901622120787</v>
          </cell>
          <cell r="CT121">
            <v>2971088</v>
          </cell>
          <cell r="CU121">
            <v>8104997.8887003129</v>
          </cell>
          <cell r="CV121">
            <v>2.7279561859831527</v>
          </cell>
          <cell r="CW121">
            <v>3160304</v>
          </cell>
          <cell r="CX121">
            <v>8501715.1267163772</v>
          </cell>
          <cell r="CY121">
            <v>2.6901573793902034</v>
          </cell>
          <cell r="CZ121">
            <v>3474681</v>
          </cell>
          <cell r="DA121">
            <v>9087479.3783616722</v>
          </cell>
          <cell r="DB121">
            <v>2.6153420640230491</v>
          </cell>
          <cell r="DC121">
            <v>3785732</v>
          </cell>
          <cell r="DD121">
            <v>9260207.6638108119</v>
          </cell>
          <cell r="DE121">
            <v>2.4460811446269339</v>
          </cell>
          <cell r="DF121">
            <v>4106252</v>
          </cell>
          <cell r="DG121">
            <v>9850538.8824298996</v>
          </cell>
          <cell r="DH121">
            <v>2.3989124102539003</v>
          </cell>
          <cell r="DI121">
            <v>4637358</v>
          </cell>
          <cell r="DJ121">
            <v>10436739.281621605</v>
          </cell>
          <cell r="DK121">
            <v>2.2505787307388401</v>
          </cell>
          <cell r="DL121">
            <v>4324557</v>
          </cell>
          <cell r="DM121">
            <v>9764782.597140735</v>
          </cell>
          <cell r="DN121">
            <v>2.2579844819112651</v>
          </cell>
          <cell r="DO121">
            <v>4346983</v>
          </cell>
          <cell r="DP121">
            <v>9118299.6571165416</v>
          </cell>
          <cell r="DQ121">
            <v>2.0976156697913337</v>
          </cell>
          <cell r="DR121">
            <v>4699935</v>
          </cell>
          <cell r="DS121">
            <v>10920024.103691287</v>
          </cell>
          <cell r="DT121">
            <v>2.3234415164659272</v>
          </cell>
          <cell r="DU121">
            <v>4886770</v>
          </cell>
          <cell r="DV121">
            <v>10906515.799756957</v>
          </cell>
          <cell r="DW121">
            <v>2.2318455339123711</v>
          </cell>
          <cell r="DX121">
            <v>4903216</v>
          </cell>
          <cell r="DY121">
            <v>10407310.261629188</v>
          </cell>
          <cell r="DZ121">
            <v>2.1225477852962604</v>
          </cell>
          <cell r="EA121">
            <v>4984772</v>
          </cell>
          <cell r="EB121">
            <v>10822677.322268339</v>
          </cell>
          <cell r="EC121">
            <v>2.1711479125360875</v>
          </cell>
          <cell r="ED121">
            <v>5042745</v>
          </cell>
          <cell r="EE121">
            <v>11112073.566030812</v>
          </cell>
          <cell r="EF121">
            <v>2.2035763390833387</v>
          </cell>
        </row>
        <row r="122">
          <cell r="B122">
            <v>308108</v>
          </cell>
          <cell r="C122">
            <v>664713.44200226758</v>
          </cell>
          <cell r="D122">
            <v>2.1574040336578979</v>
          </cell>
          <cell r="E122">
            <v>318432</v>
          </cell>
          <cell r="F122">
            <v>687876.17598397681</v>
          </cell>
          <cell r="G122">
            <v>2.1601980202491484</v>
          </cell>
          <cell r="H122">
            <v>351523</v>
          </cell>
          <cell r="I122">
            <v>760339.01503054285</v>
          </cell>
          <cell r="J122">
            <v>2.1629851105917477</v>
          </cell>
          <cell r="K122">
            <v>395328</v>
          </cell>
          <cell r="L122">
            <v>856192.08877161413</v>
          </cell>
          <cell r="M122">
            <v>2.1657764913479798</v>
          </cell>
          <cell r="N122">
            <v>423656</v>
          </cell>
          <cell r="O122">
            <v>918728.1558431664</v>
          </cell>
          <cell r="P122">
            <v>2.1685710950468455</v>
          </cell>
          <cell r="Q122">
            <v>463285</v>
          </cell>
          <cell r="R122">
            <v>1005958.4479151072</v>
          </cell>
          <cell r="S122">
            <v>2.1713598495852602</v>
          </cell>
          <cell r="T122">
            <v>520055</v>
          </cell>
          <cell r="U122">
            <v>1139462.7455710901</v>
          </cell>
          <cell r="V122">
            <v>2.191042765805713</v>
          </cell>
          <cell r="W122">
            <v>572767</v>
          </cell>
          <cell r="X122">
            <v>1266228.8512232744</v>
          </cell>
          <cell r="Y122">
            <v>2.2107224250406787</v>
          </cell>
          <cell r="Z122">
            <v>669798</v>
          </cell>
          <cell r="AA122">
            <v>1493918.9943025694</v>
          </cell>
          <cell r="AB122">
            <v>2.2304022918888524</v>
          </cell>
          <cell r="AC122">
            <v>794421</v>
          </cell>
          <cell r="AD122">
            <v>1787520.6864740225</v>
          </cell>
          <cell r="AE122">
            <v>2.2500924402477054</v>
          </cell>
          <cell r="AF122">
            <v>888132</v>
          </cell>
          <cell r="AG122">
            <v>1937144.217143951</v>
          </cell>
          <cell r="AH122">
            <v>2.1811444888191742</v>
          </cell>
          <cell r="AI122">
            <v>946380</v>
          </cell>
          <cell r="AJ122">
            <v>1998950.2136653969</v>
          </cell>
          <cell r="AK122">
            <v>2.1122067390111763</v>
          </cell>
          <cell r="AL122">
            <v>998813</v>
          </cell>
          <cell r="AM122">
            <v>2040845.0728088585</v>
          </cell>
          <cell r="AN122">
            <v>2.0432704348149837</v>
          </cell>
          <cell r="AO122">
            <v>1076787</v>
          </cell>
          <cell r="AP122">
            <v>2125937.0265624649</v>
          </cell>
          <cell r="AQ122">
            <v>1.9743338529927135</v>
          </cell>
          <cell r="AR122">
            <v>1153485</v>
          </cell>
          <cell r="AS122">
            <v>2197905.2300042673</v>
          </cell>
          <cell r="AT122">
            <v>1.9054476044372206</v>
          </cell>
          <cell r="AU122">
            <v>1218543</v>
          </cell>
          <cell r="AV122">
            <v>2428009.4176918883</v>
          </cell>
          <cell r="AW122">
            <v>1.9925512827137724</v>
          </cell>
          <cell r="AX122">
            <v>1382297</v>
          </cell>
          <cell r="AY122">
            <v>2874757.3363352851</v>
          </cell>
          <cell r="AZ122">
            <v>2.0796958514235979</v>
          </cell>
          <cell r="BA122">
            <v>1469869</v>
          </cell>
          <cell r="BB122">
            <v>3184974.7143493425</v>
          </cell>
          <cell r="BC122">
            <v>2.1668425651193015</v>
          </cell>
          <cell r="BD122">
            <v>1587193</v>
          </cell>
          <cell r="BE122">
            <v>3577503.6635088078</v>
          </cell>
          <cell r="BF122">
            <v>2.2539815028851611</v>
          </cell>
          <cell r="BG122">
            <v>1832290</v>
          </cell>
          <cell r="BH122">
            <v>4361088.5795660662</v>
          </cell>
          <cell r="BI122">
            <v>2.3801300992561583</v>
          </cell>
          <cell r="BJ122">
            <v>1828003</v>
          </cell>
          <cell r="BK122">
            <v>4581486.4062946355</v>
          </cell>
          <cell r="BL122">
            <v>2.5062794789147698</v>
          </cell>
          <cell r="BM122">
            <v>1938965</v>
          </cell>
          <cell r="BN122">
            <v>5182934.2677495982</v>
          </cell>
          <cell r="BO122">
            <v>2.6730416834494681</v>
          </cell>
          <cell r="BP122">
            <v>1923918</v>
          </cell>
          <cell r="BQ122">
            <v>4886213.2193344831</v>
          </cell>
          <cell r="BR122">
            <v>2.5397201020700897</v>
          </cell>
          <cell r="BS122">
            <v>1995672</v>
          </cell>
          <cell r="BT122">
            <v>5692965.617525219</v>
          </cell>
          <cell r="BU122">
            <v>2.8526559562519389</v>
          </cell>
          <cell r="BV122">
            <v>2206280</v>
          </cell>
          <cell r="BW122">
            <v>5979831.7222932866</v>
          </cell>
          <cell r="BX122">
            <v>2.7103684583521974</v>
          </cell>
          <cell r="BY122">
            <v>2324134</v>
          </cell>
          <cell r="BZ122">
            <v>6170941.4816650208</v>
          </cell>
          <cell r="CA122">
            <v>2.6551573539499103</v>
          </cell>
          <cell r="CB122">
            <v>3004632</v>
          </cell>
          <cell r="CC122">
            <v>8097498.6593212206</v>
          </cell>
          <cell r="CD122">
            <v>2.6950051318501633</v>
          </cell>
          <cell r="CE122">
            <v>3447665</v>
          </cell>
          <cell r="CF122">
            <v>9326342.6656161565</v>
          </cell>
          <cell r="CG122">
            <v>2.7051185847859802</v>
          </cell>
          <cell r="CH122">
            <v>3947346</v>
          </cell>
          <cell r="CI122">
            <v>10288069.386224478</v>
          </cell>
          <cell r="CJ122">
            <v>2.6063257151069297</v>
          </cell>
          <cell r="CK122">
            <v>4535098</v>
          </cell>
          <cell r="CL122">
            <v>11794495.265829379</v>
          </cell>
          <cell r="CM122">
            <v>2.6007145304973296</v>
          </cell>
          <cell r="CN122">
            <v>4995273</v>
          </cell>
          <cell r="CO122">
            <v>12999858.614869712</v>
          </cell>
          <cell r="CP122">
            <v>2.6024320622455894</v>
          </cell>
          <cell r="CQ122">
            <v>4911088</v>
          </cell>
          <cell r="CR122">
            <v>12994233.82496844</v>
          </cell>
          <cell r="CS122">
            <v>2.6458971667720963</v>
          </cell>
          <cell r="CT122">
            <v>4766626</v>
          </cell>
          <cell r="CU122">
            <v>12504875.630668998</v>
          </cell>
          <cell r="CV122">
            <v>2.6234228636081367</v>
          </cell>
          <cell r="CW122">
            <v>5088345</v>
          </cell>
          <cell r="CX122">
            <v>13073385.973026508</v>
          </cell>
          <cell r="CY122">
            <v>2.5692805761060833</v>
          </cell>
          <cell r="CZ122">
            <v>5485905</v>
          </cell>
          <cell r="DA122">
            <v>13891338.849658405</v>
          </cell>
          <cell r="DB122">
            <v>2.5321872780623078</v>
          </cell>
          <cell r="DC122">
            <v>5839054</v>
          </cell>
          <cell r="DD122">
            <v>13892100.031268509</v>
          </cell>
          <cell r="DE122">
            <v>2.3791696448206352</v>
          </cell>
          <cell r="DF122">
            <v>6335315</v>
          </cell>
          <cell r="DG122">
            <v>14685012.575669864</v>
          </cell>
          <cell r="DH122">
            <v>2.3179609183868308</v>
          </cell>
          <cell r="DI122">
            <v>6785974</v>
          </cell>
          <cell r="DJ122">
            <v>15349488.899069397</v>
          </cell>
          <cell r="DK122">
            <v>2.2619433701145035</v>
          </cell>
          <cell r="DL122">
            <v>6185528</v>
          </cell>
          <cell r="DM122">
            <v>14465150.957950845</v>
          </cell>
          <cell r="DN122">
            <v>2.3385474866415357</v>
          </cell>
          <cell r="DO122">
            <v>5989264</v>
          </cell>
          <cell r="DP122">
            <v>13218415.193594674</v>
          </cell>
          <cell r="DQ122">
            <v>2.2070182903266033</v>
          </cell>
          <cell r="DR122">
            <v>6575389</v>
          </cell>
          <cell r="DS122">
            <v>16368459.001489462</v>
          </cell>
          <cell r="DT122">
            <v>2.4893521891236339</v>
          </cell>
          <cell r="DU122">
            <v>6888116</v>
          </cell>
          <cell r="DV122">
            <v>16117613.133818639</v>
          </cell>
          <cell r="DW122">
            <v>2.3399160429090684</v>
          </cell>
          <cell r="DX122">
            <v>6958753</v>
          </cell>
          <cell r="DY122">
            <v>15091444.857093185</v>
          </cell>
          <cell r="DZ122">
            <v>2.1686996013643802</v>
          </cell>
          <cell r="EA122">
            <v>7257945</v>
          </cell>
          <cell r="EB122">
            <v>15740308.309972303</v>
          </cell>
          <cell r="EC122">
            <v>2.1687004117518529</v>
          </cell>
          <cell r="ED122">
            <v>7466916</v>
          </cell>
          <cell r="EE122">
            <v>16193501.337589502</v>
          </cell>
          <cell r="EF122">
            <v>2.1687000814780162</v>
          </cell>
        </row>
        <row r="123">
          <cell r="B123">
            <v>326893</v>
          </cell>
          <cell r="C123">
            <v>703332.99654237437</v>
          </cell>
          <cell r="D123">
            <v>2.1515694632261151</v>
          </cell>
          <cell r="E123">
            <v>336194</v>
          </cell>
          <cell r="F123">
            <v>727965.77675633237</v>
          </cell>
          <cell r="G123">
            <v>2.1653146003686334</v>
          </cell>
          <cell r="H123">
            <v>370854</v>
          </cell>
          <cell r="I123">
            <v>804718.57005393365</v>
          </cell>
          <cell r="J123">
            <v>2.1699066750093934</v>
          </cell>
          <cell r="K123">
            <v>416746</v>
          </cell>
          <cell r="L123">
            <v>906242.21278610849</v>
          </cell>
          <cell r="M123">
            <v>2.1745672730778662</v>
          </cell>
          <cell r="N123">
            <v>446252</v>
          </cell>
          <cell r="O123">
            <v>972515.54148902337</v>
          </cell>
          <cell r="P123">
            <v>2.1792967683932472</v>
          </cell>
          <cell r="Q123">
            <v>495022</v>
          </cell>
          <cell r="R123">
            <v>1065680.0008214675</v>
          </cell>
          <cell r="S123">
            <v>2.1527932108501591</v>
          </cell>
          <cell r="T123">
            <v>547584</v>
          </cell>
          <cell r="U123">
            <v>1206799.0809588989</v>
          </cell>
          <cell r="V123">
            <v>2.2038611079923789</v>
          </cell>
          <cell r="W123">
            <v>603353</v>
          </cell>
          <cell r="X123">
            <v>1341628.4519633339</v>
          </cell>
          <cell r="Y123">
            <v>2.2236210841138337</v>
          </cell>
          <cell r="Z123">
            <v>705873</v>
          </cell>
          <cell r="AA123">
            <v>1583540.0861063737</v>
          </cell>
          <cell r="AB123">
            <v>2.2433781800782486</v>
          </cell>
          <cell r="AC123">
            <v>862924</v>
          </cell>
          <cell r="AD123">
            <v>1894181.7214075031</v>
          </cell>
          <cell r="AE123">
            <v>2.1950736349985664</v>
          </cell>
          <cell r="AF123">
            <v>935563</v>
          </cell>
          <cell r="AG123">
            <v>2051139.4110400132</v>
          </cell>
          <cell r="AH123">
            <v>2.1924118536539101</v>
          </cell>
          <cell r="AI123">
            <v>995991</v>
          </cell>
          <cell r="AJ123">
            <v>2113221.9445213177</v>
          </cell>
          <cell r="AK123">
            <v>2.1217279518804064</v>
          </cell>
          <cell r="AL123">
            <v>1050107</v>
          </cell>
          <cell r="AM123">
            <v>2153854.169893879</v>
          </cell>
          <cell r="AN123">
            <v>2.0510806707258205</v>
          </cell>
          <cell r="AO123">
            <v>1130834</v>
          </cell>
          <cell r="AP123">
            <v>2239587.0966315432</v>
          </cell>
          <cell r="AQ123">
            <v>1.9804737889305974</v>
          </cell>
          <cell r="AR123">
            <v>1194986</v>
          </cell>
          <cell r="AS123">
            <v>2312034.7703333837</v>
          </cell>
          <cell r="AT123">
            <v>1.9347797968623763</v>
          </cell>
          <cell r="AU123">
            <v>1280486</v>
          </cell>
          <cell r="AV123">
            <v>2559045.37660093</v>
          </cell>
          <cell r="AW123">
            <v>1.9984953967485235</v>
          </cell>
          <cell r="AX123">
            <v>1454966</v>
          </cell>
          <cell r="AY123">
            <v>3036659.0594115304</v>
          </cell>
          <cell r="AZ123">
            <v>2.0870996706531497</v>
          </cell>
          <cell r="BA123">
            <v>1549475</v>
          </cell>
          <cell r="BB123">
            <v>3371241.4354605549</v>
          </cell>
          <cell r="BC123">
            <v>2.1757314157766694</v>
          </cell>
          <cell r="BD123">
            <v>1692408</v>
          </cell>
          <cell r="BE123">
            <v>3793138.2899933048</v>
          </cell>
          <cell r="BF123">
            <v>2.241267052621652</v>
          </cell>
          <cell r="BG123">
            <v>1937281</v>
          </cell>
          <cell r="BH123">
            <v>4636399.26298411</v>
          </cell>
          <cell r="BI123">
            <v>2.3932507793056921</v>
          </cell>
          <cell r="BJ123">
            <v>1947264</v>
          </cell>
          <cell r="BK123">
            <v>4881835.2148625199</v>
          </cell>
          <cell r="BL123">
            <v>2.5070227842051822</v>
          </cell>
          <cell r="BM123">
            <v>2073104</v>
          </cell>
          <cell r="BN123">
            <v>5539252.855226852</v>
          </cell>
          <cell r="BO123">
            <v>2.6719609123453778</v>
          </cell>
          <cell r="BP123">
            <v>1994417</v>
          </cell>
          <cell r="BQ123">
            <v>5213668.7128379894</v>
          </cell>
          <cell r="BR123">
            <v>2.6141317050737078</v>
          </cell>
          <cell r="BS123">
            <v>2212210</v>
          </cell>
          <cell r="BT123">
            <v>6093871.2419821499</v>
          </cell>
          <cell r="BU123">
            <v>2.7546531486532246</v>
          </cell>
          <cell r="BV123">
            <v>2386885</v>
          </cell>
          <cell r="BW123">
            <v>6389872.8664730815</v>
          </cell>
          <cell r="BX123">
            <v>2.6770761333173074</v>
          </cell>
          <cell r="BY123">
            <v>2504776</v>
          </cell>
          <cell r="BZ123">
            <v>6588697.4571173443</v>
          </cell>
          <cell r="CA123">
            <v>2.6304537639762375</v>
          </cell>
          <cell r="CB123">
            <v>3245338</v>
          </cell>
          <cell r="CC123">
            <v>8650610.2907737195</v>
          </cell>
          <cell r="CD123">
            <v>2.6655498720853483</v>
          </cell>
          <cell r="CE123">
            <v>3700298</v>
          </cell>
          <cell r="CF123">
            <v>9966470.6137799043</v>
          </cell>
          <cell r="CG123">
            <v>2.6934237766201274</v>
          </cell>
          <cell r="CH123">
            <v>4272396</v>
          </cell>
          <cell r="CI123">
            <v>10976242.190866029</v>
          </cell>
          <cell r="CJ123">
            <v>2.5691069345786368</v>
          </cell>
          <cell r="CK123">
            <v>4863348</v>
          </cell>
          <cell r="CL123">
            <v>12584580.469351739</v>
          </cell>
          <cell r="CM123">
            <v>2.587637255107333</v>
          </cell>
          <cell r="CN123">
            <v>5395837</v>
          </cell>
          <cell r="CO123">
            <v>13868417.227749018</v>
          </cell>
          <cell r="CP123">
            <v>2.5702068516430385</v>
          </cell>
          <cell r="CQ123">
            <v>5251201</v>
          </cell>
          <cell r="CR123">
            <v>13875091.557785498</v>
          </cell>
          <cell r="CS123">
            <v>2.6422701316871127</v>
          </cell>
          <cell r="CT123">
            <v>5129225</v>
          </cell>
          <cell r="CU123">
            <v>13345976.468051603</v>
          </cell>
          <cell r="CV123">
            <v>2.6019479488717305</v>
          </cell>
          <cell r="CW123">
            <v>5467600</v>
          </cell>
          <cell r="CX123">
            <v>13939033.0431522</v>
          </cell>
          <cell r="CY123">
            <v>2.5493878563084715</v>
          </cell>
          <cell r="CZ123">
            <v>5826523</v>
          </cell>
          <cell r="DA123">
            <v>14808770.669916447</v>
          </cell>
          <cell r="DB123">
            <v>2.5416136982410347</v>
          </cell>
          <cell r="DC123">
            <v>6296250</v>
          </cell>
          <cell r="DD123">
            <v>14764269.911650632</v>
          </cell>
          <cell r="DE123">
            <v>2.344930698693767</v>
          </cell>
          <cell r="DF123">
            <v>6706205</v>
          </cell>
          <cell r="DG123">
            <v>15600334.641382033</v>
          </cell>
          <cell r="DH123">
            <v>2.3262537666805643</v>
          </cell>
          <cell r="DI123">
            <v>7188139</v>
          </cell>
          <cell r="DJ123">
            <v>16287456.295688143</v>
          </cell>
          <cell r="DK123">
            <v>2.2658794293889062</v>
          </cell>
          <cell r="DL123">
            <v>6537281</v>
          </cell>
          <cell r="DM123">
            <v>15364056.208528718</v>
          </cell>
          <cell r="DN123">
            <v>2.3502211712375094</v>
          </cell>
          <cell r="DO123">
            <v>6307073</v>
          </cell>
          <cell r="DP123">
            <v>14005563.999991994</v>
          </cell>
          <cell r="DQ123">
            <v>2.2206123188984801</v>
          </cell>
          <cell r="DR123">
            <v>6918075</v>
          </cell>
          <cell r="DS123">
            <v>17443083.398340467</v>
          </cell>
          <cell r="DT123">
            <v>2.5213781866112273</v>
          </cell>
          <cell r="DU123">
            <v>7316316</v>
          </cell>
          <cell r="DV123">
            <v>17114187.164265286</v>
          </cell>
          <cell r="DW123">
            <v>2.3391809708964573</v>
          </cell>
          <cell r="DX123">
            <v>7337248</v>
          </cell>
          <cell r="DY123">
            <v>15965475.589647429</v>
          </cell>
          <cell r="DZ123">
            <v>2.1759487466755152</v>
          </cell>
          <cell r="EA123">
            <v>7704212</v>
          </cell>
          <cell r="EB123">
            <v>16658659.701996632</v>
          </cell>
          <cell r="EC123">
            <v>2.1622795039903666</v>
          </cell>
          <cell r="ED123">
            <v>7926031</v>
          </cell>
          <cell r="EE123">
            <v>17138294.120743155</v>
          </cell>
          <cell r="EF123">
            <v>2.1622794713701166</v>
          </cell>
        </row>
        <row r="124">
          <cell r="B124">
            <v>350915</v>
          </cell>
          <cell r="C124">
            <v>748881.24688264553</v>
          </cell>
          <cell r="D124">
            <v>2.1340816063224586</v>
          </cell>
          <cell r="E124">
            <v>357323</v>
          </cell>
          <cell r="F124">
            <v>775656.98503893043</v>
          </cell>
          <cell r="G124">
            <v>2.1707446345153558</v>
          </cell>
          <cell r="H124">
            <v>393870</v>
          </cell>
          <cell r="I124">
            <v>857557.22555769014</v>
          </cell>
          <cell r="J124">
            <v>2.1772595667547416</v>
          </cell>
          <cell r="K124">
            <v>442269</v>
          </cell>
          <cell r="L124">
            <v>965883.24358808319</v>
          </cell>
          <cell r="M124">
            <v>2.1839270751241511</v>
          </cell>
          <cell r="N124">
            <v>473202</v>
          </cell>
          <cell r="O124">
            <v>1036666.4175247579</v>
          </cell>
          <cell r="P124">
            <v>2.1907481741935957</v>
          </cell>
          <cell r="Q124">
            <v>537234</v>
          </cell>
          <cell r="R124">
            <v>1134399.0814865031</v>
          </cell>
          <cell r="S124">
            <v>2.111554893187146</v>
          </cell>
          <cell r="T124">
            <v>580458</v>
          </cell>
          <cell r="U124">
            <v>1287210.5153867023</v>
          </cell>
          <cell r="V124">
            <v>2.2175773533773371</v>
          </cell>
          <cell r="W124">
            <v>639891</v>
          </cell>
          <cell r="X124">
            <v>1431700.843370355</v>
          </cell>
          <cell r="Y124">
            <v>2.237413627274575</v>
          </cell>
          <cell r="Z124">
            <v>748982</v>
          </cell>
          <cell r="AA124">
            <v>1690638.5243087842</v>
          </cell>
          <cell r="AB124">
            <v>2.2572485377602987</v>
          </cell>
          <cell r="AC124">
            <v>904150</v>
          </cell>
          <cell r="AD124">
            <v>2019916.5637732535</v>
          </cell>
          <cell r="AE124">
            <v>2.2340502834410811</v>
          </cell>
          <cell r="AF124">
            <v>992157</v>
          </cell>
          <cell r="AG124">
            <v>2187159.2499762615</v>
          </cell>
          <cell r="AH124">
            <v>2.2044487414554972</v>
          </cell>
          <cell r="AI124">
            <v>1055069</v>
          </cell>
          <cell r="AJ124">
            <v>2249296.969783043</v>
          </cell>
          <cell r="AK124">
            <v>2.1318956104131987</v>
          </cell>
          <cell r="AL124">
            <v>1111054</v>
          </cell>
          <cell r="AM124">
            <v>2288128.8009739397</v>
          </cell>
          <cell r="AN124">
            <v>2.0594217751557888</v>
          </cell>
          <cell r="AO124">
            <v>1194896</v>
          </cell>
          <cell r="AP124">
            <v>2374297.1420416366</v>
          </cell>
          <cell r="AQ124">
            <v>1.9870324631111298</v>
          </cell>
          <cell r="AR124">
            <v>1275919</v>
          </cell>
          <cell r="AS124">
            <v>2446790.3497330137</v>
          </cell>
          <cell r="AT124">
            <v>1.9176690289375844</v>
          </cell>
          <cell r="AU124">
            <v>1353930</v>
          </cell>
          <cell r="AV124">
            <v>2714412.4981375132</v>
          </cell>
          <cell r="AW124">
            <v>2.0048396136709528</v>
          </cell>
          <cell r="AX124">
            <v>1541358</v>
          </cell>
          <cell r="AY124">
            <v>3229135.6732167997</v>
          </cell>
          <cell r="AZ124">
            <v>2.0949939424953836</v>
          </cell>
          <cell r="BA124">
            <v>1644343</v>
          </cell>
          <cell r="BB124">
            <v>3593215.7669523507</v>
          </cell>
          <cell r="BC124">
            <v>2.1851984451859199</v>
          </cell>
          <cell r="BD124">
            <v>1809716</v>
          </cell>
          <cell r="BE124">
            <v>4049596.3805739228</v>
          </cell>
          <cell r="BF124">
            <v>2.2376971749014336</v>
          </cell>
          <cell r="BG124">
            <v>2063045</v>
          </cell>
          <cell r="BH124">
            <v>4966177.8536126316</v>
          </cell>
          <cell r="BI124">
            <v>2.4072077214082248</v>
          </cell>
          <cell r="BJ124">
            <v>2105472</v>
          </cell>
          <cell r="BK124">
            <v>5238936.3087721979</v>
          </cell>
          <cell r="BL124">
            <v>2.4882479124738768</v>
          </cell>
          <cell r="BM124">
            <v>2238706</v>
          </cell>
          <cell r="BN124">
            <v>5963801.8412153758</v>
          </cell>
          <cell r="BO124">
            <v>2.6639504433433312</v>
          </cell>
          <cell r="BP124">
            <v>2131040</v>
          </cell>
          <cell r="BQ124">
            <v>5608330.0925029432</v>
          </cell>
          <cell r="BR124">
            <v>2.6317338447438541</v>
          </cell>
          <cell r="BS124">
            <v>2359426</v>
          </cell>
          <cell r="BT124">
            <v>6568358.1756285289</v>
          </cell>
          <cell r="BU124">
            <v>2.7838797129592234</v>
          </cell>
          <cell r="BV124">
            <v>2598524</v>
          </cell>
          <cell r="BW124">
            <v>6877334.2176707322</v>
          </cell>
          <cell r="BX124">
            <v>2.6466310173278109</v>
          </cell>
          <cell r="BY124">
            <v>2723165</v>
          </cell>
          <cell r="BZ124">
            <v>7086228.6989253145</v>
          </cell>
          <cell r="CA124">
            <v>2.6022032080044046</v>
          </cell>
          <cell r="CB124">
            <v>3529342</v>
          </cell>
          <cell r="CC124">
            <v>9308501.8965066317</v>
          </cell>
          <cell r="CD124">
            <v>2.6374610044894009</v>
          </cell>
          <cell r="CE124">
            <v>4031901</v>
          </cell>
          <cell r="CF124">
            <v>10730771.616155759</v>
          </cell>
          <cell r="CG124">
            <v>2.6614670390358688</v>
          </cell>
          <cell r="CH124">
            <v>4638253</v>
          </cell>
          <cell r="CI124">
            <v>11792811.334939001</v>
          </cell>
          <cell r="CJ124">
            <v>2.5425114444897683</v>
          </cell>
          <cell r="CK124">
            <v>5295249</v>
          </cell>
          <cell r="CL124">
            <v>13523189.943930123</v>
          </cell>
          <cell r="CM124">
            <v>2.553834568295112</v>
          </cell>
          <cell r="CN124">
            <v>5826422</v>
          </cell>
          <cell r="CO124">
            <v>14900970.026149895</v>
          </cell>
          <cell r="CP124">
            <v>2.557482109285921</v>
          </cell>
          <cell r="CQ124">
            <v>5703018</v>
          </cell>
          <cell r="CR124">
            <v>14926700.438966528</v>
          </cell>
          <cell r="CS124">
            <v>2.6173335660112818</v>
          </cell>
          <cell r="CT124">
            <v>5579838</v>
          </cell>
          <cell r="CU124">
            <v>14344739.744676594</v>
          </cell>
          <cell r="CV124">
            <v>2.5708165263358174</v>
          </cell>
          <cell r="CW124">
            <v>5882227</v>
          </cell>
          <cell r="CX124">
            <v>14974306.207360527</v>
          </cell>
          <cell r="CY124">
            <v>2.5456865584005048</v>
          </cell>
          <cell r="CZ124">
            <v>6296670</v>
          </cell>
          <cell r="DA124">
            <v>15904040.649143074</v>
          </cell>
          <cell r="DB124">
            <v>2.5257859549798662</v>
          </cell>
          <cell r="DC124">
            <v>6815718</v>
          </cell>
          <cell r="DD124">
            <v>15791535.792330366</v>
          </cell>
          <cell r="DE124">
            <v>2.3169291617303367</v>
          </cell>
          <cell r="DF124">
            <v>7156368</v>
          </cell>
          <cell r="DG124">
            <v>16683924.223590719</v>
          </cell>
          <cell r="DH124">
            <v>2.3313396157926367</v>
          </cell>
          <cell r="DI124">
            <v>7679999</v>
          </cell>
          <cell r="DJ124">
            <v>17395454.214659106</v>
          </cell>
          <cell r="DK124">
            <v>2.2650333957932944</v>
          </cell>
          <cell r="DL124">
            <v>7028048</v>
          </cell>
          <cell r="DM124">
            <v>16435226.45294564</v>
          </cell>
          <cell r="DN124">
            <v>2.3385193801957018</v>
          </cell>
          <cell r="DO124">
            <v>6724797</v>
          </cell>
          <cell r="DP124">
            <v>14947113.20728942</v>
          </cell>
          <cell r="DQ124">
            <v>2.222686158004386</v>
          </cell>
          <cell r="DR124">
            <v>7380681</v>
          </cell>
          <cell r="DS124">
            <v>18731059.834463514</v>
          </cell>
          <cell r="DT124">
            <v>2.5378498047081988</v>
          </cell>
          <cell r="DU124">
            <v>7773026</v>
          </cell>
          <cell r="DV124">
            <v>18315667.950858988</v>
          </cell>
          <cell r="DW124">
            <v>2.3563111651574289</v>
          </cell>
          <cell r="DX124">
            <v>7813258</v>
          </cell>
          <cell r="DY124">
            <v>17025241.698335417</v>
          </cell>
          <cell r="DZ124">
            <v>2.1790195201970057</v>
          </cell>
          <cell r="EA124">
            <v>8232561</v>
          </cell>
          <cell r="EB124">
            <v>17745924.359289721</v>
          </cell>
          <cell r="EC124">
            <v>2.155577633653698</v>
          </cell>
          <cell r="ED124">
            <v>8469592</v>
          </cell>
          <cell r="EE124">
            <v>18256863.270479932</v>
          </cell>
          <cell r="EF124">
            <v>2.1555776559815318</v>
          </cell>
        </row>
        <row r="125">
          <cell r="B125">
            <v>374950</v>
          </cell>
          <cell r="C125">
            <v>803774.54136711301</v>
          </cell>
          <cell r="D125">
            <v>2.1436846015925135</v>
          </cell>
          <cell r="E125">
            <v>383015</v>
          </cell>
          <cell r="F125">
            <v>833647.484727395</v>
          </cell>
          <cell r="G125">
            <v>2.1765400434118636</v>
          </cell>
          <cell r="H125">
            <v>421882</v>
          </cell>
          <cell r="I125">
            <v>921866.9848056382</v>
          </cell>
          <cell r="J125">
            <v>2.1851299292352797</v>
          </cell>
          <cell r="K125">
            <v>473363</v>
          </cell>
          <cell r="L125">
            <v>1038541.8914638457</v>
          </cell>
          <cell r="M125">
            <v>2.1939650785208089</v>
          </cell>
          <cell r="N125">
            <v>506066</v>
          </cell>
          <cell r="O125">
            <v>1114896.4656668252</v>
          </cell>
          <cell r="P125">
            <v>2.2030653425972604</v>
          </cell>
          <cell r="Q125">
            <v>585278</v>
          </cell>
          <cell r="R125">
            <v>1216578.7276854815</v>
          </cell>
          <cell r="S125">
            <v>2.0786339614430775</v>
          </cell>
          <cell r="T125">
            <v>620603</v>
          </cell>
          <cell r="U125">
            <v>1385409.2674183538</v>
          </cell>
          <cell r="V125">
            <v>2.2323599264237424</v>
          </cell>
          <cell r="W125">
            <v>684529</v>
          </cell>
          <cell r="X125">
            <v>1541741.0702454597</v>
          </cell>
          <cell r="Y125">
            <v>2.2522655289190956</v>
          </cell>
          <cell r="Z125">
            <v>801670</v>
          </cell>
          <cell r="AA125">
            <v>1821531.2162531572</v>
          </cell>
          <cell r="AB125">
            <v>2.2721708636386011</v>
          </cell>
          <cell r="AC125">
            <v>946574</v>
          </cell>
          <cell r="AD125">
            <v>2177785.025323478</v>
          </cell>
          <cell r="AE125">
            <v>2.3007023490223459</v>
          </cell>
          <cell r="AF125">
            <v>1061207</v>
          </cell>
          <cell r="AG125">
            <v>2353115.5524873198</v>
          </cell>
          <cell r="AH125">
            <v>2.2173954303800483</v>
          </cell>
          <cell r="AI125">
            <v>1126985</v>
          </cell>
          <cell r="AJ125">
            <v>2414943.0342725385</v>
          </cell>
          <cell r="AK125">
            <v>2.1428351169470212</v>
          </cell>
          <cell r="AL125">
            <v>1185061</v>
          </cell>
          <cell r="AM125">
            <v>2451177.8819035282</v>
          </cell>
          <cell r="AN125">
            <v>2.06839806719108</v>
          </cell>
          <cell r="AO125">
            <v>1272474</v>
          </cell>
          <cell r="AP125">
            <v>2537429.5207314542</v>
          </cell>
          <cell r="AQ125">
            <v>1.9940914476299352</v>
          </cell>
          <cell r="AR125">
            <v>1375269</v>
          </cell>
          <cell r="AS125">
            <v>2604028.3167265048</v>
          </cell>
          <cell r="AT125">
            <v>1.8934683445395082</v>
          </cell>
          <cell r="AU125">
            <v>1442902</v>
          </cell>
          <cell r="AV125">
            <v>2902628.1266242103</v>
          </cell>
          <cell r="AW125">
            <v>2.0116599232825307</v>
          </cell>
          <cell r="AX125">
            <v>1646331</v>
          </cell>
          <cell r="AY125">
            <v>3463007.4682896882</v>
          </cell>
          <cell r="AZ125">
            <v>2.1034697568652283</v>
          </cell>
          <cell r="BA125">
            <v>1759924</v>
          </cell>
          <cell r="BB125">
            <v>3863659.3928181208</v>
          </cell>
          <cell r="BC125">
            <v>2.1953558181024411</v>
          </cell>
          <cell r="BD125">
            <v>1953483</v>
          </cell>
          <cell r="BE125">
            <v>4359541.9234331436</v>
          </cell>
          <cell r="BF125">
            <v>2.2316764074389916</v>
          </cell>
          <cell r="BG125">
            <v>2217159</v>
          </cell>
          <cell r="BH125">
            <v>5370299.6815999271</v>
          </cell>
          <cell r="BI125">
            <v>2.4221536126186383</v>
          </cell>
          <cell r="BJ125">
            <v>2285206</v>
          </cell>
          <cell r="BK125">
            <v>5674119.6405989686</v>
          </cell>
          <cell r="BL125">
            <v>2.4829794953273221</v>
          </cell>
          <cell r="BM125">
            <v>2477728</v>
          </cell>
          <cell r="BN125">
            <v>6479227.9584124098</v>
          </cell>
          <cell r="BO125">
            <v>2.6149875847600743</v>
          </cell>
          <cell r="BP125">
            <v>2282768</v>
          </cell>
          <cell r="BQ125">
            <v>6092128.1806214703</v>
          </cell>
          <cell r="BR125">
            <v>2.6687460927354292</v>
          </cell>
          <cell r="BS125">
            <v>2569180</v>
          </cell>
          <cell r="BT125">
            <v>7157654.4629187761</v>
          </cell>
          <cell r="BU125">
            <v>2.7859684657823802</v>
          </cell>
          <cell r="BV125">
            <v>2847819</v>
          </cell>
          <cell r="BW125">
            <v>7470983.9703738522</v>
          </cell>
          <cell r="BX125">
            <v>2.6234054799036919</v>
          </cell>
          <cell r="BY125">
            <v>3005564</v>
          </cell>
          <cell r="BZ125">
            <v>7690048.6098838095</v>
          </cell>
          <cell r="CA125">
            <v>2.5586041787444254</v>
          </cell>
          <cell r="CB125">
            <v>3899204</v>
          </cell>
          <cell r="CC125">
            <v>10109292.950831458</v>
          </cell>
          <cell r="CD125">
            <v>2.5926555652978038</v>
          </cell>
          <cell r="CE125">
            <v>4440948</v>
          </cell>
          <cell r="CF125">
            <v>11657850.485373208</v>
          </cell>
          <cell r="CG125">
            <v>2.6250815108335446</v>
          </cell>
          <cell r="CH125">
            <v>5042454</v>
          </cell>
          <cell r="CI125">
            <v>12784285.711225677</v>
          </cell>
          <cell r="CJ125">
            <v>2.5353301609148398</v>
          </cell>
          <cell r="CK125">
            <v>5752797</v>
          </cell>
          <cell r="CL125">
            <v>14664199.992807047</v>
          </cell>
          <cell r="CM125">
            <v>2.5490557015669157</v>
          </cell>
          <cell r="CN125">
            <v>6352987</v>
          </cell>
          <cell r="CO125">
            <v>16160331.756279254</v>
          </cell>
          <cell r="CP125">
            <v>2.5437375767145838</v>
          </cell>
          <cell r="CQ125">
            <v>6230598</v>
          </cell>
          <cell r="CR125">
            <v>16208512.77744968</v>
          </cell>
          <cell r="CS125">
            <v>2.6014377395957307</v>
          </cell>
          <cell r="CT125">
            <v>6076754</v>
          </cell>
          <cell r="CU125">
            <v>15562978.887962701</v>
          </cell>
          <cell r="CV125">
            <v>2.5610677819050598</v>
          </cell>
          <cell r="CW125">
            <v>6428780</v>
          </cell>
          <cell r="CX125">
            <v>16235033.698810251</v>
          </cell>
          <cell r="CY125">
            <v>2.5253677523278526</v>
          </cell>
          <cell r="CZ125">
            <v>6853368</v>
          </cell>
          <cell r="DA125">
            <v>17234694.270745497</v>
          </cell>
          <cell r="DB125">
            <v>2.5147772993870308</v>
          </cell>
          <cell r="DC125">
            <v>7303755</v>
          </cell>
          <cell r="DD125">
            <v>17040879.964452613</v>
          </cell>
          <cell r="DE125">
            <v>2.3331669756793065</v>
          </cell>
          <cell r="DF125">
            <v>7742662</v>
          </cell>
          <cell r="DG125">
            <v>18005804.636942141</v>
          </cell>
          <cell r="DH125">
            <v>2.325531533850004</v>
          </cell>
          <cell r="DI125">
            <v>8245503</v>
          </cell>
          <cell r="DJ125">
            <v>18740835.866412058</v>
          </cell>
          <cell r="DK125">
            <v>2.2728553814621204</v>
          </cell>
          <cell r="DL125">
            <v>7589164</v>
          </cell>
          <cell r="DM125">
            <v>17742734.271348648</v>
          </cell>
          <cell r="DN125">
            <v>2.3379036572867116</v>
          </cell>
          <cell r="DO125">
            <v>7163250</v>
          </cell>
          <cell r="DP125">
            <v>16091324.118596278</v>
          </cell>
          <cell r="DQ125">
            <v>2.2463719845874817</v>
          </cell>
          <cell r="DR125">
            <v>8011974</v>
          </cell>
          <cell r="DS125">
            <v>20307618.791324705</v>
          </cell>
          <cell r="DT125">
            <v>2.5346585986580465</v>
          </cell>
          <cell r="DU125">
            <v>8397100</v>
          </cell>
          <cell r="DV125">
            <v>19779555.451625861</v>
          </cell>
          <cell r="DW125">
            <v>2.3555221983334556</v>
          </cell>
          <cell r="DX125">
            <v>8327204</v>
          </cell>
          <cell r="DY125">
            <v>18304146.449909542</v>
          </cell>
          <cell r="DZ125">
            <v>2.1981143310419129</v>
          </cell>
          <cell r="EA125">
            <v>8871551</v>
          </cell>
          <cell r="EB125">
            <v>19060873.053800575</v>
          </cell>
          <cell r="EC125">
            <v>2.1485389706715967</v>
          </cell>
          <cell r="ED125">
            <v>9126980</v>
          </cell>
          <cell r="EE125">
            <v>19609670.525629573</v>
          </cell>
          <cell r="EF125">
            <v>2.1485387856256475</v>
          </cell>
        </row>
        <row r="126">
          <cell r="B126">
            <v>416727</v>
          </cell>
          <cell r="C126">
            <v>871897.92052027758</v>
          </cell>
          <cell r="D126">
            <v>2.0922520511516596</v>
          </cell>
          <cell r="E126">
            <v>415151</v>
          </cell>
          <cell r="F126">
            <v>906182.03709766176</v>
          </cell>
          <cell r="G126">
            <v>2.1827769584986227</v>
          </cell>
          <cell r="H126">
            <v>456958</v>
          </cell>
          <cell r="I126">
            <v>1002392.1485074612</v>
          </cell>
          <cell r="J126">
            <v>2.1936198698949601</v>
          </cell>
          <cell r="K126">
            <v>512340</v>
          </cell>
          <cell r="L126">
            <v>1129621.3082903882</v>
          </cell>
          <cell r="M126">
            <v>2.2048274745098726</v>
          </cell>
          <cell r="N126">
            <v>547308</v>
          </cell>
          <cell r="O126">
            <v>1213070.6699733867</v>
          </cell>
          <cell r="P126">
            <v>2.2164314608472502</v>
          </cell>
          <cell r="Q126">
            <v>644766</v>
          </cell>
          <cell r="R126">
            <v>1315796.2850636011</v>
          </cell>
          <cell r="S126">
            <v>2.0407345999379638</v>
          </cell>
          <cell r="T126">
            <v>671066</v>
          </cell>
          <cell r="U126">
            <v>1508843.4306914802</v>
          </cell>
          <cell r="V126">
            <v>2.2484277711752347</v>
          </cell>
          <cell r="W126">
            <v>740664</v>
          </cell>
          <cell r="X126">
            <v>1680123.1453040307</v>
          </cell>
          <cell r="Y126">
            <v>2.2684012525302037</v>
          </cell>
          <cell r="Z126">
            <v>867958</v>
          </cell>
          <cell r="AA126">
            <v>1986210.5645241106</v>
          </cell>
          <cell r="AB126">
            <v>2.2883717467021567</v>
          </cell>
          <cell r="AC126">
            <v>1063707</v>
          </cell>
          <cell r="AD126">
            <v>2370642.3670087643</v>
          </cell>
          <cell r="AE126">
            <v>2.228661057047443</v>
          </cell>
          <cell r="AF126">
            <v>1147911</v>
          </cell>
          <cell r="AG126">
            <v>2561502.3737974083</v>
          </cell>
          <cell r="AH126">
            <v>2.2314468402144492</v>
          </cell>
          <cell r="AI126">
            <v>1217053</v>
          </cell>
          <cell r="AJ126">
            <v>2622398.6907356833</v>
          </cell>
          <cell r="AK126">
            <v>2.1547119893182001</v>
          </cell>
          <cell r="AL126">
            <v>1277485</v>
          </cell>
          <cell r="AM126">
            <v>2654801.0539533929</v>
          </cell>
          <cell r="AN126">
            <v>2.0781465566745543</v>
          </cell>
          <cell r="AO126">
            <v>1369056</v>
          </cell>
          <cell r="AP126">
            <v>2740522.2719469653</v>
          </cell>
          <cell r="AQ126">
            <v>2.001760535688069</v>
          </cell>
          <cell r="AR126">
            <v>1488294</v>
          </cell>
          <cell r="AS126">
            <v>2799888.3749373802</v>
          </cell>
          <cell r="AT126">
            <v>1.8812737099910235</v>
          </cell>
          <cell r="AU126">
            <v>1553713</v>
          </cell>
          <cell r="AV126">
            <v>3137043.796382057</v>
          </cell>
          <cell r="AW126">
            <v>2.0190625915996434</v>
          </cell>
          <cell r="AX126">
            <v>1777521</v>
          </cell>
          <cell r="AY126">
            <v>3755289.9474148722</v>
          </cell>
          <cell r="AZ126">
            <v>2.1126557421346202</v>
          </cell>
          <cell r="BA126">
            <v>1904820</v>
          </cell>
          <cell r="BB126">
            <v>4202694.5468696989</v>
          </cell>
          <cell r="BC126">
            <v>2.2063473435126149</v>
          </cell>
          <cell r="BD126">
            <v>2096422</v>
          </cell>
          <cell r="BE126">
            <v>4749903.3976138253</v>
          </cell>
          <cell r="BF126">
            <v>2.2657191145741771</v>
          </cell>
          <cell r="BG126">
            <v>2411647</v>
          </cell>
          <cell r="BH126">
            <v>5880289.6923734099</v>
          </cell>
          <cell r="BI126">
            <v>2.4382878971812252</v>
          </cell>
          <cell r="BJ126">
            <v>2515874</v>
          </cell>
          <cell r="BK126">
            <v>6221038.3940075934</v>
          </cell>
          <cell r="BL126">
            <v>2.4727146089222249</v>
          </cell>
          <cell r="BM126">
            <v>2748756</v>
          </cell>
          <cell r="BN126">
            <v>7123443.8701363886</v>
          </cell>
          <cell r="BO126">
            <v>2.5915155328942943</v>
          </cell>
          <cell r="BP126">
            <v>2487616</v>
          </cell>
          <cell r="BQ126">
            <v>6709481.1510868464</v>
          </cell>
          <cell r="BR126">
            <v>2.6971530779215307</v>
          </cell>
          <cell r="BS126">
            <v>2950458</v>
          </cell>
          <cell r="BT126">
            <v>7895628.8341170205</v>
          </cell>
          <cell r="BU126">
            <v>2.6760688795153227</v>
          </cell>
          <cell r="BV126">
            <v>3195411</v>
          </cell>
          <cell r="BW126">
            <v>8213038.165728204</v>
          </cell>
          <cell r="BX126">
            <v>2.5702603407599849</v>
          </cell>
          <cell r="BY126">
            <v>3330426</v>
          </cell>
          <cell r="BZ126">
            <v>8444176.3487953693</v>
          </cell>
          <cell r="CA126">
            <v>2.5354643366330221</v>
          </cell>
          <cell r="CB126">
            <v>4302589</v>
          </cell>
          <cell r="CC126">
            <v>11110013.242460774</v>
          </cell>
          <cell r="CD126">
            <v>2.5821693037519444</v>
          </cell>
          <cell r="CE126">
            <v>4904422</v>
          </cell>
          <cell r="CF126">
            <v>12825318.111795761</v>
          </cell>
          <cell r="CG126">
            <v>2.6150519086236383</v>
          </cell>
          <cell r="CH126">
            <v>5584647</v>
          </cell>
          <cell r="CI126">
            <v>14032364.663420394</v>
          </cell>
          <cell r="CJ126">
            <v>2.5126681531384873</v>
          </cell>
          <cell r="CK126">
            <v>6413314</v>
          </cell>
          <cell r="CL126">
            <v>16099361.170464534</v>
          </cell>
          <cell r="CM126">
            <v>2.5103029682414637</v>
          </cell>
          <cell r="CN126">
            <v>7065426</v>
          </cell>
          <cell r="CO126">
            <v>17736955.690581292</v>
          </cell>
          <cell r="CP126">
            <v>2.5103872987391407</v>
          </cell>
          <cell r="CQ126">
            <v>6919165</v>
          </cell>
          <cell r="CR126">
            <v>17816070.666119955</v>
          </cell>
          <cell r="CS126">
            <v>2.5748873839719035</v>
          </cell>
          <cell r="CT126">
            <v>6757361</v>
          </cell>
          <cell r="CU126">
            <v>17089709.595583633</v>
          </cell>
          <cell r="CV126">
            <v>2.5290508521867681</v>
          </cell>
          <cell r="CW126">
            <v>7104764</v>
          </cell>
          <cell r="CX126">
            <v>17816282.555987641</v>
          </cell>
          <cell r="CY126">
            <v>2.5076529714410838</v>
          </cell>
          <cell r="CZ126">
            <v>7618008</v>
          </cell>
          <cell r="DA126">
            <v>18908927.663916875</v>
          </cell>
          <cell r="DB126">
            <v>2.482135443270324</v>
          </cell>
          <cell r="DC126">
            <v>8041167</v>
          </cell>
          <cell r="DD126">
            <v>18607362.21296905</v>
          </cell>
          <cell r="DE126">
            <v>2.3140126567411237</v>
          </cell>
          <cell r="DF126">
            <v>8506900</v>
          </cell>
          <cell r="DG126">
            <v>19657184.711956937</v>
          </cell>
          <cell r="DH126">
            <v>2.3107341936495005</v>
          </cell>
          <cell r="DI126">
            <v>8862487</v>
          </cell>
          <cell r="DJ126">
            <v>20445180.02639148</v>
          </cell>
          <cell r="DK126">
            <v>2.3069348396665044</v>
          </cell>
          <cell r="DL126">
            <v>8258781</v>
          </cell>
          <cell r="DM126">
            <v>19386064.551985845</v>
          </cell>
          <cell r="DN126">
            <v>2.3473275961653233</v>
          </cell>
          <cell r="DO126">
            <v>7700926</v>
          </cell>
          <cell r="DP126">
            <v>17532664.44026738</v>
          </cell>
          <cell r="DQ126">
            <v>2.276695613003862</v>
          </cell>
          <cell r="DR126">
            <v>8865453</v>
          </cell>
          <cell r="DS126">
            <v>22260982.740359064</v>
          </cell>
          <cell r="DT126">
            <v>2.5109808534723568</v>
          </cell>
          <cell r="DU126">
            <v>9174869</v>
          </cell>
          <cell r="DV126">
            <v>21617119.779481061</v>
          </cell>
          <cell r="DW126">
            <v>2.356122989819371</v>
          </cell>
          <cell r="DX126">
            <v>9080325</v>
          </cell>
          <cell r="DY126">
            <v>19892663.981504001</v>
          </cell>
          <cell r="DZ126">
            <v>2.1907436112147969</v>
          </cell>
          <cell r="EA126">
            <v>9665874</v>
          </cell>
          <cell r="EB126">
            <v>20695472.690485381</v>
          </cell>
          <cell r="EC126">
            <v>2.1410865370772867</v>
          </cell>
          <cell r="ED126">
            <v>9944173</v>
          </cell>
          <cell r="EE126">
            <v>21291332.906252347</v>
          </cell>
          <cell r="EF126">
            <v>2.141086333298138</v>
          </cell>
        </row>
        <row r="127">
          <cell r="B127">
            <v>451942</v>
          </cell>
          <cell r="C127">
            <v>959181.00891005504</v>
          </cell>
          <cell r="D127">
            <v>2.1223542156074342</v>
          </cell>
          <cell r="E127">
            <v>456898</v>
          </cell>
          <cell r="F127">
            <v>1000410.9846664533</v>
          </cell>
          <cell r="G127">
            <v>2.1895718183630772</v>
          </cell>
          <cell r="H127">
            <v>502582</v>
          </cell>
          <cell r="I127">
            <v>1107133.41548283</v>
          </cell>
          <cell r="J127">
            <v>2.2028911013184516</v>
          </cell>
          <cell r="K127">
            <v>563104</v>
          </cell>
          <cell r="L127">
            <v>1248243.5795873126</v>
          </cell>
          <cell r="M127">
            <v>2.216719432977412</v>
          </cell>
          <cell r="N127">
            <v>601094</v>
          </cell>
          <cell r="O127">
            <v>1341102.6991905707</v>
          </cell>
          <cell r="P127">
            <v>2.2311031206276732</v>
          </cell>
          <cell r="Q127">
            <v>793590</v>
          </cell>
          <cell r="R127">
            <v>1439423.6370618914</v>
          </cell>
          <cell r="S127">
            <v>1.8138127207523929</v>
          </cell>
          <cell r="T127">
            <v>737001</v>
          </cell>
          <cell r="U127">
            <v>1670123.996188004</v>
          </cell>
          <cell r="V127">
            <v>2.2661081819264886</v>
          </cell>
          <cell r="W127">
            <v>814051</v>
          </cell>
          <cell r="X127">
            <v>1861031.5993587661</v>
          </cell>
          <cell r="Y127">
            <v>2.2861363715034635</v>
          </cell>
          <cell r="Z127">
            <v>954662</v>
          </cell>
          <cell r="AA127">
            <v>2201611.5593912317</v>
          </cell>
          <cell r="AB127">
            <v>2.3061686328682107</v>
          </cell>
          <cell r="AC127">
            <v>1131307</v>
          </cell>
          <cell r="AD127">
            <v>2624241.6040268503</v>
          </cell>
          <cell r="AE127">
            <v>2.3196547038309232</v>
          </cell>
          <cell r="AF127">
            <v>1261061</v>
          </cell>
          <cell r="AG127">
            <v>2833449.6987566859</v>
          </cell>
          <cell r="AH127">
            <v>2.2468775885993506</v>
          </cell>
          <cell r="AI127">
            <v>1334235</v>
          </cell>
          <cell r="AJ127">
            <v>2892306.7262370181</v>
          </cell>
          <cell r="AK127">
            <v>2.1677640942090548</v>
          </cell>
          <cell r="AL127">
            <v>1397332</v>
          </cell>
          <cell r="AM127">
            <v>2918842.1420897781</v>
          </cell>
          <cell r="AN127">
            <v>2.088868029995576</v>
          </cell>
          <cell r="AO127">
            <v>1493838</v>
          </cell>
          <cell r="AP127">
            <v>3002914.6547066099</v>
          </cell>
          <cell r="AQ127">
            <v>2.0102010088822282</v>
          </cell>
          <cell r="AR127">
            <v>1700564</v>
          </cell>
          <cell r="AS127">
            <v>3038580.962874922</v>
          </cell>
          <cell r="AT127">
            <v>1.786807766643844</v>
          </cell>
          <cell r="AU127">
            <v>1696948</v>
          </cell>
          <cell r="AV127">
            <v>3440050.4187461622</v>
          </cell>
          <cell r="AW127">
            <v>2.0271984873703626</v>
          </cell>
          <cell r="AX127">
            <v>1947781</v>
          </cell>
          <cell r="AY127">
            <v>4134619.28264469</v>
          </cell>
          <cell r="AZ127">
            <v>2.1227331423012599</v>
          </cell>
          <cell r="BA127">
            <v>2093552</v>
          </cell>
          <cell r="BB127">
            <v>4644297.3254188253</v>
          </cell>
          <cell r="BC127">
            <v>2.2183816429774974</v>
          </cell>
          <cell r="BD127">
            <v>2316910</v>
          </cell>
          <cell r="BE127">
            <v>5258037.8863504529</v>
          </cell>
          <cell r="BF127">
            <v>2.2694182710379138</v>
          </cell>
          <cell r="BG127">
            <v>2666948</v>
          </cell>
          <cell r="BH127">
            <v>6549742.6849029064</v>
          </cell>
          <cell r="BI127">
            <v>2.4558944099783373</v>
          </cell>
          <cell r="BJ127">
            <v>2759982</v>
          </cell>
          <cell r="BK127">
            <v>6940978.9348120196</v>
          </cell>
          <cell r="BL127">
            <v>2.5148638414352047</v>
          </cell>
          <cell r="BM127">
            <v>3053466</v>
          </cell>
          <cell r="BN127">
            <v>7970250.0570865609</v>
          </cell>
          <cell r="BO127">
            <v>2.6102304912144301</v>
          </cell>
          <cell r="BP127">
            <v>2818002</v>
          </cell>
          <cell r="BQ127">
            <v>7524670.9998414489</v>
          </cell>
          <cell r="BR127">
            <v>2.6702149252702618</v>
          </cell>
          <cell r="BS127">
            <v>3408780</v>
          </cell>
          <cell r="BT127">
            <v>8846656.1985861771</v>
          </cell>
          <cell r="BU127">
            <v>2.595255838917788</v>
          </cell>
          <cell r="BV127">
            <v>3600924</v>
          </cell>
          <cell r="BW127">
            <v>9178558.4515727609</v>
          </cell>
          <cell r="BX127">
            <v>2.5489453405772409</v>
          </cell>
          <cell r="BY127">
            <v>3802519</v>
          </cell>
          <cell r="BZ127">
            <v>9423059.7029723208</v>
          </cell>
          <cell r="CA127">
            <v>2.4781098274518341</v>
          </cell>
          <cell r="CB127">
            <v>4898139</v>
          </cell>
          <cell r="CC127">
            <v>12417242.19853773</v>
          </cell>
          <cell r="CD127">
            <v>2.5350938792340783</v>
          </cell>
          <cell r="CE127">
            <v>5573304</v>
          </cell>
          <cell r="CF127">
            <v>14344239.568434598</v>
          </cell>
          <cell r="CG127">
            <v>2.5737407412971907</v>
          </cell>
          <cell r="CH127">
            <v>6332177</v>
          </cell>
          <cell r="CI127">
            <v>15653058.586156944</v>
          </cell>
          <cell r="CJ127">
            <v>2.471986899001235</v>
          </cell>
          <cell r="CK127">
            <v>7283335</v>
          </cell>
          <cell r="CL127">
            <v>17958703.884441692</v>
          </cell>
          <cell r="CM127">
            <v>2.4657253695514063</v>
          </cell>
          <cell r="CN127">
            <v>8025147</v>
          </cell>
          <cell r="CO127">
            <v>19783852.711947139</v>
          </cell>
          <cell r="CP127">
            <v>2.4652324389755278</v>
          </cell>
          <cell r="CQ127">
            <v>7879662</v>
          </cell>
          <cell r="CR127">
            <v>19901538.701054741</v>
          </cell>
          <cell r="CS127">
            <v>2.525684312481264</v>
          </cell>
          <cell r="CT127">
            <v>7609529</v>
          </cell>
          <cell r="CU127">
            <v>19076381.104603007</v>
          </cell>
          <cell r="CV127">
            <v>2.5069069458310769</v>
          </cell>
          <cell r="CW127">
            <v>8073195</v>
          </cell>
          <cell r="CX127">
            <v>19866374.769699261</v>
          </cell>
          <cell r="CY127">
            <v>2.460782226825843</v>
          </cell>
          <cell r="CZ127">
            <v>8558516</v>
          </cell>
          <cell r="DA127">
            <v>21073435.44038954</v>
          </cell>
          <cell r="DB127">
            <v>2.4622768059777584</v>
          </cell>
          <cell r="DC127">
            <v>9140927</v>
          </cell>
          <cell r="DD127">
            <v>20620284.251076482</v>
          </cell>
          <cell r="DE127">
            <v>2.2558198146726784</v>
          </cell>
          <cell r="DF127">
            <v>9392826</v>
          </cell>
          <cell r="DG127">
            <v>21803032.499078993</v>
          </cell>
          <cell r="DH127">
            <v>2.321243095430384</v>
          </cell>
          <cell r="DI127">
            <v>9891123</v>
          </cell>
          <cell r="DJ127">
            <v>22672244.437642127</v>
          </cell>
          <cell r="DK127">
            <v>2.2921810230893023</v>
          </cell>
          <cell r="DL127">
            <v>9290787</v>
          </cell>
          <cell r="DM127">
            <v>21493215.109063454</v>
          </cell>
          <cell r="DN127">
            <v>2.3133901475799039</v>
          </cell>
          <cell r="DO127">
            <v>8506708</v>
          </cell>
          <cell r="DP127">
            <v>19425328.87501362</v>
          </cell>
          <cell r="DQ127">
            <v>2.2835307001267258</v>
          </cell>
          <cell r="DR127">
            <v>9630664</v>
          </cell>
          <cell r="DS127">
            <v>24904667.707308769</v>
          </cell>
          <cell r="DT127">
            <v>2.5859761805944812</v>
          </cell>
          <cell r="DU127">
            <v>10243660</v>
          </cell>
          <cell r="DV127">
            <v>23994507.20574189</v>
          </cell>
          <cell r="DW127">
            <v>2.3423763777538391</v>
          </cell>
          <cell r="DX127">
            <v>10114421</v>
          </cell>
          <cell r="DY127">
            <v>21967509.53172173</v>
          </cell>
          <cell r="DZ127">
            <v>2.1718998578091351</v>
          </cell>
          <cell r="EA127">
            <v>10690332</v>
          </cell>
          <cell r="EB127">
            <v>22803655.539685078</v>
          </cell>
          <cell r="EC127">
            <v>2.1331101353713877</v>
          </cell>
          <cell r="ED127">
            <v>10998127</v>
          </cell>
          <cell r="EE127">
            <v>23460214.931247845</v>
          </cell>
          <cell r="EF127">
            <v>2.133110022392708</v>
          </cell>
        </row>
        <row r="128">
          <cell r="B128">
            <v>508827</v>
          </cell>
          <cell r="C128">
            <v>1081279.8436536149</v>
          </cell>
          <cell r="D128">
            <v>2.125044157746375</v>
          </cell>
          <cell r="E128">
            <v>514112</v>
          </cell>
          <cell r="F128">
            <v>1129550.9849822666</v>
          </cell>
          <cell r="G128">
            <v>2.1970912660709465</v>
          </cell>
          <cell r="H128">
            <v>565205</v>
          </cell>
          <cell r="I128">
            <v>1250898.1719914109</v>
          </cell>
          <cell r="J128">
            <v>2.2131760546906181</v>
          </cell>
          <cell r="K128">
            <v>632889</v>
          </cell>
          <cell r="L128">
            <v>1411314.9763807398</v>
          </cell>
          <cell r="M128">
            <v>2.2299565585446102</v>
          </cell>
          <cell r="N128">
            <v>675151</v>
          </cell>
          <cell r="O128">
            <v>1517391.0590401466</v>
          </cell>
          <cell r="P128">
            <v>2.247483983642395</v>
          </cell>
          <cell r="Q128">
            <v>958300</v>
          </cell>
          <cell r="R128">
            <v>1581671.8310382175</v>
          </cell>
          <cell r="S128">
            <v>1.6504975801296229</v>
          </cell>
          <cell r="T128">
            <v>827996</v>
          </cell>
          <cell r="U128">
            <v>1892702.654327265</v>
          </cell>
          <cell r="V128">
            <v>2.2858838138436237</v>
          </cell>
          <cell r="W128">
            <v>915394</v>
          </cell>
          <cell r="X128">
            <v>2110859.075093118</v>
          </cell>
          <cell r="Y128">
            <v>2.3059568613002903</v>
          </cell>
          <cell r="Z128">
            <v>1074473</v>
          </cell>
          <cell r="AA128">
            <v>2499260.8646370498</v>
          </cell>
          <cell r="AB128">
            <v>2.3260341252288796</v>
          </cell>
          <cell r="AC128">
            <v>1398168</v>
          </cell>
          <cell r="AD128">
            <v>2979736.4924591044</v>
          </cell>
          <cell r="AE128">
            <v>2.1311719996875227</v>
          </cell>
          <cell r="AF128">
            <v>1416986</v>
          </cell>
          <cell r="AG128">
            <v>3208203.1339755948</v>
          </cell>
          <cell r="AH128">
            <v>2.2641036213311878</v>
          </cell>
          <cell r="AI128">
            <v>1495123</v>
          </cell>
          <cell r="AJ128">
            <v>3262883.5938633438</v>
          </cell>
          <cell r="AK128">
            <v>2.1823512807062322</v>
          </cell>
          <cell r="AL128">
            <v>1561220</v>
          </cell>
          <cell r="AM128">
            <v>3279910.4036228857</v>
          </cell>
          <cell r="AN128">
            <v>2.1008636858500953</v>
          </cell>
          <cell r="AO128">
            <v>1663723</v>
          </cell>
          <cell r="AP128">
            <v>3360150.8740462558</v>
          </cell>
          <cell r="AQ128">
            <v>2.0196576437581593</v>
          </cell>
          <cell r="AR128">
            <v>1859057</v>
          </cell>
          <cell r="AS128">
            <v>3350174.2804597002</v>
          </cell>
          <cell r="AT128">
            <v>1.8020826044923315</v>
          </cell>
          <cell r="AU128">
            <v>1892069</v>
          </cell>
          <cell r="AV128">
            <v>3852819.8765494325</v>
          </cell>
          <cell r="AW128">
            <v>2.0362998794174167</v>
          </cell>
          <cell r="AX128">
            <v>2180847</v>
          </cell>
          <cell r="AY128">
            <v>4653874.7131310338</v>
          </cell>
          <cell r="AZ128">
            <v>2.1339757961613235</v>
          </cell>
          <cell r="BA128">
            <v>2353033</v>
          </cell>
          <cell r="BB128">
            <v>5251443.7357776826</v>
          </cell>
          <cell r="BC128">
            <v>2.2317764926278905</v>
          </cell>
          <cell r="BD128">
            <v>2603245</v>
          </cell>
          <cell r="BE128">
            <v>5958339.2820038572</v>
          </cell>
          <cell r="BF128">
            <v>2.2888123407531205</v>
          </cell>
          <cell r="BG128">
            <v>3021256</v>
          </cell>
          <cell r="BH128">
            <v>7478815.7130991295</v>
          </cell>
          <cell r="BI128">
            <v>2.4753995401578446</v>
          </cell>
          <cell r="BJ128">
            <v>3126621</v>
          </cell>
          <cell r="BK128">
            <v>7943041.7372521739</v>
          </cell>
          <cell r="BL128">
            <v>2.5404555708070067</v>
          </cell>
          <cell r="BM128">
            <v>3610748</v>
          </cell>
          <cell r="BN128">
            <v>9137182.6805174854</v>
          </cell>
          <cell r="BO128">
            <v>2.5305511989530936</v>
          </cell>
          <cell r="BP128">
            <v>3335359</v>
          </cell>
          <cell r="BQ128">
            <v>8637163.4345711507</v>
          </cell>
          <cell r="BR128">
            <v>2.589575345433925</v>
          </cell>
          <cell r="BS128">
            <v>3952662</v>
          </cell>
          <cell r="BT128">
            <v>10146921.42635976</v>
          </cell>
          <cell r="BU128">
            <v>2.5671108297040726</v>
          </cell>
          <cell r="BV128">
            <v>4203407</v>
          </cell>
          <cell r="BW128">
            <v>10500183.811471608</v>
          </cell>
          <cell r="BX128">
            <v>2.4980173967145243</v>
          </cell>
          <cell r="BY128">
            <v>4358599</v>
          </cell>
          <cell r="BZ128">
            <v>10758748.417634087</v>
          </cell>
          <cell r="CA128">
            <v>2.468396018453197</v>
          </cell>
          <cell r="CB128">
            <v>5767454</v>
          </cell>
          <cell r="CC128">
            <v>14197765.081269318</v>
          </cell>
          <cell r="CD128">
            <v>2.4617040866332558</v>
          </cell>
          <cell r="CE128">
            <v>6587220</v>
          </cell>
          <cell r="CF128">
            <v>16415971.228424205</v>
          </cell>
          <cell r="CG128">
            <v>2.4920939680812548</v>
          </cell>
          <cell r="CH128">
            <v>7429683</v>
          </cell>
          <cell r="CI128">
            <v>17857006.222176682</v>
          </cell>
          <cell r="CJ128">
            <v>2.4034681186501068</v>
          </cell>
          <cell r="CK128">
            <v>8548485</v>
          </cell>
          <cell r="CL128">
            <v>20476578.225483835</v>
          </cell>
          <cell r="CM128">
            <v>2.3953458683595787</v>
          </cell>
          <cell r="CN128">
            <v>9372510</v>
          </cell>
          <cell r="CO128">
            <v>22562461.129702661</v>
          </cell>
          <cell r="CP128">
            <v>2.4073018998862268</v>
          </cell>
          <cell r="CQ128">
            <v>9239302</v>
          </cell>
          <cell r="CR128">
            <v>22750206.450550288</v>
          </cell>
          <cell r="CS128">
            <v>2.4623295624009569</v>
          </cell>
          <cell r="CT128">
            <v>8724128</v>
          </cell>
          <cell r="CU128">
            <v>21803308.223326109</v>
          </cell>
          <cell r="CV128">
            <v>2.4991962776481627</v>
          </cell>
          <cell r="CW128">
            <v>9164432</v>
          </cell>
          <cell r="CX128">
            <v>22689131.731926821</v>
          </cell>
          <cell r="CY128">
            <v>2.4757815576488342</v>
          </cell>
          <cell r="CZ128">
            <v>9928166</v>
          </cell>
          <cell r="DA128">
            <v>24042594.587129116</v>
          </cell>
          <cell r="DB128">
            <v>2.421655176507838</v>
          </cell>
          <cell r="DC128">
            <v>10228965</v>
          </cell>
          <cell r="DD128">
            <v>23351856.559645824</v>
          </cell>
          <cell r="DE128">
            <v>2.282914895069621</v>
          </cell>
          <cell r="DF128">
            <v>10738369</v>
          </cell>
          <cell r="DG128">
            <v>24750094.795774277</v>
          </cell>
          <cell r="DH128">
            <v>2.3048281164275766</v>
          </cell>
          <cell r="DI128">
            <v>11218648</v>
          </cell>
          <cell r="DJ128">
            <v>25706141.042908076</v>
          </cell>
          <cell r="DK128">
            <v>2.2913760234662925</v>
          </cell>
          <cell r="DL128">
            <v>10393530</v>
          </cell>
          <cell r="DM128">
            <v>24433214.068070147</v>
          </cell>
          <cell r="DN128">
            <v>2.3508099816010679</v>
          </cell>
          <cell r="DO128">
            <v>9763353</v>
          </cell>
          <cell r="DP128">
            <v>21992714.202148024</v>
          </cell>
          <cell r="DQ128">
            <v>2.2525780028795461</v>
          </cell>
          <cell r="DR128">
            <v>10960647</v>
          </cell>
          <cell r="DS128">
            <v>28575160.281604301</v>
          </cell>
          <cell r="DT128">
            <v>2.6070687507411106</v>
          </cell>
          <cell r="DU128">
            <v>11713085</v>
          </cell>
          <cell r="DV128">
            <v>27286487.458615471</v>
          </cell>
          <cell r="DW128">
            <v>2.329573076488002</v>
          </cell>
          <cell r="DX128">
            <v>11524766</v>
          </cell>
          <cell r="DY128">
            <v>24782643.652053211</v>
          </cell>
          <cell r="DZ128">
            <v>2.1503815046703085</v>
          </cell>
          <cell r="EA128">
            <v>12082142</v>
          </cell>
          <cell r="EB128">
            <v>25667795.978476346</v>
          </cell>
          <cell r="EC128">
            <v>2.1244408465383327</v>
          </cell>
          <cell r="ED128">
            <v>12430010</v>
          </cell>
          <cell r="EE128">
            <v>26406822.061393257</v>
          </cell>
          <cell r="EF128">
            <v>2.1244409345924304</v>
          </cell>
        </row>
        <row r="129">
          <cell r="B129">
            <v>759827</v>
          </cell>
          <cell r="C129">
            <v>1229795.1038545151</v>
          </cell>
          <cell r="D129">
            <v>1.618519878675692</v>
          </cell>
          <cell r="E129">
            <v>599187</v>
          </cell>
          <cell r="F129">
            <v>1321574.6799537162</v>
          </cell>
          <cell r="G129">
            <v>2.2056130723024969</v>
          </cell>
          <cell r="H129">
            <v>658499</v>
          </cell>
          <cell r="I129">
            <v>1465077.9165486807</v>
          </cell>
          <cell r="J129">
            <v>2.2248749300282622</v>
          </cell>
          <cell r="K129">
            <v>737059</v>
          </cell>
          <cell r="L129">
            <v>1654734.9009783352</v>
          </cell>
          <cell r="M129">
            <v>2.2450508045873332</v>
          </cell>
          <cell r="N129">
            <v>785922</v>
          </cell>
          <cell r="O129">
            <v>1781071.7933866596</v>
          </cell>
          <cell r="P129">
            <v>2.2662195400900593</v>
          </cell>
          <cell r="Q129">
            <v>1025712</v>
          </cell>
          <cell r="R129">
            <v>1778567.6429631116</v>
          </cell>
          <cell r="S129">
            <v>1.7339834602335857</v>
          </cell>
          <cell r="T129">
            <v>964495</v>
          </cell>
          <cell r="U129">
            <v>2226587.4112119833</v>
          </cell>
          <cell r="V129">
            <v>2.3085525702175578</v>
          </cell>
          <cell r="W129">
            <v>1067540</v>
          </cell>
          <cell r="X129">
            <v>2485924.7881778316</v>
          </cell>
          <cell r="Y129">
            <v>2.3286479084416807</v>
          </cell>
          <cell r="Z129">
            <v>1254491</v>
          </cell>
          <cell r="AA129">
            <v>2946481.0680057066</v>
          </cell>
          <cell r="AB129">
            <v>2.3487462787741853</v>
          </cell>
          <cell r="AC129">
            <v>1590427</v>
          </cell>
          <cell r="AD129">
            <v>3466226.8594650133</v>
          </cell>
          <cell r="AE129">
            <v>2.1794315988505057</v>
          </cell>
          <cell r="AF129">
            <v>1650450</v>
          </cell>
          <cell r="AG129">
            <v>3769314.3058131482</v>
          </cell>
          <cell r="AH129">
            <v>2.2838100553262128</v>
          </cell>
          <cell r="AI129">
            <v>1734900</v>
          </cell>
          <cell r="AJ129">
            <v>3815169.0840013605</v>
          </cell>
          <cell r="AK129">
            <v>2.1990714646385157</v>
          </cell>
          <cell r="AL129">
            <v>1804232</v>
          </cell>
          <cell r="AM129">
            <v>3815302.8032929911</v>
          </cell>
          <cell r="AN129">
            <v>2.1146409127501293</v>
          </cell>
          <cell r="AO129">
            <v>1914231</v>
          </cell>
          <cell r="AP129">
            <v>3886922.0566462521</v>
          </cell>
          <cell r="AQ129">
            <v>2.0305397084501569</v>
          </cell>
          <cell r="AR129">
            <v>2179907</v>
          </cell>
          <cell r="AS129">
            <v>3801390.2407153677</v>
          </cell>
          <cell r="AT129">
            <v>1.7438313839605852</v>
          </cell>
          <cell r="AU129">
            <v>2180000</v>
          </cell>
          <cell r="AV129">
            <v>4461922.9380458854</v>
          </cell>
          <cell r="AW129">
            <v>2.0467536413054521</v>
          </cell>
          <cell r="AX129">
            <v>2526886</v>
          </cell>
          <cell r="AY129">
            <v>5424825.5783907808</v>
          </cell>
          <cell r="AZ129">
            <v>2.1468422312644027</v>
          </cell>
          <cell r="BA129">
            <v>2740422</v>
          </cell>
          <cell r="BB129">
            <v>6157875.6567829857</v>
          </cell>
          <cell r="BC129">
            <v>2.2470537956500807</v>
          </cell>
          <cell r="BD129">
            <v>2997537</v>
          </cell>
          <cell r="BE129">
            <v>7014501.5140688168</v>
          </cell>
          <cell r="BF129">
            <v>2.3400883839194702</v>
          </cell>
          <cell r="BG129">
            <v>3556511</v>
          </cell>
          <cell r="BH129">
            <v>8882370.6483181883</v>
          </cell>
          <cell r="BI129">
            <v>2.4974956209381016</v>
          </cell>
          <cell r="BJ129">
            <v>3725917</v>
          </cell>
          <cell r="BK129">
            <v>9457762.3458912447</v>
          </cell>
          <cell r="BL129">
            <v>2.538371720543223</v>
          </cell>
          <cell r="BM129">
            <v>4382013</v>
          </cell>
          <cell r="BN129">
            <v>10883347.392297568</v>
          </cell>
          <cell r="BO129">
            <v>2.4836410554458803</v>
          </cell>
          <cell r="BP129">
            <v>4265714</v>
          </cell>
          <cell r="BQ129">
            <v>10256247.17851424</v>
          </cell>
          <cell r="BR129">
            <v>2.4043447775716422</v>
          </cell>
          <cell r="BS129">
            <v>4861773</v>
          </cell>
          <cell r="BT129">
            <v>12044331.80561113</v>
          </cell>
          <cell r="BU129">
            <v>2.4773537978040379</v>
          </cell>
          <cell r="BV129">
            <v>5201497</v>
          </cell>
          <cell r="BW129">
            <v>12447176.09002991</v>
          </cell>
          <cell r="BX129">
            <v>2.3929988020813835</v>
          </cell>
          <cell r="BY129">
            <v>5310285</v>
          </cell>
          <cell r="BZ129">
            <v>12744265.588153621</v>
          </cell>
          <cell r="CA129">
            <v>2.3999212072711016</v>
          </cell>
          <cell r="CB129">
            <v>7049600</v>
          </cell>
          <cell r="CC129">
            <v>16808395.733427417</v>
          </cell>
          <cell r="CD129">
            <v>2.3843048872882742</v>
          </cell>
          <cell r="CE129">
            <v>8117559</v>
          </cell>
          <cell r="CF129">
            <v>19469608.245301768</v>
          </cell>
          <cell r="CG129">
            <v>2.3984560192666007</v>
          </cell>
          <cell r="CH129">
            <v>9034807</v>
          </cell>
          <cell r="CI129">
            <v>21097324.514576383</v>
          </cell>
          <cell r="CJ129">
            <v>2.3351162359723214</v>
          </cell>
          <cell r="CK129">
            <v>10531334</v>
          </cell>
          <cell r="CL129">
            <v>24152768.519946154</v>
          </cell>
          <cell r="CM129">
            <v>2.2934196674368277</v>
          </cell>
          <cell r="CN129">
            <v>11342684</v>
          </cell>
          <cell r="CO129">
            <v>26627379.831226338</v>
          </cell>
          <cell r="CP129">
            <v>2.3475378341868942</v>
          </cell>
          <cell r="CQ129">
            <v>10925330</v>
          </cell>
          <cell r="CR129">
            <v>27007790.070778422</v>
          </cell>
          <cell r="CS129">
            <v>2.472034260821268</v>
          </cell>
          <cell r="CT129">
            <v>10568083</v>
          </cell>
          <cell r="CU129">
            <v>25883960.561240219</v>
          </cell>
          <cell r="CV129">
            <v>2.4492578797157649</v>
          </cell>
          <cell r="CW129">
            <v>11080528</v>
          </cell>
          <cell r="CX129">
            <v>26888848.41650492</v>
          </cell>
          <cell r="CY129">
            <v>2.426675733909514</v>
          </cell>
          <cell r="CZ129">
            <v>11909607</v>
          </cell>
          <cell r="DA129">
            <v>28429402.29008228</v>
          </cell>
          <cell r="DB129">
            <v>2.3870982720153804</v>
          </cell>
          <cell r="DC129">
            <v>11950780</v>
          </cell>
          <cell r="DD129">
            <v>27456552.936413586</v>
          </cell>
          <cell r="DE129">
            <v>2.2974695322325061</v>
          </cell>
          <cell r="DF129">
            <v>12815734</v>
          </cell>
          <cell r="DG129">
            <v>29092508.647824124</v>
          </cell>
          <cell r="DH129">
            <v>2.2700618355393551</v>
          </cell>
          <cell r="DI129">
            <v>13274594</v>
          </cell>
          <cell r="DJ129">
            <v>30213935.353050865</v>
          </cell>
          <cell r="DK129">
            <v>2.2760722740786545</v>
          </cell>
          <cell r="DL129">
            <v>12637756</v>
          </cell>
          <cell r="DM129">
            <v>28717572.936058171</v>
          </cell>
          <cell r="DN129">
            <v>2.2723633005779011</v>
          </cell>
          <cell r="DO129">
            <v>11594401</v>
          </cell>
          <cell r="DP129">
            <v>25789852.086403925</v>
          </cell>
          <cell r="DQ129">
            <v>2.2243367368787679</v>
          </cell>
          <cell r="DR129">
            <v>13201355</v>
          </cell>
          <cell r="DS129">
            <v>34045158.666372254</v>
          </cell>
          <cell r="DT129">
            <v>2.5789139574212081</v>
          </cell>
          <cell r="DU129">
            <v>13628578</v>
          </cell>
          <cell r="DV129">
            <v>32141708.41790726</v>
          </cell>
          <cell r="DW129">
            <v>2.3584051408670268</v>
          </cell>
          <cell r="DX129">
            <v>13358590</v>
          </cell>
          <cell r="DY129">
            <v>28807499.085903674</v>
          </cell>
          <cell r="DZ129">
            <v>2.1564775238931411</v>
          </cell>
          <cell r="EA129">
            <v>14128998</v>
          </cell>
          <cell r="EB129">
            <v>29879926.113709282</v>
          </cell>
          <cell r="EC129">
            <v>2.1147944188051611</v>
          </cell>
          <cell r="ED129">
            <v>14535800</v>
          </cell>
          <cell r="EE129">
            <v>30740227.097325508</v>
          </cell>
          <cell r="EF129">
            <v>2.1147943076628399</v>
          </cell>
        </row>
        <row r="130">
          <cell r="B130">
            <v>929783</v>
          </cell>
          <cell r="C130">
            <v>1419358.7342109133</v>
          </cell>
          <cell r="D130">
            <v>1.5265483819460168</v>
          </cell>
          <cell r="E130">
            <v>744776</v>
          </cell>
          <cell r="F130">
            <v>1650187.4543269859</v>
          </cell>
          <cell r="G130">
            <v>2.215682909125678</v>
          </cell>
          <cell r="H130">
            <v>818572</v>
          </cell>
          <cell r="I130">
            <v>1832564.949753379</v>
          </cell>
          <cell r="J130">
            <v>2.2387339778948938</v>
          </cell>
          <cell r="K130">
            <v>916272</v>
          </cell>
          <cell r="L130">
            <v>2073512.3979731977</v>
          </cell>
          <cell r="M130">
            <v>2.2629878441916786</v>
          </cell>
          <cell r="N130">
            <v>977016</v>
          </cell>
          <cell r="O130">
            <v>2235955.1243996602</v>
          </cell>
          <cell r="P130">
            <v>2.288555278930601</v>
          </cell>
          <cell r="Q130">
            <v>1283661</v>
          </cell>
          <cell r="R130">
            <v>2090096.6913751364</v>
          </cell>
          <cell r="S130">
            <v>1.6282310449372042</v>
          </cell>
          <cell r="T130">
            <v>1200907</v>
          </cell>
          <cell r="U130">
            <v>2804862.3421497121</v>
          </cell>
          <cell r="V130">
            <v>2.33561994571579</v>
          </cell>
          <cell r="W130">
            <v>1331345</v>
          </cell>
          <cell r="X130">
            <v>3136245.37197959</v>
          </cell>
          <cell r="Y130">
            <v>2.3556969620793935</v>
          </cell>
          <cell r="Z130">
            <v>1566963</v>
          </cell>
          <cell r="AA130">
            <v>3722759.8983278698</v>
          </cell>
          <cell r="AB130">
            <v>2.3757803460119158</v>
          </cell>
          <cell r="AC130">
            <v>2162032</v>
          </cell>
          <cell r="AD130">
            <v>4261165.9607920563</v>
          </cell>
          <cell r="AE130">
            <v>1.9709079055222385</v>
          </cell>
          <cell r="AF130">
            <v>2053772</v>
          </cell>
          <cell r="AG130">
            <v>4738669.4608571604</v>
          </cell>
          <cell r="AH130">
            <v>2.307300645279593</v>
          </cell>
          <cell r="AI130">
            <v>2146514</v>
          </cell>
          <cell r="AJ130">
            <v>4763250.0091630155</v>
          </cell>
          <cell r="AK130">
            <v>2.2190630991286411</v>
          </cell>
          <cell r="AL130">
            <v>2218523</v>
          </cell>
          <cell r="AM130">
            <v>4728048.3906754786</v>
          </cell>
          <cell r="AN130">
            <v>2.1311694269906054</v>
          </cell>
          <cell r="AO130">
            <v>2338075</v>
          </cell>
          <cell r="AP130">
            <v>4778184.5038444009</v>
          </cell>
          <cell r="AQ130">
            <v>2.0436403895702235</v>
          </cell>
          <cell r="AR130">
            <v>2848396</v>
          </cell>
          <cell r="AS130">
            <v>4471530.8346023113</v>
          </cell>
          <cell r="AT130">
            <v>1.5698417055080514</v>
          </cell>
          <cell r="AU130">
            <v>2667645</v>
          </cell>
          <cell r="AV130">
            <v>5493512.1808529943</v>
          </cell>
          <cell r="AW130">
            <v>2.0593115578920713</v>
          </cell>
          <cell r="AX130">
            <v>3117863</v>
          </cell>
          <cell r="AY130">
            <v>6741483.9654072942</v>
          </cell>
          <cell r="AZ130">
            <v>2.1622130175082401</v>
          </cell>
          <cell r="BA130">
            <v>3407014</v>
          </cell>
          <cell r="BB130">
            <v>7717600.0982964039</v>
          </cell>
          <cell r="BC130">
            <v>2.2652093881317787</v>
          </cell>
          <cell r="BD130">
            <v>3850067</v>
          </cell>
          <cell r="BE130">
            <v>8812861.2514290623</v>
          </cell>
          <cell r="BF130">
            <v>2.2890150356939403</v>
          </cell>
          <cell r="BG130">
            <v>4492523</v>
          </cell>
          <cell r="BH130">
            <v>11336796.492124628</v>
          </cell>
          <cell r="BI130">
            <v>2.5234810132579462</v>
          </cell>
          <cell r="BJ130">
            <v>5061544</v>
          </cell>
          <cell r="BK130">
            <v>12015764.505073937</v>
          </cell>
          <cell r="BL130">
            <v>2.373932638948498</v>
          </cell>
          <cell r="BM130">
            <v>6078672</v>
          </cell>
          <cell r="BN130">
            <v>13770655.431693921</v>
          </cell>
          <cell r="BO130">
            <v>2.2654052450426541</v>
          </cell>
          <cell r="BP130">
            <v>5447403</v>
          </cell>
          <cell r="BQ130">
            <v>12996092.269772045</v>
          </cell>
          <cell r="BR130">
            <v>2.3857409245785646</v>
          </cell>
          <cell r="BS130">
            <v>6804568</v>
          </cell>
          <cell r="BT130">
            <v>15237991.079538204</v>
          </cell>
          <cell r="BU130">
            <v>2.2393767068737067</v>
          </cell>
          <cell r="BV130">
            <v>6814477</v>
          </cell>
          <cell r="BW130">
            <v>15679349.209830847</v>
          </cell>
          <cell r="BX130">
            <v>2.3008881253588274</v>
          </cell>
          <cell r="BY130">
            <v>6923813</v>
          </cell>
          <cell r="BZ130">
            <v>16084636.451249547</v>
          </cell>
          <cell r="CA130">
            <v>2.3230893802662704</v>
          </cell>
          <cell r="CB130">
            <v>9177491</v>
          </cell>
          <cell r="CC130">
            <v>21200026.941008307</v>
          </cell>
          <cell r="CD130">
            <v>2.3100024768216398</v>
          </cell>
          <cell r="CE130">
            <v>10520038</v>
          </cell>
          <cell r="CF130">
            <v>24620170.123758439</v>
          </cell>
          <cell r="CG130">
            <v>2.3403119003713142</v>
          </cell>
          <cell r="CH130">
            <v>11641304</v>
          </cell>
          <cell r="CI130">
            <v>26560250.945771694</v>
          </cell>
          <cell r="CJ130">
            <v>2.2815529038475151</v>
          </cell>
          <cell r="CK130">
            <v>13417533</v>
          </cell>
          <cell r="CL130">
            <v>30364670.202629715</v>
          </cell>
          <cell r="CM130">
            <v>2.2630591035348835</v>
          </cell>
          <cell r="CN130">
            <v>14719447</v>
          </cell>
          <cell r="CO130">
            <v>33535914.586972836</v>
          </cell>
          <cell r="CP130">
            <v>2.2783406596030975</v>
          </cell>
          <cell r="CQ130">
            <v>14376514</v>
          </cell>
          <cell r="CR130">
            <v>34284126.217843339</v>
          </cell>
          <cell r="CS130">
            <v>2.384731529343159</v>
          </cell>
          <cell r="CT130">
            <v>13789624</v>
          </cell>
          <cell r="CU130">
            <v>32805132.474316292</v>
          </cell>
          <cell r="CV130">
            <v>2.3789722239211373</v>
          </cell>
          <cell r="CW130">
            <v>14470618</v>
          </cell>
          <cell r="CX130">
            <v>34048105.879102841</v>
          </cell>
          <cell r="CY130">
            <v>2.3529130462225485</v>
          </cell>
          <cell r="CZ130">
            <v>15506424</v>
          </cell>
          <cell r="DA130">
            <v>35897370.959190257</v>
          </cell>
          <cell r="DB130">
            <v>2.3149999612541392</v>
          </cell>
          <cell r="DC130">
            <v>15157485</v>
          </cell>
          <cell r="DD130">
            <v>34498026.196342759</v>
          </cell>
          <cell r="DE130">
            <v>2.2759729728475904</v>
          </cell>
          <cell r="DF130">
            <v>16027654</v>
          </cell>
          <cell r="DG130">
            <v>36545018.147386372</v>
          </cell>
          <cell r="DH130">
            <v>2.2801227270932087</v>
          </cell>
          <cell r="DI130">
            <v>16856210</v>
          </cell>
          <cell r="DJ130">
            <v>37868109.713330969</v>
          </cell>
          <cell r="DK130">
            <v>2.2465376091856335</v>
          </cell>
          <cell r="DL130">
            <v>16588732</v>
          </cell>
          <cell r="DM130">
            <v>35881439.930017598</v>
          </cell>
          <cell r="DN130">
            <v>2.1630007603967316</v>
          </cell>
          <cell r="DO130">
            <v>14311555</v>
          </cell>
          <cell r="DP130">
            <v>32326609.133969113</v>
          </cell>
          <cell r="DQ130">
            <v>2.2587768508711399</v>
          </cell>
          <cell r="DR130">
            <v>16719547</v>
          </cell>
          <cell r="DS130">
            <v>43497830.657332823</v>
          </cell>
          <cell r="DT130">
            <v>2.6016153821232608</v>
          </cell>
          <cell r="DU130">
            <v>16575751</v>
          </cell>
          <cell r="DV130">
            <v>40739630.904818304</v>
          </cell>
          <cell r="DW130">
            <v>2.4577849235801326</v>
          </cell>
          <cell r="DX130">
            <v>16912838</v>
          </cell>
          <cell r="DY130">
            <v>35778900.80245012</v>
          </cell>
          <cell r="DZ130">
            <v>2.1154877024453329</v>
          </cell>
          <cell r="EA130">
            <v>17579574</v>
          </cell>
          <cell r="EB130">
            <v>36980702.374951676</v>
          </cell>
          <cell r="EC130">
            <v>2.1036176630304966</v>
          </cell>
          <cell r="ED130">
            <v>18085724</v>
          </cell>
          <cell r="EE130">
            <v>38045452.952929623</v>
          </cell>
          <cell r="EF130">
            <v>2.1036179117258245</v>
          </cell>
        </row>
        <row r="131">
          <cell r="B131">
            <v>1100632</v>
          </cell>
          <cell r="C131">
            <v>1830603.7691983818</v>
          </cell>
          <cell r="D131">
            <v>1.6632296436941518</v>
          </cell>
          <cell r="E131">
            <v>1084119</v>
          </cell>
          <cell r="F131">
            <v>2416129.147899494</v>
          </cell>
          <cell r="G131">
            <v>2.2286567691365007</v>
          </cell>
          <cell r="H131">
            <v>1193247</v>
          </cell>
          <cell r="I131">
            <v>2692723.85505385</v>
          </cell>
          <cell r="J131">
            <v>2.2566357636380818</v>
          </cell>
          <cell r="K131">
            <v>1337560</v>
          </cell>
          <cell r="L131">
            <v>3057962.8541606981</v>
          </cell>
          <cell r="M131">
            <v>2.2862248079792296</v>
          </cell>
          <cell r="N131">
            <v>1428229</v>
          </cell>
          <cell r="O131">
            <v>3310029.3772999882</v>
          </cell>
          <cell r="P131">
            <v>2.3175760870980691</v>
          </cell>
          <cell r="Q131">
            <v>1644789</v>
          </cell>
          <cell r="R131">
            <v>2801982.9262415092</v>
          </cell>
          <cell r="S131">
            <v>1.7035515961266212</v>
          </cell>
          <cell r="T131">
            <v>1762688</v>
          </cell>
          <cell r="U131">
            <v>4179010.0726683815</v>
          </cell>
          <cell r="V131">
            <v>2.3708166576662357</v>
          </cell>
          <cell r="W131">
            <v>1959343</v>
          </cell>
          <cell r="X131">
            <v>4684361.4457418006</v>
          </cell>
          <cell r="Y131">
            <v>2.3907817292540412</v>
          </cell>
          <cell r="Z131">
            <v>2312132</v>
          </cell>
          <cell r="AA131">
            <v>5573994.1692661336</v>
          </cell>
          <cell r="AB131">
            <v>2.410759493517729</v>
          </cell>
          <cell r="AC131">
            <v>2731242</v>
          </cell>
          <cell r="AD131">
            <v>6099327.3096357044</v>
          </cell>
          <cell r="AE131">
            <v>2.2331698581215815</v>
          </cell>
          <cell r="AF131">
            <v>3008266</v>
          </cell>
          <cell r="AG131">
            <v>7032720.94791192</v>
          </cell>
          <cell r="AH131">
            <v>2.337798900732821</v>
          </cell>
          <cell r="AI131">
            <v>3110739</v>
          </cell>
          <cell r="AJ131">
            <v>6984172.5896156868</v>
          </cell>
          <cell r="AK131">
            <v>2.2451811577942369</v>
          </cell>
          <cell r="AL131">
            <v>3178277</v>
          </cell>
          <cell r="AM131">
            <v>6842528.4450079724</v>
          </cell>
          <cell r="AN131">
            <v>2.1529050001016188</v>
          </cell>
          <cell r="AO131">
            <v>3308050</v>
          </cell>
          <cell r="AP131">
            <v>6817855.6015698258</v>
          </cell>
          <cell r="AQ131">
            <v>2.0609892841915407</v>
          </cell>
          <cell r="AR131">
            <v>3518426</v>
          </cell>
          <cell r="AS131">
            <v>5872297.5365462825</v>
          </cell>
          <cell r="AT131">
            <v>1.6690126597934083</v>
          </cell>
          <cell r="AU131">
            <v>3785418</v>
          </cell>
          <cell r="AV131">
            <v>7858105.9480237728</v>
          </cell>
          <cell r="AW131">
            <v>2.0758885671341374</v>
          </cell>
          <cell r="AX131">
            <v>4490832</v>
          </cell>
          <cell r="AY131">
            <v>9800366.5275301561</v>
          </cell>
          <cell r="AZ131">
            <v>2.1823053116950613</v>
          </cell>
          <cell r="BA131">
            <v>4974521</v>
          </cell>
          <cell r="BB131">
            <v>11385326.458167091</v>
          </cell>
          <cell r="BC131">
            <v>2.2887281927580747</v>
          </cell>
          <cell r="BD131">
            <v>5906593</v>
          </cell>
          <cell r="BE131">
            <v>13007506.695889758</v>
          </cell>
          <cell r="BF131">
            <v>2.2022012852230985</v>
          </cell>
          <cell r="BG131">
            <v>6751551</v>
          </cell>
          <cell r="BH131">
            <v>17260456.427281823</v>
          </cell>
          <cell r="BI131">
            <v>2.5565172250467816</v>
          </cell>
          <cell r="BJ131">
            <v>7979621</v>
          </cell>
          <cell r="BK131">
            <v>17837611.108337291</v>
          </cell>
          <cell r="BL131">
            <v>2.2353957798669</v>
          </cell>
          <cell r="BM131">
            <v>9635413</v>
          </cell>
          <cell r="BN131">
            <v>19736051.723521955</v>
          </cell>
          <cell r="BO131">
            <v>2.0482829042742594</v>
          </cell>
          <cell r="BP131">
            <v>8662936</v>
          </cell>
          <cell r="BQ131">
            <v>19251650.536823563</v>
          </cell>
          <cell r="BR131">
            <v>2.2223009077780977</v>
          </cell>
          <cell r="BS131">
            <v>10473908</v>
          </cell>
          <cell r="BT131">
            <v>22335721.51925328</v>
          </cell>
          <cell r="BU131">
            <v>2.1325107609550589</v>
          </cell>
          <cell r="BV131">
            <v>10851624</v>
          </cell>
          <cell r="BW131">
            <v>22915475.871571295</v>
          </cell>
          <cell r="BX131">
            <v>2.1117093507452243</v>
          </cell>
          <cell r="BY131">
            <v>11352884</v>
          </cell>
          <cell r="BZ131">
            <v>23470576.912652515</v>
          </cell>
          <cell r="CA131">
            <v>2.0673669274390996</v>
          </cell>
          <cell r="CB131">
            <v>14846738</v>
          </cell>
          <cell r="CC131">
            <v>30871651.781324293</v>
          </cell>
          <cell r="CD131">
            <v>2.0793558680246322</v>
          </cell>
          <cell r="CE131">
            <v>16891984</v>
          </cell>
          <cell r="CF131">
            <v>36114488.804054826</v>
          </cell>
          <cell r="CG131">
            <v>2.1379660792986086</v>
          </cell>
          <cell r="CH131">
            <v>18396402</v>
          </cell>
          <cell r="CI131">
            <v>38661165.49780076</v>
          </cell>
          <cell r="CJ131">
            <v>2.1015612453892212</v>
          </cell>
          <cell r="CK131">
            <v>20853242</v>
          </cell>
          <cell r="CL131">
            <v>44227002.570555441</v>
          </cell>
          <cell r="CM131">
            <v>2.1208693866668522</v>
          </cell>
          <cell r="CN131">
            <v>22803938</v>
          </cell>
          <cell r="CO131">
            <v>48889819.162521809</v>
          </cell>
          <cell r="CP131">
            <v>2.1439200177847271</v>
          </cell>
          <cell r="CQ131">
            <v>21859472</v>
          </cell>
          <cell r="CR131">
            <v>51147627.848751493</v>
          </cell>
          <cell r="CS131">
            <v>2.3398382105821902</v>
          </cell>
          <cell r="CT131">
            <v>21002364</v>
          </cell>
          <cell r="CU131">
            <v>48816322.873894341</v>
          </cell>
          <cell r="CV131">
            <v>2.3243251509160752</v>
          </cell>
          <cell r="CW131">
            <v>22036474</v>
          </cell>
          <cell r="CX131">
            <v>50541214.595265895</v>
          </cell>
          <cell r="CY131">
            <v>2.2935254794059112</v>
          </cell>
          <cell r="CZ131">
            <v>23343254</v>
          </cell>
          <cell r="DA131">
            <v>53186882.630457446</v>
          </cell>
          <cell r="DB131">
            <v>2.2784690870629025</v>
          </cell>
          <cell r="DC131">
            <v>23534730</v>
          </cell>
          <cell r="DD131">
            <v>50348298.279813975</v>
          </cell>
          <cell r="DE131">
            <v>2.1393191372840894</v>
          </cell>
          <cell r="DF131">
            <v>24074456</v>
          </cell>
          <cell r="DG131">
            <v>53890545.254185036</v>
          </cell>
          <cell r="DH131">
            <v>2.238494828468192</v>
          </cell>
          <cell r="DI131">
            <v>24810134</v>
          </cell>
          <cell r="DJ131">
            <v>55568888.061974943</v>
          </cell>
          <cell r="DK131">
            <v>2.2397657369353565</v>
          </cell>
          <cell r="DL131">
            <v>23551432</v>
          </cell>
          <cell r="DM131">
            <v>52308609.955830351</v>
          </cell>
          <cell r="DN131">
            <v>2.2210373431148622</v>
          </cell>
          <cell r="DO131">
            <v>20600462</v>
          </cell>
          <cell r="DP131">
            <v>47628243.827059492</v>
          </cell>
          <cell r="DQ131">
            <v>2.3119988195924681</v>
          </cell>
          <cell r="DR131">
            <v>26856514</v>
          </cell>
          <cell r="DS131">
            <v>66749218.313742951</v>
          </cell>
          <cell r="DT131">
            <v>2.4854014304962644</v>
          </cell>
          <cell r="DU131">
            <v>24157494</v>
          </cell>
          <cell r="DV131">
            <v>61845863.259726152</v>
          </cell>
          <cell r="DW131">
            <v>2.5601108815229821</v>
          </cell>
          <cell r="DX131">
            <v>24734056</v>
          </cell>
          <cell r="DY131">
            <v>51079811.937407874</v>
          </cell>
          <cell r="DZ131">
            <v>2.0651611663452156</v>
          </cell>
          <cell r="EA131">
            <v>25430238</v>
          </cell>
          <cell r="EB131">
            <v>53136213.527336113</v>
          </cell>
          <cell r="EC131">
            <v>2.0894894309418621</v>
          </cell>
          <cell r="ED131">
            <v>26162424</v>
          </cell>
          <cell r="EE131">
            <v>54666110.003393322</v>
          </cell>
          <cell r="EF131">
            <v>2.0894894908588486</v>
          </cell>
        </row>
        <row r="132">
          <cell r="B132">
            <v>1111875</v>
          </cell>
          <cell r="C132">
            <v>1908549.5594457095</v>
          </cell>
          <cell r="D132">
            <v>1.7165144997825381</v>
          </cell>
          <cell r="E132">
            <v>1148157</v>
          </cell>
          <cell r="F132">
            <v>2560669.6576406797</v>
          </cell>
          <cell r="G132">
            <v>2.2302434751002518</v>
          </cell>
          <cell r="H132">
            <v>1264151</v>
          </cell>
          <cell r="I132">
            <v>2855501.3483153968</v>
          </cell>
          <cell r="J132">
            <v>2.2588293236451951</v>
          </cell>
          <cell r="K132">
            <v>1417516</v>
          </cell>
          <cell r="L132">
            <v>3244799.44003302</v>
          </cell>
          <cell r="M132">
            <v>2.2890742961864414</v>
          </cell>
          <cell r="N132">
            <v>1514117</v>
          </cell>
          <cell r="O132">
            <v>3514479.0969176083</v>
          </cell>
          <cell r="P132">
            <v>2.3211410326398871</v>
          </cell>
          <cell r="Q132">
            <v>2115468</v>
          </cell>
          <cell r="R132">
            <v>2916815.0529185059</v>
          </cell>
          <cell r="S132">
            <v>1.3788036750820649</v>
          </cell>
          <cell r="T132">
            <v>1870077</v>
          </cell>
          <cell r="U132">
            <v>4441690.7423748476</v>
          </cell>
          <cell r="V132">
            <v>2.3751378913140195</v>
          </cell>
          <cell r="W132">
            <v>2079534</v>
          </cell>
          <cell r="X132">
            <v>4980651.1015330441</v>
          </cell>
          <cell r="Y132">
            <v>2.3950803889395624</v>
          </cell>
          <cell r="Z132">
            <v>2454915</v>
          </cell>
          <cell r="AA132">
            <v>5928713.2706821812</v>
          </cell>
          <cell r="AB132">
            <v>2.4150381054668619</v>
          </cell>
          <cell r="AC132">
            <v>2734863</v>
          </cell>
          <cell r="AD132">
            <v>6557593.8018358992</v>
          </cell>
          <cell r="AE132">
            <v>2.3977778052633347</v>
          </cell>
          <cell r="AF132">
            <v>3190229</v>
          </cell>
          <cell r="AG132">
            <v>7470054.6248992262</v>
          </cell>
          <cell r="AH132">
            <v>2.3415418218877786</v>
          </cell>
          <cell r="AI132">
            <v>3293309</v>
          </cell>
          <cell r="AJ132">
            <v>7404689.806158158</v>
          </cell>
          <cell r="AK132">
            <v>2.2484042056661426</v>
          </cell>
          <cell r="AL132">
            <v>3358650</v>
          </cell>
          <cell r="AM132">
            <v>7239919.3673693156</v>
          </cell>
          <cell r="AN132">
            <v>2.1556039978471455</v>
          </cell>
          <cell r="AO132">
            <v>3488857</v>
          </cell>
          <cell r="AP132">
            <v>7198058.14256813</v>
          </cell>
          <cell r="AQ132">
            <v>2.0631565416891924</v>
          </cell>
          <cell r="AR132">
            <v>3642230</v>
          </cell>
          <cell r="AS132">
            <v>6158600.3023254341</v>
          </cell>
          <cell r="AT132">
            <v>1.6908872592684794</v>
          </cell>
          <cell r="AU132">
            <v>3993999</v>
          </cell>
          <cell r="AV132">
            <v>8299350.3951062039</v>
          </cell>
          <cell r="AW132">
            <v>2.0779550508415761</v>
          </cell>
          <cell r="AX132">
            <v>4749357</v>
          </cell>
          <cell r="AY132">
            <v>10376342.901733851</v>
          </cell>
          <cell r="AZ132">
            <v>2.1847889939067229</v>
          </cell>
          <cell r="BA132">
            <v>5272077</v>
          </cell>
          <cell r="BB132">
            <v>12081563.675364979</v>
          </cell>
          <cell r="BC132">
            <v>2.2916136610609024</v>
          </cell>
          <cell r="BD132">
            <v>6324467</v>
          </cell>
          <cell r="BE132">
            <v>13772966.059509046</v>
          </cell>
          <cell r="BF132">
            <v>2.1777275554618352</v>
          </cell>
          <cell r="BG132">
            <v>7187864</v>
          </cell>
          <cell r="BH132">
            <v>18404562.289484508</v>
          </cell>
          <cell r="BI132">
            <v>2.5605050804362057</v>
          </cell>
          <cell r="BJ132">
            <v>8472830</v>
          </cell>
          <cell r="BK132">
            <v>18902166.696514823</v>
          </cell>
          <cell r="BL132">
            <v>2.2309153726104292</v>
          </cell>
          <cell r="BM132">
            <v>9659296</v>
          </cell>
          <cell r="BN132">
            <v>20835825.735317279</v>
          </cell>
          <cell r="BO132">
            <v>2.1570749809631344</v>
          </cell>
          <cell r="BP132">
            <v>9170996</v>
          </cell>
          <cell r="BQ132">
            <v>20398152.281351034</v>
          </cell>
          <cell r="BR132">
            <v>2.2242025055240493</v>
          </cell>
          <cell r="BS132">
            <v>11163912</v>
          </cell>
          <cell r="BT132">
            <v>23614368.816624265</v>
          </cell>
          <cell r="BU132">
            <v>2.1152413971575794</v>
          </cell>
          <cell r="BV132">
            <v>11652913</v>
          </cell>
          <cell r="BW132">
            <v>24225316.92523063</v>
          </cell>
          <cell r="BX132">
            <v>2.078906529657488</v>
          </cell>
          <cell r="BY132">
            <v>12114297</v>
          </cell>
          <cell r="BZ132">
            <v>24784890.546321489</v>
          </cell>
          <cell r="CA132">
            <v>2.0459206626947886</v>
          </cell>
          <cell r="CB132">
            <v>15782573</v>
          </cell>
          <cell r="CC132">
            <v>32608470.962099768</v>
          </cell>
          <cell r="CD132">
            <v>2.0661061388469273</v>
          </cell>
          <cell r="CE132">
            <v>17739358</v>
          </cell>
          <cell r="CF132">
            <v>38200801.227066092</v>
          </cell>
          <cell r="CG132">
            <v>2.1534489143894664</v>
          </cell>
          <cell r="CH132">
            <v>19449504</v>
          </cell>
          <cell r="CI132">
            <v>40854630.890319481</v>
          </cell>
          <cell r="CJ132">
            <v>2.1005487281485165</v>
          </cell>
          <cell r="CK132">
            <v>21850610</v>
          </cell>
          <cell r="CL132">
            <v>46759511.333041735</v>
          </cell>
          <cell r="CM132">
            <v>2.1399636592773263</v>
          </cell>
          <cell r="CN132">
            <v>24265994</v>
          </cell>
          <cell r="CO132">
            <v>51708511.665572576</v>
          </cell>
          <cell r="CP132">
            <v>2.1309043291435983</v>
          </cell>
          <cell r="CQ132">
            <v>23263492</v>
          </cell>
          <cell r="CR132">
            <v>54318279.091854744</v>
          </cell>
          <cell r="CS132">
            <v>2.3349151147151401</v>
          </cell>
          <cell r="CT132">
            <v>22337048</v>
          </cell>
          <cell r="CU132">
            <v>51854655.129859269</v>
          </cell>
          <cell r="CV132">
            <v>2.3214641043820681</v>
          </cell>
          <cell r="CW132">
            <v>23630420</v>
          </cell>
          <cell r="CX132">
            <v>53639802.152501948</v>
          </cell>
          <cell r="CY132">
            <v>2.2699470492907849</v>
          </cell>
          <cell r="CZ132">
            <v>24930014</v>
          </cell>
          <cell r="DA132">
            <v>56433857.074430071</v>
          </cell>
          <cell r="DB132">
            <v>2.2636913510931067</v>
          </cell>
          <cell r="DC132">
            <v>25047258</v>
          </cell>
          <cell r="DD132">
            <v>53025700.654267505</v>
          </cell>
          <cell r="DE132">
            <v>2.1170261692624202</v>
          </cell>
          <cell r="DF132">
            <v>25568954</v>
          </cell>
          <cell r="DG132">
            <v>57117228.775895797</v>
          </cell>
          <cell r="DH132">
            <v>2.2338508167325029</v>
          </cell>
          <cell r="DI132">
            <v>26265430</v>
          </cell>
          <cell r="DJ132">
            <v>58938139.422128022</v>
          </cell>
          <cell r="DK132">
            <v>2.2439434428497087</v>
          </cell>
          <cell r="DL132">
            <v>24227612</v>
          </cell>
          <cell r="DM132">
            <v>55470055.307134315</v>
          </cell>
          <cell r="DN132">
            <v>2.2895387010133033</v>
          </cell>
          <cell r="DO132">
            <v>22319870</v>
          </cell>
          <cell r="DP132">
            <v>50522953.076394737</v>
          </cell>
          <cell r="DQ132">
            <v>2.26358635047582</v>
          </cell>
          <cell r="DR132">
            <v>27991360</v>
          </cell>
          <cell r="DS132">
            <v>71338254.640504628</v>
          </cell>
          <cell r="DT132">
            <v>2.5485812279397866</v>
          </cell>
          <cell r="DU132">
            <v>24924750</v>
          </cell>
          <cell r="DV132">
            <v>66004926.686417267</v>
          </cell>
          <cell r="DW132">
            <v>2.6481680532971148</v>
          </cell>
          <cell r="DX132">
            <v>27388150</v>
          </cell>
          <cell r="DY132">
            <v>54340868.751330964</v>
          </cell>
          <cell r="DZ132">
            <v>1.9841014727658117</v>
          </cell>
          <cell r="EA132">
            <v>26887880</v>
          </cell>
          <cell r="EB132">
            <v>56135833.13841182</v>
          </cell>
          <cell r="EC132">
            <v>2.0877746084262432</v>
          </cell>
          <cell r="ED132">
            <v>27662034</v>
          </cell>
          <cell r="EE132">
            <v>57752093.279087313</v>
          </cell>
          <cell r="EF132">
            <v>2.0877746473410927</v>
          </cell>
        </row>
        <row r="133">
          <cell r="B133">
            <v>1128062</v>
          </cell>
          <cell r="C133">
            <v>2010163.2575704702</v>
          </cell>
          <cell r="D133">
            <v>1.7819616808034224</v>
          </cell>
          <cell r="E133">
            <v>1224337</v>
          </cell>
          <cell r="F133">
            <v>2732618.1725914343</v>
          </cell>
          <cell r="G133">
            <v>2.2319166802860932</v>
          </cell>
          <cell r="H133">
            <v>1348570</v>
          </cell>
          <cell r="I133">
            <v>3049305.7115169331</v>
          </cell>
          <cell r="J133">
            <v>2.2611401050868203</v>
          </cell>
          <cell r="K133">
            <v>1512793</v>
          </cell>
          <cell r="L133">
            <v>3467438.888841121</v>
          </cell>
          <cell r="M133">
            <v>2.292077560407221</v>
          </cell>
          <cell r="N133">
            <v>1616554</v>
          </cell>
          <cell r="O133">
            <v>3758320.554581793</v>
          </cell>
          <cell r="P133">
            <v>2.324896387365837</v>
          </cell>
          <cell r="Q133">
            <v>2213548</v>
          </cell>
          <cell r="R133">
            <v>3009587.338760633</v>
          </cell>
          <cell r="S133">
            <v>1.3596214488055525</v>
          </cell>
          <cell r="T133">
            <v>1998319</v>
          </cell>
          <cell r="U133">
            <v>4755377.6625095764</v>
          </cell>
          <cell r="V133">
            <v>2.3796889598255215</v>
          </cell>
          <cell r="W133">
            <v>2223113</v>
          </cell>
          <cell r="X133">
            <v>5334597.4929444501</v>
          </cell>
          <cell r="Y133">
            <v>2.3996069893633161</v>
          </cell>
          <cell r="Z133">
            <v>2625543</v>
          </cell>
          <cell r="AA133">
            <v>6352608.3013859</v>
          </cell>
          <cell r="AB133">
            <v>2.4195407583825137</v>
          </cell>
          <cell r="AC133">
            <v>2788282</v>
          </cell>
          <cell r="AD133">
            <v>7024077.2942043571</v>
          </cell>
          <cell r="AE133">
            <v>2.5191416414137295</v>
          </cell>
          <cell r="AF133">
            <v>3407349</v>
          </cell>
          <cell r="AG133">
            <v>7991884.4132982725</v>
          </cell>
          <cell r="AH133">
            <v>2.3454845433497633</v>
          </cell>
          <cell r="AI133">
            <v>3510713</v>
          </cell>
          <cell r="AJ133">
            <v>7905442.660444675</v>
          </cell>
          <cell r="AK133">
            <v>2.2518054481937644</v>
          </cell>
          <cell r="AL133">
            <v>3572966</v>
          </cell>
          <cell r="AM133">
            <v>7712089.6463748217</v>
          </cell>
          <cell r="AN133">
            <v>2.1584559288766871</v>
          </cell>
          <cell r="AO133">
            <v>3703168</v>
          </cell>
          <cell r="AP133">
            <v>7648715.152460576</v>
          </cell>
          <cell r="AQ133">
            <v>2.065451838118221</v>
          </cell>
          <cell r="AR133">
            <v>3657057</v>
          </cell>
          <cell r="AS133">
            <v>6448336.2999166613</v>
          </cell>
          <cell r="AT133">
            <v>1.7632583522533725</v>
          </cell>
          <cell r="AU133">
            <v>4241310</v>
          </cell>
          <cell r="AV133">
            <v>8822525.148591429</v>
          </cell>
          <cell r="AW133">
            <v>2.0801415479159573</v>
          </cell>
          <cell r="AX133">
            <v>5056704</v>
          </cell>
          <cell r="AY133">
            <v>11061092.707966149</v>
          </cell>
          <cell r="AZ133">
            <v>2.1874115447465678</v>
          </cell>
          <cell r="BA133">
            <v>5626676</v>
          </cell>
          <cell r="BB133">
            <v>12911271.982040375</v>
          </cell>
          <cell r="BC133">
            <v>2.2946535364823522</v>
          </cell>
          <cell r="BD133">
            <v>6838291</v>
          </cell>
          <cell r="BE133">
            <v>14671799.77531819</v>
          </cell>
          <cell r="BF133">
            <v>2.1455360374862944</v>
          </cell>
          <cell r="BG133">
            <v>7710498</v>
          </cell>
          <cell r="BH133">
            <v>19775022.218785118</v>
          </cell>
          <cell r="BI133">
            <v>2.5646880679801898</v>
          </cell>
          <cell r="BJ133">
            <v>9258357</v>
          </cell>
          <cell r="BK133">
            <v>20166229.912119202</v>
          </cell>
          <cell r="BL133">
            <v>2.178165079626893</v>
          </cell>
          <cell r="BM133">
            <v>10059919</v>
          </cell>
          <cell r="BN133">
            <v>22315419.599599827</v>
          </cell>
          <cell r="BO133">
            <v>2.218250425237005</v>
          </cell>
          <cell r="BP133">
            <v>9953868</v>
          </cell>
          <cell r="BQ133">
            <v>21754783.474239614</v>
          </cell>
          <cell r="BR133">
            <v>2.1855607763976388</v>
          </cell>
          <cell r="BS133">
            <v>12057459</v>
          </cell>
          <cell r="BT133">
            <v>25121128.108041637</v>
          </cell>
          <cell r="BU133">
            <v>2.0834512568561614</v>
          </cell>
          <cell r="BV133">
            <v>12540556</v>
          </cell>
          <cell r="BW133">
            <v>25728028.127584152</v>
          </cell>
          <cell r="BX133">
            <v>2.0515859207186788</v>
          </cell>
          <cell r="BY133">
            <v>12791518</v>
          </cell>
          <cell r="BZ133">
            <v>26318964.803514913</v>
          </cell>
          <cell r="CA133">
            <v>2.0575325620864477</v>
          </cell>
          <cell r="CB133">
            <v>16809954</v>
          </cell>
          <cell r="CC133">
            <v>34636305.620795034</v>
          </cell>
          <cell r="CD133">
            <v>2.0604640334408431</v>
          </cell>
          <cell r="CE133">
            <v>19135178</v>
          </cell>
          <cell r="CF133">
            <v>40682045.794884786</v>
          </cell>
          <cell r="CG133">
            <v>2.1260343538421638</v>
          </cell>
          <cell r="CH133">
            <v>20648698</v>
          </cell>
          <cell r="CI133">
            <v>43446772.48770833</v>
          </cell>
          <cell r="CJ133">
            <v>2.1040925915865656</v>
          </cell>
          <cell r="CK133">
            <v>23540116</v>
          </cell>
          <cell r="CL133">
            <v>49768693.436010577</v>
          </cell>
          <cell r="CM133">
            <v>2.1142076545421689</v>
          </cell>
          <cell r="CN133">
            <v>26262744</v>
          </cell>
          <cell r="CO133">
            <v>55018686.833491363</v>
          </cell>
          <cell r="CP133">
            <v>2.0949329146067663</v>
          </cell>
          <cell r="CQ133">
            <v>24879908</v>
          </cell>
          <cell r="CR133">
            <v>58084618.39466168</v>
          </cell>
          <cell r="CS133">
            <v>2.3345994042526876</v>
          </cell>
          <cell r="CT133">
            <v>24341046</v>
          </cell>
          <cell r="CU133">
            <v>55388325.967056654</v>
          </cell>
          <cell r="CV133">
            <v>2.2755113304110535</v>
          </cell>
          <cell r="CW133">
            <v>25300324</v>
          </cell>
          <cell r="CX133">
            <v>57272471.004976049</v>
          </cell>
          <cell r="CY133">
            <v>2.2637050420767753</v>
          </cell>
          <cell r="CZ133">
            <v>26766624</v>
          </cell>
          <cell r="DA133">
            <v>60205112.785162486</v>
          </cell>
          <cell r="DB133">
            <v>2.2492606010067795</v>
          </cell>
          <cell r="DC133">
            <v>26623406</v>
          </cell>
          <cell r="DD133">
            <v>56655948.222363859</v>
          </cell>
          <cell r="DE133">
            <v>2.1280503412059244</v>
          </cell>
          <cell r="DF133">
            <v>27376386</v>
          </cell>
          <cell r="DG133">
            <v>60912308.762292929</v>
          </cell>
          <cell r="DH133">
            <v>2.2249945176216075</v>
          </cell>
          <cell r="DI133">
            <v>28243892</v>
          </cell>
          <cell r="DJ133">
            <v>62862563.369855203</v>
          </cell>
          <cell r="DK133">
            <v>2.2257047070515354</v>
          </cell>
          <cell r="DL133">
            <v>26230114</v>
          </cell>
          <cell r="DM133">
            <v>59196473.512938417</v>
          </cell>
          <cell r="DN133">
            <v>2.2568134287536235</v>
          </cell>
          <cell r="DO133">
            <v>23750580</v>
          </cell>
          <cell r="DP133">
            <v>53964874.669036329</v>
          </cell>
          <cell r="DQ133">
            <v>2.2721497609336838</v>
          </cell>
          <cell r="DR133">
            <v>31005614</v>
          </cell>
          <cell r="DS133">
            <v>76600023.746561348</v>
          </cell>
          <cell r="DT133">
            <v>2.4705211045509805</v>
          </cell>
          <cell r="DU133">
            <v>27251418</v>
          </cell>
          <cell r="DV133">
            <v>70996443.582864687</v>
          </cell>
          <cell r="DW133">
            <v>2.6052385084278802</v>
          </cell>
          <cell r="DX133">
            <v>28622830</v>
          </cell>
          <cell r="DY133">
            <v>57551401.311438434</v>
          </cell>
          <cell r="DZ133">
            <v>2.0106817289359031</v>
          </cell>
          <cell r="EA133">
            <v>28613630</v>
          </cell>
          <cell r="EB133">
            <v>59687171.690591514</v>
          </cell>
          <cell r="EC133">
            <v>2.0859699272895997</v>
          </cell>
          <cell r="ED133">
            <v>29437472</v>
          </cell>
          <cell r="EE133">
            <v>61405678.363778554</v>
          </cell>
          <cell r="EF133">
            <v>2.085969826613459</v>
          </cell>
        </row>
        <row r="134">
          <cell r="B134">
            <v>1186091</v>
          </cell>
          <cell r="C134">
            <v>2123855.090880116</v>
          </cell>
          <cell r="D134">
            <v>1.7906341847970484</v>
          </cell>
          <cell r="E134">
            <v>1316969</v>
          </cell>
          <cell r="F134">
            <v>2941699.396941944</v>
          </cell>
          <cell r="G134">
            <v>2.2336891733533166</v>
          </cell>
          <cell r="H134">
            <v>1451316</v>
          </cell>
          <cell r="I134">
            <v>3285184.2839052859</v>
          </cell>
          <cell r="J134">
            <v>2.2635899307285841</v>
          </cell>
          <cell r="K134">
            <v>1628865</v>
          </cell>
          <cell r="L134">
            <v>3738672.7923087762</v>
          </cell>
          <cell r="M134">
            <v>2.2952625247081717</v>
          </cell>
          <cell r="N134">
            <v>1741472</v>
          </cell>
          <cell r="O134">
            <v>4055678.4867306054</v>
          </cell>
          <cell r="P134">
            <v>2.3288795264756512</v>
          </cell>
          <cell r="Q134">
            <v>2240154</v>
          </cell>
          <cell r="R134">
            <v>3118722.1000191872</v>
          </cell>
          <cell r="S134">
            <v>1.3921909386672466</v>
          </cell>
          <cell r="T134">
            <v>2154929</v>
          </cell>
          <cell r="U134">
            <v>5138452.8199328603</v>
          </cell>
          <cell r="V134">
            <v>2.3845114247071995</v>
          </cell>
          <cell r="W134">
            <v>2398523</v>
          </cell>
          <cell r="X134">
            <v>5767010.6874326328</v>
          </cell>
          <cell r="Y134">
            <v>2.404400828106561</v>
          </cell>
          <cell r="Z134">
            <v>2834080</v>
          </cell>
          <cell r="AA134">
            <v>6870679.9936940121</v>
          </cell>
          <cell r="AB134">
            <v>2.4243070039286159</v>
          </cell>
          <cell r="AC134">
            <v>2849476</v>
          </cell>
          <cell r="AD134">
            <v>7627965.4205486868</v>
          </cell>
          <cell r="AE134">
            <v>2.6769712819299714</v>
          </cell>
          <cell r="AF134">
            <v>3672254</v>
          </cell>
          <cell r="AG134">
            <v>8628563.2194892298</v>
          </cell>
          <cell r="AH134">
            <v>2.349664053600113</v>
          </cell>
          <cell r="AI134">
            <v>3775362</v>
          </cell>
          <cell r="AJ134">
            <v>8515015.977891149</v>
          </cell>
          <cell r="AK134">
            <v>2.2554170905706918</v>
          </cell>
          <cell r="AL134">
            <v>3833209</v>
          </cell>
          <cell r="AM134">
            <v>8285443.4778537843</v>
          </cell>
          <cell r="AN134">
            <v>2.1614901451639565</v>
          </cell>
          <cell r="AO134">
            <v>3962697</v>
          </cell>
          <cell r="AP134">
            <v>8194455.6453477405</v>
          </cell>
          <cell r="AQ134">
            <v>2.0678986168631468</v>
          </cell>
          <cell r="AR134">
            <v>3809125</v>
          </cell>
          <cell r="AS134">
            <v>6781123.5664406577</v>
          </cell>
          <cell r="AT134">
            <v>1.7802313041553264</v>
          </cell>
          <cell r="AU134">
            <v>4540909</v>
          </cell>
          <cell r="AV134">
            <v>9456311.1949398797</v>
          </cell>
          <cell r="AW134">
            <v>2.0824709755117046</v>
          </cell>
          <cell r="AX134">
            <v>5430151</v>
          </cell>
          <cell r="AY134">
            <v>11893108.029662352</v>
          </cell>
          <cell r="AZ134">
            <v>2.190198399577167</v>
          </cell>
          <cell r="BA134">
            <v>6058703</v>
          </cell>
          <cell r="BB134">
            <v>13922148.253239367</v>
          </cell>
          <cell r="BC134">
            <v>2.2978760063398664</v>
          </cell>
          <cell r="BD134">
            <v>7467734</v>
          </cell>
          <cell r="BE134">
            <v>15749409.585281394</v>
          </cell>
          <cell r="BF134">
            <v>2.1089944533751996</v>
          </cell>
          <cell r="BG134">
            <v>8350950</v>
          </cell>
          <cell r="BH134">
            <v>21454425.840346243</v>
          </cell>
          <cell r="BI134">
            <v>2.5691000233920982</v>
          </cell>
          <cell r="BJ134">
            <v>10129003</v>
          </cell>
          <cell r="BK134">
            <v>21666626.021684766</v>
          </cell>
          <cell r="BL134">
            <v>2.139067983461429</v>
          </cell>
          <cell r="BM134">
            <v>11152544</v>
          </cell>
          <cell r="BN134">
            <v>24010910.067665398</v>
          </cell>
          <cell r="BO134">
            <v>2.1529536281287389</v>
          </cell>
          <cell r="BP134">
            <v>10911598</v>
          </cell>
          <cell r="BQ134">
            <v>23368669.76698808</v>
          </cell>
          <cell r="BR134">
            <v>2.1416358783551299</v>
          </cell>
          <cell r="BS134">
            <v>13246173</v>
          </cell>
          <cell r="BT134">
            <v>26895921.795577083</v>
          </cell>
          <cell r="BU134">
            <v>2.0304673505001847</v>
          </cell>
          <cell r="BV134">
            <v>13445528</v>
          </cell>
          <cell r="BW134">
            <v>27555156.064900298</v>
          </cell>
          <cell r="BX134">
            <v>2.049391891854325</v>
          </cell>
          <cell r="BY134">
            <v>13955296</v>
          </cell>
          <cell r="BZ134">
            <v>28173049.50588521</v>
          </cell>
          <cell r="CA134">
            <v>2.018807018201922</v>
          </cell>
          <cell r="CB134">
            <v>18251064</v>
          </cell>
          <cell r="CC134">
            <v>37101775.572235279</v>
          </cell>
          <cell r="CD134">
            <v>2.0328554856985477</v>
          </cell>
          <cell r="CE134">
            <v>20967878</v>
          </cell>
          <cell r="CF134">
            <v>43638575.614156008</v>
          </cell>
          <cell r="CG134">
            <v>2.0812108699867489</v>
          </cell>
          <cell r="CH134">
            <v>22696274</v>
          </cell>
          <cell r="CI134">
            <v>46583406.339082584</v>
          </cell>
          <cell r="CJ134">
            <v>2.0524693321504044</v>
          </cell>
          <cell r="CK134">
            <v>25601168</v>
          </cell>
          <cell r="CL134">
            <v>53378021.205111586</v>
          </cell>
          <cell r="CM134">
            <v>2.0849838259376128</v>
          </cell>
          <cell r="CN134">
            <v>28385344</v>
          </cell>
          <cell r="CO134">
            <v>58956238.028299309</v>
          </cell>
          <cell r="CP134">
            <v>2.0769957210417922</v>
          </cell>
          <cell r="CQ134">
            <v>27068856</v>
          </cell>
          <cell r="CR134">
            <v>62705767.049789958</v>
          </cell>
          <cell r="CS134">
            <v>2.3165281550794004</v>
          </cell>
          <cell r="CT134">
            <v>26097992</v>
          </cell>
          <cell r="CU134">
            <v>59725621.852229804</v>
          </cell>
          <cell r="CV134">
            <v>2.288514068524115</v>
          </cell>
          <cell r="CW134">
            <v>27368014</v>
          </cell>
          <cell r="CX134">
            <v>61681473.718454242</v>
          </cell>
          <cell r="CY134">
            <v>2.2537796757358515</v>
          </cell>
          <cell r="CZ134">
            <v>28934436</v>
          </cell>
          <cell r="DA134">
            <v>64876236.23620604</v>
          </cell>
          <cell r="DB134">
            <v>2.2421807785092489</v>
          </cell>
          <cell r="DC134">
            <v>28546088</v>
          </cell>
          <cell r="DD134">
            <v>60840156.876599297</v>
          </cell>
          <cell r="DE134">
            <v>2.1312957795337595</v>
          </cell>
          <cell r="DF134">
            <v>29671150</v>
          </cell>
          <cell r="DG134">
            <v>65578791.286518894</v>
          </cell>
          <cell r="DH134">
            <v>2.210187043189054</v>
          </cell>
          <cell r="DI134">
            <v>30986276</v>
          </cell>
          <cell r="DJ134">
            <v>67608264.274598643</v>
          </cell>
          <cell r="DK134">
            <v>2.1818776891614418</v>
          </cell>
          <cell r="DL134">
            <v>29122328</v>
          </cell>
          <cell r="DM134">
            <v>63763869.127753742</v>
          </cell>
          <cell r="DN134">
            <v>2.1895182668004338</v>
          </cell>
          <cell r="DO134">
            <v>25314952</v>
          </cell>
          <cell r="DP134">
            <v>57625067.445523158</v>
          </cell>
          <cell r="DQ134">
            <v>2.2763253687197653</v>
          </cell>
          <cell r="DR134">
            <v>33524816</v>
          </cell>
          <cell r="DS134">
            <v>82909236.163855225</v>
          </cell>
          <cell r="DT134">
            <v>2.4730705804278008</v>
          </cell>
          <cell r="DU134">
            <v>29966894</v>
          </cell>
          <cell r="DV134">
            <v>76568097.177598998</v>
          </cell>
          <cell r="DW134">
            <v>2.5550895323886085</v>
          </cell>
          <cell r="DX134">
            <v>30405796</v>
          </cell>
          <cell r="DY134">
            <v>61661346.530414455</v>
          </cell>
          <cell r="DZ134">
            <v>2.0279471233186745</v>
          </cell>
          <cell r="EA134">
            <v>30700766</v>
          </cell>
          <cell r="EB134">
            <v>63982186.169285022</v>
          </cell>
          <cell r="EC134">
            <v>2.0840582990432557</v>
          </cell>
          <cell r="ED134">
            <v>31584700</v>
          </cell>
          <cell r="EE134">
            <v>65824361.124039784</v>
          </cell>
          <cell r="EF134">
            <v>2.0840584562791409</v>
          </cell>
        </row>
        <row r="135">
          <cell r="B135">
            <v>1426207</v>
          </cell>
          <cell r="C135">
            <v>2264478.4525497393</v>
          </cell>
          <cell r="D135">
            <v>1.5877628230332197</v>
          </cell>
          <cell r="E135">
            <v>1432832</v>
          </cell>
          <cell r="F135">
            <v>3203218.7192251724</v>
          </cell>
          <cell r="G135">
            <v>2.2355856926877489</v>
          </cell>
          <cell r="H135">
            <v>1579969</v>
          </cell>
          <cell r="I135">
            <v>3580538.7724828841</v>
          </cell>
          <cell r="J135">
            <v>2.266208243631922</v>
          </cell>
          <cell r="K135">
            <v>1774366</v>
          </cell>
          <cell r="L135">
            <v>4078671.9454580648</v>
          </cell>
          <cell r="M135">
            <v>2.2986643936245761</v>
          </cell>
          <cell r="N135">
            <v>1898237</v>
          </cell>
          <cell r="O135">
            <v>4428845.574327739</v>
          </cell>
          <cell r="P135">
            <v>2.3331362597651077</v>
          </cell>
          <cell r="Q135">
            <v>2298787</v>
          </cell>
          <cell r="R135">
            <v>3261539.0754337693</v>
          </cell>
          <cell r="S135">
            <v>1.4188087349692553</v>
          </cell>
          <cell r="T135">
            <v>2351784</v>
          </cell>
          <cell r="U135">
            <v>5619971.9999285592</v>
          </cell>
          <cell r="V135">
            <v>2.3896633363984785</v>
          </cell>
          <cell r="W135">
            <v>2619111</v>
          </cell>
          <cell r="X135">
            <v>6310795.53586719</v>
          </cell>
          <cell r="Y135">
            <v>2.4095181669914676</v>
          </cell>
          <cell r="Z135">
            <v>3096446</v>
          </cell>
          <cell r="AA135">
            <v>7522479.5279741473</v>
          </cell>
          <cell r="AB135">
            <v>2.4293914791261164</v>
          </cell>
          <cell r="AC135">
            <v>3328628</v>
          </cell>
          <cell r="AD135">
            <v>8400310.2851033416</v>
          </cell>
          <cell r="AE135">
            <v>2.523655477603187</v>
          </cell>
          <cell r="AF135">
            <v>4004888</v>
          </cell>
          <cell r="AG135">
            <v>9428022.4905719981</v>
          </cell>
          <cell r="AH135">
            <v>2.3541288771551159</v>
          </cell>
          <cell r="AI135">
            <v>4106810</v>
          </cell>
          <cell r="AJ135">
            <v>9278449.435052691</v>
          </cell>
          <cell r="AK135">
            <v>2.2592838322329718</v>
          </cell>
          <cell r="AL135">
            <v>4158212</v>
          </cell>
          <cell r="AM135">
            <v>9001474.5727171116</v>
          </cell>
          <cell r="AN135">
            <v>2.1647464277235291</v>
          </cell>
          <cell r="AO135">
            <v>4285799</v>
          </cell>
          <cell r="AP135">
            <v>8873877.2754025403</v>
          </cell>
          <cell r="AQ135">
            <v>2.0705304367756256</v>
          </cell>
          <cell r="AR135">
            <v>4766194</v>
          </cell>
          <cell r="AS135">
            <v>7303595.7658574013</v>
          </cell>
          <cell r="AT135">
            <v>1.5323748395171077</v>
          </cell>
          <cell r="AU135">
            <v>4914049</v>
          </cell>
          <cell r="AV135">
            <v>10245670.152271833</v>
          </cell>
          <cell r="AW135">
            <v>2.0849751706325748</v>
          </cell>
          <cell r="AX135">
            <v>5896868</v>
          </cell>
          <cell r="AY135">
            <v>12932922.842607502</v>
          </cell>
          <cell r="AZ135">
            <v>2.1931850674981197</v>
          </cell>
          <cell r="BA135">
            <v>6600304</v>
          </cell>
          <cell r="BB135">
            <v>15189411.771965923</v>
          </cell>
          <cell r="BC135">
            <v>2.3013200258603121</v>
          </cell>
          <cell r="BD135">
            <v>8156329</v>
          </cell>
          <cell r="BE135">
            <v>17075981.115774404</v>
          </cell>
          <cell r="BF135">
            <v>2.0935866019841041</v>
          </cell>
          <cell r="BG135">
            <v>9159182</v>
          </cell>
          <cell r="BH135">
            <v>23573786.836414769</v>
          </cell>
          <cell r="BI135">
            <v>2.5737873574752386</v>
          </cell>
          <cell r="BJ135">
            <v>11095647</v>
          </cell>
          <cell r="BK135">
            <v>23512723.588967536</v>
          </cell>
          <cell r="BL135">
            <v>2.1190944150410997</v>
          </cell>
          <cell r="BM135">
            <v>12368418</v>
          </cell>
          <cell r="BN135">
            <v>26056108.865851641</v>
          </cell>
          <cell r="BO135">
            <v>2.1066646410116183</v>
          </cell>
          <cell r="BP135">
            <v>12062395</v>
          </cell>
          <cell r="BQ135">
            <v>25338735.145320609</v>
          </cell>
          <cell r="BR135">
            <v>2.1006388155354396</v>
          </cell>
          <cell r="BS135">
            <v>14340649</v>
          </cell>
          <cell r="BT135">
            <v>29087557.649514224</v>
          </cell>
          <cell r="BU135">
            <v>2.0283292373667483</v>
          </cell>
          <cell r="BV135">
            <v>14696756</v>
          </cell>
          <cell r="BW135">
            <v>29811933.099664748</v>
          </cell>
          <cell r="BX135">
            <v>2.0284703032196183</v>
          </cell>
          <cell r="BY135">
            <v>15243258</v>
          </cell>
          <cell r="BZ135">
            <v>30440132.083239336</v>
          </cell>
          <cell r="CA135">
            <v>1.9969570864207202</v>
          </cell>
          <cell r="CB135">
            <v>20450076</v>
          </cell>
          <cell r="CC135">
            <v>40045272.950399958</v>
          </cell>
          <cell r="CD135">
            <v>1.9581967788481547</v>
          </cell>
          <cell r="CE135">
            <v>22948542</v>
          </cell>
          <cell r="CF135">
            <v>47259020.964734614</v>
          </cell>
          <cell r="CG135">
            <v>2.0593474289013485</v>
          </cell>
          <cell r="CH135">
            <v>24697280</v>
          </cell>
          <cell r="CI135">
            <v>50366109.228286281</v>
          </cell>
          <cell r="CJ135">
            <v>2.039338308845601</v>
          </cell>
          <cell r="CK135">
            <v>28264018</v>
          </cell>
          <cell r="CL135">
            <v>57830783.575836048</v>
          </cell>
          <cell r="CM135">
            <v>2.0460920869720662</v>
          </cell>
          <cell r="CN135">
            <v>31684544</v>
          </cell>
          <cell r="CO135">
            <v>63782846.571531914</v>
          </cell>
          <cell r="CP135">
            <v>2.013058687905747</v>
          </cell>
          <cell r="CQ135">
            <v>29382508</v>
          </cell>
          <cell r="CR135">
            <v>68443133.464899778</v>
          </cell>
          <cell r="CS135">
            <v>2.3293836409369746</v>
          </cell>
          <cell r="CT135">
            <v>28251270</v>
          </cell>
          <cell r="CU135">
            <v>65119803.673804887</v>
          </cell>
          <cell r="CV135">
            <v>2.3050221697574971</v>
          </cell>
          <cell r="CW135">
            <v>29936372</v>
          </cell>
          <cell r="CX135">
            <v>67229719.802361041</v>
          </cell>
          <cell r="CY135">
            <v>2.2457537540741757</v>
          </cell>
          <cell r="CZ135">
            <v>31920886</v>
          </cell>
          <cell r="DA135">
            <v>70587680.014471114</v>
          </cell>
          <cell r="DB135">
            <v>2.2113321044557197</v>
          </cell>
          <cell r="DC135">
            <v>31397580</v>
          </cell>
          <cell r="DD135">
            <v>65989830.754981719</v>
          </cell>
          <cell r="DE135">
            <v>2.1017489486445045</v>
          </cell>
          <cell r="DF135">
            <v>32192454</v>
          </cell>
          <cell r="DG135">
            <v>71356891.393715709</v>
          </cell>
          <cell r="DH135">
            <v>2.2165719765792229</v>
          </cell>
          <cell r="DI135">
            <v>33680256</v>
          </cell>
          <cell r="DJ135">
            <v>73499566.152585968</v>
          </cell>
          <cell r="DK135">
            <v>2.1822745691893188</v>
          </cell>
          <cell r="DL135">
            <v>33238486</v>
          </cell>
          <cell r="DM135">
            <v>69175634.17051205</v>
          </cell>
          <cell r="DN135">
            <v>2.0811908872898739</v>
          </cell>
          <cell r="DO135">
            <v>28051780</v>
          </cell>
          <cell r="DP135">
            <v>63428136.396737553</v>
          </cell>
          <cell r="DQ135">
            <v>2.2611091487505446</v>
          </cell>
          <cell r="DR135">
            <v>38283332</v>
          </cell>
          <cell r="DS135">
            <v>90844566.08392632</v>
          </cell>
          <cell r="DT135">
            <v>2.3729534849246225</v>
          </cell>
          <cell r="DU135">
            <v>32033922</v>
          </cell>
          <cell r="DV135">
            <v>84823563.323913395</v>
          </cell>
          <cell r="DW135">
            <v>2.6479293832304829</v>
          </cell>
          <cell r="DX135">
            <v>33605708</v>
          </cell>
          <cell r="DY135">
            <v>66423265.523541808</v>
          </cell>
          <cell r="DZ135">
            <v>1.9765471247783801</v>
          </cell>
          <cell r="EA135">
            <v>33295266</v>
          </cell>
          <cell r="EB135">
            <v>69321285.355547249</v>
          </cell>
          <cell r="EC135">
            <v>2.0820162648812373</v>
          </cell>
          <cell r="ED135">
            <v>34253900</v>
          </cell>
          <cell r="EE135">
            <v>71317183.575737596</v>
          </cell>
          <cell r="EF135">
            <v>2.0820164587313443</v>
          </cell>
        </row>
        <row r="136">
          <cell r="B136">
            <v>1448816</v>
          </cell>
          <cell r="C136">
            <v>2425506.4350605658</v>
          </cell>
          <cell r="D136">
            <v>1.6741300724595571</v>
          </cell>
          <cell r="E136">
            <v>1583350</v>
          </cell>
          <cell r="F136">
            <v>3542955.7344153691</v>
          </cell>
          <cell r="G136">
            <v>2.2376326992865563</v>
          </cell>
          <cell r="H136">
            <v>1747311</v>
          </cell>
          <cell r="I136">
            <v>3964713.1552454229</v>
          </cell>
          <cell r="J136">
            <v>2.269036911714871</v>
          </cell>
          <cell r="K136">
            <v>1963865</v>
          </cell>
          <cell r="L136">
            <v>4521488.0160325579</v>
          </cell>
          <cell r="M136">
            <v>2.3023415642279677</v>
          </cell>
          <cell r="N136">
            <v>2102680</v>
          </cell>
          <cell r="O136">
            <v>4915503.4816931486</v>
          </cell>
          <cell r="P136">
            <v>2.337732551645114</v>
          </cell>
          <cell r="Q136">
            <v>2675755</v>
          </cell>
          <cell r="R136">
            <v>3455705.6433127266</v>
          </cell>
          <cell r="S136">
            <v>1.2914880634859045</v>
          </cell>
          <cell r="T136">
            <v>2608998</v>
          </cell>
          <cell r="U136">
            <v>6249131.2873820374</v>
          </cell>
          <cell r="V136">
            <v>2.3952227205164731</v>
          </cell>
          <cell r="W136">
            <v>2907488</v>
          </cell>
          <cell r="X136">
            <v>7021690.8707145238</v>
          </cell>
          <cell r="Y136">
            <v>2.4150369221522237</v>
          </cell>
          <cell r="Z136">
            <v>3439621</v>
          </cell>
          <cell r="AA136">
            <v>8375033.1147619756</v>
          </cell>
          <cell r="AB136">
            <v>2.4348709101270098</v>
          </cell>
          <cell r="AC136">
            <v>4447242</v>
          </cell>
          <cell r="AD136">
            <v>9017529.4441889711</v>
          </cell>
          <cell r="AE136">
            <v>2.0276678094398664</v>
          </cell>
          <cell r="AF136">
            <v>4438980</v>
          </cell>
          <cell r="AG136">
            <v>10471329.123244535</v>
          </cell>
          <cell r="AH136">
            <v>2.3589493809939523</v>
          </cell>
          <cell r="AI136">
            <v>4538037</v>
          </cell>
          <cell r="AJ136">
            <v>10271704.538316177</v>
          </cell>
          <cell r="AK136">
            <v>2.2634686624009848</v>
          </cell>
          <cell r="AL136">
            <v>4579649</v>
          </cell>
          <cell r="AM136">
            <v>9929961.0791792031</v>
          </cell>
          <cell r="AN136">
            <v>2.1682799444191474</v>
          </cell>
          <cell r="AO136">
            <v>4703243</v>
          </cell>
          <cell r="AP136">
            <v>9751680.6906454694</v>
          </cell>
          <cell r="AQ136">
            <v>2.0733950362857012</v>
          </cell>
          <cell r="AR136">
            <v>4781336</v>
          </cell>
          <cell r="AS136">
            <v>7762837.0563410223</v>
          </cell>
          <cell r="AT136">
            <v>1.6235707041590515</v>
          </cell>
          <cell r="AU136">
            <v>5396371</v>
          </cell>
          <cell r="AV136">
            <v>11265998.554128842</v>
          </cell>
          <cell r="AW136">
            <v>2.087699039619189</v>
          </cell>
          <cell r="AX136">
            <v>6502583</v>
          </cell>
          <cell r="AY136">
            <v>14282416.848663695</v>
          </cell>
          <cell r="AZ136">
            <v>2.1964220754527384</v>
          </cell>
          <cell r="BA136">
            <v>7305754</v>
          </cell>
          <cell r="BB136">
            <v>16840057.340052973</v>
          </cell>
          <cell r="BC136">
            <v>2.3050402929051503</v>
          </cell>
          <cell r="BD136">
            <v>8968831</v>
          </cell>
          <cell r="BE136">
            <v>18763210.323458713</v>
          </cell>
          <cell r="BF136">
            <v>2.0920463685243611</v>
          </cell>
          <cell r="BG136">
            <v>10220132</v>
          </cell>
          <cell r="BH136">
            <v>26355826.597445704</v>
          </cell>
          <cell r="BI136">
            <v>2.5788146960768907</v>
          </cell>
          <cell r="BJ136">
            <v>12365734</v>
          </cell>
          <cell r="BK136">
            <v>25850480.381227057</v>
          </cell>
          <cell r="BL136">
            <v>2.0904930011616827</v>
          </cell>
          <cell r="BM136">
            <v>13800659</v>
          </cell>
          <cell r="BN136">
            <v>28631519.067758266</v>
          </cell>
          <cell r="BO136">
            <v>2.0746486865415821</v>
          </cell>
          <cell r="BP136">
            <v>13296716</v>
          </cell>
          <cell r="BQ136">
            <v>27868177.295619663</v>
          </cell>
          <cell r="BR136">
            <v>2.0958691827079456</v>
          </cell>
          <cell r="BS136">
            <v>16010344</v>
          </cell>
          <cell r="BT136">
            <v>31849318.513325039</v>
          </cell>
          <cell r="BU136">
            <v>1.9892963270074047</v>
          </cell>
          <cell r="BV136">
            <v>16404614</v>
          </cell>
          <cell r="BW136">
            <v>32626071.124226924</v>
          </cell>
          <cell r="BX136">
            <v>1.9888350389851857</v>
          </cell>
          <cell r="BY136">
            <v>16809242</v>
          </cell>
          <cell r="BZ136">
            <v>33303910.891705889</v>
          </cell>
          <cell r="CA136">
            <v>1.9812857053105601</v>
          </cell>
          <cell r="CB136">
            <v>23022430</v>
          </cell>
          <cell r="CC136">
            <v>43712234.360561602</v>
          </cell>
          <cell r="CD136">
            <v>1.8986803026683805</v>
          </cell>
          <cell r="CE136">
            <v>25680236</v>
          </cell>
          <cell r="CF136">
            <v>51855448.107639551</v>
          </cell>
          <cell r="CG136">
            <v>2.0192745934125975</v>
          </cell>
          <cell r="CH136">
            <v>27613988</v>
          </cell>
          <cell r="CI136">
            <v>55245336.281769648</v>
          </cell>
          <cell r="CJ136">
            <v>2.0006286770954507</v>
          </cell>
          <cell r="CK136">
            <v>31340288</v>
          </cell>
          <cell r="CL136">
            <v>63442849.771783046</v>
          </cell>
          <cell r="CM136">
            <v>2.0243224877762147</v>
          </cell>
          <cell r="CN136">
            <v>34405676</v>
          </cell>
          <cell r="CO136">
            <v>69912000.991358772</v>
          </cell>
          <cell r="CP136">
            <v>2.0319903318091694</v>
          </cell>
          <cell r="CQ136">
            <v>32663604</v>
          </cell>
          <cell r="CR136">
            <v>75928217.193013057</v>
          </cell>
          <cell r="CS136">
            <v>2.3245511179052092</v>
          </cell>
          <cell r="CT136">
            <v>31506290</v>
          </cell>
          <cell r="CU136">
            <v>72153895.848066136</v>
          </cell>
          <cell r="CV136">
            <v>2.2901425667086204</v>
          </cell>
          <cell r="CW136">
            <v>32895314</v>
          </cell>
          <cell r="CX136">
            <v>74353315.828298822</v>
          </cell>
          <cell r="CY136">
            <v>2.2603011428405524</v>
          </cell>
          <cell r="CZ136">
            <v>35227448</v>
          </cell>
          <cell r="DA136">
            <v>78019439.074653551</v>
          </cell>
          <cell r="DB136">
            <v>2.2147343479054613</v>
          </cell>
          <cell r="DC136">
            <v>34606000</v>
          </cell>
          <cell r="DD136">
            <v>71556334.577377185</v>
          </cell>
          <cell r="DE136">
            <v>2.0677435871634162</v>
          </cell>
          <cell r="DF136">
            <v>36041092</v>
          </cell>
          <cell r="DG136">
            <v>78802511.927109092</v>
          </cell>
          <cell r="DH136">
            <v>2.1864629386675936</v>
          </cell>
          <cell r="DI136">
            <v>37184424</v>
          </cell>
          <cell r="DJ136">
            <v>81088917.821294501</v>
          </cell>
          <cell r="DK136">
            <v>2.1807227085538425</v>
          </cell>
          <cell r="DL136">
            <v>36884584</v>
          </cell>
          <cell r="DM136">
            <v>75901922.638318598</v>
          </cell>
          <cell r="DN136">
            <v>2.0578223855884779</v>
          </cell>
          <cell r="DO136">
            <v>31449482</v>
          </cell>
          <cell r="DP136">
            <v>70056906.870671183</v>
          </cell>
          <cell r="DQ136">
            <v>2.2276012962843454</v>
          </cell>
          <cell r="DR136">
            <v>42161068</v>
          </cell>
          <cell r="DS136">
            <v>100790645.45565218</v>
          </cell>
          <cell r="DT136">
            <v>2.3906093995449114</v>
          </cell>
          <cell r="DU136">
            <v>37215224</v>
          </cell>
          <cell r="DV136">
            <v>94827170.816036865</v>
          </cell>
          <cell r="DW136">
            <v>2.5480747023324879</v>
          </cell>
          <cell r="DX136">
            <v>36212364</v>
          </cell>
          <cell r="DY136">
            <v>72943088.949098319</v>
          </cell>
          <cell r="DZ136">
            <v>2.0143144741696046</v>
          </cell>
          <cell r="EA136">
            <v>36641456</v>
          </cell>
          <cell r="EB136">
            <v>76207262.649130613</v>
          </cell>
          <cell r="EC136">
            <v>2.0798098920831807</v>
          </cell>
          <cell r="ED136">
            <v>37696436</v>
          </cell>
          <cell r="EE136">
            <v>78401413.545710742</v>
          </cell>
          <cell r="EF136">
            <v>2.0798097078915032</v>
          </cell>
        </row>
        <row r="137">
          <cell r="B137">
            <v>1622241</v>
          </cell>
          <cell r="C137">
            <v>2669481.8813354168</v>
          </cell>
          <cell r="D137">
            <v>1.6455519749133556</v>
          </cell>
          <cell r="E137">
            <v>1789633</v>
          </cell>
          <cell r="F137">
            <v>4008563.6046804585</v>
          </cell>
          <cell r="G137">
            <v>2.2398802462183354</v>
          </cell>
          <cell r="H137">
            <v>1977001</v>
          </cell>
          <cell r="I137">
            <v>4492021.1482012449</v>
          </cell>
          <cell r="J137">
            <v>2.2721390369560992</v>
          </cell>
          <cell r="K137">
            <v>2224373</v>
          </cell>
          <cell r="L137">
            <v>5130231.7451848071</v>
          </cell>
          <cell r="M137">
            <v>2.3063720631318612</v>
          </cell>
          <cell r="N137">
            <v>2384178</v>
          </cell>
          <cell r="O137">
            <v>5585587.7083895048</v>
          </cell>
          <cell r="P137">
            <v>2.3427729424520756</v>
          </cell>
          <cell r="Q137">
            <v>3072275</v>
          </cell>
          <cell r="R137">
            <v>3614055.8764595129</v>
          </cell>
          <cell r="S137">
            <v>1.1763451762812616</v>
          </cell>
          <cell r="T137">
            <v>2963972</v>
          </cell>
          <cell r="U137">
            <v>7117415.4437494716</v>
          </cell>
          <cell r="V137">
            <v>2.4013099461632805</v>
          </cell>
          <cell r="W137">
            <v>3305725</v>
          </cell>
          <cell r="X137">
            <v>8003410.0778007377</v>
          </cell>
          <cell r="Y137">
            <v>2.4210755818468681</v>
          </cell>
          <cell r="Z137">
            <v>3913834</v>
          </cell>
          <cell r="AA137">
            <v>9553127.1284786817</v>
          </cell>
          <cell r="AB137">
            <v>2.44086160232618</v>
          </cell>
          <cell r="AC137">
            <v>4560900</v>
          </cell>
          <cell r="AD137">
            <v>10421183.495954063</v>
          </cell>
          <cell r="AE137">
            <v>2.2848962915113384</v>
          </cell>
          <cell r="AF137">
            <v>5037174</v>
          </cell>
          <cell r="AG137">
            <v>11909041.091051729</v>
          </cell>
          <cell r="AH137">
            <v>2.3642306362757628</v>
          </cell>
          <cell r="AI137">
            <v>5130100</v>
          </cell>
          <cell r="AJ137">
            <v>11635418.698318429</v>
          </cell>
          <cell r="AK137">
            <v>2.2680685948263055</v>
          </cell>
          <cell r="AL137">
            <v>5155950</v>
          </cell>
          <cell r="AM137">
            <v>11199639.936156152</v>
          </cell>
          <cell r="AN137">
            <v>2.1721777628092109</v>
          </cell>
          <cell r="AO137">
            <v>5271574</v>
          </cell>
          <cell r="AP137">
            <v>10946773.222799715</v>
          </cell>
          <cell r="AQ137">
            <v>2.0765663581313123</v>
          </cell>
          <cell r="AR137">
            <v>4812305</v>
          </cell>
          <cell r="AS137">
            <v>8464710.0303673223</v>
          </cell>
          <cell r="AT137">
            <v>1.7589720581649173</v>
          </cell>
          <cell r="AU137">
            <v>6053411</v>
          </cell>
          <cell r="AV137">
            <v>12655935.983025854</v>
          </cell>
          <cell r="AW137">
            <v>2.090711498529648</v>
          </cell>
          <cell r="AX137">
            <v>7331732</v>
          </cell>
          <cell r="AY137">
            <v>16129703.502383832</v>
          </cell>
          <cell r="AZ137">
            <v>2.19998541986857</v>
          </cell>
          <cell r="BA137">
            <v>8275655</v>
          </cell>
          <cell r="BB137">
            <v>19109476.826060597</v>
          </cell>
          <cell r="BC137">
            <v>2.3091195592446274</v>
          </cell>
          <cell r="BD137">
            <v>10211327</v>
          </cell>
          <cell r="BE137">
            <v>21069283.798768647</v>
          </cell>
          <cell r="BF137">
            <v>2.0633247567890685</v>
          </cell>
          <cell r="BG137">
            <v>11692528</v>
          </cell>
          <cell r="BH137">
            <v>30216768.292491201</v>
          </cell>
          <cell r="BI137">
            <v>2.584280173841893</v>
          </cell>
          <cell r="BJ137">
            <v>13838209</v>
          </cell>
          <cell r="BK137">
            <v>29037530.593681574</v>
          </cell>
          <cell r="BL137">
            <v>2.0983590140661681</v>
          </cell>
          <cell r="BM137">
            <v>15788844</v>
          </cell>
          <cell r="BN137">
            <v>32108855.474939659</v>
          </cell>
          <cell r="BO137">
            <v>2.0336419483870802</v>
          </cell>
          <cell r="BP137">
            <v>15172648</v>
          </cell>
          <cell r="BQ137">
            <v>31269624.196084991</v>
          </cell>
          <cell r="BR137">
            <v>2.0609206907116668</v>
          </cell>
          <cell r="BS137">
            <v>18489696</v>
          </cell>
          <cell r="BT137">
            <v>35539736.343739368</v>
          </cell>
          <cell r="BU137">
            <v>1.9221374079779012</v>
          </cell>
          <cell r="BV137">
            <v>18944402</v>
          </cell>
          <cell r="BW137">
            <v>36397342.976289302</v>
          </cell>
          <cell r="BX137">
            <v>1.9212716757324566</v>
          </cell>
          <cell r="BY137">
            <v>18923240</v>
          </cell>
          <cell r="BZ137">
            <v>37182633.776652806</v>
          </cell>
          <cell r="CA137">
            <v>1.9649189978382564</v>
          </cell>
          <cell r="CB137">
            <v>25773290</v>
          </cell>
          <cell r="CC137">
            <v>48567611.040361434</v>
          </cell>
          <cell r="CD137">
            <v>1.8844164264772341</v>
          </cell>
          <cell r="CE137">
            <v>29492542</v>
          </cell>
          <cell r="CF137">
            <v>58007320.670212567</v>
          </cell>
          <cell r="CG137">
            <v>1.9668470988432454</v>
          </cell>
          <cell r="CH137">
            <v>31860814</v>
          </cell>
          <cell r="CI137">
            <v>61611800.597004853</v>
          </cell>
          <cell r="CJ137">
            <v>1.9337798650406375</v>
          </cell>
          <cell r="CK137">
            <v>35444372</v>
          </cell>
          <cell r="CL137">
            <v>70996126.44917883</v>
          </cell>
          <cell r="CM137">
            <v>2.0030296050718244</v>
          </cell>
          <cell r="CN137">
            <v>38946068</v>
          </cell>
          <cell r="CO137">
            <v>78216854.582321122</v>
          </cell>
          <cell r="CP137">
            <v>2.0083376473928287</v>
          </cell>
          <cell r="CQ137">
            <v>37517584</v>
          </cell>
          <cell r="CR137">
            <v>86170191.759385303</v>
          </cell>
          <cell r="CS137">
            <v>2.296794797857594</v>
          </cell>
          <cell r="CT137">
            <v>35456240</v>
          </cell>
          <cell r="CU137">
            <v>81877658.356052488</v>
          </cell>
          <cell r="CV137">
            <v>2.3092594803073445</v>
          </cell>
          <cell r="CW137">
            <v>37612984</v>
          </cell>
          <cell r="CX137">
            <v>84158635.155907288</v>
          </cell>
          <cell r="CY137">
            <v>2.2374889255238908</v>
          </cell>
          <cell r="CZ137">
            <v>40232788</v>
          </cell>
          <cell r="DA137">
            <v>88171133.604239747</v>
          </cell>
          <cell r="DB137">
            <v>2.1915243259860526</v>
          </cell>
          <cell r="DC137">
            <v>39419864</v>
          </cell>
          <cell r="DD137">
            <v>81484179.770103052</v>
          </cell>
          <cell r="DE137">
            <v>2.067084243875196</v>
          </cell>
          <cell r="DF137">
            <v>41641696</v>
          </cell>
          <cell r="DG137">
            <v>88811831.095022663</v>
          </cell>
          <cell r="DH137">
            <v>2.1327621020772702</v>
          </cell>
          <cell r="DI137">
            <v>42602656</v>
          </cell>
          <cell r="DJ137">
            <v>91358906.142481714</v>
          </cell>
          <cell r="DK137">
            <v>2.1444415611665555</v>
          </cell>
          <cell r="DL137">
            <v>41124532</v>
          </cell>
          <cell r="DM137">
            <v>85277295.567732304</v>
          </cell>
          <cell r="DN137">
            <v>2.0736356481268237</v>
          </cell>
          <cell r="DO137">
            <v>36975464</v>
          </cell>
          <cell r="DP137">
            <v>78256319.561664373</v>
          </cell>
          <cell r="DQ137">
            <v>2.1164391489898375</v>
          </cell>
          <cell r="DR137">
            <v>51143672</v>
          </cell>
          <cell r="DS137">
            <v>112163892.62863986</v>
          </cell>
          <cell r="DT137">
            <v>2.1931137957524807</v>
          </cell>
          <cell r="DU137">
            <v>40494824</v>
          </cell>
          <cell r="DV137">
            <v>108676220.29479451</v>
          </cell>
          <cell r="DW137">
            <v>2.6837064483795388</v>
          </cell>
          <cell r="DX137">
            <v>40634812</v>
          </cell>
          <cell r="DY137">
            <v>81457383.088975221</v>
          </cell>
          <cell r="DZ137">
            <v>2.0046206461832585</v>
          </cell>
          <cell r="EA137">
            <v>41187532</v>
          </cell>
          <cell r="EB137">
            <v>85562416.791366249</v>
          </cell>
          <cell r="EC137">
            <v>2.0773863505918793</v>
          </cell>
          <cell r="ED137">
            <v>42373400</v>
          </cell>
          <cell r="EE137">
            <v>88025923.215727642</v>
          </cell>
          <cell r="EF137">
            <v>2.0773863606821177</v>
          </cell>
        </row>
        <row r="138">
          <cell r="B138">
            <v>1919476</v>
          </cell>
          <cell r="C138">
            <v>2981805.9251553514</v>
          </cell>
          <cell r="D138">
            <v>1.5534478811693146</v>
          </cell>
          <cell r="E138">
            <v>2096364</v>
          </cell>
          <cell r="F138">
            <v>4700894.6636351589</v>
          </cell>
          <cell r="G138">
            <v>2.2424038304584313</v>
          </cell>
          <cell r="H138">
            <v>2319190</v>
          </cell>
          <cell r="I138">
            <v>5277600.5023273723</v>
          </cell>
          <cell r="J138">
            <v>2.2756223087920233</v>
          </cell>
          <cell r="K138">
            <v>2613239</v>
          </cell>
          <cell r="L138">
            <v>6038916.6603927212</v>
          </cell>
          <cell r="M138">
            <v>2.3108933627550794</v>
          </cell>
          <cell r="N138">
            <v>2805226</v>
          </cell>
          <cell r="O138">
            <v>6587855.6352725402</v>
          </cell>
          <cell r="P138">
            <v>2.3484224213209703</v>
          </cell>
          <cell r="Q138">
            <v>3467122</v>
          </cell>
          <cell r="R138">
            <v>3759721.2466646684</v>
          </cell>
          <cell r="S138">
            <v>1.0843925442094822</v>
          </cell>
          <cell r="T138">
            <v>3496458</v>
          </cell>
          <cell r="U138">
            <v>8419907.3768231701</v>
          </cell>
          <cell r="V138">
            <v>2.4081248442919008</v>
          </cell>
          <cell r="W138">
            <v>3903598</v>
          </cell>
          <cell r="X138">
            <v>9477262.9688453544</v>
          </cell>
          <cell r="Y138">
            <v>2.427827601316876</v>
          </cell>
          <cell r="Z138">
            <v>4626341</v>
          </cell>
          <cell r="AA138">
            <v>11323219.427878205</v>
          </cell>
          <cell r="AB138">
            <v>2.4475540017214912</v>
          </cell>
          <cell r="AC138">
            <v>4562326</v>
          </cell>
          <cell r="AD138">
            <v>12203650.420516953</v>
          </cell>
          <cell r="AE138">
            <v>2.6748747065678677</v>
          </cell>
          <cell r="AF138">
            <v>5932839</v>
          </cell>
          <cell r="AG138">
            <v>14061702.698634515</v>
          </cell>
          <cell r="AH138">
            <v>2.3701473609235837</v>
          </cell>
          <cell r="AI138">
            <v>6012476</v>
          </cell>
          <cell r="AJ138">
            <v>13667815.920662336</v>
          </cell>
          <cell r="AK138">
            <v>2.2732424912236384</v>
          </cell>
          <cell r="AL138">
            <v>6010490</v>
          </cell>
          <cell r="AM138">
            <v>13082318.633649455</v>
          </cell>
          <cell r="AN138">
            <v>2.1765810497396143</v>
          </cell>
          <cell r="AO138">
            <v>6109619</v>
          </cell>
          <cell r="AP138">
            <v>12709021.813557934</v>
          </cell>
          <cell r="AQ138">
            <v>2.0801660158445126</v>
          </cell>
          <cell r="AR138">
            <v>4822520</v>
          </cell>
          <cell r="AS138">
            <v>9807240.7450433075</v>
          </cell>
          <cell r="AT138">
            <v>2.0336340222629055</v>
          </cell>
          <cell r="AU138">
            <v>7022973</v>
          </cell>
          <cell r="AV138">
            <v>14706995.971184133</v>
          </cell>
          <cell r="AW138">
            <v>2.0941267994600197</v>
          </cell>
          <cell r="AX138">
            <v>8562788</v>
          </cell>
          <cell r="AY138">
            <v>18872415.44645695</v>
          </cell>
          <cell r="AZ138">
            <v>2.2040035846335271</v>
          </cell>
          <cell r="BA138">
            <v>9723657</v>
          </cell>
          <cell r="BB138">
            <v>22497584.447984796</v>
          </cell>
          <cell r="BC138">
            <v>2.313695808890091</v>
          </cell>
          <cell r="BD138">
            <v>11941467</v>
          </cell>
          <cell r="BE138">
            <v>24467917.629230365</v>
          </cell>
          <cell r="BF138">
            <v>2.0489875849617443</v>
          </cell>
          <cell r="BG138">
            <v>13916882</v>
          </cell>
          <cell r="BH138">
            <v>36049504.285183661</v>
          </cell>
          <cell r="BI138">
            <v>2.5903434609263525</v>
          </cell>
          <cell r="BJ138">
            <v>16413384</v>
          </cell>
          <cell r="BK138">
            <v>33727714.087007955</v>
          </cell>
          <cell r="BL138">
            <v>2.0548909406498961</v>
          </cell>
          <cell r="BM138">
            <v>18756306</v>
          </cell>
          <cell r="BN138">
            <v>37060920.415377758</v>
          </cell>
          <cell r="BO138">
            <v>1.9759178814515908</v>
          </cell>
          <cell r="BP138">
            <v>18031626</v>
          </cell>
          <cell r="BQ138">
            <v>36131694.011934489</v>
          </cell>
          <cell r="BR138">
            <v>2.0037956650129329</v>
          </cell>
          <cell r="BS138">
            <v>21712364</v>
          </cell>
          <cell r="BT138">
            <v>40713560.012750834</v>
          </cell>
          <cell r="BU138">
            <v>1.8751325287633736</v>
          </cell>
          <cell r="BV138">
            <v>21843308</v>
          </cell>
          <cell r="BW138">
            <v>41789441.628961362</v>
          </cell>
          <cell r="BX138">
            <v>1.9131461969478873</v>
          </cell>
          <cell r="BY138">
            <v>22405942</v>
          </cell>
          <cell r="BZ138">
            <v>42719097.82478828</v>
          </cell>
          <cell r="CA138">
            <v>1.9065968226101933</v>
          </cell>
          <cell r="CB138">
            <v>30227250</v>
          </cell>
          <cell r="CC138">
            <v>55488961.35475754</v>
          </cell>
          <cell r="CD138">
            <v>1.8357264175456762</v>
          </cell>
          <cell r="CE138">
            <v>34460528</v>
          </cell>
          <cell r="CF138">
            <v>66666506.289381415</v>
          </cell>
          <cell r="CG138">
            <v>1.9345758802471458</v>
          </cell>
          <cell r="CH138">
            <v>37252260</v>
          </cell>
          <cell r="CI138">
            <v>70703712.294199735</v>
          </cell>
          <cell r="CJ138">
            <v>1.8979710840147614</v>
          </cell>
          <cell r="CK138">
            <v>42397948</v>
          </cell>
          <cell r="CL138">
            <v>81780456.641325206</v>
          </cell>
          <cell r="CM138">
            <v>1.9288777051503814</v>
          </cell>
          <cell r="CN138">
            <v>46311492</v>
          </cell>
          <cell r="CO138">
            <v>90148175.667029098</v>
          </cell>
          <cell r="CP138">
            <v>1.9465616799180017</v>
          </cell>
          <cell r="CQ138">
            <v>44073584</v>
          </cell>
          <cell r="CR138">
            <v>101565168.56242101</v>
          </cell>
          <cell r="CS138">
            <v>2.3044454147958788</v>
          </cell>
          <cell r="CT138">
            <v>42877124</v>
          </cell>
          <cell r="CU138">
            <v>96038274.436534494</v>
          </cell>
          <cell r="CV138">
            <v>2.239848792949231</v>
          </cell>
          <cell r="CW138">
            <v>45380020</v>
          </cell>
          <cell r="CX138">
            <v>98486526.680819765</v>
          </cell>
          <cell r="CY138">
            <v>2.1702618615157014</v>
          </cell>
          <cell r="CZ138">
            <v>48084916</v>
          </cell>
          <cell r="DA138">
            <v>102939912.14441034</v>
          </cell>
          <cell r="DB138">
            <v>2.1407942595638585</v>
          </cell>
          <cell r="DC138">
            <v>47013672</v>
          </cell>
          <cell r="DD138">
            <v>94350853.016129047</v>
          </cell>
          <cell r="DE138">
            <v>2.0068811688678361</v>
          </cell>
          <cell r="DF138">
            <v>49409412</v>
          </cell>
          <cell r="DG138">
            <v>103448438.88240241</v>
          </cell>
          <cell r="DH138">
            <v>2.0936990483190208</v>
          </cell>
          <cell r="DI138">
            <v>49974124</v>
          </cell>
          <cell r="DJ138">
            <v>106494754.98059161</v>
          </cell>
          <cell r="DK138">
            <v>2.1309979336624614</v>
          </cell>
          <cell r="DL138">
            <v>47468344</v>
          </cell>
          <cell r="DM138">
            <v>98883428.184276327</v>
          </cell>
          <cell r="DN138">
            <v>2.0831446781517453</v>
          </cell>
          <cell r="DO138">
            <v>43713772</v>
          </cell>
          <cell r="DP138">
            <v>92164042.119395658</v>
          </cell>
          <cell r="DQ138">
            <v>2.1083525374885439</v>
          </cell>
          <cell r="DR138">
            <v>63437684</v>
          </cell>
          <cell r="DS138">
            <v>131820467.29285863</v>
          </cell>
          <cell r="DT138">
            <v>2.0779520780244534</v>
          </cell>
          <cell r="DU138">
            <v>50352624</v>
          </cell>
          <cell r="DV138">
            <v>129948337.11866874</v>
          </cell>
          <cell r="DW138">
            <v>2.5807659421814586</v>
          </cell>
          <cell r="DX138">
            <v>46337520</v>
          </cell>
          <cell r="DY138">
            <v>91333809.752651438</v>
          </cell>
          <cell r="DZ138">
            <v>1.971055200033395</v>
          </cell>
          <cell r="EA138">
            <v>47873192</v>
          </cell>
          <cell r="EB138">
            <v>99320518.503231943</v>
          </cell>
          <cell r="EC138">
            <v>2.0746583704556811</v>
          </cell>
          <cell r="ED138">
            <v>49251552</v>
          </cell>
          <cell r="EE138">
            <v>102180136.67503391</v>
          </cell>
          <cell r="EF138">
            <v>2.0746582092485921</v>
          </cell>
        </row>
        <row r="139">
          <cell r="B139">
            <v>2350640</v>
          </cell>
          <cell r="C139">
            <v>3315864.0197195895</v>
          </cell>
          <cell r="D139">
            <v>1.4106217964978003</v>
          </cell>
          <cell r="E139">
            <v>2621277</v>
          </cell>
          <cell r="F139">
            <v>5885689.4550967896</v>
          </cell>
          <cell r="G139">
            <v>2.2453519620768008</v>
          </cell>
          <cell r="H139">
            <v>2906313</v>
          </cell>
          <cell r="I139">
            <v>6625486.1493134499</v>
          </cell>
          <cell r="J139">
            <v>2.2796877519088445</v>
          </cell>
          <cell r="K139">
            <v>3282239</v>
          </cell>
          <cell r="L139">
            <v>7602208.5126203774</v>
          </cell>
          <cell r="M139">
            <v>2.3161654323833143</v>
          </cell>
          <cell r="N139">
            <v>3531586</v>
          </cell>
          <cell r="O139">
            <v>8316896.5487895366</v>
          </cell>
          <cell r="P139">
            <v>2.3550032616477514</v>
          </cell>
          <cell r="Q139">
            <v>3485345</v>
          </cell>
          <cell r="R139">
            <v>3888421.5292539475</v>
          </cell>
          <cell r="S139">
            <v>1.1156489613665068</v>
          </cell>
          <cell r="T139">
            <v>4418704</v>
          </cell>
          <cell r="U139">
            <v>10675769.719668342</v>
          </cell>
          <cell r="V139">
            <v>2.4160409295730925</v>
          </cell>
          <cell r="W139">
            <v>4940241</v>
          </cell>
          <cell r="X139">
            <v>12032754.429516952</v>
          </cell>
          <cell r="Y139">
            <v>2.4356614241120935</v>
          </cell>
          <cell r="Z139">
            <v>5863101</v>
          </cell>
          <cell r="AA139">
            <v>14395721.794073606</v>
          </cell>
          <cell r="AB139">
            <v>2.4553085123509906</v>
          </cell>
          <cell r="AC139">
            <v>5081513</v>
          </cell>
          <cell r="AD139">
            <v>16075081.120033054</v>
          </cell>
          <cell r="AE139">
            <v>3.1634438640682516</v>
          </cell>
          <cell r="AF139">
            <v>7480156</v>
          </cell>
          <cell r="AG139">
            <v>17780560.399697069</v>
          </cell>
          <cell r="AH139">
            <v>2.3770306929022698</v>
          </cell>
          <cell r="AI139">
            <v>7527205</v>
          </cell>
          <cell r="AJ139">
            <v>17156729.502148066</v>
          </cell>
          <cell r="AK139">
            <v>2.2792961666578853</v>
          </cell>
          <cell r="AL139">
            <v>7467324</v>
          </cell>
          <cell r="AM139">
            <v>16291942.254990406</v>
          </cell>
          <cell r="AN139">
            <v>2.1817644788133483</v>
          </cell>
          <cell r="AO139">
            <v>7527538</v>
          </cell>
          <cell r="AP139">
            <v>15690633.957130196</v>
          </cell>
          <cell r="AQ139">
            <v>2.0844310526403449</v>
          </cell>
          <cell r="AR139">
            <v>5337723</v>
          </cell>
          <cell r="AS139">
            <v>12275652.577291183</v>
          </cell>
          <cell r="AT139">
            <v>2.2997919857008657</v>
          </cell>
          <cell r="AU139">
            <v>8665041</v>
          </cell>
          <cell r="AV139">
            <v>18180712.907054961</v>
          </cell>
          <cell r="AW139">
            <v>2.0981681341213458</v>
          </cell>
          <cell r="AX139">
            <v>10665231</v>
          </cell>
          <cell r="AY139">
            <v>23556519.930683028</v>
          </cell>
          <cell r="AZ139">
            <v>2.2087210235467967</v>
          </cell>
          <cell r="BA139">
            <v>12215278</v>
          </cell>
          <cell r="BB139">
            <v>28327598.126397818</v>
          </cell>
          <cell r="BC139">
            <v>2.3190301625880161</v>
          </cell>
          <cell r="BD139">
            <v>14694551</v>
          </cell>
          <cell r="BE139">
            <v>30018439.37248842</v>
          </cell>
          <cell r="BF139">
            <v>2.0428279416287318</v>
          </cell>
          <cell r="BG139">
            <v>17806658</v>
          </cell>
          <cell r="BH139">
            <v>46249340.850447714</v>
          </cell>
          <cell r="BI139">
            <v>2.597306066666059</v>
          </cell>
          <cell r="BJ139">
            <v>21295222</v>
          </cell>
          <cell r="BK139">
            <v>41201223.861807607</v>
          </cell>
          <cell r="BL139">
            <v>1.9347637635244004</v>
          </cell>
          <cell r="BM139">
            <v>23550434</v>
          </cell>
          <cell r="BN139">
            <v>45143010.77572041</v>
          </cell>
          <cell r="BO139">
            <v>1.9168653442106591</v>
          </cell>
          <cell r="BP139">
            <v>22384256</v>
          </cell>
          <cell r="BQ139">
            <v>44146444.678592846</v>
          </cell>
          <cell r="BR139">
            <v>1.9722096047593829</v>
          </cell>
          <cell r="BS139">
            <v>27740952</v>
          </cell>
          <cell r="BT139">
            <v>48818452.482736588</v>
          </cell>
          <cell r="BU139">
            <v>1.7597973019360182</v>
          </cell>
          <cell r="BV139">
            <v>27608178</v>
          </cell>
          <cell r="BW139">
            <v>50343175.891810283</v>
          </cell>
          <cell r="BX139">
            <v>1.8234878046573839</v>
          </cell>
          <cell r="BY139">
            <v>28301094</v>
          </cell>
          <cell r="BZ139">
            <v>51472943.926747382</v>
          </cell>
          <cell r="CA139">
            <v>1.8187616325625922</v>
          </cell>
          <cell r="CB139">
            <v>38175344</v>
          </cell>
          <cell r="CC139">
            <v>66345431.77978795</v>
          </cell>
          <cell r="CD139">
            <v>1.7379131352369201</v>
          </cell>
          <cell r="CE139">
            <v>43123700</v>
          </cell>
          <cell r="CF139">
            <v>80676498.39209494</v>
          </cell>
          <cell r="CG139">
            <v>1.8708157786111799</v>
          </cell>
          <cell r="CH139">
            <v>46202292</v>
          </cell>
          <cell r="CI139">
            <v>85505000.134765521</v>
          </cell>
          <cell r="CJ139">
            <v>1.8506657664248674</v>
          </cell>
          <cell r="CK139">
            <v>52894560</v>
          </cell>
          <cell r="CL139">
            <v>99027382.31567964</v>
          </cell>
          <cell r="CM139">
            <v>1.8721657258455244</v>
          </cell>
          <cell r="CN139">
            <v>57776392</v>
          </cell>
          <cell r="CO139">
            <v>109285503.11587738</v>
          </cell>
          <cell r="CP139">
            <v>1.8915252291260654</v>
          </cell>
          <cell r="CQ139">
            <v>56735788</v>
          </cell>
          <cell r="CR139">
            <v>127058181.5084736</v>
          </cell>
          <cell r="CS139">
            <v>2.2394715220748078</v>
          </cell>
          <cell r="CT139">
            <v>54733368</v>
          </cell>
          <cell r="CU139">
            <v>119573036.4669472</v>
          </cell>
          <cell r="CV139">
            <v>2.1846460547969055</v>
          </cell>
          <cell r="CW139">
            <v>56330628</v>
          </cell>
          <cell r="CX139">
            <v>122306382.8763153</v>
          </cell>
          <cell r="CY139">
            <v>2.1712234927740428</v>
          </cell>
          <cell r="CZ139">
            <v>60062572</v>
          </cell>
          <cell r="DA139">
            <v>127534225.61814798</v>
          </cell>
          <cell r="DB139">
            <v>2.1233560497234114</v>
          </cell>
          <cell r="DC139">
            <v>58258136</v>
          </cell>
          <cell r="DD139">
            <v>115309893.81646776</v>
          </cell>
          <cell r="DE139">
            <v>1.9792925372083268</v>
          </cell>
          <cell r="DF139">
            <v>62774884</v>
          </cell>
          <cell r="DG139">
            <v>127560965.43419135</v>
          </cell>
          <cell r="DH139">
            <v>2.0320382501095717</v>
          </cell>
          <cell r="DI139">
            <v>63493340</v>
          </cell>
          <cell r="DJ139">
            <v>131672082.24811792</v>
          </cell>
          <cell r="DK139">
            <v>2.0737936017874934</v>
          </cell>
          <cell r="DL139">
            <v>62898276</v>
          </cell>
          <cell r="DM139">
            <v>120804838.21369916</v>
          </cell>
          <cell r="DN139">
            <v>1.9206383051532154</v>
          </cell>
          <cell r="DO139">
            <v>61405744</v>
          </cell>
          <cell r="DP139">
            <v>112341221.55391105</v>
          </cell>
          <cell r="DQ139">
            <v>1.829490439101447</v>
          </cell>
          <cell r="DR139">
            <v>77329056</v>
          </cell>
          <cell r="DS139">
            <v>164421725.36041465</v>
          </cell>
          <cell r="DT139">
            <v>2.1262606045574208</v>
          </cell>
          <cell r="DU139">
            <v>71273992</v>
          </cell>
          <cell r="DV139">
            <v>165099899.26427621</v>
          </cell>
          <cell r="DW139">
            <v>2.3164115637619429</v>
          </cell>
          <cell r="DX139">
            <v>54607956</v>
          </cell>
          <cell r="DY139">
            <v>116177033.11204095</v>
          </cell>
          <cell r="DZ139">
            <v>2.1274744858064447</v>
          </cell>
          <cell r="EA139">
            <v>59143820</v>
          </cell>
          <cell r="EB139">
            <v>122513820.28716666</v>
          </cell>
          <cell r="EC139">
            <v>2.0714559912965829</v>
          </cell>
          <cell r="ED139">
            <v>60846688</v>
          </cell>
          <cell r="EE139">
            <v>126041234.48682572</v>
          </cell>
          <cell r="EF139">
            <v>2.0714559597200379</v>
          </cell>
        </row>
        <row r="140">
          <cell r="B140">
            <v>3129151</v>
          </cell>
          <cell r="C140">
            <v>3938823.0408765087</v>
          </cell>
          <cell r="D140">
            <v>1.2587513484892576</v>
          </cell>
          <cell r="E140">
            <v>3844762</v>
          </cell>
          <cell r="F140">
            <v>8647251.2798233964</v>
          </cell>
          <cell r="G140">
            <v>2.2490992367858911</v>
          </cell>
          <cell r="H140">
            <v>4280567</v>
          </cell>
          <cell r="I140">
            <v>9780420.528190393</v>
          </cell>
          <cell r="J140">
            <v>2.2848422950021323</v>
          </cell>
          <cell r="K140">
            <v>4854906</v>
          </cell>
          <cell r="L140">
            <v>11277153.986734254</v>
          </cell>
          <cell r="M140">
            <v>2.3228367319025858</v>
          </cell>
          <cell r="N140">
            <v>5246676</v>
          </cell>
          <cell r="O140">
            <v>12399526.153149072</v>
          </cell>
          <cell r="P140">
            <v>2.3633108187258127</v>
          </cell>
          <cell r="Q140">
            <v>4076757</v>
          </cell>
          <cell r="R140">
            <v>4091717.9931522352</v>
          </cell>
          <cell r="S140">
            <v>1.0036698270591637</v>
          </cell>
          <cell r="T140">
            <v>6610225</v>
          </cell>
          <cell r="U140">
            <v>16036349.69164555</v>
          </cell>
          <cell r="V140">
            <v>2.425991504320284</v>
          </cell>
          <cell r="W140">
            <v>7408015</v>
          </cell>
          <cell r="X140">
            <v>18116213.386335474</v>
          </cell>
          <cell r="Y140">
            <v>2.4454882159843727</v>
          </cell>
          <cell r="Z140">
            <v>8812471</v>
          </cell>
          <cell r="AA140">
            <v>21722888.588896878</v>
          </cell>
          <cell r="AB140">
            <v>2.4650167460292214</v>
          </cell>
          <cell r="AC140">
            <v>12217680</v>
          </cell>
          <cell r="AD140">
            <v>21271067.565278731</v>
          </cell>
          <cell r="AE140">
            <v>1.7410070950686818</v>
          </cell>
          <cell r="AF140">
            <v>11141999</v>
          </cell>
          <cell r="AG140">
            <v>26581512.687166404</v>
          </cell>
          <cell r="AH140">
            <v>2.3857040991626732</v>
          </cell>
          <cell r="AI140">
            <v>11075529</v>
          </cell>
          <cell r="AJ140">
            <v>25329675.583140716</v>
          </cell>
          <cell r="AK140">
            <v>2.2869946512839898</v>
          </cell>
          <cell r="AL140">
            <v>10842248</v>
          </cell>
          <cell r="AM140">
            <v>23727403.71537061</v>
          </cell>
          <cell r="AN140">
            <v>2.188421046573608</v>
          </cell>
          <cell r="AO140">
            <v>10772473</v>
          </cell>
          <cell r="AP140">
            <v>22514117.882837433</v>
          </cell>
          <cell r="AQ140">
            <v>2.0899674459928961</v>
          </cell>
          <cell r="AR140">
            <v>9786262</v>
          </cell>
          <cell r="AS140">
            <v>18140865.246221263</v>
          </cell>
          <cell r="AT140">
            <v>1.8537072935735077</v>
          </cell>
          <cell r="AU140">
            <v>12428968</v>
          </cell>
          <cell r="AV140">
            <v>26143117.311035614</v>
          </cell>
          <cell r="AW140">
            <v>2.1034020934831932</v>
          </cell>
          <cell r="AX140">
            <v>15549665</v>
          </cell>
          <cell r="AY140">
            <v>34438716.737609707</v>
          </cell>
          <cell r="AZ140">
            <v>2.2147561852689241</v>
          </cell>
          <cell r="BA140">
            <v>18074382</v>
          </cell>
          <cell r="BB140">
            <v>42037010.173201606</v>
          </cell>
          <cell r="BC140">
            <v>2.3257785617899192</v>
          </cell>
          <cell r="BD140">
            <v>22369838</v>
          </cell>
          <cell r="BE140">
            <v>41964140.617060564</v>
          </cell>
          <cell r="BF140">
            <v>1.8759251013378178</v>
          </cell>
          <cell r="BG140">
            <v>27194480</v>
          </cell>
          <cell r="BH140">
            <v>70866237.753835693</v>
          </cell>
          <cell r="BI140">
            <v>2.605905233482519</v>
          </cell>
          <cell r="BJ140">
            <v>31056998</v>
          </cell>
          <cell r="BK140">
            <v>56750196.86507085</v>
          </cell>
          <cell r="BL140">
            <v>1.827291770604192</v>
          </cell>
          <cell r="BM140">
            <v>33618440</v>
          </cell>
          <cell r="BN140">
            <v>62502609.785963297</v>
          </cell>
          <cell r="BO140">
            <v>1.8591763861131956</v>
          </cell>
          <cell r="BP140">
            <v>32826594</v>
          </cell>
          <cell r="BQ140">
            <v>61187103.118285023</v>
          </cell>
          <cell r="BR140">
            <v>1.8639491845631326</v>
          </cell>
          <cell r="BS140">
            <v>37800700</v>
          </cell>
          <cell r="BT140">
            <v>65739840.69320567</v>
          </cell>
          <cell r="BU140">
            <v>1.7391170188172618</v>
          </cell>
          <cell r="BV140">
            <v>38919016</v>
          </cell>
          <cell r="BW140">
            <v>68351944.589901567</v>
          </cell>
          <cell r="BX140">
            <v>1.7562608620398206</v>
          </cell>
          <cell r="BY140">
            <v>40544640</v>
          </cell>
          <cell r="BZ140">
            <v>69636736.559792072</v>
          </cell>
          <cell r="CA140">
            <v>1.7175324915893215</v>
          </cell>
          <cell r="CB140">
            <v>52939324</v>
          </cell>
          <cell r="CC140">
            <v>88517878.717354685</v>
          </cell>
          <cell r="CD140">
            <v>1.6720628831103828</v>
          </cell>
          <cell r="CE140">
            <v>61544848</v>
          </cell>
          <cell r="CF140">
            <v>110166727.25577374</v>
          </cell>
          <cell r="CG140">
            <v>1.7900235492623808</v>
          </cell>
          <cell r="CH140">
            <v>63622928</v>
          </cell>
          <cell r="CI140">
            <v>116864430.23124941</v>
          </cell>
          <cell r="CJ140">
            <v>1.83682885879206</v>
          </cell>
          <cell r="CK140">
            <v>76588944</v>
          </cell>
          <cell r="CL140">
            <v>135267504.24734691</v>
          </cell>
          <cell r="CM140">
            <v>1.7661492270652916</v>
          </cell>
          <cell r="CN140">
            <v>86623752</v>
          </cell>
          <cell r="CO140">
            <v>149043978.77202344</v>
          </cell>
          <cell r="CP140">
            <v>1.7205901999260369</v>
          </cell>
          <cell r="CQ140">
            <v>82493736</v>
          </cell>
          <cell r="CR140">
            <v>187364149.88624585</v>
          </cell>
          <cell r="CS140">
            <v>2.2712530547318872</v>
          </cell>
          <cell r="CT140">
            <v>81675208</v>
          </cell>
          <cell r="CU140">
            <v>173966987.55459955</v>
          </cell>
          <cell r="CV140">
            <v>2.1299852404979434</v>
          </cell>
          <cell r="CW140">
            <v>81664400</v>
          </cell>
          <cell r="CX140">
            <v>177986080.65668693</v>
          </cell>
          <cell r="CY140">
            <v>2.1794818875383513</v>
          </cell>
          <cell r="CZ140">
            <v>86139584</v>
          </cell>
          <cell r="DA140">
            <v>183488223.23827994</v>
          </cell>
          <cell r="DB140">
            <v>2.1301266469812523</v>
          </cell>
          <cell r="DC140">
            <v>81198296</v>
          </cell>
          <cell r="DD140">
            <v>163290778.61334056</v>
          </cell>
          <cell r="DE140">
            <v>2.0110123815078649</v>
          </cell>
          <cell r="DF140">
            <v>88983512</v>
          </cell>
          <cell r="DG140">
            <v>180854921.34203312</v>
          </cell>
          <cell r="DH140">
            <v>2.0324542971739881</v>
          </cell>
          <cell r="DI140">
            <v>90219472</v>
          </cell>
          <cell r="DJ140">
            <v>187370767.84976712</v>
          </cell>
          <cell r="DK140">
            <v>2.0768329019900174</v>
          </cell>
          <cell r="DL140">
            <v>82784192</v>
          </cell>
          <cell r="DM140">
            <v>170355037.83744934</v>
          </cell>
          <cell r="DN140">
            <v>2.0578208679919148</v>
          </cell>
          <cell r="DO140">
            <v>79938376</v>
          </cell>
          <cell r="DP140">
            <v>149179057.88929781</v>
          </cell>
          <cell r="DQ140">
            <v>1.8661757387878108</v>
          </cell>
          <cell r="DR140">
            <v>117764072</v>
          </cell>
          <cell r="DS140">
            <v>237352043.08351377</v>
          </cell>
          <cell r="DT140">
            <v>2.0154877379198792</v>
          </cell>
          <cell r="DU140">
            <v>108211024</v>
          </cell>
          <cell r="DV140">
            <v>241232918.20221543</v>
          </cell>
          <cell r="DW140">
            <v>2.229282279060731</v>
          </cell>
          <cell r="DX140">
            <v>75401232</v>
          </cell>
          <cell r="DY140">
            <v>168949643.57067081</v>
          </cell>
          <cell r="DZ140">
            <v>2.2406748416348266</v>
          </cell>
          <cell r="EA140">
            <v>84786480</v>
          </cell>
          <cell r="EB140">
            <v>175282627.72167832</v>
          </cell>
          <cell r="EC140">
            <v>2.0673417238418001</v>
          </cell>
          <cell r="ED140">
            <v>87227648</v>
          </cell>
          <cell r="EE140">
            <v>180329381.1764352</v>
          </cell>
          <cell r="EF140">
            <v>2.067342010373078</v>
          </cell>
        </row>
      </sheetData>
      <sheetData sheetId="2">
        <row r="9">
          <cell r="C9">
            <v>4.3291277252137661E-3</v>
          </cell>
          <cell r="D9">
            <v>6.8479195237159729E-2</v>
          </cell>
          <cell r="E9">
            <v>0.34987175464630127</v>
          </cell>
          <cell r="F9">
            <v>0.5816490650177002</v>
          </cell>
          <cell r="G9">
            <v>0.2032662034034729</v>
          </cell>
          <cell r="H9">
            <v>6.8930543959140778E-2</v>
          </cell>
          <cell r="I9">
            <v>1.9032429903745651E-2</v>
          </cell>
          <cell r="J9">
            <v>4.161604680120945E-3</v>
          </cell>
          <cell r="K9">
            <v>0</v>
          </cell>
          <cell r="L9">
            <v>6.1261255294084549E-2</v>
          </cell>
          <cell r="M9">
            <v>0.3930671215057373</v>
          </cell>
          <cell r="N9">
            <v>2.2492520809173584</v>
          </cell>
          <cell r="O9">
            <v>9.7534961700439453</v>
          </cell>
          <cell r="P9">
            <v>31.937534332275391</v>
          </cell>
          <cell r="Q9">
            <v>114.08815002441406</v>
          </cell>
          <cell r="R9">
            <v>324.35821533203125</v>
          </cell>
          <cell r="S9">
            <v>18.058735048922415</v>
          </cell>
          <cell r="T9">
            <v>4.7397548431651542</v>
          </cell>
          <cell r="U9">
            <v>2.5859002933078763</v>
          </cell>
          <cell r="V9">
            <v>2.0840476039585334</v>
          </cell>
          <cell r="W9">
            <v>2.1574040336578979</v>
          </cell>
          <cell r="X9">
            <v>1.6632296436941518</v>
          </cell>
          <cell r="Y9">
            <v>1.2587513484892576</v>
          </cell>
        </row>
        <row r="10">
          <cell r="C10">
            <v>4.4568777084350586E-3</v>
          </cell>
          <cell r="D10">
            <v>7.1591839194297791E-2</v>
          </cell>
          <cell r="E10">
            <v>0.35545629262924194</v>
          </cell>
          <cell r="F10">
            <v>0.57295185327529907</v>
          </cell>
          <cell r="G10">
            <v>0.19840297102928162</v>
          </cell>
          <cell r="H10">
            <v>6.6073209047317505E-2</v>
          </cell>
          <cell r="L10">
            <v>5.9073172509670258E-2</v>
          </cell>
          <cell r="M10">
            <v>0.39948832988739014</v>
          </cell>
          <cell r="N10">
            <v>2.2211513519287109</v>
          </cell>
          <cell r="O10">
            <v>9.6722469329833984</v>
          </cell>
          <cell r="P10">
            <v>30.586647033691406</v>
          </cell>
          <cell r="S10">
            <v>18.725234068471543</v>
          </cell>
          <cell r="T10">
            <v>4.647986288027087</v>
          </cell>
          <cell r="U10">
            <v>2.5795265088010648</v>
          </cell>
          <cell r="V10">
            <v>2.0512602842772423</v>
          </cell>
          <cell r="W10">
            <v>2.1601980202491484</v>
          </cell>
        </row>
        <row r="11">
          <cell r="C11">
            <v>4.5157987624406815E-3</v>
          </cell>
          <cell r="D11">
            <v>7.3273450136184692E-2</v>
          </cell>
          <cell r="E11">
            <v>0.355682373046875</v>
          </cell>
          <cell r="F11">
            <v>0.5710442066192627</v>
          </cell>
          <cell r="G11">
            <v>0.19785000383853912</v>
          </cell>
          <cell r="H11">
            <v>6.571362167596817E-2</v>
          </cell>
          <cell r="L11">
            <v>5.712808296084404E-2</v>
          </cell>
          <cell r="M11">
            <v>0.40672430396080017</v>
          </cell>
          <cell r="N11">
            <v>2.2190933227539062</v>
          </cell>
          <cell r="O11">
            <v>9.8019170761108398</v>
          </cell>
          <cell r="P11">
            <v>30.380990982055664</v>
          </cell>
          <cell r="S11">
            <v>19.36164394920155</v>
          </cell>
          <cell r="T11">
            <v>4.5570256279413455</v>
          </cell>
          <cell r="U11">
            <v>2.5733221261797277</v>
          </cell>
          <cell r="V11">
            <v>2.0184828320206645</v>
          </cell>
          <cell r="W11">
            <v>2.1629851105917477</v>
          </cell>
        </row>
        <row r="12">
          <cell r="C12">
            <v>4.4791977852582932E-3</v>
          </cell>
          <cell r="D12">
            <v>7.4032455682754517E-2</v>
          </cell>
          <cell r="E12">
            <v>0.35723128914833069</v>
          </cell>
          <cell r="F12">
            <v>0.56873625516891479</v>
          </cell>
          <cell r="G12">
            <v>0.19778589904308319</v>
          </cell>
          <cell r="H12">
            <v>6.5837770700454712E-2</v>
          </cell>
          <cell r="L12">
            <v>5.5288247764110565E-2</v>
          </cell>
          <cell r="M12">
            <v>0.41470029950141907</v>
          </cell>
          <cell r="N12">
            <v>2.2155284881591797</v>
          </cell>
          <cell r="O12">
            <v>9.9604969024658203</v>
          </cell>
          <cell r="P12">
            <v>30.399154663085938</v>
          </cell>
          <cell r="S12">
            <v>20.006677955724619</v>
          </cell>
          <cell r="T12">
            <v>4.4657190434764109</v>
          </cell>
          <cell r="U12">
            <v>2.5670453878372781</v>
          </cell>
          <cell r="V12">
            <v>1.9857030956557919</v>
          </cell>
          <cell r="W12">
            <v>2.1657764913479798</v>
          </cell>
        </row>
        <row r="13">
          <cell r="C13">
            <v>4.3411995284259319E-3</v>
          </cell>
          <cell r="D13">
            <v>7.4739322066307068E-2</v>
          </cell>
          <cell r="E13">
            <v>0.36787649989128113</v>
          </cell>
          <cell r="F13">
            <v>0.557384192943573</v>
          </cell>
          <cell r="G13">
            <v>0.19133062660694122</v>
          </cell>
          <cell r="H13">
            <v>6.1959821730852127E-2</v>
          </cell>
          <cell r="L13">
            <v>5.354805663228035E-2</v>
          </cell>
          <cell r="M13">
            <v>0.42305660247802734</v>
          </cell>
          <cell r="N13">
            <v>2.1766543388366699</v>
          </cell>
          <cell r="O13">
            <v>9.7971363067626953</v>
          </cell>
          <cell r="P13">
            <v>28.571731567382813</v>
          </cell>
          <cell r="S13">
            <v>20.65971515608323</v>
          </cell>
          <cell r="T13">
            <v>4.3741696114853408</v>
          </cell>
          <cell r="U13">
            <v>2.5607383181540313</v>
          </cell>
          <cell r="V13">
            <v>1.9529242247394916</v>
          </cell>
          <cell r="W13">
            <v>2.1685710950468455</v>
          </cell>
        </row>
        <row r="14">
          <cell r="C14">
            <v>4.2480090633034706E-3</v>
          </cell>
          <cell r="D14">
            <v>7.5695693492889404E-2</v>
          </cell>
          <cell r="E14">
            <v>0.37501487135887146</v>
          </cell>
          <cell r="F14">
            <v>0.54928940534591675</v>
          </cell>
          <cell r="G14">
            <v>0.18681147694587708</v>
          </cell>
          <cell r="H14">
            <v>5.9193704277276993E-2</v>
          </cell>
          <cell r="I14">
            <v>1.6527950763702393E-2</v>
          </cell>
          <cell r="J14">
            <v>2.4939728900790215E-3</v>
          </cell>
          <cell r="K14">
            <v>1.1431802704464644E-4</v>
          </cell>
          <cell r="L14">
            <v>5.1935713738203049E-2</v>
          </cell>
          <cell r="M14">
            <v>0.43164217472076416</v>
          </cell>
          <cell r="N14">
            <v>2.1502795219421387</v>
          </cell>
          <cell r="O14">
            <v>9.7280168533325195</v>
          </cell>
          <cell r="P14">
            <v>27.218366622924805</v>
          </cell>
          <cell r="Q14">
            <v>96.632682800292969</v>
          </cell>
          <cell r="R14">
            <v>239.51275634765625</v>
          </cell>
          <cell r="S14">
            <v>21.303069997456877</v>
          </cell>
          <cell r="T14">
            <v>4.2827319524824663</v>
          </cell>
          <cell r="U14">
            <v>2.5544891092047797</v>
          </cell>
          <cell r="V14">
            <v>1.9201379092304247</v>
          </cell>
          <cell r="W14">
            <v>2.1713598495852602</v>
          </cell>
          <cell r="X14">
            <v>1.7035515961266212</v>
          </cell>
          <cell r="Y14">
            <v>1.0036698270591637</v>
          </cell>
        </row>
        <row r="15">
          <cell r="C15">
            <v>4.4471523724496365E-3</v>
          </cell>
          <cell r="D15">
            <v>7.8778117895126343E-2</v>
          </cell>
          <cell r="E15">
            <v>0.37993830442428589</v>
          </cell>
          <cell r="F15">
            <v>0.54128360748291016</v>
          </cell>
          <cell r="G15">
            <v>0.18303044140338898</v>
          </cell>
          <cell r="H15">
            <v>5.916278064250946E-2</v>
          </cell>
          <cell r="L15">
            <v>5.4050441831350327E-2</v>
          </cell>
          <cell r="M15">
            <v>0.44984921813011169</v>
          </cell>
          <cell r="N15">
            <v>2.1452469825744629</v>
          </cell>
          <cell r="O15">
            <v>9.4436664581298828</v>
          </cell>
          <cell r="P15">
            <v>27.002115249633789</v>
          </cell>
          <cell r="S15">
            <v>20.465510457338297</v>
          </cell>
          <cell r="T15">
            <v>4.0956920969501418</v>
          </cell>
          <cell r="U15">
            <v>2.5231762339913404</v>
          </cell>
          <cell r="V15">
            <v>1.9381293329333418</v>
          </cell>
          <cell r="W15">
            <v>2.191042765805713</v>
          </cell>
        </row>
        <row r="16">
          <cell r="C16">
            <v>4.6348022297024727E-3</v>
          </cell>
          <cell r="D16">
            <v>8.2103103399276733E-2</v>
          </cell>
          <cell r="E16">
            <v>0.38548219203948975</v>
          </cell>
          <cell r="F16">
            <v>0.53241473436355591</v>
          </cell>
          <cell r="G16">
            <v>0.17867012321949005</v>
          </cell>
          <cell r="H16">
            <v>5.878135934472084E-2</v>
          </cell>
          <cell r="L16">
            <v>5.6356776505708694E-2</v>
          </cell>
          <cell r="M16">
            <v>0.46965527534484863</v>
          </cell>
          <cell r="N16">
            <v>2.1366367340087891</v>
          </cell>
          <cell r="O16">
            <v>9.1338825225830078</v>
          </cell>
          <cell r="P16">
            <v>26.589210510253906</v>
          </cell>
          <cell r="S16">
            <v>19.624284653514088</v>
          </cell>
          <cell r="T16">
            <v>3.9088113186637825</v>
          </cell>
          <cell r="U16">
            <v>2.4918356390884151</v>
          </cell>
          <cell r="V16">
            <v>1.956124794534372</v>
          </cell>
          <cell r="W16">
            <v>2.2107224250406787</v>
          </cell>
        </row>
        <row r="17">
          <cell r="C17">
            <v>4.5649199746549129E-3</v>
          </cell>
          <cell r="D17">
            <v>8.3371587097644806E-2</v>
          </cell>
          <cell r="E17">
            <v>0.39197266101837158</v>
          </cell>
          <cell r="F17">
            <v>0.52465575933456421</v>
          </cell>
          <cell r="G17">
            <v>0.1760200709104538</v>
          </cell>
          <cell r="H17">
            <v>5.9690885245800018E-2</v>
          </cell>
          <cell r="L17">
            <v>5.8855056762695313E-2</v>
          </cell>
          <cell r="M17">
            <v>0.4925365149974823</v>
          </cell>
          <cell r="N17">
            <v>2.1322872638702393</v>
          </cell>
          <cell r="O17">
            <v>8.9164009094238281</v>
          </cell>
          <cell r="P17">
            <v>26.76239013671875</v>
          </cell>
          <cell r="S17">
            <v>18.792591313078773</v>
          </cell>
          <cell r="T17">
            <v>3.722072943926567</v>
          </cell>
          <cell r="U17">
            <v>2.4605305286275096</v>
          </cell>
          <cell r="V17">
            <v>1.9741158204960887</v>
          </cell>
          <cell r="W17">
            <v>2.2304022918888524</v>
          </cell>
        </row>
        <row r="18">
          <cell r="C18">
            <v>4.480140283703804E-3</v>
          </cell>
          <cell r="D18">
            <v>8.3870209753513336E-2</v>
          </cell>
          <cell r="E18">
            <v>0.39700406789779663</v>
          </cell>
          <cell r="F18">
            <v>0.51912575960159302</v>
          </cell>
          <cell r="G18">
            <v>0.17435543239116669</v>
          </cell>
          <cell r="H18">
            <v>6.1141196638345718E-2</v>
          </cell>
          <cell r="I18">
            <v>2.1376147866249084E-2</v>
          </cell>
          <cell r="J18">
            <v>7.3958104476332664E-3</v>
          </cell>
          <cell r="K18">
            <v>2.0425819457159378E-5</v>
          </cell>
          <cell r="L18">
            <v>6.1564430594444275E-2</v>
          </cell>
          <cell r="M18">
            <v>0.51830410957336426</v>
          </cell>
          <cell r="N18">
            <v>2.1369698047637939</v>
          </cell>
          <cell r="O18">
            <v>8.7521705627441406</v>
          </cell>
          <cell r="P18">
            <v>27.171154022216797</v>
          </cell>
          <cell r="Q18">
            <v>93.415199279785156</v>
          </cell>
          <cell r="R18">
            <v>417.87472534179687</v>
          </cell>
          <cell r="S18">
            <v>17.956836283507968</v>
          </cell>
          <cell r="T18">
            <v>3.5350933373401512</v>
          </cell>
          <cell r="U18">
            <v>2.4292393657128089</v>
          </cell>
          <cell r="V18">
            <v>1.9921107819705619</v>
          </cell>
          <cell r="W18">
            <v>2.2500924402477054</v>
          </cell>
          <cell r="X18">
            <v>2.2331698581215815</v>
          </cell>
          <cell r="Y18">
            <v>1.7410070950686818</v>
          </cell>
        </row>
        <row r="19">
          <cell r="C19">
            <v>4.3667727150022984E-3</v>
          </cell>
          <cell r="D19">
            <v>8.3410792052745819E-2</v>
          </cell>
          <cell r="E19">
            <v>0.40013140439987183</v>
          </cell>
          <cell r="F19">
            <v>0.51645779609680176</v>
          </cell>
          <cell r="G19">
            <v>0.17206966876983643</v>
          </cell>
          <cell r="H19">
            <v>5.8637764304876328E-2</v>
          </cell>
          <cell r="L19">
            <v>6.1418261379003525E-2</v>
          </cell>
          <cell r="M19">
            <v>0.51604658365249634</v>
          </cell>
          <cell r="N19">
            <v>2.1467635631561279</v>
          </cell>
          <cell r="O19">
            <v>8.7987031936645508</v>
          </cell>
          <cell r="P19">
            <v>26.883943557739258</v>
          </cell>
          <cell r="S19">
            <v>18.011893030818765</v>
          </cell>
          <cell r="T19">
            <v>3.552350471692499</v>
          </cell>
          <cell r="U19">
            <v>2.4057507644293783</v>
          </cell>
          <cell r="V19">
            <v>1.9556252286165872</v>
          </cell>
          <cell r="W19">
            <v>2.1811444888191742</v>
          </cell>
        </row>
        <row r="20">
          <cell r="C20">
            <v>4.3652360327541828E-3</v>
          </cell>
          <cell r="D20">
            <v>8.4803491830825806E-2</v>
          </cell>
          <cell r="E20">
            <v>0.40610593557357788</v>
          </cell>
          <cell r="F20">
            <v>0.50909054279327393</v>
          </cell>
          <cell r="G20">
            <v>0.16674692928791046</v>
          </cell>
          <cell r="H20">
            <v>5.4349217563867569E-2</v>
          </cell>
          <cell r="L20">
            <v>6.1202168464660645E-2</v>
          </cell>
          <cell r="M20">
            <v>0.51280945539474487</v>
          </cell>
          <cell r="N20">
            <v>2.1370186805725098</v>
          </cell>
          <cell r="O20">
            <v>8.6886415481567383</v>
          </cell>
          <cell r="P20">
            <v>25.731012344360352</v>
          </cell>
          <cell r="S20">
            <v>18.075517005773946</v>
          </cell>
          <cell r="T20">
            <v>3.5693432194983594</v>
          </cell>
          <cell r="U20">
            <v>2.3822464422276064</v>
          </cell>
          <cell r="V20">
            <v>1.9191368394117194</v>
          </cell>
          <cell r="W20">
            <v>2.1122067390111763</v>
          </cell>
        </row>
        <row r="21">
          <cell r="C21">
            <v>4.5214253477752209E-3</v>
          </cell>
          <cell r="D21">
            <v>8.7500564754009247E-2</v>
          </cell>
          <cell r="E21">
            <v>0.4100455641746521</v>
          </cell>
          <cell r="F21">
            <v>0.50245386362075806</v>
          </cell>
          <cell r="G21">
            <v>0.16178768873214722</v>
          </cell>
          <cell r="H21">
            <v>5.0349198281764984E-2</v>
          </cell>
          <cell r="L21">
            <v>6.1010792851448059E-2</v>
          </cell>
          <cell r="M21">
            <v>0.50885909795761108</v>
          </cell>
          <cell r="N21">
            <v>2.1301474571228027</v>
          </cell>
          <cell r="O21">
            <v>8.5936155319213867</v>
          </cell>
          <cell r="P21">
            <v>24.641477584838867</v>
          </cell>
          <cell r="S21">
            <v>18.12937186150527</v>
          </cell>
          <cell r="T21">
            <v>3.5864521978302282</v>
          </cell>
          <cell r="U21">
            <v>2.3587751354404389</v>
          </cell>
          <cell r="V21">
            <v>1.8826499689591516</v>
          </cell>
          <cell r="W21">
            <v>2.0432704348149837</v>
          </cell>
        </row>
        <row r="22">
          <cell r="C22">
            <v>4.6027544885873795E-3</v>
          </cell>
          <cell r="D22">
            <v>8.9038558304309845E-2</v>
          </cell>
          <cell r="E22">
            <v>0.41085955500602722</v>
          </cell>
          <cell r="F22">
            <v>0.50010192394256592</v>
          </cell>
          <cell r="G22">
            <v>0.15927664935588837</v>
          </cell>
          <cell r="H22">
            <v>4.7800347208976746E-2</v>
          </cell>
          <cell r="L22">
            <v>6.0797732323408127E-2</v>
          </cell>
          <cell r="M22">
            <v>0.50558352470397949</v>
          </cell>
          <cell r="N22">
            <v>2.1415011882781982</v>
          </cell>
          <cell r="O22">
            <v>8.6274547576904297</v>
          </cell>
          <cell r="P22">
            <v>24.210874557495117</v>
          </cell>
          <cell r="S22">
            <v>18.191417199191228</v>
          </cell>
          <cell r="T22">
            <v>3.6036042459479773</v>
          </cell>
          <cell r="U22">
            <v>2.3352865977373742</v>
          </cell>
          <cell r="V22">
            <v>1.8461605843302589</v>
          </cell>
          <cell r="W22">
            <v>1.9743338529927135</v>
          </cell>
        </row>
        <row r="23">
          <cell r="C23">
            <v>4.6284450218081474E-3</v>
          </cell>
          <cell r="D23">
            <v>8.9819058775901794E-2</v>
          </cell>
          <cell r="E23">
            <v>0.41042736172676086</v>
          </cell>
          <cell r="F23">
            <v>0.49975359439849854</v>
          </cell>
          <cell r="G23">
            <v>0.15803715586662292</v>
          </cell>
          <cell r="H23">
            <v>4.6170804649591446E-2</v>
          </cell>
          <cell r="I23">
            <v>1.2458464130759239E-2</v>
          </cell>
          <cell r="J23">
            <v>3.8649425841867924E-3</v>
          </cell>
          <cell r="K23">
            <v>0</v>
          </cell>
          <cell r="L23">
            <v>6.0598097741603851E-2</v>
          </cell>
          <cell r="M23">
            <v>0.5027584433555603</v>
          </cell>
          <cell r="N23">
            <v>2.1617310047149658</v>
          </cell>
          <cell r="O23">
            <v>8.7327404022216797</v>
          </cell>
          <cell r="P23">
            <v>24.220026016235352</v>
          </cell>
          <cell r="Q23">
            <v>73.877311706542969</v>
          </cell>
          <cell r="R23">
            <v>205.48471069335937</v>
          </cell>
          <cell r="S23">
            <v>18.250848839227796</v>
          </cell>
          <cell r="T23">
            <v>3.6207467781527432</v>
          </cell>
          <cell r="U23">
            <v>2.3117967614600592</v>
          </cell>
          <cell r="V23">
            <v>1.8096856815466331</v>
          </cell>
          <cell r="W23">
            <v>1.9054476044372206</v>
          </cell>
          <cell r="X23">
            <v>1.6690126597934083</v>
          </cell>
          <cell r="Y23">
            <v>1.8537072935735077</v>
          </cell>
        </row>
        <row r="24">
          <cell r="C24">
            <v>4.6594738960266113E-3</v>
          </cell>
          <cell r="D24">
            <v>9.1878205537796021E-2</v>
          </cell>
          <cell r="E24">
            <v>0.40675032138824463</v>
          </cell>
          <cell r="F24">
            <v>0.50137150287628174</v>
          </cell>
          <cell r="G24">
            <v>0.16139578819274902</v>
          </cell>
          <cell r="H24">
            <v>4.8287864774465561E-2</v>
          </cell>
          <cell r="L24">
            <v>6.1314217746257782E-2</v>
          </cell>
          <cell r="M24">
            <v>0.50574779510498047</v>
          </cell>
          <cell r="N24">
            <v>2.1376843452453613</v>
          </cell>
          <cell r="O24">
            <v>8.6397161483764648</v>
          </cell>
          <cell r="P24">
            <v>24.234189987182617</v>
          </cell>
          <cell r="S24">
            <v>18.037153803533208</v>
          </cell>
          <cell r="T24">
            <v>3.5912041019168455</v>
          </cell>
          <cell r="U24">
            <v>2.3453952452779654</v>
          </cell>
          <cell r="V24">
            <v>1.8680682050658119</v>
          </cell>
          <cell r="W24">
            <v>1.9925512827137724</v>
          </cell>
        </row>
        <row r="25">
          <cell r="C25">
            <v>4.5602833852171898E-3</v>
          </cell>
          <cell r="D25">
            <v>9.2953778803348541E-2</v>
          </cell>
          <cell r="E25">
            <v>0.40138813853263855</v>
          </cell>
          <cell r="F25">
            <v>0.50565809011459351</v>
          </cell>
          <cell r="G25">
            <v>0.16787329316139221</v>
          </cell>
          <cell r="H25">
            <v>5.3252089768648148E-2</v>
          </cell>
          <cell r="L25">
            <v>6.2055505812168121E-2</v>
          </cell>
          <cell r="M25">
            <v>0.50933676958084106</v>
          </cell>
          <cell r="N25">
            <v>2.1255214214324951</v>
          </cell>
          <cell r="O25">
            <v>8.7140378952026367</v>
          </cell>
          <cell r="P25">
            <v>25.605712890625</v>
          </cell>
          <cell r="S25">
            <v>17.823464965765091</v>
          </cell>
          <cell r="T25">
            <v>3.5616758214782136</v>
          </cell>
          <cell r="U25">
            <v>2.3789837555401436</v>
          </cell>
          <cell r="V25">
            <v>1.9264699198542077</v>
          </cell>
          <cell r="W25">
            <v>2.0796958514235979</v>
          </cell>
        </row>
        <row r="26">
          <cell r="C26">
            <v>4.5120758004486561E-3</v>
          </cell>
          <cell r="D26">
            <v>9.5004238188266754E-2</v>
          </cell>
          <cell r="E26">
            <v>0.40000712871551514</v>
          </cell>
          <cell r="F26">
            <v>0.50498861074447632</v>
          </cell>
          <cell r="G26">
            <v>0.17058651149272919</v>
          </cell>
          <cell r="H26">
            <v>5.5818032473325729E-2</v>
          </cell>
          <cell r="L26">
            <v>6.2811121344566345E-2</v>
          </cell>
          <cell r="M26">
            <v>0.5124434232711792</v>
          </cell>
          <cell r="N26">
            <v>2.0931315422058105</v>
          </cell>
          <cell r="O26">
            <v>8.5943460464477539</v>
          </cell>
          <cell r="P26">
            <v>25.760078430175781</v>
          </cell>
          <cell r="S26">
            <v>17.609901049993912</v>
          </cell>
          <cell r="T26">
            <v>3.5320807246182362</v>
          </cell>
          <cell r="U26">
            <v>2.4125986203460701</v>
          </cell>
          <cell r="V26">
            <v>1.9848691889285057</v>
          </cell>
          <cell r="W26">
            <v>2.1668425651193015</v>
          </cell>
        </row>
        <row r="27">
          <cell r="C27">
            <v>4.4492287561297417E-3</v>
          </cell>
          <cell r="D27">
            <v>9.6545927226543427E-2</v>
          </cell>
          <cell r="E27">
            <v>0.39855340123176575</v>
          </cell>
          <cell r="F27">
            <v>0.50490063428878784</v>
          </cell>
          <cell r="G27">
            <v>0.17369793355464935</v>
          </cell>
          <cell r="H27">
            <v>5.9166356921195984E-2</v>
          </cell>
          <cell r="I27">
            <v>2.1546337753534317E-2</v>
          </cell>
          <cell r="J27">
            <v>6.9749364629387856E-3</v>
          </cell>
          <cell r="K27">
            <v>0</v>
          </cell>
          <cell r="L27">
            <v>6.3581988215446472E-2</v>
          </cell>
          <cell r="M27">
            <v>0.51587474346160889</v>
          </cell>
          <cell r="N27">
            <v>2.0639119148254395</v>
          </cell>
          <cell r="O27">
            <v>8.4995193481445312</v>
          </cell>
          <cell r="P27">
            <v>26.218988418579102</v>
          </cell>
          <cell r="Q27">
            <v>97.571556091308594</v>
          </cell>
          <cell r="R27">
            <v>369.5294189453125</v>
          </cell>
          <cell r="S27">
            <v>17.397394865546794</v>
          </cell>
          <cell r="T27">
            <v>3.5025995200290199</v>
          </cell>
          <cell r="U27">
            <v>2.4462064552213483</v>
          </cell>
          <cell r="V27">
            <v>2.0432712065512573</v>
          </cell>
          <cell r="W27">
            <v>2.2539815028851611</v>
          </cell>
          <cell r="X27">
            <v>2.2022012852230985</v>
          </cell>
          <cell r="Y27">
            <v>1.8759251013378178</v>
          </cell>
        </row>
        <row r="28">
          <cell r="C28">
            <v>3.8795860018581152E-3</v>
          </cell>
          <cell r="D28">
            <v>9.2063546180725098E-2</v>
          </cell>
          <cell r="E28">
            <v>0.40037807822227478</v>
          </cell>
          <cell r="F28">
            <v>0.50755840539932251</v>
          </cell>
          <cell r="G28">
            <v>0.17659205198287964</v>
          </cell>
          <cell r="H28">
            <v>6.5771676599979401E-2</v>
          </cell>
          <cell r="L28">
            <v>5.5318880826234818E-2</v>
          </cell>
          <cell r="M28">
            <v>0.51062887907028198</v>
          </cell>
          <cell r="N28">
            <v>2.1163995265960693</v>
          </cell>
          <cell r="O28">
            <v>8.3339672088623047</v>
          </cell>
          <cell r="P28">
            <v>27.633649826049805</v>
          </cell>
          <cell r="S28">
            <v>20.007644699549498</v>
          </cell>
          <cell r="T28">
            <v>3.556150133473174</v>
          </cell>
          <cell r="U28">
            <v>2.3982161256610732</v>
          </cell>
          <cell r="V28">
            <v>2.1189436106304673</v>
          </cell>
          <cell r="W28">
            <v>2.3801300992561583</v>
          </cell>
        </row>
        <row r="29">
          <cell r="C29">
            <v>3.4131978172808886E-3</v>
          </cell>
          <cell r="D29">
            <v>8.9327804744243622E-2</v>
          </cell>
          <cell r="E29">
            <v>0.40795505046844482</v>
          </cell>
          <cell r="F29">
            <v>0.50271713733673096</v>
          </cell>
          <cell r="G29">
            <v>0.1718258410692215</v>
          </cell>
          <cell r="H29">
            <v>6.5561018884181976E-2</v>
          </cell>
          <cell r="I29">
            <v>2.551131509244442E-2</v>
          </cell>
          <cell r="J29">
            <v>8.1770578399300575E-3</v>
          </cell>
          <cell r="K29">
            <v>0</v>
          </cell>
          <cell r="L29">
            <v>4.8958227038383484E-2</v>
          </cell>
          <cell r="M29">
            <v>0.50454175472259521</v>
          </cell>
          <cell r="N29">
            <v>2.1390020847320557</v>
          </cell>
          <cell r="O29">
            <v>7.8294086456298828</v>
          </cell>
          <cell r="P29">
            <v>26.168359756469727</v>
          </cell>
          <cell r="Q29">
            <v>114.23043823242187</v>
          </cell>
          <cell r="R29">
            <v>444.58935546875</v>
          </cell>
          <cell r="S29">
            <v>22.617348645908653</v>
          </cell>
          <cell r="T29">
            <v>3.6097498936001742</v>
          </cell>
          <cell r="U29">
            <v>2.3502211024978514</v>
          </cell>
          <cell r="V29">
            <v>2.1946203853642561</v>
          </cell>
          <cell r="W29">
            <v>2.5062794789147698</v>
          </cell>
          <cell r="X29">
            <v>2.2353957798669</v>
          </cell>
          <cell r="Y29">
            <v>1.827291770604192</v>
          </cell>
        </row>
        <row r="30">
          <cell r="C30">
            <v>2.9809738043695688E-3</v>
          </cell>
          <cell r="D30">
            <v>8.7234377861022949E-2</v>
          </cell>
          <cell r="E30">
            <v>0.40622317790985107</v>
          </cell>
          <cell r="F30">
            <v>0.50654244422912598</v>
          </cell>
          <cell r="G30">
            <v>0.18091577291488647</v>
          </cell>
          <cell r="H30">
            <v>7.300073653459549E-2</v>
          </cell>
          <cell r="I30">
            <v>2.7923889458179474E-2</v>
          </cell>
          <cell r="J30">
            <v>8.8000977411866188E-3</v>
          </cell>
          <cell r="K30">
            <v>6.9107350952890556E-8</v>
          </cell>
          <cell r="L30">
            <v>4.2610295116901398E-2</v>
          </cell>
          <cell r="M30">
            <v>0.51597189903259277</v>
          </cell>
          <cell r="N30">
            <v>2.1343460083007813</v>
          </cell>
          <cell r="O30">
            <v>7.8911447525024414</v>
          </cell>
          <cell r="P30">
            <v>27.312353134155273</v>
          </cell>
          <cell r="Q30">
            <v>135.72488403320312</v>
          </cell>
          <cell r="R30">
            <v>473.55096435546875</v>
          </cell>
          <cell r="S30">
            <v>25.998236489599456</v>
          </cell>
          <cell r="T30">
            <v>3.5379535630045078</v>
          </cell>
          <cell r="U30">
            <v>2.3726609868594855</v>
          </cell>
          <cell r="V30">
            <v>2.2928740839167308</v>
          </cell>
          <cell r="W30">
            <v>2.6730416834494681</v>
          </cell>
          <cell r="X30">
            <v>2.0482829042742594</v>
          </cell>
          <cell r="Y30">
            <v>1.8591763861131956</v>
          </cell>
        </row>
        <row r="31">
          <cell r="C31">
            <v>2.9841945506632328E-3</v>
          </cell>
          <cell r="D31">
            <v>7.7987611293792725E-2</v>
          </cell>
          <cell r="E31">
            <v>0.41195932030677795</v>
          </cell>
          <cell r="F31">
            <v>0.51005303859710693</v>
          </cell>
          <cell r="G31">
            <v>0.17498087882995605</v>
          </cell>
          <cell r="H31">
            <v>6.8332821130752563E-2</v>
          </cell>
          <cell r="I31">
            <v>2.6919685304164886E-2</v>
          </cell>
          <cell r="J31">
            <v>8.6277341470122337E-3</v>
          </cell>
          <cell r="K31">
            <v>0</v>
          </cell>
          <cell r="L31">
            <v>4.5401629060506821E-2</v>
          </cell>
          <cell r="M31">
            <v>0.45222815871238708</v>
          </cell>
          <cell r="N31">
            <v>2.1646378040313721</v>
          </cell>
          <cell r="O31">
            <v>8.0304441452026367</v>
          </cell>
          <cell r="P31">
            <v>26.876617431640625</v>
          </cell>
          <cell r="Q31">
            <v>121.01889038085937</v>
          </cell>
          <cell r="R31">
            <v>458.57870483398437</v>
          </cell>
          <cell r="S31">
            <v>24.399741392123214</v>
          </cell>
          <cell r="T31">
            <v>4.0774000074880412</v>
          </cell>
          <cell r="U31">
            <v>2.3562125592695127</v>
          </cell>
          <cell r="V31">
            <v>2.1788227378123435</v>
          </cell>
          <cell r="W31">
            <v>2.5397201020700897</v>
          </cell>
          <cell r="X31">
            <v>2.2223009077780977</v>
          </cell>
          <cell r="Y31">
            <v>1.8639491845631326</v>
          </cell>
        </row>
        <row r="32">
          <cell r="C32">
            <v>2.8659836389124393E-3</v>
          </cell>
          <cell r="D32">
            <v>7.845018059015274E-2</v>
          </cell>
          <cell r="E32">
            <v>0.40941768884658813</v>
          </cell>
          <cell r="F32">
            <v>0.51213210821151733</v>
          </cell>
          <cell r="G32">
            <v>0.18789549171924591</v>
          </cell>
          <cell r="H32">
            <v>7.877996563911438E-2</v>
          </cell>
          <cell r="I32">
            <v>3.0905002728104591E-2</v>
          </cell>
          <cell r="J32">
            <v>9.1541586443781853E-3</v>
          </cell>
          <cell r="K32">
            <v>1.835046277847141E-4</v>
          </cell>
          <cell r="L32">
            <v>4.2917121201753616E-2</v>
          </cell>
          <cell r="M32">
            <v>0.46055340766906738</v>
          </cell>
          <cell r="N32">
            <v>2.1473360061645508</v>
          </cell>
          <cell r="O32">
            <v>7.7716503143310547</v>
          </cell>
          <cell r="P32">
            <v>27.601835250854492</v>
          </cell>
          <cell r="Q32">
            <v>144.86302185058594</v>
          </cell>
          <cell r="R32">
            <v>522.81573486328125</v>
          </cell>
          <cell r="S32">
            <v>25.81524812199892</v>
          </cell>
          <cell r="T32">
            <v>4.0018839372256929</v>
          </cell>
          <cell r="U32">
            <v>2.384712764005172</v>
          </cell>
          <cell r="V32">
            <v>2.4176204666602921</v>
          </cell>
          <cell r="W32">
            <v>2.8526559562519389</v>
          </cell>
          <cell r="X32">
            <v>2.1325107609550589</v>
          </cell>
          <cell r="Y32">
            <v>1.7391170188172618</v>
          </cell>
        </row>
        <row r="33">
          <cell r="C33">
            <v>2.6971767656505108E-3</v>
          </cell>
          <cell r="D33">
            <v>7.7552296221256256E-2</v>
          </cell>
          <cell r="E33">
            <v>0.41045403480529785</v>
          </cell>
          <cell r="F33">
            <v>0.5119936466217041</v>
          </cell>
          <cell r="G33">
            <v>0.19323828816413879</v>
          </cell>
          <cell r="H33">
            <v>8.2003191113471985E-2</v>
          </cell>
          <cell r="I33">
            <v>3.1444691121578217E-2</v>
          </cell>
          <cell r="J33">
            <v>9.4339838251471519E-3</v>
          </cell>
          <cell r="K33">
            <v>5.0740276492433602E-5</v>
          </cell>
          <cell r="L33">
            <v>3.9418540894985199E-2</v>
          </cell>
          <cell r="M33">
            <v>0.47506541013717651</v>
          </cell>
          <cell r="N33">
            <v>2.1280803680419922</v>
          </cell>
          <cell r="O33">
            <v>7.7634100914001465</v>
          </cell>
          <cell r="P33">
            <v>30.249856948852539</v>
          </cell>
          <cell r="Q33">
            <v>148.784423828125</v>
          </cell>
          <cell r="R33">
            <v>533.6107177734375</v>
          </cell>
          <cell r="S33">
            <v>28.111026109977107</v>
          </cell>
          <cell r="T33">
            <v>3.8834189887771204</v>
          </cell>
          <cell r="U33">
            <v>2.4058824263272243</v>
          </cell>
          <cell r="V33">
            <v>2.4880735559845677</v>
          </cell>
          <cell r="W33">
            <v>2.7103684583521974</v>
          </cell>
          <cell r="X33">
            <v>2.1117093507452243</v>
          </cell>
          <cell r="Y33">
            <v>1.7562608620398206</v>
          </cell>
        </row>
        <row r="34">
          <cell r="C34">
            <v>2.7195902075618505E-3</v>
          </cell>
          <cell r="D34">
            <v>7.9833336174488068E-2</v>
          </cell>
          <cell r="E34">
            <v>0.4090002179145813</v>
          </cell>
          <cell r="F34">
            <v>0.51116645336151123</v>
          </cell>
          <cell r="G34">
            <v>0.19642245769500732</v>
          </cell>
          <cell r="H34">
            <v>8.2842364907264709E-2</v>
          </cell>
          <cell r="I34">
            <v>3.1517498195171356E-2</v>
          </cell>
          <cell r="J34">
            <v>9.402301162481308E-3</v>
          </cell>
          <cell r="K34">
            <v>5.67716742807534E-5</v>
          </cell>
          <cell r="L34">
            <v>3.8359742611646652E-2</v>
          </cell>
          <cell r="M34">
            <v>0.48532184958457947</v>
          </cell>
          <cell r="N34">
            <v>2.1158123016357422</v>
          </cell>
          <cell r="O34">
            <v>7.7487215995788574</v>
          </cell>
          <cell r="P34">
            <v>31.194253921508789</v>
          </cell>
          <cell r="Q34">
            <v>152.3770751953125</v>
          </cell>
          <cell r="R34">
            <v>544.1854248046875</v>
          </cell>
          <cell r="S34">
            <v>28.886633124948119</v>
          </cell>
          <cell r="T34">
            <v>3.79197963498541</v>
          </cell>
          <cell r="U34">
            <v>2.415741149251569</v>
          </cell>
          <cell r="V34">
            <v>2.5347772879745416</v>
          </cell>
          <cell r="W34">
            <v>2.6551573539499103</v>
          </cell>
          <cell r="X34">
            <v>2.0673669274390996</v>
          </cell>
          <cell r="Y34">
            <v>1.7175324915893215</v>
          </cell>
        </row>
        <row r="35">
          <cell r="C35">
            <v>2.6387274265289307E-3</v>
          </cell>
          <cell r="D35">
            <v>7.5603790581226349E-2</v>
          </cell>
          <cell r="E35">
            <v>0.38432687520980835</v>
          </cell>
          <cell r="F35">
            <v>0.5400693416595459</v>
          </cell>
          <cell r="G35">
            <v>0.23320883512496948</v>
          </cell>
          <cell r="H35">
            <v>0.10425202548503876</v>
          </cell>
          <cell r="I35">
            <v>3.975403681397438E-2</v>
          </cell>
          <cell r="J35">
            <v>1.149511244148016E-2</v>
          </cell>
          <cell r="K35">
            <v>1.87663663382409E-5</v>
          </cell>
          <cell r="L35">
            <v>3.7473723292350769E-2</v>
          </cell>
          <cell r="M35">
            <v>0.45440909266471863</v>
          </cell>
          <cell r="N35">
            <v>1.9824384450912476</v>
          </cell>
          <cell r="O35">
            <v>7.9892792701721191</v>
          </cell>
          <cell r="P35">
            <v>38.679061889648438</v>
          </cell>
          <cell r="Q35">
            <v>191.12419128417969</v>
          </cell>
          <cell r="R35">
            <v>681.49554443359375</v>
          </cell>
          <cell r="S35">
            <v>29.571583065768326</v>
          </cell>
          <cell r="T35">
            <v>4.0685353577030625</v>
          </cell>
          <cell r="U35">
            <v>2.7241792118382517</v>
          </cell>
          <cell r="V35">
            <v>2.9160088171951637</v>
          </cell>
          <cell r="W35">
            <v>2.6950051318501633</v>
          </cell>
          <cell r="X35">
            <v>2.0793558680246322</v>
          </cell>
          <cell r="Y35">
            <v>1.6720628831103828</v>
          </cell>
        </row>
        <row r="36">
          <cell r="C36">
            <v>2.5699189864099026E-3</v>
          </cell>
          <cell r="D36">
            <v>7.2580054402351379E-2</v>
          </cell>
          <cell r="E36">
            <v>0.37503516674041748</v>
          </cell>
          <cell r="F36">
            <v>0.55238479375839233</v>
          </cell>
          <cell r="G36">
            <v>0.2530817985534668</v>
          </cell>
          <cell r="H36">
            <v>0.11528521031141281</v>
          </cell>
          <cell r="I36">
            <v>4.4624492526054382E-2</v>
          </cell>
          <cell r="J36">
            <v>1.3659685850143433E-2</v>
          </cell>
          <cell r="K36">
            <v>1.2374915240798099E-4</v>
          </cell>
          <cell r="L36">
            <v>3.6813337355852127E-2</v>
          </cell>
          <cell r="M36">
            <v>0.43611261248588562</v>
          </cell>
          <cell r="N36">
            <v>1.9338556528091431</v>
          </cell>
          <cell r="O36">
            <v>8.0364294052124023</v>
          </cell>
          <cell r="P36">
            <v>42.60491943359375</v>
          </cell>
          <cell r="Q36">
            <v>208.74464416503906</v>
          </cell>
          <cell r="R36">
            <v>760.547607421875</v>
          </cell>
          <cell r="S36">
            <v>30.104329628788797</v>
          </cell>
          <cell r="T36">
            <v>4.2530947006919275</v>
          </cell>
          <cell r="U36">
            <v>2.8563541509533077</v>
          </cell>
          <cell r="V36">
            <v>3.1490708389068818</v>
          </cell>
          <cell r="W36">
            <v>2.7051185847859802</v>
          </cell>
          <cell r="X36">
            <v>2.1379660792986086</v>
          </cell>
          <cell r="Y36">
            <v>1.7900235492623808</v>
          </cell>
        </row>
        <row r="37">
          <cell r="C37">
            <v>2.5922299828380346E-3</v>
          </cell>
          <cell r="D37">
            <v>7.0072904229164124E-2</v>
          </cell>
          <cell r="E37">
            <v>0.36664283275604248</v>
          </cell>
          <cell r="F37">
            <v>0.56328427791595459</v>
          </cell>
          <cell r="G37">
            <v>0.26698577404022217</v>
          </cell>
          <cell r="H37">
            <v>0.12071342766284943</v>
          </cell>
          <cell r="I37">
            <v>4.5359164476394653E-2</v>
          </cell>
          <cell r="J37">
            <v>1.3862863183021545E-2</v>
          </cell>
          <cell r="K37">
            <v>8.1666883488651406E-5</v>
          </cell>
          <cell r="L37">
            <v>3.6092836409807205E-2</v>
          </cell>
          <cell r="M37">
            <v>0.42819759249687195</v>
          </cell>
          <cell r="N37">
            <v>1.8667247295379639</v>
          </cell>
          <cell r="O37">
            <v>8.2250833511352539</v>
          </cell>
          <cell r="P37">
            <v>46.316940307617188</v>
          </cell>
          <cell r="Q37">
            <v>215.85769653320312</v>
          </cell>
          <cell r="R37">
            <v>746.53179931640625</v>
          </cell>
          <cell r="S37">
            <v>30.704429908046226</v>
          </cell>
          <cell r="T37">
            <v>4.3433551967694042</v>
          </cell>
          <cell r="U37">
            <v>3.0172421182884519</v>
          </cell>
          <cell r="V37">
            <v>3.2460458477051941</v>
          </cell>
          <cell r="W37">
            <v>2.6063257151069297</v>
          </cell>
          <cell r="X37">
            <v>2.1015612453892212</v>
          </cell>
          <cell r="Y37">
            <v>1.83682885879206</v>
          </cell>
        </row>
        <row r="38">
          <cell r="C38">
            <v>2.4794344790279865E-3</v>
          </cell>
          <cell r="D38">
            <v>6.9944128394126892E-2</v>
          </cell>
          <cell r="E38">
            <v>0.36129724979400635</v>
          </cell>
          <cell r="F38">
            <v>0.56875860691070557</v>
          </cell>
          <cell r="G38">
            <v>0.27835509181022644</v>
          </cell>
          <cell r="H38">
            <v>0.12615178525447845</v>
          </cell>
          <cell r="I38">
            <v>4.7271125018596649E-2</v>
          </cell>
          <cell r="J38">
            <v>1.445662509649992E-2</v>
          </cell>
          <cell r="K38">
            <v>5.41697881999426E-5</v>
          </cell>
          <cell r="L38">
            <v>3.3987108618021011E-2</v>
          </cell>
          <cell r="M38">
            <v>0.42847496271133423</v>
          </cell>
          <cell r="N38">
            <v>1.8228874206542969</v>
          </cell>
          <cell r="O38">
            <v>8.3302526473999023</v>
          </cell>
          <cell r="P38">
            <v>48.500583648681641</v>
          </cell>
          <cell r="Q38">
            <v>223.01490783691406</v>
          </cell>
          <cell r="R38">
            <v>819.08013916015625</v>
          </cell>
          <cell r="S38">
            <v>32.611054825694012</v>
          </cell>
          <cell r="T38">
            <v>4.3412054639165039</v>
          </cell>
          <cell r="U38">
            <v>3.1200265283101967</v>
          </cell>
          <cell r="V38">
            <v>3.341386155363014</v>
          </cell>
          <cell r="W38">
            <v>2.6007145304973296</v>
          </cell>
          <cell r="X38">
            <v>2.1208693866668522</v>
          </cell>
          <cell r="Y38">
            <v>1.7661492270652916</v>
          </cell>
        </row>
        <row r="39">
          <cell r="C39">
            <v>2.1981736645102501E-3</v>
          </cell>
          <cell r="D39">
            <v>6.9029435515403748E-2</v>
          </cell>
          <cell r="E39">
            <v>0.36040800809860229</v>
          </cell>
          <cell r="F39">
            <v>0.57056254148483276</v>
          </cell>
          <cell r="G39">
            <v>0.28112295269966125</v>
          </cell>
          <cell r="H39">
            <v>0.1269528716802597</v>
          </cell>
          <cell r="I39">
            <v>4.7724016010761261E-2</v>
          </cell>
          <cell r="J39">
            <v>1.4598686248064041E-2</v>
          </cell>
          <cell r="K39">
            <v>2.1111934911459702E-3</v>
          </cell>
          <cell r="L39">
            <v>3.1734466552734375E-2</v>
          </cell>
          <cell r="M39">
            <v>0.43477195501327515</v>
          </cell>
          <cell r="N39">
            <v>1.795038104057312</v>
          </cell>
          <cell r="O39">
            <v>8.4590997695922852</v>
          </cell>
          <cell r="P39">
            <v>48.776096343994141</v>
          </cell>
          <cell r="Q39">
            <v>222.66793823242187</v>
          </cell>
          <cell r="R39">
            <v>845.8333740234375</v>
          </cell>
          <cell r="S39">
            <v>34.935753222835146</v>
          </cell>
          <cell r="T39">
            <v>4.2825697244745378</v>
          </cell>
          <cell r="U39">
            <v>3.178528482468852</v>
          </cell>
          <cell r="V39">
            <v>3.3231982856704434</v>
          </cell>
          <cell r="W39">
            <v>2.6024320622455894</v>
          </cell>
          <cell r="X39">
            <v>2.1439200177847271</v>
          </cell>
          <cell r="Y39">
            <v>1.7205901999260369</v>
          </cell>
        </row>
        <row r="40">
          <cell r="C40">
            <v>2.2017869632691145E-3</v>
          </cell>
          <cell r="D40">
            <v>7.1051888167858124E-2</v>
          </cell>
          <cell r="E40">
            <v>0.36786538362503052</v>
          </cell>
          <cell r="F40">
            <v>0.56108272075653076</v>
          </cell>
          <cell r="G40">
            <v>0.27050107717514038</v>
          </cell>
          <cell r="H40">
            <v>0.12113188207149506</v>
          </cell>
          <cell r="I40">
            <v>4.7662954777479172E-2</v>
          </cell>
          <cell r="J40">
            <v>1.7438706010580063E-2</v>
          </cell>
          <cell r="K40">
            <v>5.5989654356380897E-5</v>
          </cell>
          <cell r="L40">
            <v>3.1887345016002655E-2</v>
          </cell>
          <cell r="M40">
            <v>0.45571321249008179</v>
          </cell>
          <cell r="N40">
            <v>1.8177464008331299</v>
          </cell>
          <cell r="O40">
            <v>8.5156822204589844</v>
          </cell>
          <cell r="P40">
            <v>45.763168334960937</v>
          </cell>
          <cell r="Q40">
            <v>203.69390869140625</v>
          </cell>
          <cell r="R40">
            <v>768.704345703125</v>
          </cell>
          <cell r="S40">
            <v>34.768038760970889</v>
          </cell>
          <cell r="T40">
            <v>4.0768797531932277</v>
          </cell>
          <cell r="U40">
            <v>3.0866178992309918</v>
          </cell>
          <cell r="V40">
            <v>3.1762022914268644</v>
          </cell>
          <cell r="W40">
            <v>2.6458971667720963</v>
          </cell>
          <cell r="X40">
            <v>2.3398382105821902</v>
          </cell>
          <cell r="Y40">
            <v>2.2712530547318872</v>
          </cell>
        </row>
        <row r="41">
          <cell r="C41">
            <v>2.1837109234184027E-3</v>
          </cell>
          <cell r="D41">
            <v>7.3816739022731781E-2</v>
          </cell>
          <cell r="E41">
            <v>0.38012635707855225</v>
          </cell>
          <cell r="F41">
            <v>0.54605692625045776</v>
          </cell>
          <cell r="G41">
            <v>0.25402334332466125</v>
          </cell>
          <cell r="H41">
            <v>0.1112697497010231</v>
          </cell>
          <cell r="I41">
            <v>4.3441955000162125E-2</v>
          </cell>
          <cell r="J41">
            <v>1.5537060797214508E-2</v>
          </cell>
          <cell r="K41">
            <v>3.9145277696661699E-5</v>
          </cell>
          <cell r="L41">
            <v>3.2258413732051849E-2</v>
          </cell>
          <cell r="M41">
            <v>0.48413428664207458</v>
          </cell>
          <cell r="N41">
            <v>1.8614662885665894</v>
          </cell>
          <cell r="O41">
            <v>8.4603986740112305</v>
          </cell>
          <cell r="P41">
            <v>42.417598724365234</v>
          </cell>
          <cell r="Q41">
            <v>186.89736938476562</v>
          </cell>
          <cell r="R41">
            <v>726.81732177734375</v>
          </cell>
          <cell r="S41">
            <v>34.368696962270811</v>
          </cell>
          <cell r="T41">
            <v>3.826120400157794</v>
          </cell>
          <cell r="U41">
            <v>2.9334583761177586</v>
          </cell>
          <cell r="V41">
            <v>3.0025510567066886</v>
          </cell>
          <cell r="W41">
            <v>2.6234228636081367</v>
          </cell>
          <cell r="X41">
            <v>2.3243251509160752</v>
          </cell>
          <cell r="Y41">
            <v>2.1299852404979434</v>
          </cell>
        </row>
        <row r="42">
          <cell r="C42">
            <v>2.0551588386297226E-3</v>
          </cell>
          <cell r="D42">
            <v>7.3366202414035797E-2</v>
          </cell>
          <cell r="E42">
            <v>0.38822484016418457</v>
          </cell>
          <cell r="F42">
            <v>0.53840893507003784</v>
          </cell>
          <cell r="G42">
            <v>0.24618318676948547</v>
          </cell>
          <cell r="H42">
            <v>0.10669690370559692</v>
          </cell>
          <cell r="I42">
            <v>4.1241846978664398E-2</v>
          </cell>
          <cell r="J42">
            <v>1.4494623057544231E-2</v>
          </cell>
          <cell r="K42">
            <v>5.1490162150003002E-5</v>
          </cell>
          <cell r="L42">
            <v>3.038419783115387E-2</v>
          </cell>
          <cell r="M42">
            <v>0.49756163358688354</v>
          </cell>
          <cell r="N42">
            <v>1.878574013710022</v>
          </cell>
          <cell r="O42">
            <v>8.3643684387207031</v>
          </cell>
          <cell r="P42">
            <v>41.515918731689453</v>
          </cell>
          <cell r="Q42">
            <v>179.79606628417969</v>
          </cell>
          <cell r="R42">
            <v>666.3016357421875</v>
          </cell>
          <cell r="S42">
            <v>36.4935443850704</v>
          </cell>
          <cell r="T42">
            <v>3.724674587372498</v>
          </cell>
          <cell r="U42">
            <v>2.8659883728466542</v>
          </cell>
          <cell r="V42">
            <v>2.9429062625593496</v>
          </cell>
          <cell r="W42">
            <v>2.5692805761060833</v>
          </cell>
          <cell r="X42">
            <v>2.2935254794059112</v>
          </cell>
          <cell r="Y42">
            <v>2.1794818875383513</v>
          </cell>
        </row>
        <row r="43">
          <cell r="C43">
            <v>1.9258046522736549E-3</v>
          </cell>
          <cell r="D43">
            <v>7.5019508600234985E-2</v>
          </cell>
          <cell r="E43">
            <v>0.3952813446521759</v>
          </cell>
          <cell r="F43">
            <v>0.52969914674758911</v>
          </cell>
          <cell r="G43">
            <v>0.237641841173172</v>
          </cell>
          <cell r="H43">
            <v>0.10090049356222153</v>
          </cell>
          <cell r="I43">
            <v>3.8634665310382843E-2</v>
          </cell>
          <cell r="J43">
            <v>1.3380414806306362E-2</v>
          </cell>
          <cell r="K43">
            <v>2.5143724997178699E-5</v>
          </cell>
          <cell r="L43">
            <v>3.0198574066162109E-2</v>
          </cell>
          <cell r="M43">
            <v>0.5180518627166748</v>
          </cell>
          <cell r="N43">
            <v>1.914686918258667</v>
          </cell>
          <cell r="O43">
            <v>8.3611202239990234</v>
          </cell>
          <cell r="P43">
            <v>39.833255767822266</v>
          </cell>
          <cell r="Q43">
            <v>169.49578857421875</v>
          </cell>
          <cell r="R43">
            <v>625.4610595703125</v>
          </cell>
          <cell r="S43">
            <v>36.722555699661804</v>
          </cell>
          <cell r="T43">
            <v>3.5709899071157913</v>
          </cell>
          <cell r="U43">
            <v>2.7664834034230226</v>
          </cell>
          <cell r="V43">
            <v>2.8420930415056644</v>
          </cell>
          <cell r="W43">
            <v>2.5321872780623078</v>
          </cell>
          <cell r="X43">
            <v>2.2784690870629025</v>
          </cell>
          <cell r="Y43">
            <v>2.1301266469812523</v>
          </cell>
        </row>
        <row r="44">
          <cell r="C44">
            <v>1.8759685335680842E-3</v>
          </cell>
          <cell r="D44">
            <v>7.5576841831207275E-2</v>
          </cell>
          <cell r="E44">
            <v>0.40069496631622314</v>
          </cell>
          <cell r="F44">
            <v>0.52372819185256958</v>
          </cell>
          <cell r="G44">
            <v>0.22511057555675507</v>
          </cell>
          <cell r="H44">
            <v>8.9331857860088348E-2</v>
          </cell>
          <cell r="I44">
            <v>3.2371968030929565E-2</v>
          </cell>
          <cell r="J44">
            <v>1.0561641305685043E-2</v>
          </cell>
          <cell r="K44">
            <v>4.4860407797386897E-5</v>
          </cell>
          <cell r="L44">
            <v>2.8048712760210037E-2</v>
          </cell>
          <cell r="M44">
            <v>0.53487986326217651</v>
          </cell>
          <cell r="N44">
            <v>1.8873060941696167</v>
          </cell>
          <cell r="O44">
            <v>8.5185737609863281</v>
          </cell>
          <cell r="P44">
            <v>37.537921905517578</v>
          </cell>
          <cell r="Q44">
            <v>151.29930114746094</v>
          </cell>
          <cell r="R44">
            <v>522.00494384765625</v>
          </cell>
          <cell r="S44">
            <v>39.539123069006692</v>
          </cell>
          <cell r="T44">
            <v>3.456560227835233</v>
          </cell>
          <cell r="U44">
            <v>2.7749539084013679</v>
          </cell>
          <cell r="V44">
            <v>2.642674886701796</v>
          </cell>
          <cell r="W44">
            <v>2.3791696448206352</v>
          </cell>
          <cell r="X44">
            <v>2.1393191372840894</v>
          </cell>
          <cell r="Y44">
            <v>2.0110123815078649</v>
          </cell>
        </row>
        <row r="45">
          <cell r="C45">
            <v>1.7171966610476375E-3</v>
          </cell>
          <cell r="D45">
            <v>7.3055624961853027E-2</v>
          </cell>
          <cell r="E45">
            <v>0.39879781007766724</v>
          </cell>
          <cell r="F45">
            <v>0.52814656496047974</v>
          </cell>
          <cell r="G45">
            <v>0.22132071852684021</v>
          </cell>
          <cell r="H45">
            <v>8.4773577749729156E-2</v>
          </cell>
          <cell r="I45">
            <v>3.1079176813364029E-2</v>
          </cell>
          <cell r="J45">
            <v>1.0490317828953266E-2</v>
          </cell>
          <cell r="K45">
            <v>2.0652654711739201E-5</v>
          </cell>
          <cell r="L45">
            <v>2.7625391259789467E-2</v>
          </cell>
          <cell r="M45">
            <v>0.54341661930084229</v>
          </cell>
          <cell r="N45">
            <v>1.8795591592788696</v>
          </cell>
          <cell r="O45">
            <v>8.9000482559204102</v>
          </cell>
          <cell r="P45">
            <v>36.545322418212891</v>
          </cell>
          <cell r="Q45">
            <v>138.87371826171875</v>
          </cell>
          <cell r="R45">
            <v>513.30218505859375</v>
          </cell>
          <cell r="S45">
            <v>40.151577685980492</v>
          </cell>
          <cell r="T45">
            <v>3.4115391587540769</v>
          </cell>
          <cell r="U45">
            <v>2.8099329986445043</v>
          </cell>
          <cell r="V45">
            <v>2.4867158152488056</v>
          </cell>
          <cell r="W45">
            <v>2.3179609183868308</v>
          </cell>
          <cell r="X45">
            <v>2.238494828468192</v>
          </cell>
          <cell r="Y45">
            <v>2.0324542971739881</v>
          </cell>
        </row>
        <row r="46">
          <cell r="C46">
            <v>1.5591953415423632E-3</v>
          </cell>
          <cell r="D46">
            <v>7.0600211620330811E-2</v>
          </cell>
          <cell r="E46">
            <v>0.39351153373718262</v>
          </cell>
          <cell r="F46">
            <v>0.53588825464248657</v>
          </cell>
          <cell r="G46">
            <v>0.22374854981899261</v>
          </cell>
          <cell r="H46">
            <v>8.238692581653595E-2</v>
          </cell>
          <cell r="I46">
            <v>2.9818136245012283E-2</v>
          </cell>
          <cell r="J46">
            <v>1.0134249925613403E-2</v>
          </cell>
          <cell r="K46">
            <v>5.2765073633054298E-5</v>
          </cell>
          <cell r="L46">
            <v>2.4776047095656395E-2</v>
          </cell>
          <cell r="M46">
            <v>0.52929186820983887</v>
          </cell>
          <cell r="N46">
            <v>1.888270378112793</v>
          </cell>
          <cell r="O46">
            <v>9.2075929641723633</v>
          </cell>
          <cell r="P46">
            <v>36.375946044921875</v>
          </cell>
          <cell r="Q46">
            <v>132.99374389648437</v>
          </cell>
          <cell r="R46">
            <v>483.617919921875</v>
          </cell>
          <cell r="S46">
            <v>44.776090376619074</v>
          </cell>
          <cell r="T46">
            <v>3.5118283835556277</v>
          </cell>
          <cell r="U46">
            <v>2.837935337134216</v>
          </cell>
          <cell r="V46">
            <v>2.4295872602476831</v>
          </cell>
          <cell r="W46">
            <v>2.2619433701145035</v>
          </cell>
          <cell r="X46">
            <v>2.2397657369353565</v>
          </cell>
          <cell r="Y46">
            <v>2.0768329019900174</v>
          </cell>
        </row>
        <row r="47">
          <cell r="C47">
            <v>1.4523342251777649E-3</v>
          </cell>
          <cell r="D47">
            <v>6.9458134472370148E-2</v>
          </cell>
          <cell r="E47">
            <v>0.39850747585296631</v>
          </cell>
          <cell r="F47">
            <v>0.53203439712524414</v>
          </cell>
          <cell r="G47">
            <v>0.2159292995929718</v>
          </cell>
          <cell r="H47">
            <v>7.8450776636600494E-2</v>
          </cell>
          <cell r="I47">
            <v>2.8373520821332932E-2</v>
          </cell>
          <cell r="J47">
            <v>9.3277962878346443E-3</v>
          </cell>
          <cell r="K47">
            <v>3.67665743397083E-5</v>
          </cell>
          <cell r="L47">
            <v>2.3080624639987946E-2</v>
          </cell>
          <cell r="M47">
            <v>0.50989413261413574</v>
          </cell>
          <cell r="N47">
            <v>1.9328775405883789</v>
          </cell>
          <cell r="O47">
            <v>9.1689138412475586</v>
          </cell>
          <cell r="P47">
            <v>33.544605255126953</v>
          </cell>
          <cell r="Q47">
            <v>127.72127532958984</v>
          </cell>
          <cell r="R47">
            <v>448.94522094726562</v>
          </cell>
          <cell r="S47">
            <v>48.070352682660044</v>
          </cell>
          <cell r="T47">
            <v>3.6499379758086801</v>
          </cell>
          <cell r="U47">
            <v>2.7525471670202513</v>
          </cell>
          <cell r="V47">
            <v>2.3550103022554345</v>
          </cell>
          <cell r="W47">
            <v>2.3385474866415357</v>
          </cell>
          <cell r="X47">
            <v>2.2210373431148622</v>
          </cell>
          <cell r="Y47">
            <v>2.0578208679919148</v>
          </cell>
        </row>
        <row r="48">
          <cell r="C48">
            <v>1.2994903372600675E-3</v>
          </cell>
          <cell r="D48">
            <v>6.4836941659450531E-2</v>
          </cell>
          <cell r="E48">
            <v>0.39463713765144348</v>
          </cell>
          <cell r="F48">
            <v>0.54052591323852539</v>
          </cell>
          <cell r="G48">
            <v>0.21701069176197052</v>
          </cell>
          <cell r="H48">
            <v>7.4138879776000977E-2</v>
          </cell>
          <cell r="I48">
            <v>2.6685336604714394E-2</v>
          </cell>
          <cell r="J48">
            <v>8.9684370905160904E-3</v>
          </cell>
          <cell r="K48">
            <v>2.6511059331824099E-5</v>
          </cell>
          <cell r="L48">
            <v>2.1488448604941368E-2</v>
          </cell>
          <cell r="M48">
            <v>0.48134350776672363</v>
          </cell>
          <cell r="N48">
            <v>1.9733390808105469</v>
          </cell>
          <cell r="O48">
            <v>9.4881982803344727</v>
          </cell>
          <cell r="P48">
            <v>33.568073272705078</v>
          </cell>
          <cell r="Q48">
            <v>115.45956420898437</v>
          </cell>
          <cell r="R48">
            <v>448.03121948242187</v>
          </cell>
          <cell r="S48">
            <v>51.640026708950295</v>
          </cell>
          <cell r="T48">
            <v>3.8856275251715542</v>
          </cell>
          <cell r="U48">
            <v>2.7390664186553013</v>
          </cell>
          <cell r="V48">
            <v>2.2870739017152086</v>
          </cell>
          <cell r="W48">
            <v>2.2070182903266033</v>
          </cell>
          <cell r="X48">
            <v>2.3119988195924681</v>
          </cell>
          <cell r="Y48">
            <v>1.8661757387878108</v>
          </cell>
        </row>
        <row r="49">
          <cell r="C49">
            <v>9.3797675799578428E-4</v>
          </cell>
          <cell r="D49">
            <v>5.6094113737344742E-2</v>
          </cell>
          <cell r="E49">
            <v>0.38476946949958801</v>
          </cell>
          <cell r="F49">
            <v>0.55913639068603516</v>
          </cell>
          <cell r="G49">
            <v>0.23506593704223633</v>
          </cell>
          <cell r="H49">
            <v>8.8046327233314514E-2</v>
          </cell>
          <cell r="I49">
            <v>3.6080840975046158E-2</v>
          </cell>
          <cell r="J49">
            <v>1.2838223017752171E-2</v>
          </cell>
          <cell r="K49">
            <v>2.57485207839636E-5</v>
          </cell>
          <cell r="L49">
            <v>1.4053385704755783E-2</v>
          </cell>
          <cell r="M49">
            <v>0.45084270834922791</v>
          </cell>
          <cell r="N49">
            <v>1.9892314672470093</v>
          </cell>
          <cell r="O49">
            <v>9.479766845703125</v>
          </cell>
          <cell r="P49">
            <v>35.350605010986328</v>
          </cell>
          <cell r="Q49">
            <v>144.385986328125</v>
          </cell>
          <cell r="R49">
            <v>633.1231689453125</v>
          </cell>
          <cell r="S49">
            <v>78.989012380424981</v>
          </cell>
          <cell r="T49">
            <v>4.1872800312480178</v>
          </cell>
          <cell r="U49">
            <v>2.8107480032085959</v>
          </cell>
          <cell r="V49">
            <v>2.4793564531762318</v>
          </cell>
          <cell r="W49">
            <v>2.4893521891236339</v>
          </cell>
          <cell r="X49">
            <v>2.4854014304962644</v>
          </cell>
          <cell r="Y49">
            <v>2.0154877379198792</v>
          </cell>
        </row>
        <row r="50">
          <cell r="C50">
            <v>9.7863015253096819E-4</v>
          </cell>
          <cell r="D50">
            <v>6.0976587235927582E-2</v>
          </cell>
          <cell r="E50">
            <v>0.38828161358833313</v>
          </cell>
          <cell r="F50">
            <v>0.55074179172515869</v>
          </cell>
          <cell r="G50">
            <v>0.22975511848926544</v>
          </cell>
          <cell r="H50">
            <v>8.3083733916282654E-2</v>
          </cell>
          <cell r="I50">
            <v>3.188217431306839E-2</v>
          </cell>
          <cell r="J50">
            <v>1.268564909696579E-2</v>
          </cell>
          <cell r="K50">
            <v>2.26983665925218E-5</v>
          </cell>
          <cell r="L50">
            <v>1.4886272139847279E-2</v>
          </cell>
          <cell r="M50">
            <v>0.47772663831710815</v>
          </cell>
          <cell r="N50">
            <v>1.9563643932342529</v>
          </cell>
          <cell r="O50">
            <v>9.570404052734375</v>
          </cell>
          <cell r="P50">
            <v>35.504974365234375</v>
          </cell>
          <cell r="Q50">
            <v>124.52043914794922</v>
          </cell>
          <cell r="R50">
            <v>557.77655029296875</v>
          </cell>
          <cell r="S50">
            <v>74.566726145232124</v>
          </cell>
          <cell r="T50">
            <v>3.9311988282523873</v>
          </cell>
          <cell r="U50">
            <v>2.8150789002267897</v>
          </cell>
          <cell r="V50">
            <v>2.400581534153047</v>
          </cell>
          <cell r="W50">
            <v>2.3399160429090684</v>
          </cell>
          <cell r="X50">
            <v>2.5601108815229821</v>
          </cell>
          <cell r="Y50">
            <v>2.229282279060731</v>
          </cell>
        </row>
        <row r="51">
          <cell r="C51">
            <v>1.0186841245740652E-3</v>
          </cell>
          <cell r="D51">
            <v>6.3925936818122864E-2</v>
          </cell>
          <cell r="E51">
            <v>0.3909527063369751</v>
          </cell>
          <cell r="F51">
            <v>0.54512137174606323</v>
          </cell>
          <cell r="G51">
            <v>0.22357787191867828</v>
          </cell>
          <cell r="H51">
            <v>7.6649151742458344E-2</v>
          </cell>
          <cell r="I51">
            <v>2.635178342461586E-2</v>
          </cell>
          <cell r="J51">
            <v>8.6328648030757904E-3</v>
          </cell>
          <cell r="K51">
            <v>3.7230151065159603E-5</v>
          </cell>
          <cell r="L51">
            <v>1.5524455346167088E-2</v>
          </cell>
          <cell r="M51">
            <v>0.49153664708137512</v>
          </cell>
          <cell r="N51">
            <v>1.9666798114776611</v>
          </cell>
          <cell r="O51">
            <v>9.6196365356445313</v>
          </cell>
          <cell r="P51">
            <v>35.338844299316406</v>
          </cell>
          <cell r="Q51">
            <v>125.60769653320312</v>
          </cell>
          <cell r="R51">
            <v>382.912353515625</v>
          </cell>
          <cell r="S51">
            <v>71.498643271136942</v>
          </cell>
          <cell r="T51">
            <v>3.8087493153966485</v>
          </cell>
          <cell r="U51">
            <v>2.7716520158476539</v>
          </cell>
          <cell r="V51">
            <v>2.3240351543286777</v>
          </cell>
          <cell r="W51">
            <v>2.1686996013643802</v>
          </cell>
          <cell r="X51">
            <v>2.0651611663452156</v>
          </cell>
          <cell r="Y51">
            <v>2.2406748416348266</v>
          </cell>
        </row>
        <row r="52">
          <cell r="C52">
            <v>1.0424456559121609E-3</v>
          </cell>
          <cell r="D52">
            <v>6.4147427678108215E-2</v>
          </cell>
          <cell r="E52">
            <v>0.38733664155006409</v>
          </cell>
          <cell r="F52">
            <v>0.5485159158706665</v>
          </cell>
          <cell r="G52">
            <v>0.22904562950134277</v>
          </cell>
          <cell r="H52">
            <v>7.966652512550354E-2</v>
          </cell>
          <cell r="I52">
            <v>2.6893865317106247E-2</v>
          </cell>
          <cell r="J52">
            <v>8.871590718626976E-3</v>
          </cell>
          <cell r="K52"/>
          <cell r="L52">
            <v>1.5523027628660202E-2</v>
          </cell>
          <cell r="M52">
            <v>0.49142250418663025</v>
          </cell>
          <cell r="N52">
            <v>1.9790215492248535</v>
          </cell>
          <cell r="O52">
            <v>9.8555126190185547</v>
          </cell>
          <cell r="P52">
            <v>36.734683990478516</v>
          </cell>
          <cell r="Q52">
            <v>128.71023559570312</v>
          </cell>
          <cell r="R52">
            <v>429.13037109375</v>
          </cell>
          <cell r="S52">
            <v>71.50363086907285</v>
          </cell>
          <cell r="T52">
            <v>3.8087492468503261</v>
          </cell>
          <cell r="U52">
            <v>2.7716521196046502</v>
          </cell>
          <cell r="V52">
            <v>2.3240356374083433</v>
          </cell>
          <cell r="W52">
            <v>2.1687004117518529</v>
          </cell>
          <cell r="X52">
            <v>2.0894894309418621</v>
          </cell>
          <cell r="Y52">
            <v>2.0673417238418001</v>
          </cell>
        </row>
        <row r="53">
          <cell r="C53">
            <v>1.0558966314420104E-3</v>
          </cell>
          <cell r="D53">
            <v>6.3451066613197327E-2</v>
          </cell>
          <cell r="E53">
            <v>0.38378429412841797</v>
          </cell>
          <cell r="F53">
            <v>0.5527646541595459</v>
          </cell>
          <cell r="G53">
            <v>0.2337886244058609</v>
          </cell>
          <cell r="H53">
            <v>8.2042761147022247E-2</v>
          </cell>
          <cell r="I53">
            <v>2.7696039527654648E-2</v>
          </cell>
          <cell r="J53">
            <v>9.1362083330750465E-3</v>
          </cell>
          <cell r="K53"/>
          <cell r="L53">
            <v>1.5523451380431652E-2</v>
          </cell>
          <cell r="M53">
            <v>0.49179044365882874</v>
          </cell>
          <cell r="N53">
            <v>1.994353175163269</v>
          </cell>
          <cell r="O53">
            <v>10.059597015380859</v>
          </cell>
          <cell r="P53">
            <v>37.830387115478516</v>
          </cell>
          <cell r="Q53">
            <v>132.54931640625</v>
          </cell>
          <cell r="R53">
            <v>441.93020629882812</v>
          </cell>
          <cell r="S53">
            <v>71.50071684501134</v>
          </cell>
          <cell r="T53">
            <v>3.8087317140511443</v>
          </cell>
          <cell r="U53">
            <v>2.7716488450113048</v>
          </cell>
          <cell r="V53">
            <v>2.3240357787698875</v>
          </cell>
          <cell r="W53">
            <v>2.1687000814780162</v>
          </cell>
          <cell r="X53">
            <v>2.0894894908588486</v>
          </cell>
          <cell r="Y53">
            <v>2.067342010373078</v>
          </cell>
        </row>
      </sheetData>
      <sheetData sheetId="3">
        <row r="9">
          <cell r="B9">
            <v>6.8479349737504372E-2</v>
          </cell>
          <cell r="C9">
            <v>0.26944893844614332</v>
          </cell>
          <cell r="D9">
            <v>0.2410119091630317</v>
          </cell>
          <cell r="E9">
            <v>0.22372665333430214</v>
          </cell>
          <cell r="F9">
            <v>1.7285255828729591E-2</v>
          </cell>
          <cell r="G9">
            <v>0.14844953215445816</v>
          </cell>
          <cell r="H9">
            <v>2.8437029283111578E-2</v>
          </cell>
          <cell r="I9">
            <v>0.82311343284333982</v>
          </cell>
          <cell r="J9">
            <v>0.7344846317364796</v>
          </cell>
          <cell r="K9">
            <v>0.72171779870860764</v>
          </cell>
          <cell r="L9">
            <v>1.2766833027871911E-2</v>
          </cell>
          <cell r="M9">
            <v>8.1124609669759699E-3</v>
          </cell>
          <cell r="N9">
            <v>8.0516340139884221E-2</v>
          </cell>
          <cell r="O9">
            <v>9.2562371289483067E-2</v>
          </cell>
          <cell r="Q9">
            <v>0.34987456366097092</v>
          </cell>
          <cell r="R9">
            <v>0.82774924283250684</v>
          </cell>
          <cell r="S9">
            <v>0.61547148535088303</v>
          </cell>
          <cell r="T9">
            <v>0.55145478137263459</v>
          </cell>
          <cell r="U9">
            <v>6.4016703978248421E-2</v>
          </cell>
          <cell r="V9">
            <v>0.51827872708125411</v>
          </cell>
          <cell r="W9">
            <v>0.21227775748162386</v>
          </cell>
          <cell r="X9">
            <v>0.26944350305431619</v>
          </cell>
          <cell r="Y9">
            <v>0.21320721205019857</v>
          </cell>
          <cell r="Z9">
            <v>0.16581722712939204</v>
          </cell>
          <cell r="AA9">
            <v>4.7389984920806545E-2</v>
          </cell>
          <cell r="AB9">
            <v>3.0113137741551652E-2</v>
          </cell>
          <cell r="AC9">
            <v>2.612315326256593E-2</v>
          </cell>
          <cell r="AD9">
            <v>9.7192745886822932E-2</v>
          </cell>
          <cell r="AF9">
            <v>0.58164607074899366</v>
          </cell>
          <cell r="AG9">
            <v>0.68345496606388767</v>
          </cell>
          <cell r="AH9">
            <v>0.19786822790535785</v>
          </cell>
          <cell r="AI9">
            <v>9.2292526796641336E-2</v>
          </cell>
          <cell r="AJ9">
            <v>0.10557570110871652</v>
          </cell>
          <cell r="AK9">
            <v>0.16731690870999533</v>
          </cell>
          <cell r="AL9">
            <v>0.48558673815852971</v>
          </cell>
          <cell r="AM9">
            <v>0.34709635454775356</v>
          </cell>
          <cell r="AN9">
            <v>0.22146409297472983</v>
          </cell>
          <cell r="AO9">
            <v>4.1480984314651331E-2</v>
          </cell>
          <cell r="AP9">
            <v>0.17998310866007852</v>
          </cell>
          <cell r="AQ9">
            <v>0.11436712113744292</v>
          </cell>
          <cell r="AR9">
            <v>1.1265140435580785E-2</v>
          </cell>
          <cell r="AS9">
            <v>3.0551320611641206E-2</v>
          </cell>
          <cell r="AU9">
            <v>0.20327410135603263</v>
          </cell>
          <cell r="AV9">
            <v>0.5254373900762529</v>
          </cell>
          <cell r="AW9">
            <v>0.15881707328557451</v>
          </cell>
          <cell r="AX9">
            <v>5.0718253726500268E-2</v>
          </cell>
          <cell r="AY9">
            <v>0.10809881955907426</v>
          </cell>
          <cell r="AZ9">
            <v>0.13409287067210196</v>
          </cell>
          <cell r="BA9">
            <v>0.36662031679067836</v>
          </cell>
          <cell r="BB9">
            <v>0.49928681210941445</v>
          </cell>
          <cell r="BC9">
            <v>0.30797623442000593</v>
          </cell>
          <cell r="BD9">
            <v>1.6493390166618299E-2</v>
          </cell>
          <cell r="BE9">
            <v>0.29148284425338766</v>
          </cell>
          <cell r="BF9">
            <v>0.18521767994104529</v>
          </cell>
          <cell r="BG9">
            <v>6.0928977483631951E-3</v>
          </cell>
          <cell r="BH9">
            <v>2.4724202185667461E-2</v>
          </cell>
          <cell r="BJ9">
            <v>6.8930208801647866E-2</v>
          </cell>
          <cell r="BK9">
            <v>0.24621235940269132</v>
          </cell>
          <cell r="BL9">
            <v>8.2261115845555718E-2</v>
          </cell>
          <cell r="BM9">
            <v>1.8265830203424028E-2</v>
          </cell>
          <cell r="BN9">
            <v>6.3995285642131694E-2</v>
          </cell>
          <cell r="BO9">
            <v>6.90314589518706E-2</v>
          </cell>
          <cell r="BP9">
            <v>0.16395124355713561</v>
          </cell>
          <cell r="BQ9">
            <v>0.76701729855784684</v>
          </cell>
          <cell r="BR9">
            <v>0.46959380065907919</v>
          </cell>
          <cell r="BS9">
            <v>4.2754974722279734E-3</v>
          </cell>
          <cell r="BT9">
            <v>0.46531830318685125</v>
          </cell>
          <cell r="BU9">
            <v>0.29567838405944907</v>
          </cell>
          <cell r="BV9">
            <v>1.7451138393184777E-3</v>
          </cell>
          <cell r="BW9">
            <v>1.3229657960538132E-2</v>
          </cell>
          <cell r="BY9">
            <v>0.37837198376655579</v>
          </cell>
          <cell r="BZ9">
            <v>0.76834726333618164</v>
          </cell>
          <cell r="CA9">
            <v>0.21884781122207642</v>
          </cell>
          <cell r="CB9">
            <v>0.11462761461734772</v>
          </cell>
          <cell r="CC9">
            <v>0.1042201891541481</v>
          </cell>
          <cell r="CD9">
            <v>0.18516597151756287</v>
          </cell>
          <cell r="CE9">
            <v>0.54949945211410522</v>
          </cell>
          <cell r="CF9">
            <v>0.26533451676368713</v>
          </cell>
          <cell r="CG9">
            <v>0.17498686909675598</v>
          </cell>
          <cell r="CH9">
            <v>5.4905157536268234E-2</v>
          </cell>
          <cell r="CI9">
            <v>0.12008170783519745</v>
          </cell>
          <cell r="CJ9">
            <v>7.6303824782371521E-2</v>
          </cell>
          <cell r="CK9">
            <v>1.4043842442333698E-2</v>
          </cell>
          <cell r="CL9">
            <v>3.3681843429803848E-2</v>
          </cell>
          <cell r="CN9">
            <v>0.13434389233589172</v>
          </cell>
          <cell r="CO9">
            <v>0.6687043309211731</v>
          </cell>
          <cell r="CP9">
            <v>0.19809700548648834</v>
          </cell>
          <cell r="CQ9">
            <v>6.736920028924942E-2</v>
          </cell>
          <cell r="CR9">
            <v>0.13072781264781952</v>
          </cell>
          <cell r="CS9">
            <v>0.16747508943080902</v>
          </cell>
          <cell r="CT9">
            <v>0.47060734033584595</v>
          </cell>
          <cell r="CU9">
            <v>0.36191758513450623</v>
          </cell>
          <cell r="CV9">
            <v>0.22505223751068115</v>
          </cell>
          <cell r="CW9">
            <v>2.2762240841984749E-2</v>
          </cell>
          <cell r="CX9">
            <v>0.20228999853134155</v>
          </cell>
          <cell r="CY9">
            <v>0.12854163348674774</v>
          </cell>
          <cell r="CZ9">
            <v>8.3236927166581154E-3</v>
          </cell>
          <cell r="DA9">
            <v>3.0621912330389023E-2</v>
          </cell>
        </row>
        <row r="10">
          <cell r="B10">
            <v>7.1590926744346389E-2</v>
          </cell>
          <cell r="C10">
            <v>0.26979624748102976</v>
          </cell>
          <cell r="D10">
            <v>0.2438598844969026</v>
          </cell>
          <cell r="E10">
            <v>0.22713131199291356</v>
          </cell>
          <cell r="F10">
            <v>1.6728572503989049E-2</v>
          </cell>
          <cell r="G10">
            <v>0.14661078543086628</v>
          </cell>
          <cell r="H10">
            <v>2.5936362984127184E-2</v>
          </cell>
          <cell r="I10">
            <v>0.82745285512306599</v>
          </cell>
          <cell r="J10">
            <v>0.73922697305906759</v>
          </cell>
          <cell r="K10">
            <v>0.72415285083623848</v>
          </cell>
          <cell r="L10">
            <v>1.5074122222829157E-2</v>
          </cell>
          <cell r="M10">
            <v>7.8496550953384651E-3</v>
          </cell>
          <cell r="N10">
            <v>8.0376226968659911E-2</v>
          </cell>
          <cell r="O10">
            <v>9.7249102604095708E-2</v>
          </cell>
          <cell r="Q10">
            <v>0.35545554982129124</v>
          </cell>
          <cell r="R10">
            <v>0.82578515095989835</v>
          </cell>
          <cell r="S10">
            <v>0.62526099517399081</v>
          </cell>
          <cell r="T10">
            <v>0.56220102730456056</v>
          </cell>
          <cell r="U10">
            <v>6.3059967869430286E-2</v>
          </cell>
          <cell r="V10">
            <v>0.52436851716619548</v>
          </cell>
          <cell r="W10">
            <v>0.20052415578590768</v>
          </cell>
          <cell r="X10">
            <v>0.27510733073329036</v>
          </cell>
          <cell r="Y10">
            <v>0.22246458856600079</v>
          </cell>
          <cell r="Z10">
            <v>0.17312815812930191</v>
          </cell>
          <cell r="AA10">
            <v>4.9336430436698921E-2</v>
          </cell>
          <cell r="AB10">
            <v>2.5691310973392743E-2</v>
          </cell>
          <cell r="AC10">
            <v>2.6951431193896806E-2</v>
          </cell>
          <cell r="AD10">
            <v>0.10089248169318868</v>
          </cell>
          <cell r="AF10">
            <v>0.57295351698155195</v>
          </cell>
          <cell r="AG10">
            <v>0.69554470932679813</v>
          </cell>
          <cell r="AH10">
            <v>0.20991026880693345</v>
          </cell>
          <cell r="AI10">
            <v>9.7208294732894232E-2</v>
          </cell>
          <cell r="AJ10">
            <v>0.11270197407403922</v>
          </cell>
          <cell r="AK10">
            <v>0.17690711241659091</v>
          </cell>
          <cell r="AL10">
            <v>0.48563444051986476</v>
          </cell>
          <cell r="AM10">
            <v>0.33745845056986018</v>
          </cell>
          <cell r="AN10">
            <v>0.22929935654186967</v>
          </cell>
          <cell r="AO10">
            <v>4.4559511615362972E-2</v>
          </cell>
          <cell r="AP10">
            <v>0.18473984492650669</v>
          </cell>
          <cell r="AQ10">
            <v>9.6200895931756875E-2</v>
          </cell>
          <cell r="AR10">
            <v>1.1958198096233622E-2</v>
          </cell>
          <cell r="AS10">
            <v>3.3003159896658411E-2</v>
          </cell>
          <cell r="AU10">
            <v>0.19840384918399287</v>
          </cell>
          <cell r="AV10">
            <v>0.54928271125396122</v>
          </cell>
          <cell r="AW10">
            <v>0.17338542342213312</v>
          </cell>
          <cell r="AX10">
            <v>5.4075093709376659E-2</v>
          </cell>
          <cell r="AY10">
            <v>0.11931032971275649</v>
          </cell>
          <cell r="AZ10">
            <v>0.14586834014380839</v>
          </cell>
          <cell r="BA10">
            <v>0.37589728783182813</v>
          </cell>
          <cell r="BB10">
            <v>0.47823437330920948</v>
          </cell>
          <cell r="BC10">
            <v>0.31638019534444223</v>
          </cell>
          <cell r="BD10">
            <v>1.7834399306522825E-2</v>
          </cell>
          <cell r="BE10">
            <v>0.29854579603791936</v>
          </cell>
          <cell r="BF10">
            <v>0.15546388010602413</v>
          </cell>
          <cell r="BG10">
            <v>6.3902978587430954E-3</v>
          </cell>
          <cell r="BH10">
            <v>2.7517084563170782E-2</v>
          </cell>
          <cell r="BJ10">
            <v>6.6073921020318033E-2</v>
          </cell>
          <cell r="BK10">
            <v>0.27518276750013654</v>
          </cell>
          <cell r="BL10">
            <v>9.8486855966321396E-2</v>
          </cell>
          <cell r="BM10">
            <v>2.0517103809117532E-2</v>
          </cell>
          <cell r="BN10">
            <v>7.7969752157203864E-2</v>
          </cell>
          <cell r="BO10">
            <v>8.237141084133956E-2</v>
          </cell>
          <cell r="BP10">
            <v>0.17669591153381517</v>
          </cell>
          <cell r="BQ10">
            <v>0.74093267915475092</v>
          </cell>
          <cell r="BR10">
            <v>0.48761569471898808</v>
          </cell>
          <cell r="BS10">
            <v>4.8438132478714618E-3</v>
          </cell>
          <cell r="BT10">
            <v>0.48277188147111666</v>
          </cell>
          <cell r="BU10">
            <v>0.25139724222601151</v>
          </cell>
          <cell r="BV10">
            <v>1.9197422097513911E-3</v>
          </cell>
          <cell r="BW10">
            <v>1.6115446654887362E-2</v>
          </cell>
          <cell r="BY10">
            <v>0.37454965710639954</v>
          </cell>
          <cell r="BZ10">
            <v>0.7730216383934021</v>
          </cell>
          <cell r="CA10">
            <v>0.2292579710483551</v>
          </cell>
          <cell r="CB10">
            <v>0.12005651742219925</v>
          </cell>
          <cell r="CC10">
            <v>0.10920144617557526</v>
          </cell>
          <cell r="CD10">
            <v>0.19334876537322998</v>
          </cell>
          <cell r="CE10">
            <v>0.54376363754272461</v>
          </cell>
          <cell r="CF10">
            <v>0.2628876268863678</v>
          </cell>
          <cell r="CG10">
            <v>0.18317149579524994</v>
          </cell>
          <cell r="CH10">
            <v>5.8716155588626862E-2</v>
          </cell>
          <cell r="CI10">
            <v>0.12445535510778427</v>
          </cell>
          <cell r="CJ10">
            <v>6.4808525145053864E-2</v>
          </cell>
          <cell r="CK10">
            <v>1.4907587319612503E-2</v>
          </cell>
          <cell r="CL10">
            <v>3.5909205675125122E-2</v>
          </cell>
          <cell r="CN10">
            <v>0.13232992589473724</v>
          </cell>
          <cell r="CO10">
            <v>0.68614411354064941</v>
          </cell>
          <cell r="CP10">
            <v>0.21078318357467651</v>
          </cell>
          <cell r="CQ10">
            <v>7.0831000804901123E-2</v>
          </cell>
          <cell r="CR10">
            <v>0.13995218276977539</v>
          </cell>
          <cell r="CS10">
            <v>0.17757311463356018</v>
          </cell>
          <cell r="CT10">
            <v>0.4753609299659729</v>
          </cell>
          <cell r="CU10">
            <v>0.34706595540046692</v>
          </cell>
          <cell r="CV10">
            <v>0.2308802455663681</v>
          </cell>
          <cell r="CW10">
            <v>2.4320755153894424E-2</v>
          </cell>
          <cell r="CX10">
            <v>0.20655950903892517</v>
          </cell>
          <cell r="CY10">
            <v>0.10756319761276245</v>
          </cell>
          <cell r="CZ10">
            <v>8.6225001141428947E-3</v>
          </cell>
          <cell r="DA10">
            <v>3.3210061490535736E-2</v>
          </cell>
        </row>
        <row r="11">
          <cell r="B11">
            <v>7.3276654298938135E-2</v>
          </cell>
          <cell r="C11">
            <v>0.27039993620555453</v>
          </cell>
          <cell r="D11">
            <v>0.24607097844456147</v>
          </cell>
          <cell r="E11">
            <v>0.22992981385413472</v>
          </cell>
          <cell r="F11">
            <v>1.6141164590426801E-2</v>
          </cell>
          <cell r="G11">
            <v>0.13891821804613891</v>
          </cell>
          <cell r="H11">
            <v>2.4328957760993003E-2</v>
          </cell>
          <cell r="I11">
            <v>0.83675281885210206</v>
          </cell>
          <cell r="J11">
            <v>0.74820259867072336</v>
          </cell>
          <cell r="K11">
            <v>0.73083493944055034</v>
          </cell>
          <cell r="L11">
            <v>1.7367659230173072E-2</v>
          </cell>
          <cell r="M11">
            <v>8.8505450336284052E-3</v>
          </cell>
          <cell r="N11">
            <v>7.9699675147750157E-2</v>
          </cell>
          <cell r="O11">
            <v>0.10715275505765659</v>
          </cell>
          <cell r="Q11">
            <v>0.35568146133066919</v>
          </cell>
          <cell r="R11">
            <v>0.82363476719212836</v>
          </cell>
          <cell r="S11">
            <v>0.62991941342767288</v>
          </cell>
          <cell r="T11">
            <v>0.5684006229205355</v>
          </cell>
          <cell r="U11">
            <v>6.1518790507137391E-2</v>
          </cell>
          <cell r="V11">
            <v>0.52062387006042965</v>
          </cell>
          <cell r="W11">
            <v>0.19371535376445545</v>
          </cell>
          <cell r="X11">
            <v>0.28566077117647831</v>
          </cell>
          <cell r="Y11">
            <v>0.23205413958011978</v>
          </cell>
          <cell r="Z11">
            <v>0.18073726721544164</v>
          </cell>
          <cell r="AA11">
            <v>5.1316872364678141E-2</v>
          </cell>
          <cell r="AB11">
            <v>2.6151036426565077E-2</v>
          </cell>
          <cell r="AC11">
            <v>2.7455595169793467E-2</v>
          </cell>
          <cell r="AD11">
            <v>0.10929553836860663</v>
          </cell>
          <cell r="AF11">
            <v>0.57104188749451024</v>
          </cell>
          <cell r="AG11">
            <v>0.69866671126373392</v>
          </cell>
          <cell r="AH11">
            <v>0.21496470374314017</v>
          </cell>
          <cell r="AI11">
            <v>9.8841131538508112E-2</v>
          </cell>
          <cell r="AJ11">
            <v>0.11612357220463206</v>
          </cell>
          <cell r="AK11">
            <v>0.17874569932226506</v>
          </cell>
          <cell r="AL11">
            <v>0.48370200752059372</v>
          </cell>
          <cell r="AM11">
            <v>0.33755229019459843</v>
          </cell>
          <cell r="AN11">
            <v>0.23124909728361762</v>
          </cell>
          <cell r="AO11">
            <v>4.6590345642899572E-2</v>
          </cell>
          <cell r="AP11">
            <v>0.18465875164071804</v>
          </cell>
          <cell r="AQ11">
            <v>9.4101949794318351E-2</v>
          </cell>
          <cell r="AR11">
            <v>1.220124311666246E-2</v>
          </cell>
          <cell r="AS11">
            <v>3.6219001458332255E-2</v>
          </cell>
          <cell r="AU11">
            <v>0.19784938468549287</v>
          </cell>
          <cell r="AV11">
            <v>0.56080363461211802</v>
          </cell>
          <cell r="AW11">
            <v>0.18084137436197745</v>
          </cell>
          <cell r="AX11">
            <v>5.5118273028598029E-2</v>
          </cell>
          <cell r="AY11">
            <v>0.12572310133337944</v>
          </cell>
          <cell r="AZ11">
            <v>0.15004506759306857</v>
          </cell>
          <cell r="BA11">
            <v>0.37996226025014052</v>
          </cell>
          <cell r="BB11">
            <v>0.46999267025238933</v>
          </cell>
          <cell r="BC11">
            <v>0.31338700406254055</v>
          </cell>
          <cell r="BD11">
            <v>1.8588510917689538E-2</v>
          </cell>
          <cell r="BE11">
            <v>0.29479849314485101</v>
          </cell>
          <cell r="BF11">
            <v>0.15022907280772346</v>
          </cell>
          <cell r="BG11">
            <v>6.3765933821253616E-3</v>
          </cell>
          <cell r="BH11">
            <v>3.0796304864507351E-2</v>
          </cell>
          <cell r="BJ11">
            <v>6.5713885136299E-2</v>
          </cell>
          <cell r="BK11">
            <v>0.2944426089889437</v>
          </cell>
          <cell r="BL11">
            <v>0.10998430281428412</v>
          </cell>
          <cell r="BM11">
            <v>2.1666996578860131E-2</v>
          </cell>
          <cell r="BN11">
            <v>8.8317306235423984E-2</v>
          </cell>
          <cell r="BO11">
            <v>9.0694670576464589E-2</v>
          </cell>
          <cell r="BP11">
            <v>0.18445830617465955</v>
          </cell>
          <cell r="BQ11">
            <v>0.7248470200392032</v>
          </cell>
          <cell r="BR11">
            <v>0.48060439153069245</v>
          </cell>
          <cell r="BS11">
            <v>5.2047667597573954E-3</v>
          </cell>
          <cell r="BT11">
            <v>0.475399624770935</v>
          </cell>
          <cell r="BU11">
            <v>0.24226326277022228</v>
          </cell>
          <cell r="BV11">
            <v>1.9793657382884194E-3</v>
          </cell>
          <cell r="BW11">
            <v>1.9289629028146793E-2</v>
          </cell>
          <cell r="BY11">
            <v>0.37319248914718628</v>
          </cell>
          <cell r="BZ11">
            <v>0.7717553973197937</v>
          </cell>
          <cell r="CA11">
            <v>0.23305532336235046</v>
          </cell>
          <cell r="CB11">
            <v>0.12202097475528717</v>
          </cell>
          <cell r="CC11">
            <v>0.11103434860706329</v>
          </cell>
          <cell r="CD11">
            <v>0.19396144151687622</v>
          </cell>
          <cell r="CE11">
            <v>0.53870004415512085</v>
          </cell>
          <cell r="CF11">
            <v>0.26733854413032532</v>
          </cell>
          <cell r="CG11">
            <v>0.18770338594913483</v>
          </cell>
          <cell r="CH11">
            <v>6.1435624957084656E-2</v>
          </cell>
          <cell r="CI11">
            <v>0.12626776099205017</v>
          </cell>
          <cell r="CJ11">
            <v>6.4345955848693848E-2</v>
          </cell>
          <cell r="CK11">
            <v>1.5289203263819218E-2</v>
          </cell>
          <cell r="CL11">
            <v>3.9093866944313049E-2</v>
          </cell>
          <cell r="CN11">
            <v>0.13213549554347992</v>
          </cell>
          <cell r="CO11">
            <v>0.69327086210250854</v>
          </cell>
          <cell r="CP11">
            <v>0.21608015894889832</v>
          </cell>
          <cell r="CQ11">
            <v>7.1754328906536102E-2</v>
          </cell>
          <cell r="CR11">
            <v>0.14432583749294281</v>
          </cell>
          <cell r="CS11">
            <v>0.17956133186817169</v>
          </cell>
          <cell r="CT11">
            <v>0.47719064354896545</v>
          </cell>
          <cell r="CU11">
            <v>0.34324800968170166</v>
          </cell>
          <cell r="CV11">
            <v>0.23022614419460297</v>
          </cell>
          <cell r="CW11">
            <v>2.5244541466236115E-2</v>
          </cell>
          <cell r="CX11">
            <v>0.20498158037662506</v>
          </cell>
          <cell r="CY11">
            <v>0.10445845127105713</v>
          </cell>
          <cell r="CZ11">
            <v>8.5634319111704826E-3</v>
          </cell>
          <cell r="DA11">
            <v>3.6518830806016922E-2</v>
          </cell>
        </row>
        <row r="12">
          <cell r="B12">
            <v>7.4031163406408862E-2</v>
          </cell>
          <cell r="C12">
            <v>0.2776774085343493</v>
          </cell>
          <cell r="D12">
            <v>0.25486381579024081</v>
          </cell>
          <cell r="E12">
            <v>0.2388832400831753</v>
          </cell>
          <cell r="F12">
            <v>1.5980575707065504E-2</v>
          </cell>
          <cell r="G12">
            <v>0.13645121066811067</v>
          </cell>
          <cell r="H12">
            <v>2.2813592744108456E-2</v>
          </cell>
          <cell r="I12">
            <v>0.84073519175419276</v>
          </cell>
          <cell r="J12">
            <v>0.75102066671621082</v>
          </cell>
          <cell r="K12">
            <v>0.73177312426923202</v>
          </cell>
          <cell r="L12">
            <v>1.9247542446978815E-2</v>
          </cell>
          <cell r="M12">
            <v>1.0813603087781719E-2</v>
          </cell>
          <cell r="N12">
            <v>7.8900921950200251E-2</v>
          </cell>
          <cell r="O12">
            <v>0.11841260028854211</v>
          </cell>
          <cell r="Q12">
            <v>0.35723408296361225</v>
          </cell>
          <cell r="R12">
            <v>0.82480111169985659</v>
          </cell>
          <cell r="S12">
            <v>0.64076939932373278</v>
          </cell>
          <cell r="T12">
            <v>0.58025865209973226</v>
          </cell>
          <cell r="U12">
            <v>6.0510747224000482E-2</v>
          </cell>
          <cell r="V12">
            <v>0.52388286024023245</v>
          </cell>
          <cell r="W12">
            <v>0.18403171237612384</v>
          </cell>
          <cell r="X12">
            <v>0.29208544149774962</v>
          </cell>
          <cell r="Y12">
            <v>0.23565524524960832</v>
          </cell>
          <cell r="Z12">
            <v>0.18409039729747334</v>
          </cell>
          <cell r="AA12">
            <v>5.1564847952135007E-2</v>
          </cell>
          <cell r="AB12">
            <v>2.8970025654015526E-2</v>
          </cell>
          <cell r="AC12">
            <v>2.7460170594125807E-2</v>
          </cell>
          <cell r="AD12">
            <v>0.11688655319760623</v>
          </cell>
          <cell r="AF12">
            <v>0.56873476635072739</v>
          </cell>
          <cell r="AG12">
            <v>0.69934250038999424</v>
          </cell>
          <cell r="AH12">
            <v>0.22325811508594348</v>
          </cell>
          <cell r="AI12">
            <v>0.10192956197029976</v>
          </cell>
          <cell r="AJ12">
            <v>0.12132855311564372</v>
          </cell>
          <cell r="AK12">
            <v>0.18384139713825354</v>
          </cell>
          <cell r="AL12">
            <v>0.47608438530405073</v>
          </cell>
          <cell r="AM12">
            <v>0.34007421838588398</v>
          </cell>
          <cell r="AN12">
            <v>0.22705509140921459</v>
          </cell>
          <cell r="AO12">
            <v>4.7740225279435777E-2</v>
          </cell>
          <cell r="AP12">
            <v>0.17931486612977882</v>
          </cell>
          <cell r="AQ12">
            <v>0.10074220105334766</v>
          </cell>
          <cell r="AR12">
            <v>1.2276925923321729E-2</v>
          </cell>
          <cell r="AS12">
            <v>3.9416718775878018E-2</v>
          </cell>
          <cell r="AU12">
            <v>0.19778568328327534</v>
          </cell>
          <cell r="AV12">
            <v>0.56874360772827637</v>
          </cell>
          <cell r="AW12">
            <v>0.19056568234962962</v>
          </cell>
          <cell r="AX12">
            <v>5.6798389846882458E-2</v>
          </cell>
          <cell r="AY12">
            <v>0.13376729250274719</v>
          </cell>
          <cell r="AZ12">
            <v>0.15651123275352447</v>
          </cell>
          <cell r="BA12">
            <v>0.37817792537864681</v>
          </cell>
          <cell r="BB12">
            <v>0.46531083972110204</v>
          </cell>
          <cell r="BC12">
            <v>0.30073468671558845</v>
          </cell>
          <cell r="BD12">
            <v>1.8927071641666012E-2</v>
          </cell>
          <cell r="BE12">
            <v>0.28180761507392238</v>
          </cell>
          <cell r="BF12">
            <v>0.1583244048364375</v>
          </cell>
          <cell r="BG12">
            <v>6.2517481690761078E-3</v>
          </cell>
          <cell r="BH12">
            <v>3.4054447449378404E-2</v>
          </cell>
          <cell r="BJ12">
            <v>6.5838140506202E-2</v>
          </cell>
          <cell r="BK12">
            <v>0.31093284817371014</v>
          </cell>
          <cell r="BL12">
            <v>0.12262369737168442</v>
          </cell>
          <cell r="BM12">
            <v>2.2991950548820264E-2</v>
          </cell>
          <cell r="BN12">
            <v>9.9631746822864173E-2</v>
          </cell>
          <cell r="BO12">
            <v>0.10006652683332525</v>
          </cell>
          <cell r="BP12">
            <v>0.18830915080202568</v>
          </cell>
          <cell r="BQ12">
            <v>0.71162432089516203</v>
          </cell>
          <cell r="BR12">
            <v>0.45631476389681974</v>
          </cell>
          <cell r="BS12">
            <v>5.4329220405086474E-3</v>
          </cell>
          <cell r="BT12">
            <v>0.45088184185631108</v>
          </cell>
          <cell r="BU12">
            <v>0.2533132373773459</v>
          </cell>
          <cell r="BV12">
            <v>1.9963196209963996E-3</v>
          </cell>
          <cell r="BW12">
            <v>2.255716906887217E-2</v>
          </cell>
          <cell r="BY12">
            <v>0.37094908952713013</v>
          </cell>
          <cell r="BZ12">
            <v>0.76897627115249634</v>
          </cell>
          <cell r="CA12">
            <v>0.24068933725357056</v>
          </cell>
          <cell r="CB12">
            <v>0.12599296867847443</v>
          </cell>
          <cell r="CC12">
            <v>0.11469636112451553</v>
          </cell>
          <cell r="CD12">
            <v>0.19841352105140686</v>
          </cell>
          <cell r="CE12">
            <v>0.52828693389892578</v>
          </cell>
          <cell r="CF12">
            <v>0.27329951524734497</v>
          </cell>
          <cell r="CG12">
            <v>0.18776999413967133</v>
          </cell>
          <cell r="CH12">
            <v>6.3103057444095612E-2</v>
          </cell>
          <cell r="CI12">
            <v>0.12466693669557571</v>
          </cell>
          <cell r="CJ12">
            <v>7.0040047168731689E-2</v>
          </cell>
          <cell r="CK12">
            <v>1.5489478595554829E-2</v>
          </cell>
          <cell r="CL12">
            <v>4.2275816202163696E-2</v>
          </cell>
          <cell r="CN12">
            <v>0.13194754719734192</v>
          </cell>
          <cell r="CO12">
            <v>0.69738399982452393</v>
          </cell>
          <cell r="CP12">
            <v>0.22446683049201965</v>
          </cell>
          <cell r="CQ12">
            <v>7.3666855692863464E-2</v>
          </cell>
          <cell r="CR12">
            <v>0.15079997479915619</v>
          </cell>
          <cell r="CS12">
            <v>0.18467555940151215</v>
          </cell>
          <cell r="CT12">
            <v>0.47291713953018188</v>
          </cell>
          <cell r="CU12">
            <v>0.34240725636482239</v>
          </cell>
          <cell r="CV12">
            <v>0.2231045663356781</v>
          </cell>
          <cell r="CW12">
            <v>2.5660276412963867E-2</v>
          </cell>
          <cell r="CX12">
            <v>0.19744428992271423</v>
          </cell>
          <cell r="CY12">
            <v>0.11092762649059296</v>
          </cell>
          <cell r="CZ12">
            <v>8.3750877529382706E-3</v>
          </cell>
          <cell r="DA12">
            <v>3.9791267365217209E-2</v>
          </cell>
        </row>
        <row r="13">
          <cell r="B13">
            <v>7.4736695353096461E-2</v>
          </cell>
          <cell r="C13">
            <v>0.29773209804824752</v>
          </cell>
          <cell r="D13">
            <v>0.27637519782775477</v>
          </cell>
          <cell r="E13">
            <v>0.25981654262740494</v>
          </cell>
          <cell r="F13">
            <v>1.6558655200349784E-2</v>
          </cell>
          <cell r="G13">
            <v>0.15370474437583742</v>
          </cell>
          <cell r="H13">
            <v>2.1356900220492775E-2</v>
          </cell>
          <cell r="I13">
            <v>0.82493835322455056</v>
          </cell>
          <cell r="J13">
            <v>0.73809812375671791</v>
          </cell>
          <cell r="K13">
            <v>0.71721900602029875</v>
          </cell>
          <cell r="L13">
            <v>2.0879117736419175E-2</v>
          </cell>
          <cell r="M13">
            <v>9.7071231527715331E-3</v>
          </cell>
          <cell r="N13">
            <v>7.7133106315061054E-2</v>
          </cell>
          <cell r="O13">
            <v>0.1226704512727981</v>
          </cell>
          <cell r="Q13">
            <v>0.36787848716078203</v>
          </cell>
          <cell r="R13">
            <v>0.83544686879320973</v>
          </cell>
          <cell r="S13">
            <v>0.66528276888370419</v>
          </cell>
          <cell r="T13">
            <v>0.60462712952053088</v>
          </cell>
          <cell r="U13">
            <v>6.0655639363173287E-2</v>
          </cell>
          <cell r="V13">
            <v>0.55097553631323326</v>
          </cell>
          <cell r="W13">
            <v>0.17016409990950568</v>
          </cell>
          <cell r="X13">
            <v>0.2788603676407253</v>
          </cell>
          <cell r="Y13">
            <v>0.22908569197586706</v>
          </cell>
          <cell r="Z13">
            <v>0.17887652928717207</v>
          </cell>
          <cell r="AA13">
            <v>5.0209162688694992E-2</v>
          </cell>
          <cell r="AB13">
            <v>2.3343252880547744E-2</v>
          </cell>
          <cell r="AC13">
            <v>2.6431422784310526E-2</v>
          </cell>
          <cell r="AD13">
            <v>0.11430723643393523</v>
          </cell>
          <cell r="AF13">
            <v>0.55738483954229245</v>
          </cell>
          <cell r="AG13">
            <v>0.72202310330526409</v>
          </cell>
          <cell r="AH13">
            <v>0.24659418225240645</v>
          </cell>
          <cell r="AI13">
            <v>0.11179418755729816</v>
          </cell>
          <cell r="AJ13">
            <v>0.13479999469510828</v>
          </cell>
          <cell r="AK13">
            <v>0.20571989412358843</v>
          </cell>
          <cell r="AL13">
            <v>0.47542892105285772</v>
          </cell>
          <cell r="AM13">
            <v>0.31885118619151903</v>
          </cell>
          <cell r="AN13">
            <v>0.22463435810650129</v>
          </cell>
          <cell r="AO13">
            <v>4.8626735291656883E-2</v>
          </cell>
          <cell r="AP13">
            <v>0.17600762281484442</v>
          </cell>
          <cell r="AQ13">
            <v>8.1829495554850959E-2</v>
          </cell>
          <cell r="AR13">
            <v>1.238733253016679E-2</v>
          </cell>
          <cell r="AS13">
            <v>4.0874289496783289E-2</v>
          </cell>
          <cell r="AU13">
            <v>0.19133105322444705</v>
          </cell>
          <cell r="AV13">
            <v>0.60524695376642623</v>
          </cell>
          <cell r="AW13">
            <v>0.21704571704352335</v>
          </cell>
          <cell r="AX13">
            <v>6.329982739276703E-2</v>
          </cell>
          <cell r="AY13">
            <v>0.15374588965075636</v>
          </cell>
          <cell r="AZ13">
            <v>0.18057412226280342</v>
          </cell>
          <cell r="BA13">
            <v>0.38820123672290291</v>
          </cell>
          <cell r="BB13">
            <v>0.43122463708134318</v>
          </cell>
          <cell r="BC13">
            <v>0.29628554097604898</v>
          </cell>
          <cell r="BD13">
            <v>1.9480470991761395E-2</v>
          </cell>
          <cell r="BE13">
            <v>0.27680506998428756</v>
          </cell>
          <cell r="BF13">
            <v>0.12869226294353417</v>
          </cell>
          <cell r="BG13">
            <v>6.2468331617600934E-3</v>
          </cell>
          <cell r="BH13">
            <v>3.6471590847769512E-2</v>
          </cell>
          <cell r="BJ13">
            <v>6.1960359798592324E-2</v>
          </cell>
          <cell r="BK13">
            <v>0.35522226148665803</v>
          </cell>
          <cell r="BL13">
            <v>0.15133611334868344</v>
          </cell>
          <cell r="BM13">
            <v>2.7151833269381632E-2</v>
          </cell>
          <cell r="BN13">
            <v>0.1241842800793018</v>
          </cell>
          <cell r="BO13">
            <v>0.125159399859745</v>
          </cell>
          <cell r="BP13">
            <v>0.20388614813797462</v>
          </cell>
          <cell r="BQ13">
            <v>0.67095445046177671</v>
          </cell>
          <cell r="BR13">
            <v>0.4584435458624731</v>
          </cell>
          <cell r="BS13">
            <v>5.9014295880668467E-3</v>
          </cell>
          <cell r="BT13">
            <v>0.45254211627440627</v>
          </cell>
          <cell r="BU13">
            <v>0.21039596240073749</v>
          </cell>
          <cell r="BV13">
            <v>2.1149421985660875E-3</v>
          </cell>
          <cell r="BW13">
            <v>2.6176711948434725E-2</v>
          </cell>
          <cell r="BY13">
            <v>0.36605378985404968</v>
          </cell>
          <cell r="BZ13">
            <v>0.78306031227111816</v>
          </cell>
          <cell r="CA13">
            <v>0.26203873753547668</v>
          </cell>
          <cell r="CB13">
            <v>0.13714149594306946</v>
          </cell>
          <cell r="CC13">
            <v>0.12489724159240723</v>
          </cell>
          <cell r="CD13">
            <v>0.21886321902275085</v>
          </cell>
          <cell r="CE13">
            <v>0.52102154493331909</v>
          </cell>
          <cell r="CF13">
            <v>0.26011520624160767</v>
          </cell>
          <cell r="CG13">
            <v>0.18718330562114716</v>
          </cell>
          <cell r="CH13">
            <v>6.3861064612865448E-2</v>
          </cell>
          <cell r="CI13">
            <v>0.1233222484588623</v>
          </cell>
          <cell r="CJ13">
            <v>5.733499675989151E-2</v>
          </cell>
          <cell r="CK13">
            <v>1.5596882440149784E-2</v>
          </cell>
          <cell r="CL13">
            <v>4.3175514787435532E-2</v>
          </cell>
          <cell r="CN13">
            <v>0.12937068939208984</v>
          </cell>
          <cell r="CO13">
            <v>0.72499299049377441</v>
          </cell>
          <cell r="CP13">
            <v>0.24851645529270172</v>
          </cell>
          <cell r="CQ13">
            <v>8.0612428486347198E-2</v>
          </cell>
          <cell r="CR13">
            <v>0.16790403425693512</v>
          </cell>
          <cell r="CS13">
            <v>0.20711426436901093</v>
          </cell>
          <cell r="CT13">
            <v>0.47647649049758911</v>
          </cell>
          <cell r="CU13">
            <v>0.31640926003456116</v>
          </cell>
          <cell r="CV13">
            <v>0.21862214803695679</v>
          </cell>
          <cell r="CW13">
            <v>2.5983972474932671E-2</v>
          </cell>
          <cell r="CX13">
            <v>0.19263817369937897</v>
          </cell>
          <cell r="CY13">
            <v>8.9561372995376587E-2</v>
          </cell>
          <cell r="CZ13">
            <v>8.2257473841309547E-3</v>
          </cell>
          <cell r="DA13">
            <v>4.1402187198400497E-2</v>
          </cell>
        </row>
        <row r="14">
          <cell r="B14">
            <v>7.5693046538536785E-2</v>
          </cell>
          <cell r="C14">
            <v>0.31067798509229311</v>
          </cell>
          <cell r="D14">
            <v>0.29060288019372338</v>
          </cell>
          <cell r="E14">
            <v>0.27397347374797615</v>
          </cell>
          <cell r="F14">
            <v>1.6629406445747279E-2</v>
          </cell>
          <cell r="G14">
            <v>0.16626045393933001</v>
          </cell>
          <cell r="H14">
            <v>2.0075104898569712E-2</v>
          </cell>
          <cell r="I14">
            <v>0.81366444205567545</v>
          </cell>
          <cell r="J14">
            <v>0.73011908320945884</v>
          </cell>
          <cell r="K14">
            <v>0.70780177224812235</v>
          </cell>
          <cell r="L14">
            <v>2.2317310961336382E-2</v>
          </cell>
          <cell r="M14">
            <v>8.7677866316193884E-3</v>
          </cell>
          <cell r="N14">
            <v>7.4777572214597299E-2</v>
          </cell>
          <cell r="O14">
            <v>0.12434242714796871</v>
          </cell>
          <cell r="Q14">
            <v>0.3750118543724244</v>
          </cell>
          <cell r="R14">
            <v>0.83916911612592937</v>
          </cell>
          <cell r="S14">
            <v>0.67898965442150494</v>
          </cell>
          <cell r="T14">
            <v>0.61932315983886355</v>
          </cell>
          <cell r="U14">
            <v>5.9666494582641394E-2</v>
          </cell>
          <cell r="V14">
            <v>0.56804707048514258</v>
          </cell>
          <cell r="W14">
            <v>0.16017946170442429</v>
          </cell>
          <cell r="X14">
            <v>0.27177347203925162</v>
          </cell>
          <cell r="Y14">
            <v>0.22678919939829117</v>
          </cell>
          <cell r="Z14">
            <v>0.17737165488763307</v>
          </cell>
          <cell r="AA14">
            <v>4.9417544510658093E-2</v>
          </cell>
          <cell r="AB14">
            <v>1.941463676339969E-2</v>
          </cell>
          <cell r="AC14">
            <v>2.5569635877560743E-2</v>
          </cell>
          <cell r="AD14">
            <v>0.110942588165181</v>
          </cell>
          <cell r="AF14">
            <v>0.54929513055518786</v>
          </cell>
          <cell r="AG14">
            <v>0.73959700103002313</v>
          </cell>
          <cell r="AH14">
            <v>0.2635642647385234</v>
          </cell>
          <cell r="AI14">
            <v>0.11865533434001224</v>
          </cell>
          <cell r="AJ14">
            <v>0.14490893039851116</v>
          </cell>
          <cell r="AK14">
            <v>0.22215075843974041</v>
          </cell>
          <cell r="AL14">
            <v>0.47603273629149984</v>
          </cell>
          <cell r="AM14">
            <v>0.30181650595205617</v>
          </cell>
          <cell r="AN14">
            <v>0.22184332150209446</v>
          </cell>
          <cell r="AO14">
            <v>4.9758265393867726E-2</v>
          </cell>
          <cell r="AP14">
            <v>0.17208505610822675</v>
          </cell>
          <cell r="AQ14">
            <v>6.760693789467212E-2</v>
          </cell>
          <cell r="AR14">
            <v>1.2366246555289616E-2</v>
          </cell>
          <cell r="AS14">
            <v>4.1413506982079427E-2</v>
          </cell>
          <cell r="AU14">
            <v>0.18681188237794705</v>
          </cell>
          <cell r="AV14">
            <v>0.63610365030318339</v>
          </cell>
          <cell r="AW14">
            <v>0.23819158744715574</v>
          </cell>
          <cell r="AX14">
            <v>6.8012882857952262E-2</v>
          </cell>
          <cell r="AY14">
            <v>0.17017870458920348</v>
          </cell>
          <cell r="AZ14">
            <v>0.20018585251390436</v>
          </cell>
          <cell r="BA14">
            <v>0.39791206285602765</v>
          </cell>
          <cell r="BB14">
            <v>0.40190208850603287</v>
          </cell>
          <cell r="BC14">
            <v>0.28978791614167815</v>
          </cell>
          <cell r="BD14">
            <v>2.0067520820016609E-2</v>
          </cell>
          <cell r="BE14">
            <v>0.26972039532166153</v>
          </cell>
          <cell r="BF14">
            <v>0.10596486674211711</v>
          </cell>
          <cell r="BG14">
            <v>6.1493056222376493E-3</v>
          </cell>
          <cell r="BH14">
            <v>3.8005738809216261E-2</v>
          </cell>
          <cell r="BJ14">
            <v>5.9193823074726065E-2</v>
          </cell>
          <cell r="BK14">
            <v>0.39685723010280838</v>
          </cell>
          <cell r="BL14">
            <v>0.1780428364106407</v>
          </cell>
          <cell r="BM14">
            <v>3.0703276979021737E-2</v>
          </cell>
          <cell r="BN14">
            <v>0.14733955943161897</v>
          </cell>
          <cell r="BO14">
            <v>0.14879103393000001</v>
          </cell>
          <cell r="BP14">
            <v>0.21881439369216762</v>
          </cell>
          <cell r="BQ14">
            <v>0.63239457423069945</v>
          </cell>
          <cell r="BR14">
            <v>0.45424455081622783</v>
          </cell>
          <cell r="BS14">
            <v>6.3749474784785447E-3</v>
          </cell>
          <cell r="BT14">
            <v>0.44786960333774922</v>
          </cell>
          <cell r="BU14">
            <v>0.17595422432224023</v>
          </cell>
          <cell r="BV14">
            <v>2.1957990922313927E-3</v>
          </cell>
          <cell r="BW14">
            <v>2.9251804333507714E-2</v>
          </cell>
          <cell r="BY14">
            <v>0.36248326301574707</v>
          </cell>
          <cell r="BZ14">
            <v>0.79293400049209595</v>
          </cell>
          <cell r="CA14">
            <v>0.27664050459861755</v>
          </cell>
          <cell r="CB14">
            <v>0.14475478231906891</v>
          </cell>
          <cell r="CC14">
            <v>0.13188572227954865</v>
          </cell>
          <cell r="CD14">
            <v>0.23347075283527374</v>
          </cell>
          <cell r="CE14">
            <v>0.51629352569580078</v>
          </cell>
          <cell r="CF14">
            <v>0.25023570656776428</v>
          </cell>
          <cell r="CG14">
            <v>0.1868269145488739</v>
          </cell>
          <cell r="CH14">
            <v>6.505989283323288E-2</v>
          </cell>
          <cell r="CI14">
            <v>0.12176702916622162</v>
          </cell>
          <cell r="CJ14">
            <v>4.7838527709245682E-2</v>
          </cell>
          <cell r="CK14">
            <v>1.5570251271128654E-2</v>
          </cell>
          <cell r="CL14">
            <v>4.3169759213924408E-2</v>
          </cell>
          <cell r="CN14">
            <v>0.12761805951595306</v>
          </cell>
          <cell r="CO14">
            <v>0.7470746636390686</v>
          </cell>
          <cell r="CP14">
            <v>0.2660907506942749</v>
          </cell>
          <cell r="CQ14">
            <v>8.5318416357040405E-2</v>
          </cell>
          <cell r="CR14">
            <v>0.1807723194360733</v>
          </cell>
          <cell r="CS14">
            <v>0.22402460873126984</v>
          </cell>
          <cell r="CT14">
            <v>0.48098397254943848</v>
          </cell>
          <cell r="CU14">
            <v>0.29499143362045288</v>
          </cell>
          <cell r="CV14">
            <v>0.2135070413351059</v>
          </cell>
          <cell r="CW14">
            <v>2.6418626308441162E-2</v>
          </cell>
          <cell r="CX14">
            <v>0.18708841502666473</v>
          </cell>
          <cell r="CY14">
            <v>7.350129634141922E-2</v>
          </cell>
          <cell r="CZ14">
            <v>7.9830838367342949E-3</v>
          </cell>
          <cell r="DA14">
            <v>4.2066127061843872E-2</v>
          </cell>
        </row>
        <row r="15">
          <cell r="B15">
            <v>7.877766725735233E-2</v>
          </cell>
          <cell r="C15">
            <v>0.32120399687330714</v>
          </cell>
          <cell r="D15">
            <v>0.29822880944420604</v>
          </cell>
          <cell r="E15">
            <v>0.28133911035856751</v>
          </cell>
          <cell r="F15">
            <v>1.6889699085638539E-2</v>
          </cell>
          <cell r="G15">
            <v>0.17134482658215605</v>
          </cell>
          <cell r="H15">
            <v>2.2975187429101086E-2</v>
          </cell>
          <cell r="I15">
            <v>0.8056799865714368</v>
          </cell>
          <cell r="J15">
            <v>0.72500898611448594</v>
          </cell>
          <cell r="K15">
            <v>0.70158357296501461</v>
          </cell>
          <cell r="L15">
            <v>2.3425413149471365E-2</v>
          </cell>
          <cell r="M15">
            <v>8.7703956331615443E-3</v>
          </cell>
          <cell r="N15">
            <v>7.1900604823789252E-2</v>
          </cell>
          <cell r="O15">
            <v>0.12688398344474391</v>
          </cell>
          <cell r="Q15">
            <v>0.37993845007793103</v>
          </cell>
          <cell r="R15">
            <v>0.8439294143652758</v>
          </cell>
          <cell r="S15">
            <v>0.68460719863252828</v>
          </cell>
          <cell r="T15">
            <v>0.62445228455467505</v>
          </cell>
          <cell r="U15">
            <v>6.01549140778532E-2</v>
          </cell>
          <cell r="V15">
            <v>0.57053137004756616</v>
          </cell>
          <cell r="W15">
            <v>0.15932221573274746</v>
          </cell>
          <cell r="X15">
            <v>0.27014641086053021</v>
          </cell>
          <cell r="Y15">
            <v>0.22697291757128976</v>
          </cell>
          <cell r="Z15">
            <v>0.17857880861221617</v>
          </cell>
          <cell r="AA15">
            <v>4.8394108959073603E-2</v>
          </cell>
          <cell r="AB15">
            <v>1.8118591089611086E-2</v>
          </cell>
          <cell r="AC15">
            <v>2.5054902199629376E-2</v>
          </cell>
          <cell r="AD15">
            <v>0.11407582522580607</v>
          </cell>
          <cell r="AF15">
            <v>0.54128391070463977</v>
          </cell>
          <cell r="AG15">
            <v>0.74607659169439677</v>
          </cell>
          <cell r="AH15">
            <v>0.27740250435882519</v>
          </cell>
          <cell r="AI15">
            <v>0.1257755522122862</v>
          </cell>
          <cell r="AJ15">
            <v>0.15162695214653898</v>
          </cell>
          <cell r="AK15">
            <v>0.23313471897240615</v>
          </cell>
          <cell r="AL15">
            <v>0.46867408733557159</v>
          </cell>
          <cell r="AM15">
            <v>0.29819119631029495</v>
          </cell>
          <cell r="AN15">
            <v>0.22199595391572591</v>
          </cell>
          <cell r="AO15">
            <v>5.2085899695124976E-2</v>
          </cell>
          <cell r="AP15">
            <v>0.16991005422060093</v>
          </cell>
          <cell r="AQ15">
            <v>6.3613751127596388E-2</v>
          </cell>
          <cell r="AR15">
            <v>1.2581491266972644E-2</v>
          </cell>
          <cell r="AS15">
            <v>4.4267788004691583E-2</v>
          </cell>
          <cell r="AU15">
            <v>0.183030535648293</v>
          </cell>
          <cell r="AV15">
            <v>0.64644986629122669</v>
          </cell>
          <cell r="AW15">
            <v>0.248184086536061</v>
          </cell>
          <cell r="AX15">
            <v>7.3395374759800611E-2</v>
          </cell>
          <cell r="AY15">
            <v>0.1747887117762604</v>
          </cell>
          <cell r="AZ15">
            <v>0.20802585607835178</v>
          </cell>
          <cell r="BA15">
            <v>0.39826577975516575</v>
          </cell>
          <cell r="BB15">
            <v>0.39370836334670611</v>
          </cell>
          <cell r="BC15">
            <v>0.28734133109191834</v>
          </cell>
          <cell r="BD15">
            <v>2.1059748417621333E-2</v>
          </cell>
          <cell r="BE15">
            <v>0.26628158267429702</v>
          </cell>
          <cell r="BF15">
            <v>9.9694926449778551E-2</v>
          </cell>
          <cell r="BG15">
            <v>6.6721058050091342E-3</v>
          </cell>
          <cell r="BH15">
            <v>4.0158229637932752E-2</v>
          </cell>
          <cell r="BJ15">
            <v>5.9163220599232715E-2</v>
          </cell>
          <cell r="BK15">
            <v>0.4164794363853136</v>
          </cell>
          <cell r="BL15">
            <v>0.19111043128516197</v>
          </cell>
          <cell r="BM15">
            <v>3.3869189279376967E-2</v>
          </cell>
          <cell r="BN15">
            <v>0.15724124200578501</v>
          </cell>
          <cell r="BO15">
            <v>0.15930822203333778</v>
          </cell>
          <cell r="BP15">
            <v>0.22536900510015168</v>
          </cell>
          <cell r="BQ15">
            <v>0.61532276556984089</v>
          </cell>
          <cell r="BR15">
            <v>0.44784407246108382</v>
          </cell>
          <cell r="BS15">
            <v>6.7687719595832451E-3</v>
          </cell>
          <cell r="BT15">
            <v>0.44107530050150057</v>
          </cell>
          <cell r="BU15">
            <v>0.16513710558130532</v>
          </cell>
          <cell r="BV15">
            <v>2.3415875274516371E-3</v>
          </cell>
          <cell r="BW15">
            <v>3.1802201955154506E-2</v>
          </cell>
          <cell r="BY15">
            <v>0.35825338959693909</v>
          </cell>
          <cell r="BZ15">
            <v>0.79697555303573608</v>
          </cell>
          <cell r="CA15">
            <v>0.29233008623123169</v>
          </cell>
          <cell r="CB15">
            <v>0.15253642201423645</v>
          </cell>
          <cell r="CC15">
            <v>0.13979367911815643</v>
          </cell>
          <cell r="CD15">
            <v>0.24596275389194489</v>
          </cell>
          <cell r="CE15">
            <v>0.50464546680450439</v>
          </cell>
          <cell r="CF15">
            <v>0.24939177930355072</v>
          </cell>
          <cell r="CG15">
            <v>0.18861117959022522</v>
          </cell>
          <cell r="CH15">
            <v>6.7937061190605164E-2</v>
          </cell>
          <cell r="CI15">
            <v>0.12067414075136185</v>
          </cell>
          <cell r="CJ15">
            <v>4.5179985463619232E-2</v>
          </cell>
          <cell r="CK15">
            <v>1.5600577928125858E-2</v>
          </cell>
          <cell r="CL15">
            <v>4.6367347240447998E-2</v>
          </cell>
          <cell r="CN15">
            <v>0.12386731803417206</v>
          </cell>
          <cell r="CO15">
            <v>0.75629150867462158</v>
          </cell>
          <cell r="CP15">
            <v>0.2754443883895874</v>
          </cell>
          <cell r="CQ15">
            <v>9.2274419963359833E-2</v>
          </cell>
          <cell r="CR15">
            <v>0.18316996097564697</v>
          </cell>
          <cell r="CS15">
            <v>0.23129503428936005</v>
          </cell>
          <cell r="CT15">
            <v>0.48084712028503418</v>
          </cell>
          <cell r="CU15">
            <v>0.28785783052444458</v>
          </cell>
          <cell r="CV15">
            <v>0.2106797844171524</v>
          </cell>
          <cell r="CW15">
            <v>2.7885602787137032E-2</v>
          </cell>
          <cell r="CX15">
            <v>0.18279418349266052</v>
          </cell>
          <cell r="CY15">
            <v>6.8437524139881134E-2</v>
          </cell>
          <cell r="CZ15">
            <v>8.7405070662498474E-3</v>
          </cell>
          <cell r="DA15">
            <v>4.4149350374937057E-2</v>
          </cell>
        </row>
        <row r="16">
          <cell r="B16">
            <v>8.2102626056027972E-2</v>
          </cell>
          <cell r="C16">
            <v>0.33179028130388771</v>
          </cell>
          <cell r="D16">
            <v>0.3064706274916556</v>
          </cell>
          <cell r="E16">
            <v>0.28928245660905699</v>
          </cell>
          <cell r="F16">
            <v>1.7188170882598632E-2</v>
          </cell>
          <cell r="G16">
            <v>0.17586830770878567</v>
          </cell>
          <cell r="H16">
            <v>2.5319653812232112E-2</v>
          </cell>
          <cell r="I16">
            <v>0.79881203640612441</v>
          </cell>
          <cell r="J16">
            <v>0.71639114854843311</v>
          </cell>
          <cell r="K16">
            <v>0.69160959342259221</v>
          </cell>
          <cell r="L16">
            <v>2.4781555125841091E-2</v>
          </cell>
          <cell r="M16">
            <v>7.8029398817291151E-3</v>
          </cell>
          <cell r="N16">
            <v>7.4617947975961926E-2</v>
          </cell>
          <cell r="O16">
            <v>0.13060231771001207</v>
          </cell>
          <cell r="Q16">
            <v>0.38548183824953458</v>
          </cell>
          <cell r="R16">
            <v>0.84954570300636256</v>
          </cell>
          <cell r="S16">
            <v>0.69205436595449132</v>
          </cell>
          <cell r="T16">
            <v>0.63125044844758316</v>
          </cell>
          <cell r="U16">
            <v>6.0803917506908327E-2</v>
          </cell>
          <cell r="V16">
            <v>0.57372529159844354</v>
          </cell>
          <cell r="W16">
            <v>0.15749133705187113</v>
          </cell>
          <cell r="X16">
            <v>0.26878337778035027</v>
          </cell>
          <cell r="Y16">
            <v>0.22708395074990737</v>
          </cell>
          <cell r="Z16">
            <v>0.1788003186322375</v>
          </cell>
          <cell r="AA16">
            <v>4.8283632117669853E-2</v>
          </cell>
          <cell r="AB16">
            <v>1.5203011960630331E-2</v>
          </cell>
          <cell r="AC16">
            <v>2.6496415069812602E-2</v>
          </cell>
          <cell r="AD16">
            <v>0.11832908078671291</v>
          </cell>
          <cell r="AF16">
            <v>0.53241556042723392</v>
          </cell>
          <cell r="AG16">
            <v>0.75412018554196303</v>
          </cell>
          <cell r="AH16">
            <v>0.29367798925315536</v>
          </cell>
          <cell r="AI16">
            <v>0.13408334510387282</v>
          </cell>
          <cell r="AJ16">
            <v>0.15959464414928251</v>
          </cell>
          <cell r="AK16">
            <v>0.24578675658494506</v>
          </cell>
          <cell r="AL16">
            <v>0.46044219628880767</v>
          </cell>
          <cell r="AM16">
            <v>0.29377104733393139</v>
          </cell>
          <cell r="AN16">
            <v>0.22590795239056932</v>
          </cell>
          <cell r="AO16">
            <v>5.439887196957631E-2</v>
          </cell>
          <cell r="AP16">
            <v>0.17150908042099305</v>
          </cell>
          <cell r="AQ16">
            <v>5.4002867993960701E-2</v>
          </cell>
          <cell r="AR16">
            <v>1.3860226949401368E-2</v>
          </cell>
          <cell r="AS16">
            <v>4.7891232875894349E-2</v>
          </cell>
          <cell r="AU16">
            <v>0.17867027114754599</v>
          </cell>
          <cell r="AV16">
            <v>0.65910760013245173</v>
          </cell>
          <cell r="AW16">
            <v>0.26058542984412075</v>
          </cell>
          <cell r="AX16">
            <v>7.9762828173417025E-2</v>
          </cell>
          <cell r="AY16">
            <v>0.18082260167070371</v>
          </cell>
          <cell r="AZ16">
            <v>0.21756592240654093</v>
          </cell>
          <cell r="BA16">
            <v>0.39852217028833087</v>
          </cell>
          <cell r="BB16">
            <v>0.38391190756746535</v>
          </cell>
          <cell r="BC16">
            <v>0.291317478033495</v>
          </cell>
          <cell r="BD16">
            <v>2.2091916940927919E-2</v>
          </cell>
          <cell r="BE16">
            <v>0.26922556109256707</v>
          </cell>
          <cell r="BF16">
            <v>8.4770744680897583E-2</v>
          </cell>
          <cell r="BG16">
            <v>7.8236848530727609E-3</v>
          </cell>
          <cell r="BH16">
            <v>4.3019507699916998E-2</v>
          </cell>
          <cell r="BJ16">
            <v>5.8781812412918848E-2</v>
          </cell>
          <cell r="BK16">
            <v>0.43888272122662364</v>
          </cell>
          <cell r="BL16">
            <v>0.20686235896800417</v>
          </cell>
          <cell r="BM16">
            <v>3.7571416859402136E-2</v>
          </cell>
          <cell r="BN16">
            <v>0.16929094210860202</v>
          </cell>
          <cell r="BO16">
            <v>0.17176823232483043</v>
          </cell>
          <cell r="BP16">
            <v>0.23202036225861949</v>
          </cell>
          <cell r="BQ16">
            <v>0.59621140405765671</v>
          </cell>
          <cell r="BR16">
            <v>0.45310389123693484</v>
          </cell>
          <cell r="BS16">
            <v>7.1926737565628802E-3</v>
          </cell>
          <cell r="BT16">
            <v>0.44591121748037199</v>
          </cell>
          <cell r="BU16">
            <v>0.14040355623320813</v>
          </cell>
          <cell r="BV16">
            <v>2.7039565875136939E-3</v>
          </cell>
          <cell r="BW16">
            <v>3.5094125284280339E-2</v>
          </cell>
          <cell r="BY16">
            <v>0.35374528169631958</v>
          </cell>
          <cell r="BZ16">
            <v>0.80210936069488525</v>
          </cell>
          <cell r="CA16">
            <v>0.31039243936538696</v>
          </cell>
          <cell r="CB16">
            <v>0.16151964664459229</v>
          </cell>
          <cell r="CC16">
            <v>0.14887279272079468</v>
          </cell>
          <cell r="CD16">
            <v>0.26004058122634888</v>
          </cell>
          <cell r="CE16">
            <v>0.49171686172485352</v>
          </cell>
          <cell r="CF16">
            <v>0.24824254214763641</v>
          </cell>
          <cell r="CG16">
            <v>0.19287079572677612</v>
          </cell>
          <cell r="CH16">
            <v>7.0716522634029388E-2</v>
          </cell>
          <cell r="CI16">
            <v>0.12215427309274673</v>
          </cell>
          <cell r="CJ16">
            <v>3.8462575525045395E-2</v>
          </cell>
          <cell r="CK16">
            <v>1.6909174621105194E-2</v>
          </cell>
          <cell r="CL16">
            <v>5.0351854413747787E-2</v>
          </cell>
          <cell r="CN16">
            <v>0.11988846212625504</v>
          </cell>
          <cell r="CO16">
            <v>0.76708471775054932</v>
          </cell>
          <cell r="CP16">
            <v>0.28692606091499329</v>
          </cell>
          <cell r="CQ16">
            <v>0.10044945031404495</v>
          </cell>
          <cell r="CR16">
            <v>0.18647661805152893</v>
          </cell>
          <cell r="CS16">
            <v>0.24002070724964142</v>
          </cell>
          <cell r="CT16">
            <v>0.48015868663787842</v>
          </cell>
          <cell r="CU16">
            <v>0.27982056140899658</v>
          </cell>
          <cell r="CV16">
            <v>0.21199291944503784</v>
          </cell>
          <cell r="CW16">
            <v>2.9397077858448029E-2</v>
          </cell>
          <cell r="CX16">
            <v>0.18259583413600922</v>
          </cell>
          <cell r="CY16">
            <v>5.7493746280670166E-2</v>
          </cell>
          <cell r="CZ16">
            <v>1.0333908721804619E-2</v>
          </cell>
          <cell r="DA16">
            <v>4.6905353665351868E-2</v>
          </cell>
        </row>
        <row r="17">
          <cell r="B17">
            <v>8.3370723342164263E-2</v>
          </cell>
          <cell r="C17">
            <v>0.34995773727452711</v>
          </cell>
          <cell r="D17">
            <v>0.32260840479903979</v>
          </cell>
          <cell r="E17">
            <v>0.30468032805743844</v>
          </cell>
          <cell r="F17">
            <v>1.792807674160132E-2</v>
          </cell>
          <cell r="G17">
            <v>0.2020737603318539</v>
          </cell>
          <cell r="H17">
            <v>2.7349332475487341E-2</v>
          </cell>
          <cell r="I17">
            <v>0.77057690391639488</v>
          </cell>
          <cell r="J17">
            <v>0.6885029772198058</v>
          </cell>
          <cell r="K17">
            <v>0.66138773482097768</v>
          </cell>
          <cell r="L17">
            <v>2.7115242398828173E-2</v>
          </cell>
          <cell r="M17">
            <v>7.7469927001918111E-3</v>
          </cell>
          <cell r="N17">
            <v>7.4326933996397282E-2</v>
          </cell>
          <cell r="O17">
            <v>0.120534641190922</v>
          </cell>
          <cell r="Q17">
            <v>0.39197309702728389</v>
          </cell>
          <cell r="R17">
            <v>0.84919565911441464</v>
          </cell>
          <cell r="S17">
            <v>0.69748390172137076</v>
          </cell>
          <cell r="T17">
            <v>0.63620843356150436</v>
          </cell>
          <cell r="U17">
            <v>6.1275468159866328E-2</v>
          </cell>
          <cell r="V17">
            <v>0.59047829116497641</v>
          </cell>
          <cell r="W17">
            <v>0.15171175739304385</v>
          </cell>
          <cell r="X17">
            <v>0.2578099580100483</v>
          </cell>
          <cell r="Y17">
            <v>0.21770157940303145</v>
          </cell>
          <cell r="Z17">
            <v>0.1688321865401079</v>
          </cell>
          <cell r="AA17">
            <v>4.8869392862923529E-2</v>
          </cell>
          <cell r="AB17">
            <v>1.3962288246293458E-2</v>
          </cell>
          <cell r="AC17">
            <v>2.6146090360723396E-2</v>
          </cell>
          <cell r="AD17">
            <v>0.10700561712446299</v>
          </cell>
          <cell r="AF17">
            <v>0.52465620125126256</v>
          </cell>
          <cell r="AG17">
            <v>0.75140580548431979</v>
          </cell>
          <cell r="AH17">
            <v>0.31009314780742109</v>
          </cell>
          <cell r="AI17">
            <v>0.14254366582877639</v>
          </cell>
          <cell r="AJ17">
            <v>0.16754948197864467</v>
          </cell>
          <cell r="AK17">
            <v>0.26490665720816359</v>
          </cell>
          <cell r="AL17">
            <v>0.4413126576768987</v>
          </cell>
          <cell r="AM17">
            <v>0.29378068442359506</v>
          </cell>
          <cell r="AN17">
            <v>0.22932318261176762</v>
          </cell>
          <cell r="AO17">
            <v>5.3601592141969405E-2</v>
          </cell>
          <cell r="AP17">
            <v>0.17572159046979821</v>
          </cell>
          <cell r="AQ17">
            <v>5.0204747106279826E-2</v>
          </cell>
          <cell r="AR17">
            <v>1.4252754705547634E-2</v>
          </cell>
          <cell r="AS17">
            <v>4.5186489907915024E-2</v>
          </cell>
          <cell r="AU17">
            <v>0.17602041299974847</v>
          </cell>
          <cell r="AV17">
            <v>0.65711963337703272</v>
          </cell>
          <cell r="AW17">
            <v>0.27089227423531897</v>
          </cell>
          <cell r="AX17">
            <v>8.5771761880051686E-2</v>
          </cell>
          <cell r="AY17">
            <v>0.18512051235526722</v>
          </cell>
          <cell r="AZ17">
            <v>0.23099878983428743</v>
          </cell>
          <cell r="BA17">
            <v>0.3862273591417138</v>
          </cell>
          <cell r="BB17">
            <v>0.3827738519232024</v>
          </cell>
          <cell r="BC17">
            <v>0.29594815260325003</v>
          </cell>
          <cell r="BD17">
            <v>2.170488405542988E-2</v>
          </cell>
          <cell r="BE17">
            <v>0.27424326854782011</v>
          </cell>
          <cell r="BF17">
            <v>7.8353001137654602E-2</v>
          </cell>
          <cell r="BG17">
            <v>8.4726981822977974E-3</v>
          </cell>
          <cell r="BH17">
            <v>3.9893485300235176E-2</v>
          </cell>
          <cell r="BJ17">
            <v>5.9691402162602249E-2</v>
          </cell>
          <cell r="BK17">
            <v>0.44651513019096184</v>
          </cell>
          <cell r="BL17">
            <v>0.21858632162590269</v>
          </cell>
          <cell r="BM17">
            <v>4.0590806146443212E-2</v>
          </cell>
          <cell r="BN17">
            <v>0.17799551547945949</v>
          </cell>
          <cell r="BO17">
            <v>0.18551787618305904</v>
          </cell>
          <cell r="BP17">
            <v>0.2279288085650592</v>
          </cell>
          <cell r="BQ17">
            <v>0.58655332281165717</v>
          </cell>
          <cell r="BR17">
            <v>0.45556601489539883</v>
          </cell>
          <cell r="BS17">
            <v>7.0612387488638555E-3</v>
          </cell>
          <cell r="BT17">
            <v>0.448504776146535</v>
          </cell>
          <cell r="BU17">
            <v>0.12814059470467587</v>
          </cell>
          <cell r="BV17">
            <v>2.8467132115824766E-3</v>
          </cell>
          <cell r="BW17">
            <v>3.3068453002619042E-2</v>
          </cell>
          <cell r="BY17">
            <v>0.34863579273223877</v>
          </cell>
          <cell r="BZ17">
            <v>0.79900938272476196</v>
          </cell>
          <cell r="CA17">
            <v>0.32988500595092773</v>
          </cell>
          <cell r="CB17">
            <v>0.17120684683322906</v>
          </cell>
          <cell r="CC17">
            <v>0.15867815911769867</v>
          </cell>
          <cell r="CD17">
            <v>0.28202617168426514</v>
          </cell>
          <cell r="CE17">
            <v>0.46912428736686707</v>
          </cell>
          <cell r="CF17">
            <v>0.24884951114654541</v>
          </cell>
          <cell r="CG17">
            <v>0.19568532705307007</v>
          </cell>
          <cell r="CH17">
            <v>6.970570981502533E-2</v>
          </cell>
          <cell r="CI17">
            <v>0.12597963213920593</v>
          </cell>
          <cell r="CJ17">
            <v>3.5993162542581558E-2</v>
          </cell>
          <cell r="CK17">
            <v>1.7171008512377739E-2</v>
          </cell>
          <cell r="CL17">
            <v>4.7858841717243195E-2</v>
          </cell>
          <cell r="CN17">
            <v>0.11632901430130005</v>
          </cell>
          <cell r="CO17">
            <v>0.76518619060516357</v>
          </cell>
          <cell r="CP17">
            <v>0.29773181676864624</v>
          </cell>
          <cell r="CQ17">
            <v>0.1089552640914917</v>
          </cell>
          <cell r="CR17">
            <v>0.18877653777599335</v>
          </cell>
          <cell r="CS17">
            <v>0.25433620810508728</v>
          </cell>
          <cell r="CT17">
            <v>0.46745440363883972</v>
          </cell>
          <cell r="CU17">
            <v>0.27820935845375061</v>
          </cell>
          <cell r="CV17">
            <v>0.21404412388801575</v>
          </cell>
          <cell r="CW17">
            <v>2.9218913987278938E-2</v>
          </cell>
          <cell r="CX17">
            <v>0.18482521176338196</v>
          </cell>
          <cell r="CY17">
            <v>5.2805710583925247E-2</v>
          </cell>
          <cell r="CZ17">
            <v>1.1359534226357937E-2</v>
          </cell>
          <cell r="DA17">
            <v>4.3395582586526871E-2</v>
          </cell>
        </row>
        <row r="18">
          <cell r="B18">
            <v>8.3870419354577092E-2</v>
          </cell>
          <cell r="C18">
            <v>0.37245991632802278</v>
          </cell>
          <cell r="D18">
            <v>0.34307876878256161</v>
          </cell>
          <cell r="E18">
            <v>0.32417726486940146</v>
          </cell>
          <cell r="F18">
            <v>1.8901503913160138E-2</v>
          </cell>
          <cell r="G18">
            <v>0.22573143986447783</v>
          </cell>
          <cell r="H18">
            <v>2.9381147545461169E-2</v>
          </cell>
          <cell r="I18">
            <v>0.74488741716324303</v>
          </cell>
          <cell r="J18">
            <v>0.66621478124665712</v>
          </cell>
          <cell r="K18">
            <v>0.63621401840437464</v>
          </cell>
          <cell r="L18">
            <v>3.0000762842282439E-2</v>
          </cell>
          <cell r="M18">
            <v>7.97237254806577E-3</v>
          </cell>
          <cell r="N18">
            <v>7.070026336852013E-2</v>
          </cell>
          <cell r="O18">
            <v>0.11734733349126591</v>
          </cell>
          <cell r="Q18">
            <v>0.39700247582083331</v>
          </cell>
          <cell r="R18">
            <v>0.85411097048781282</v>
          </cell>
          <cell r="S18">
            <v>0.7071060137027565</v>
          </cell>
          <cell r="T18">
            <v>0.64499087342656714</v>
          </cell>
          <cell r="U18">
            <v>6.2115140276189272E-2</v>
          </cell>
          <cell r="V18">
            <v>0.60556689668019315</v>
          </cell>
          <cell r="W18">
            <v>0.14700495678505643</v>
          </cell>
          <cell r="X18">
            <v>0.24742814725618334</v>
          </cell>
          <cell r="Y18">
            <v>0.20960662797041107</v>
          </cell>
          <cell r="Z18">
            <v>0.15949316890412552</v>
          </cell>
          <cell r="AA18">
            <v>5.0113459066285587E-2</v>
          </cell>
          <cell r="AB18">
            <v>1.3317100237713767E-2</v>
          </cell>
          <cell r="AC18">
            <v>2.4504419048058525E-2</v>
          </cell>
          <cell r="AD18">
            <v>0.10153911774399624</v>
          </cell>
          <cell r="AF18">
            <v>0.51912712354867807</v>
          </cell>
          <cell r="AG18">
            <v>0.74908092415744953</v>
          </cell>
          <cell r="AH18">
            <v>0.3267240912763244</v>
          </cell>
          <cell r="AI18">
            <v>0.15119106343073524</v>
          </cell>
          <cell r="AJ18">
            <v>0.17553302784558916</v>
          </cell>
          <cell r="AK18">
            <v>0.28234412055399122</v>
          </cell>
          <cell r="AL18">
            <v>0.42235683288112502</v>
          </cell>
          <cell r="AM18">
            <v>0.29529904144040398</v>
          </cell>
          <cell r="AN18">
            <v>0.23339705422413548</v>
          </cell>
          <cell r="AO18">
            <v>5.2418155352276813E-2</v>
          </cell>
          <cell r="AP18">
            <v>0.18097889887185864</v>
          </cell>
          <cell r="AQ18">
            <v>4.8093150967520738E-2</v>
          </cell>
          <cell r="AR18">
            <v>1.3808836248747739E-2</v>
          </cell>
          <cell r="AS18">
            <v>4.4379965597853441E-2</v>
          </cell>
          <cell r="AU18">
            <v>0.17437564639441105</v>
          </cell>
          <cell r="AV18">
            <v>0.65382520916454268</v>
          </cell>
          <cell r="AW18">
            <v>0.28058685448108645</v>
          </cell>
          <cell r="AX18">
            <v>9.1847812241000915E-2</v>
          </cell>
          <cell r="AY18">
            <v>0.18873904224008548</v>
          </cell>
          <cell r="AZ18">
            <v>0.24213917975735505</v>
          </cell>
          <cell r="BA18">
            <v>0.37323835468345612</v>
          </cell>
          <cell r="BB18">
            <v>0.38462246696962604</v>
          </cell>
          <cell r="BC18">
            <v>0.30150906264513128</v>
          </cell>
          <cell r="BD18">
            <v>2.1133420186835332E-2</v>
          </cell>
          <cell r="BE18">
            <v>0.28037564245829588</v>
          </cell>
          <cell r="BF18">
            <v>7.4506742083261676E-2</v>
          </cell>
          <cell r="BG18">
            <v>8.6066622412331057E-3</v>
          </cell>
          <cell r="BH18">
            <v>3.8447676134168635E-2</v>
          </cell>
          <cell r="BJ18">
            <v>6.1140947547672901E-2</v>
          </cell>
          <cell r="BK18">
            <v>0.4512479002984362</v>
          </cell>
          <cell r="BL18">
            <v>0.2291227187035095</v>
          </cell>
          <cell r="BM18">
            <v>4.3412828329343719E-2</v>
          </cell>
          <cell r="BN18">
            <v>0.18570989037416577</v>
          </cell>
          <cell r="BO18">
            <v>0.19686950824474342</v>
          </cell>
          <cell r="BP18">
            <v>0.2221251815949267</v>
          </cell>
          <cell r="BQ18">
            <v>0.58100530928698868</v>
          </cell>
          <cell r="BR18">
            <v>0.45824745513858722</v>
          </cell>
          <cell r="BS18">
            <v>6.8424038322731423E-3</v>
          </cell>
          <cell r="BT18">
            <v>0.45140505130631414</v>
          </cell>
          <cell r="BU18">
            <v>0.1199559269048127</v>
          </cell>
          <cell r="BV18">
            <v>2.8019272435886823E-3</v>
          </cell>
          <cell r="BW18">
            <v>3.2253209585424839E-2</v>
          </cell>
          <cell r="BY18">
            <v>0.34475147724151611</v>
          </cell>
          <cell r="BZ18">
            <v>0.79726141691207886</v>
          </cell>
          <cell r="CA18">
            <v>0.35006037354469299</v>
          </cell>
          <cell r="CB18">
            <v>0.18120694160461426</v>
          </cell>
          <cell r="CC18">
            <v>0.16885341703891754</v>
          </cell>
          <cell r="CD18">
            <v>0.30267980694770813</v>
          </cell>
          <cell r="CE18">
            <v>0.44720101356506348</v>
          </cell>
          <cell r="CF18">
            <v>0.25011917948722839</v>
          </cell>
          <cell r="CG18">
            <v>0.19894592463970184</v>
          </cell>
          <cell r="CH18">
            <v>6.8242006003856659E-2</v>
          </cell>
          <cell r="CI18">
            <v>0.13070392608642578</v>
          </cell>
          <cell r="CJ18">
            <v>3.4733127802610397E-2</v>
          </cell>
          <cell r="CK18">
            <v>1.6440100967884064E-2</v>
          </cell>
          <cell r="CL18">
            <v>4.738052561879158E-2</v>
          </cell>
          <cell r="CN18">
            <v>0.11323469877243042</v>
          </cell>
          <cell r="CO18">
            <v>0.7632066011428833</v>
          </cell>
          <cell r="CP18">
            <v>0.30837485194206238</v>
          </cell>
          <cell r="CQ18">
            <v>0.11800023168325424</v>
          </cell>
          <cell r="CR18">
            <v>0.19037462770938873</v>
          </cell>
          <cell r="CS18">
            <v>0.26658248901367188</v>
          </cell>
          <cell r="CT18">
            <v>0.45483171939849854</v>
          </cell>
          <cell r="CU18">
            <v>0.2785857617855072</v>
          </cell>
          <cell r="CV18">
            <v>0.21687835454940796</v>
          </cell>
          <cell r="CW18">
            <v>2.8849838301539421E-2</v>
          </cell>
          <cell r="CX18">
            <v>0.18802849948406219</v>
          </cell>
          <cell r="CY18">
            <v>4.9966506659984589E-2</v>
          </cell>
          <cell r="CZ18">
            <v>1.1740922927856445E-2</v>
          </cell>
          <cell r="DA18">
            <v>4.17923703789711E-2</v>
          </cell>
        </row>
        <row r="19">
          <cell r="B19">
            <v>8.3410475911778081E-2</v>
          </cell>
          <cell r="C19">
            <v>0.39998094483486962</v>
          </cell>
          <cell r="D19">
            <v>0.37237955304111131</v>
          </cell>
          <cell r="E19">
            <v>0.35356373863871926</v>
          </cell>
          <cell r="F19">
            <v>1.8815814402392026E-2</v>
          </cell>
          <cell r="G19">
            <v>0.24125676006075539</v>
          </cell>
          <cell r="H19">
            <v>2.7601391793758277E-2</v>
          </cell>
          <cell r="I19">
            <v>0.731141856569267</v>
          </cell>
          <cell r="J19">
            <v>0.65306243683807663</v>
          </cell>
          <cell r="K19">
            <v>0.62044344989285216</v>
          </cell>
          <cell r="L19">
            <v>3.2618986945224415E-2</v>
          </cell>
          <cell r="M19">
            <v>7.9498480961632135E-3</v>
          </cell>
          <cell r="N19">
            <v>7.012957163502731E-2</v>
          </cell>
          <cell r="O19">
            <v>0.13112280140413682</v>
          </cell>
          <cell r="Q19">
            <v>0.40013215831628801</v>
          </cell>
          <cell r="R19">
            <v>0.85736402665032763</v>
          </cell>
          <cell r="S19">
            <v>0.71776474660016198</v>
          </cell>
          <cell r="T19">
            <v>0.65518703175326698</v>
          </cell>
          <cell r="U19">
            <v>6.2577714846895005E-2</v>
          </cell>
          <cell r="V19">
            <v>0.61051411940338329</v>
          </cell>
          <cell r="W19">
            <v>0.13959928005016572</v>
          </cell>
          <cell r="X19">
            <v>0.24988659875104283</v>
          </cell>
          <cell r="Y19">
            <v>0.21173736358725553</v>
          </cell>
          <cell r="Z19">
            <v>0.15589618234415026</v>
          </cell>
          <cell r="AA19">
            <v>5.5841181243105317E-2</v>
          </cell>
          <cell r="AB19">
            <v>1.3609524717732756E-2</v>
          </cell>
          <cell r="AC19">
            <v>2.4539710446054533E-2</v>
          </cell>
          <cell r="AD19">
            <v>0.10725062540137047</v>
          </cell>
          <cell r="AF19">
            <v>0.51641104644599278</v>
          </cell>
          <cell r="AG19">
            <v>0.74898853601272641</v>
          </cell>
          <cell r="AH19">
            <v>0.34031243705466357</v>
          </cell>
          <cell r="AI19">
            <v>0.15762371152450549</v>
          </cell>
          <cell r="AJ19">
            <v>0.18268872553015811</v>
          </cell>
          <cell r="AK19">
            <v>0.29242348919247724</v>
          </cell>
          <cell r="AL19">
            <v>0.40867609895806284</v>
          </cell>
          <cell r="AM19">
            <v>0.29890040752770691</v>
          </cell>
          <cell r="AN19">
            <v>0.23911302630948664</v>
          </cell>
          <cell r="AO19">
            <v>5.2062651973012353E-2</v>
          </cell>
          <cell r="AP19">
            <v>0.18705037433647428</v>
          </cell>
          <cell r="AQ19">
            <v>4.5587622740060375E-2</v>
          </cell>
          <cell r="AR19">
            <v>1.4199758478159909E-2</v>
          </cell>
          <cell r="AS19">
            <v>4.7888943540433389E-2</v>
          </cell>
          <cell r="AU19">
            <v>0.17202342625853484</v>
          </cell>
          <cell r="AV19">
            <v>0.65746781371660423</v>
          </cell>
          <cell r="AW19">
            <v>0.29299959361636602</v>
          </cell>
          <cell r="AX19">
            <v>9.5382563285752522E-2</v>
          </cell>
          <cell r="AY19">
            <v>0.19761703033061348</v>
          </cell>
          <cell r="AZ19">
            <v>0.25101183691707118</v>
          </cell>
          <cell r="BA19">
            <v>0.36446822010023816</v>
          </cell>
          <cell r="BB19">
            <v>0.38451993795214634</v>
          </cell>
          <cell r="BC19">
            <v>0.3060842340169157</v>
          </cell>
          <cell r="BD19">
            <v>2.1089385579643842E-2</v>
          </cell>
          <cell r="BE19">
            <v>0.2849948484372718</v>
          </cell>
          <cell r="BF19">
            <v>6.9458495937958775E-2</v>
          </cell>
          <cell r="BG19">
            <v>8.9772079972719222E-3</v>
          </cell>
          <cell r="BH19">
            <v>4.1987751668750579E-2</v>
          </cell>
          <cell r="BJ19">
            <v>5.8591880015610283E-2</v>
          </cell>
          <cell r="BK19">
            <v>0.44634252619400844</v>
          </cell>
          <cell r="BL19">
            <v>0.23787498526032602</v>
          </cell>
          <cell r="BM19">
            <v>4.4813529596571033E-2</v>
          </cell>
          <cell r="BN19">
            <v>0.19306145566375499</v>
          </cell>
          <cell r="BO19">
            <v>0.20302063053695191</v>
          </cell>
          <cell r="BP19">
            <v>0.20846754093368244</v>
          </cell>
          <cell r="BQ19">
            <v>0.58851182545145797</v>
          </cell>
          <cell r="BR19">
            <v>0.47209198079830639</v>
          </cell>
          <cell r="BS19">
            <v>7.3197393455961208E-3</v>
          </cell>
          <cell r="BT19">
            <v>0.46477224145271029</v>
          </cell>
          <cell r="BU19">
            <v>0.11327356027707765</v>
          </cell>
          <cell r="BV19">
            <v>3.1462843760739754E-3</v>
          </cell>
          <cell r="BW19">
            <v>3.4854351645466436E-2</v>
          </cell>
          <cell r="BY19">
            <v>0.34438762068748474</v>
          </cell>
          <cell r="BZ19">
            <v>0.79470360279083252</v>
          </cell>
          <cell r="CA19">
            <v>0.36394542455673218</v>
          </cell>
          <cell r="CB19">
            <v>0.18871347606182098</v>
          </cell>
          <cell r="CC19">
            <v>0.17523196339607239</v>
          </cell>
          <cell r="CD19">
            <v>0.31310883164405823</v>
          </cell>
          <cell r="CE19">
            <v>0.43075817823410034</v>
          </cell>
          <cell r="CF19">
            <v>0.25613299012184143</v>
          </cell>
          <cell r="CG19">
            <v>0.20566055178642273</v>
          </cell>
          <cell r="CH19">
            <v>6.7533962428569794E-2</v>
          </cell>
          <cell r="CI19">
            <v>0.13812659680843353</v>
          </cell>
          <cell r="CJ19">
            <v>3.3663995563983917E-2</v>
          </cell>
          <cell r="CK19">
            <v>1.6808450222015381E-2</v>
          </cell>
          <cell r="CL19">
            <v>5.0836618989706039E-2</v>
          </cell>
          <cell r="CN19">
            <v>0.11343154311180115</v>
          </cell>
          <cell r="CO19">
            <v>0.76652240753173828</v>
          </cell>
          <cell r="CP19">
            <v>0.321473628282547</v>
          </cell>
          <cell r="CQ19">
            <v>0.12150347232818604</v>
          </cell>
          <cell r="CR19">
            <v>0.19997017085552216</v>
          </cell>
          <cell r="CS19">
            <v>0.27580121159553528</v>
          </cell>
          <cell r="CT19">
            <v>0.4450487494468689</v>
          </cell>
          <cell r="CU19">
            <v>0.27915006875991821</v>
          </cell>
          <cell r="CV19">
            <v>0.22033467888832092</v>
          </cell>
          <cell r="CW19">
            <v>2.8201952576637268E-2</v>
          </cell>
          <cell r="CX19">
            <v>0.19213272631168365</v>
          </cell>
          <cell r="CY19">
            <v>4.6826284378767014E-2</v>
          </cell>
          <cell r="CZ19">
            <v>1.1989111080765724E-2</v>
          </cell>
          <cell r="DA19">
            <v>4.567243903875351E-2</v>
          </cell>
        </row>
        <row r="20">
          <cell r="B20">
            <v>8.4803860166242334E-2</v>
          </cell>
          <cell r="C20">
            <v>0.42107439774585903</v>
          </cell>
          <cell r="D20">
            <v>0.39581879697697125</v>
          </cell>
          <cell r="E20">
            <v>0.3774700642155166</v>
          </cell>
          <cell r="F20">
            <v>1.8348732761454763E-2</v>
          </cell>
          <cell r="G20">
            <v>0.25834671190190328</v>
          </cell>
          <cell r="H20">
            <v>2.5255600768887752E-2</v>
          </cell>
          <cell r="I20">
            <v>0.71639771236584571</v>
          </cell>
          <cell r="J20">
            <v>0.63972252542602248</v>
          </cell>
          <cell r="K20">
            <v>0.60707675593136856</v>
          </cell>
          <cell r="L20">
            <v>3.2645769494653906E-2</v>
          </cell>
          <cell r="M20">
            <v>7.3237825561808904E-3</v>
          </cell>
          <cell r="N20">
            <v>6.9351404383642373E-2</v>
          </cell>
          <cell r="O20">
            <v>0.13747211011170468</v>
          </cell>
          <cell r="Q20">
            <v>0.4061054463804723</v>
          </cell>
          <cell r="R20">
            <v>0.85698710390144706</v>
          </cell>
          <cell r="S20">
            <v>0.72578917576070845</v>
          </cell>
          <cell r="T20">
            <v>0.66299827224166741</v>
          </cell>
          <cell r="U20">
            <v>6.2790903519040958E-2</v>
          </cell>
          <cell r="V20">
            <v>0.61776443911720247</v>
          </cell>
          <cell r="W20">
            <v>0.13119792814073869</v>
          </cell>
          <cell r="X20">
            <v>0.251037654334135</v>
          </cell>
          <cell r="Y20">
            <v>0.21315658401558646</v>
          </cell>
          <cell r="Z20">
            <v>0.15522054791809617</v>
          </cell>
          <cell r="AA20">
            <v>5.7936036097490255E-2</v>
          </cell>
          <cell r="AB20">
            <v>1.2997424712492343E-2</v>
          </cell>
          <cell r="AC20">
            <v>2.4883645606056208E-2</v>
          </cell>
          <cell r="AD20">
            <v>0.10802475823558187</v>
          </cell>
          <cell r="AF20">
            <v>0.50902967053432069</v>
          </cell>
          <cell r="AG20">
            <v>0.75657892550039196</v>
          </cell>
          <cell r="AH20">
            <v>0.35885492655082374</v>
          </cell>
          <cell r="AI20">
            <v>0.16636311163686632</v>
          </cell>
          <cell r="AJ20">
            <v>0.19249181491395748</v>
          </cell>
          <cell r="AK20">
            <v>0.30877413524782404</v>
          </cell>
          <cell r="AL20">
            <v>0.39772399894956828</v>
          </cell>
          <cell r="AM20">
            <v>0.29350186762806812</v>
          </cell>
          <cell r="AN20">
            <v>0.23726096669938943</v>
          </cell>
          <cell r="AO20">
            <v>5.3526756451257644E-2</v>
          </cell>
          <cell r="AP20">
            <v>0.18373421024813177</v>
          </cell>
          <cell r="AQ20">
            <v>4.1219105264332388E-2</v>
          </cell>
          <cell r="AR20">
            <v>1.5021795664346303E-2</v>
          </cell>
          <cell r="AS20">
            <v>5.0080793128460081E-2</v>
          </cell>
          <cell r="AU20">
            <v>0.16668601728797766</v>
          </cell>
          <cell r="AV20">
            <v>0.67361099160862747</v>
          </cell>
          <cell r="AW20">
            <v>0.31249132945685082</v>
          </cell>
          <cell r="AX20">
            <v>0.10116343411260061</v>
          </cell>
          <cell r="AY20">
            <v>0.21132789534425017</v>
          </cell>
          <cell r="AZ20">
            <v>0.2676608375711208</v>
          </cell>
          <cell r="BA20">
            <v>0.36111966215177671</v>
          </cell>
          <cell r="BB20">
            <v>0.3712195054083931</v>
          </cell>
          <cell r="BC20">
            <v>0.29929094504321097</v>
          </cell>
          <cell r="BD20">
            <v>2.1978466820529931E-2</v>
          </cell>
          <cell r="BE20">
            <v>0.27731247822268101</v>
          </cell>
          <cell r="BF20">
            <v>6.2212541898122947E-2</v>
          </cell>
          <cell r="BG20">
            <v>9.7160184670591759E-3</v>
          </cell>
          <cell r="BH20">
            <v>4.483049701702068E-2</v>
          </cell>
          <cell r="BJ20">
            <v>5.4288580915072063E-2</v>
          </cell>
          <cell r="BK20">
            <v>0.45659828846183115</v>
          </cell>
          <cell r="BL20">
            <v>0.25590355895812211</v>
          </cell>
          <cell r="BM20">
            <v>4.791199771304791E-2</v>
          </cell>
          <cell r="BN20">
            <v>0.20799156124507417</v>
          </cell>
          <cell r="BO20">
            <v>0.21854389121406867</v>
          </cell>
          <cell r="BP20">
            <v>0.20069472950370898</v>
          </cell>
          <cell r="BQ20">
            <v>0.5807613775671252</v>
          </cell>
          <cell r="BR20">
            <v>0.47283466406947339</v>
          </cell>
          <cell r="BS20">
            <v>8.2907427195148733E-3</v>
          </cell>
          <cell r="BT20">
            <v>0.46454392134995848</v>
          </cell>
          <cell r="BU20">
            <v>0.10421622060743481</v>
          </cell>
          <cell r="BV20">
            <v>3.7104928902170352E-3</v>
          </cell>
          <cell r="BW20">
            <v>3.7359666028956393E-2</v>
          </cell>
          <cell r="BY20">
            <v>0.34234365820884705</v>
          </cell>
          <cell r="BZ20">
            <v>0.79697567224502563</v>
          </cell>
          <cell r="CA20">
            <v>0.38142922520637512</v>
          </cell>
          <cell r="CB20">
            <v>0.19810861349105835</v>
          </cell>
          <cell r="CC20">
            <v>0.18332058191299438</v>
          </cell>
          <cell r="CD20">
            <v>0.32879206538200378</v>
          </cell>
          <cell r="CE20">
            <v>0.41554653644561768</v>
          </cell>
          <cell r="CF20">
            <v>0.25566139817237854</v>
          </cell>
          <cell r="CG20">
            <v>0.20705877244472504</v>
          </cell>
          <cell r="CH20">
            <v>6.8887516856193542E-2</v>
          </cell>
          <cell r="CI20">
            <v>0.13817125558853149</v>
          </cell>
          <cell r="CJ20">
            <v>3.0997468158602715E-2</v>
          </cell>
          <cell r="CK20">
            <v>1.7605161294341087E-2</v>
          </cell>
          <cell r="CL20">
            <v>5.2637144923210144E-2</v>
          </cell>
          <cell r="CN20">
            <v>0.1123974397778511</v>
          </cell>
          <cell r="CO20">
            <v>0.77842926979064941</v>
          </cell>
          <cell r="CP20">
            <v>0.33982351422309875</v>
          </cell>
          <cell r="CQ20">
            <v>0.12688416242599487</v>
          </cell>
          <cell r="CR20">
            <v>0.21293936669826508</v>
          </cell>
          <cell r="CS20">
            <v>0.29138460755348206</v>
          </cell>
          <cell r="CT20">
            <v>0.43860578536987305</v>
          </cell>
          <cell r="CU20">
            <v>0.27000963687896729</v>
          </cell>
          <cell r="CV20">
            <v>0.21546837687492371</v>
          </cell>
          <cell r="CW20">
            <v>2.8589712455868721E-2</v>
          </cell>
          <cell r="CX20">
            <v>0.18687865138053894</v>
          </cell>
          <cell r="CY20">
            <v>4.1924532502889633E-2</v>
          </cell>
          <cell r="CZ20">
            <v>1.2616720050573349E-2</v>
          </cell>
          <cell r="DA20">
            <v>4.8438947647809982E-2</v>
          </cell>
        </row>
        <row r="21">
          <cell r="B21">
            <v>8.7500492404732899E-2</v>
          </cell>
          <cell r="C21">
            <v>0.43069349930498513</v>
          </cell>
          <cell r="D21">
            <v>0.40782442224424181</v>
          </cell>
          <cell r="E21">
            <v>0.39048024706935447</v>
          </cell>
          <cell r="F21">
            <v>1.7344175174887313E-2</v>
          </cell>
          <cell r="G21">
            <v>0.26332484626659336</v>
          </cell>
          <cell r="H21">
            <v>2.2869077060743301E-2</v>
          </cell>
          <cell r="I21">
            <v>0.71380607038622002</v>
          </cell>
          <cell r="J21">
            <v>0.63856041805852559</v>
          </cell>
          <cell r="K21">
            <v>0.60641147073575463</v>
          </cell>
          <cell r="L21">
            <v>3.2148947322770925E-2</v>
          </cell>
          <cell r="M21">
            <v>6.9948801238554478E-3</v>
          </cell>
          <cell r="N21">
            <v>6.8250772203838975E-2</v>
          </cell>
          <cell r="O21">
            <v>0.14449956969120531</v>
          </cell>
          <cell r="Q21">
            <v>0.41004603400138562</v>
          </cell>
          <cell r="R21">
            <v>0.85157208996958478</v>
          </cell>
          <cell r="S21">
            <v>0.72698590409876007</v>
          </cell>
          <cell r="T21">
            <v>0.66458625313755126</v>
          </cell>
          <cell r="U21">
            <v>6.2399650961208884E-2</v>
          </cell>
          <cell r="V21">
            <v>0.6155978702895335</v>
          </cell>
          <cell r="W21">
            <v>0.12458618587082472</v>
          </cell>
          <cell r="X21">
            <v>0.25981594938510538</v>
          </cell>
          <cell r="Y21">
            <v>0.22110265536251872</v>
          </cell>
          <cell r="Z21">
            <v>0.16095611110554731</v>
          </cell>
          <cell r="AA21">
            <v>6.014654425697144E-2</v>
          </cell>
          <cell r="AB21">
            <v>1.3086520790179494E-2</v>
          </cell>
          <cell r="AC21">
            <v>2.5626773232407158E-2</v>
          </cell>
          <cell r="AD21">
            <v>0.11138803935469029</v>
          </cell>
          <cell r="AF21">
            <v>0.50241699081175561</v>
          </cell>
          <cell r="AG21">
            <v>0.76101076527598377</v>
          </cell>
          <cell r="AH21">
            <v>0.37243180491551103</v>
          </cell>
          <cell r="AI21">
            <v>0.17281242997845039</v>
          </cell>
          <cell r="AJ21">
            <v>0.19961937493706064</v>
          </cell>
          <cell r="AK21">
            <v>0.31915777927681749</v>
          </cell>
          <cell r="AL21">
            <v>0.38857896036047274</v>
          </cell>
          <cell r="AM21">
            <v>0.29226326370920036</v>
          </cell>
          <cell r="AN21">
            <v>0.23704489966249873</v>
          </cell>
          <cell r="AO21">
            <v>5.6941087074932763E-2</v>
          </cell>
          <cell r="AP21">
            <v>0.180103812587566</v>
          </cell>
          <cell r="AQ21">
            <v>3.9186495556097545E-2</v>
          </cell>
          <cell r="AR21">
            <v>1.6031868490604055E-2</v>
          </cell>
          <cell r="AS21">
            <v>5.3274028985184102E-2</v>
          </cell>
          <cell r="AU21">
            <v>0.1617511697525208</v>
          </cell>
          <cell r="AV21">
            <v>0.68712526994075118</v>
          </cell>
          <cell r="AW21">
            <v>0.327977010821841</v>
          </cell>
          <cell r="AX21">
            <v>0.10558337605824231</v>
          </cell>
          <cell r="AY21">
            <v>0.22239363476359869</v>
          </cell>
          <cell r="AZ21">
            <v>0.27929543067863921</v>
          </cell>
          <cell r="BA21">
            <v>0.35914825911891024</v>
          </cell>
          <cell r="BB21">
            <v>0.36155631330206112</v>
          </cell>
          <cell r="BC21">
            <v>0.29247214713786979</v>
          </cell>
          <cell r="BD21">
            <v>2.3697403710210518E-2</v>
          </cell>
          <cell r="BE21">
            <v>0.26877474342765928</v>
          </cell>
          <cell r="BF21">
            <v>5.8479274541979327E-2</v>
          </cell>
          <cell r="BG21">
            <v>1.0604891622212016E-2</v>
          </cell>
          <cell r="BH21">
            <v>4.8681583242812299E-2</v>
          </cell>
          <cell r="BJ21">
            <v>5.0313010422541604E-2</v>
          </cell>
          <cell r="BK21">
            <v>0.46396450532873501</v>
          </cell>
          <cell r="BL21">
            <v>0.27087094522456501</v>
          </cell>
          <cell r="BM21">
            <v>5.0374316963987593E-2</v>
          </cell>
          <cell r="BN21">
            <v>0.22049662826057739</v>
          </cell>
          <cell r="BO21">
            <v>0.23015176403146362</v>
          </cell>
          <cell r="BP21">
            <v>0.19309356010417006</v>
          </cell>
          <cell r="BQ21">
            <v>0.57675467250225521</v>
          </cell>
          <cell r="BR21">
            <v>0.47180817309151585</v>
          </cell>
          <cell r="BS21">
            <v>9.7095589156337113E-3</v>
          </cell>
          <cell r="BT21">
            <v>0.46209861417588216</v>
          </cell>
          <cell r="BU21">
            <v>0.10054215499517298</v>
          </cell>
          <cell r="BV21">
            <v>4.4043444155663428E-3</v>
          </cell>
          <cell r="BW21">
            <v>4.0719177830990147E-2</v>
          </cell>
          <cell r="BY21">
            <v>0.34066581726074219</v>
          </cell>
          <cell r="BZ21">
            <v>0.79609227180480957</v>
          </cell>
          <cell r="CA21">
            <v>0.39353933930397034</v>
          </cell>
          <cell r="CB21">
            <v>0.20473338663578033</v>
          </cell>
          <cell r="CC21">
            <v>0.1888059675693512</v>
          </cell>
          <cell r="CD21">
            <v>0.33808478713035583</v>
          </cell>
          <cell r="CE21">
            <v>0.40255293250083923</v>
          </cell>
          <cell r="CF21">
            <v>0.25936231017112732</v>
          </cell>
          <cell r="CG21">
            <v>0.21072754263877869</v>
          </cell>
          <cell r="CH21">
            <v>7.2725482285022736E-2</v>
          </cell>
          <cell r="CI21">
            <v>0.13800206780433655</v>
          </cell>
          <cell r="CJ21">
            <v>3.0026113614439964E-2</v>
          </cell>
          <cell r="CK21">
            <v>1.8608644604682922E-2</v>
          </cell>
          <cell r="CL21">
            <v>5.5454563349485397E-2</v>
          </cell>
          <cell r="CN21">
            <v>0.11143816262483597</v>
          </cell>
          <cell r="CO21">
            <v>0.78787964582443237</v>
          </cell>
          <cell r="CP21">
            <v>0.35375970602035522</v>
          </cell>
          <cell r="CQ21">
            <v>0.13050961494445801</v>
          </cell>
          <cell r="CR21">
            <v>0.22325010597705841</v>
          </cell>
          <cell r="CS21">
            <v>0.30148321390151978</v>
          </cell>
          <cell r="CT21">
            <v>0.43411996960639954</v>
          </cell>
          <cell r="CU21">
            <v>0.2643967866897583</v>
          </cell>
          <cell r="CV21">
            <v>0.21150405704975128</v>
          </cell>
          <cell r="CW21">
            <v>3.0012749135494232E-2</v>
          </cell>
          <cell r="CX21">
            <v>0.18149130046367645</v>
          </cell>
          <cell r="CY21">
            <v>3.9488382637500763E-2</v>
          </cell>
          <cell r="CZ21">
            <v>1.3404364697635174E-2</v>
          </cell>
          <cell r="DA21">
            <v>5.227651447057724E-2</v>
          </cell>
        </row>
        <row r="22">
          <cell r="B22">
            <v>8.9038425483364159E-2</v>
          </cell>
          <cell r="C22">
            <v>0.44062355491144262</v>
          </cell>
          <cell r="D22">
            <v>0.41954396135390171</v>
          </cell>
          <cell r="E22">
            <v>0.40318003876935632</v>
          </cell>
          <cell r="F22">
            <v>1.6363922584545353E-2</v>
          </cell>
          <cell r="G22">
            <v>0.26547918708838791</v>
          </cell>
          <cell r="H22">
            <v>2.1079593557540931E-2</v>
          </cell>
          <cell r="I22">
            <v>0.7134411987729995</v>
          </cell>
          <cell r="J22">
            <v>0.63538058655253848</v>
          </cell>
          <cell r="K22">
            <v>0.60356234765528627</v>
          </cell>
          <cell r="L22">
            <v>3.1818238897252167E-2</v>
          </cell>
          <cell r="M22">
            <v>9.1844151689670691E-3</v>
          </cell>
          <cell r="N22">
            <v>6.8876197051493893E-2</v>
          </cell>
          <cell r="O22">
            <v>0.15406475368444206</v>
          </cell>
          <cell r="Q22">
            <v>0.41085958716859661</v>
          </cell>
          <cell r="R22">
            <v>0.84354981609402879</v>
          </cell>
          <cell r="S22">
            <v>0.72374898610650573</v>
          </cell>
          <cell r="T22">
            <v>0.66212746708550918</v>
          </cell>
          <cell r="U22">
            <v>6.1621519020996419E-2</v>
          </cell>
          <cell r="V22">
            <v>0.60785823078069634</v>
          </cell>
          <cell r="W22">
            <v>0.1198008299875231</v>
          </cell>
          <cell r="X22">
            <v>0.27234093688617844</v>
          </cell>
          <cell r="Y22">
            <v>0.22747875416786179</v>
          </cell>
          <cell r="Z22">
            <v>0.16528118093432165</v>
          </cell>
          <cell r="AA22">
            <v>6.2197573233540131E-2</v>
          </cell>
          <cell r="AB22">
            <v>1.795348691695112E-2</v>
          </cell>
          <cell r="AC22">
            <v>2.6908695801365512E-2</v>
          </cell>
          <cell r="AD22">
            <v>0.11589075298020715</v>
          </cell>
          <cell r="AF22">
            <v>0.50008632700212907</v>
          </cell>
          <cell r="AG22">
            <v>0.75635077207381773</v>
          </cell>
          <cell r="AH22">
            <v>0.37804542189661544</v>
          </cell>
          <cell r="AI22">
            <v>0.1755731340965111</v>
          </cell>
          <cell r="AJ22">
            <v>0.20247228780010434</v>
          </cell>
          <cell r="AK22">
            <v>0.32177310420895705</v>
          </cell>
          <cell r="AL22">
            <v>0.37830535017720235</v>
          </cell>
          <cell r="AM22">
            <v>0.29992154419178702</v>
          </cell>
          <cell r="AN22">
            <v>0.23264343414040842</v>
          </cell>
          <cell r="AO22">
            <v>5.9023795154440561E-2</v>
          </cell>
          <cell r="AP22">
            <v>0.17361963898596783</v>
          </cell>
          <cell r="AQ22">
            <v>5.0115748116976833E-2</v>
          </cell>
          <cell r="AR22">
            <v>1.7162361934401814E-2</v>
          </cell>
          <cell r="AS22">
            <v>5.6272316265604784E-2</v>
          </cell>
          <cell r="AU22">
            <v>0.15926099309028255</v>
          </cell>
          <cell r="AV22">
            <v>0.68839614523602799</v>
          </cell>
          <cell r="AW22">
            <v>0.3346374698926235</v>
          </cell>
          <cell r="AX22">
            <v>0.10712133270565626</v>
          </cell>
          <cell r="AY22">
            <v>0.22751613718696723</v>
          </cell>
          <cell r="AZ22">
            <v>0.28246620013318996</v>
          </cell>
          <cell r="BA22">
            <v>0.35375867534340449</v>
          </cell>
          <cell r="BB22">
            <v>0.36377511507956645</v>
          </cell>
          <cell r="BC22">
            <v>0.27888097906119691</v>
          </cell>
          <cell r="BD22">
            <v>2.4746777538087173E-2</v>
          </cell>
          <cell r="BE22">
            <v>0.25413420152310973</v>
          </cell>
          <cell r="BF22">
            <v>7.3356480362126927E-2</v>
          </cell>
          <cell r="BG22">
            <v>1.1537655656242644E-2</v>
          </cell>
          <cell r="BH22">
            <v>5.2171260315594409E-2</v>
          </cell>
          <cell r="BJ22">
            <v>4.7784996999908402E-2</v>
          </cell>
          <cell r="BK22">
            <v>0.45652658757644993</v>
          </cell>
          <cell r="BL22">
            <v>0.27554210974955368</v>
          </cell>
          <cell r="BM22">
            <v>5.0869117980721967E-2</v>
          </cell>
          <cell r="BN22">
            <v>0.22467299176883171</v>
          </cell>
          <cell r="BO22">
            <v>0.2322441306308119</v>
          </cell>
          <cell r="BP22">
            <v>0.18098447782689625</v>
          </cell>
          <cell r="BQ22">
            <v>0.58677138980301113</v>
          </cell>
          <cell r="BR22">
            <v>0.45378310135297423</v>
          </cell>
          <cell r="BS22">
            <v>1.0885853584955252E-2</v>
          </cell>
          <cell r="BT22">
            <v>0.44289724776801903</v>
          </cell>
          <cell r="BU22">
            <v>0.12784341203386196</v>
          </cell>
          <cell r="BV22">
            <v>5.1448764161749977E-3</v>
          </cell>
          <cell r="BW22">
            <v>4.3297977379461117E-2</v>
          </cell>
          <cell r="BY22">
            <v>0.34082531929016113</v>
          </cell>
          <cell r="BZ22">
            <v>0.78810471296310425</v>
          </cell>
          <cell r="CA22">
            <v>0.39832910895347595</v>
          </cell>
          <cell r="CB22">
            <v>0.20755933225154877</v>
          </cell>
          <cell r="CC22">
            <v>0.19076979160308838</v>
          </cell>
          <cell r="CD22">
            <v>0.34014046192169189</v>
          </cell>
          <cell r="CE22">
            <v>0.38977554440498352</v>
          </cell>
          <cell r="CF22">
            <v>0.27008402347564697</v>
          </cell>
          <cell r="CG22">
            <v>0.2110375314950943</v>
          </cell>
          <cell r="CH22">
            <v>7.5040772557258606E-2</v>
          </cell>
          <cell r="CI22">
            <v>0.13599677383899689</v>
          </cell>
          <cell r="CJ22">
            <v>3.9255812764167786E-2</v>
          </cell>
          <cell r="CK22">
            <v>1.9790677353739738E-2</v>
          </cell>
          <cell r="CL22">
            <v>5.8188661932945251E-2</v>
          </cell>
          <cell r="CN22">
            <v>0.11147599667310715</v>
          </cell>
          <cell r="CO22">
            <v>0.78778868913650513</v>
          </cell>
          <cell r="CP22">
            <v>0.35996913909912109</v>
          </cell>
          <cell r="CQ22">
            <v>0.13123425841331482</v>
          </cell>
          <cell r="CR22">
            <v>0.22873486578464508</v>
          </cell>
          <cell r="CS22">
            <v>0.30399426817893982</v>
          </cell>
          <cell r="CT22">
            <v>0.42781957983970642</v>
          </cell>
          <cell r="CU22">
            <v>0.26818615198135376</v>
          </cell>
          <cell r="CV22">
            <v>0.20390790700912476</v>
          </cell>
          <cell r="CW22">
            <v>3.0688362196087837E-2</v>
          </cell>
          <cell r="CX22">
            <v>0.17321956157684326</v>
          </cell>
          <cell r="CY22">
            <v>5.0000257790088654E-2</v>
          </cell>
          <cell r="CZ22">
            <v>1.4277966693043709E-2</v>
          </cell>
          <cell r="DA22">
            <v>5.5974856019020081E-2</v>
          </cell>
        </row>
        <row r="23">
          <cell r="B23">
            <v>8.9818768254940617E-2</v>
          </cell>
          <cell r="C23">
            <v>0.45235727138872278</v>
          </cell>
          <cell r="D23">
            <v>0.43300568783399079</v>
          </cell>
          <cell r="E23">
            <v>0.41742783968582148</v>
          </cell>
          <cell r="F23">
            <v>1.5577848148169305E-2</v>
          </cell>
          <cell r="G23">
            <v>0.26447824965868683</v>
          </cell>
          <cell r="H23">
            <v>1.9351583554731919E-2</v>
          </cell>
          <cell r="I23">
            <v>0.71617017075582823</v>
          </cell>
          <cell r="J23">
            <v>0.630577454716026</v>
          </cell>
          <cell r="K23">
            <v>0.59843198866492975</v>
          </cell>
          <cell r="L23">
            <v>3.2145466051096326E-2</v>
          </cell>
          <cell r="M23">
            <v>1.2906279503535224E-2</v>
          </cell>
          <cell r="N23">
            <v>7.2686436536266899E-2</v>
          </cell>
          <cell r="O23">
            <v>0.16852744214455098</v>
          </cell>
          <cell r="Q23">
            <v>0.41042801961520287</v>
          </cell>
          <cell r="R23">
            <v>0.83431074426221319</v>
          </cell>
          <cell r="S23">
            <v>0.72010763157351676</v>
          </cell>
          <cell r="T23">
            <v>0.65893403342398116</v>
          </cell>
          <cell r="U23">
            <v>6.1173598149535539E-2</v>
          </cell>
          <cell r="V23">
            <v>0.59699361676828977</v>
          </cell>
          <cell r="W23">
            <v>0.11420311268869651</v>
          </cell>
          <cell r="X23">
            <v>0.28880327367441599</v>
          </cell>
          <cell r="Y23">
            <v>0.23325884518458831</v>
          </cell>
          <cell r="Z23">
            <v>0.16812789532376615</v>
          </cell>
          <cell r="AA23">
            <v>6.5130949860822157E-2</v>
          </cell>
          <cell r="AB23">
            <v>2.6149822893261843E-2</v>
          </cell>
          <cell r="AC23">
            <v>2.9394605596565888E-2</v>
          </cell>
          <cell r="AD23">
            <v>0.12311401793662916</v>
          </cell>
          <cell r="AF23">
            <v>0.49975320639605947</v>
          </cell>
          <cell r="AG23">
            <v>0.74456196498329918</v>
          </cell>
          <cell r="AH23">
            <v>0.38198690509572908</v>
          </cell>
          <cell r="AI23">
            <v>0.17693380401421996</v>
          </cell>
          <cell r="AJ23">
            <v>0.20505310108150909</v>
          </cell>
          <cell r="AK23">
            <v>0.32171591807574035</v>
          </cell>
          <cell r="AL23">
            <v>0.36257505988757011</v>
          </cell>
          <cell r="AM23">
            <v>0.31570902070160578</v>
          </cell>
          <cell r="AN23">
            <v>0.22896647269376222</v>
          </cell>
          <cell r="AO23">
            <v>6.0181567486275372E-2</v>
          </cell>
          <cell r="AP23">
            <v>0.16878490520748685</v>
          </cell>
          <cell r="AQ23">
            <v>6.7766482381329693E-2</v>
          </cell>
          <cell r="AR23">
            <v>1.8976065626513935E-2</v>
          </cell>
          <cell r="AS23">
            <v>6.0270985684904944E-2</v>
          </cell>
          <cell r="AU23">
            <v>0.15803623169126335</v>
          </cell>
          <cell r="AV23">
            <v>0.68063707925659112</v>
          </cell>
          <cell r="AW23">
            <v>0.33891216706747407</v>
          </cell>
          <cell r="AX23">
            <v>0.10739101144331369</v>
          </cell>
          <cell r="AY23">
            <v>0.23152115562416037</v>
          </cell>
          <cell r="AZ23">
            <v>0.28243513736380449</v>
          </cell>
          <cell r="BA23">
            <v>0.34172491218911705</v>
          </cell>
          <cell r="BB23">
            <v>0.37583994636897311</v>
          </cell>
          <cell r="BC23">
            <v>0.26621154688527415</v>
          </cell>
          <cell r="BD23">
            <v>2.5324330747040658E-2</v>
          </cell>
          <cell r="BE23">
            <v>0.2408872161382335</v>
          </cell>
          <cell r="BF23">
            <v>9.6715279493597761E-2</v>
          </cell>
          <cell r="BG23">
            <v>1.2913119990101189E-2</v>
          </cell>
          <cell r="BH23">
            <v>5.6477025625564128E-2</v>
          </cell>
          <cell r="BJ23">
            <v>4.6169705493710231E-2</v>
          </cell>
          <cell r="BK23">
            <v>0.43895729374993098</v>
          </cell>
          <cell r="BL23">
            <v>0.27542075389691423</v>
          </cell>
          <cell r="BM23">
            <v>5.0170499269073042E-2</v>
          </cell>
          <cell r="BN23">
            <v>0.22525025462784118</v>
          </cell>
          <cell r="BO23">
            <v>0.22942621385160608</v>
          </cell>
          <cell r="BP23">
            <v>0.16353653985301675</v>
          </cell>
          <cell r="BQ23">
            <v>0.60703725021680077</v>
          </cell>
          <cell r="BR23">
            <v>0.43216478567225364</v>
          </cell>
          <cell r="BS23">
            <v>1.1829980428637303E-2</v>
          </cell>
          <cell r="BT23">
            <v>0.42033480524361633</v>
          </cell>
          <cell r="BU23">
            <v>0.16876278854728421</v>
          </cell>
          <cell r="BV23">
            <v>6.1096759972628888E-3</v>
          </cell>
          <cell r="BW23">
            <v>4.5994543966731631E-2</v>
          </cell>
          <cell r="BY23">
            <v>0.34171697497367859</v>
          </cell>
          <cell r="BZ23">
            <v>0.77412575483322144</v>
          </cell>
          <cell r="CA23">
            <v>0.40190795063972473</v>
          </cell>
          <cell r="CB23">
            <v>0.20909574627876282</v>
          </cell>
          <cell r="CC23">
            <v>0.1928122341632843</v>
          </cell>
          <cell r="CD23">
            <v>0.33988237380981445</v>
          </cell>
          <cell r="CE23">
            <v>0.3722178041934967</v>
          </cell>
          <cell r="CF23">
            <v>0.28789985179901123</v>
          </cell>
          <cell r="CG23">
            <v>0.21174147725105286</v>
          </cell>
          <cell r="CH23">
            <v>7.6302237808704376E-2</v>
          </cell>
          <cell r="CI23">
            <v>0.13543924689292908</v>
          </cell>
          <cell r="CJ23">
            <v>5.4378334432840347E-2</v>
          </cell>
          <cell r="CK23">
            <v>2.1780038252472878E-2</v>
          </cell>
          <cell r="CL23">
            <v>6.2025602906942368E-2</v>
          </cell>
          <cell r="CN23">
            <v>0.11186652630567551</v>
          </cell>
          <cell r="CO23">
            <v>0.78038346767425537</v>
          </cell>
          <cell r="CP23">
            <v>0.3651164174079895</v>
          </cell>
          <cell r="CQ23">
            <v>0.13100713491439819</v>
          </cell>
          <cell r="CR23">
            <v>0.2341092973947525</v>
          </cell>
          <cell r="CS23">
            <v>0.304313063621521</v>
          </cell>
          <cell r="CT23">
            <v>0.41526705026626587</v>
          </cell>
          <cell r="CU23">
            <v>0.28041985630989075</v>
          </cell>
          <cell r="CV23">
            <v>0.19771909713745117</v>
          </cell>
          <cell r="CW23">
            <v>3.0893737450242043E-2</v>
          </cell>
          <cell r="CX23">
            <v>0.16682535409927368</v>
          </cell>
          <cell r="CY23">
            <v>6.6979736089706421E-2</v>
          </cell>
          <cell r="CZ23">
            <v>1.5721047297120094E-2</v>
          </cell>
          <cell r="DA23">
            <v>6.08033686876297E-2</v>
          </cell>
        </row>
        <row r="24">
          <cell r="B24">
            <v>9.1877691212492035E-2</v>
          </cell>
          <cell r="C24">
            <v>0.48440196022434079</v>
          </cell>
          <cell r="D24">
            <v>0.4663821035676593</v>
          </cell>
          <cell r="E24">
            <v>0.45096823285538334</v>
          </cell>
          <cell r="F24">
            <v>1.5413870712275993E-2</v>
          </cell>
          <cell r="G24">
            <v>0.27407306082600497</v>
          </cell>
          <cell r="H24">
            <v>1.8019856656681453E-2</v>
          </cell>
          <cell r="I24">
            <v>0.70790709580394107</v>
          </cell>
          <cell r="J24">
            <v>0.6137293310746833</v>
          </cell>
          <cell r="K24">
            <v>0.58102468772821969</v>
          </cell>
          <cell r="L24">
            <v>3.2704643346463537E-2</v>
          </cell>
          <cell r="M24">
            <v>1.6072572856627748E-2</v>
          </cell>
          <cell r="N24">
            <v>7.8105191872630125E-2</v>
          </cell>
          <cell r="O24">
            <v>0.19230905602828188</v>
          </cell>
          <cell r="Q24">
            <v>0.40675060649529082</v>
          </cell>
          <cell r="R24">
            <v>0.82294803888660895</v>
          </cell>
          <cell r="S24">
            <v>0.71924123449402355</v>
          </cell>
          <cell r="T24">
            <v>0.65782135813705911</v>
          </cell>
          <cell r="U24">
            <v>6.1419876356964442E-2</v>
          </cell>
          <cell r="V24">
            <v>0.58765141862393488</v>
          </cell>
          <cell r="W24">
            <v>0.10370680439258553</v>
          </cell>
          <cell r="X24">
            <v>0.308641767043908</v>
          </cell>
          <cell r="Y24">
            <v>0.24074021121524683</v>
          </cell>
          <cell r="Z24">
            <v>0.17070673517079274</v>
          </cell>
          <cell r="AA24">
            <v>7.0033476044454049E-2</v>
          </cell>
          <cell r="AB24">
            <v>3.4192650942244385E-2</v>
          </cell>
          <cell r="AC24">
            <v>3.3708904886416771E-2</v>
          </cell>
          <cell r="AD24">
            <v>0.13158980593051703</v>
          </cell>
          <cell r="AF24">
            <v>0.5013855616691868</v>
          </cell>
          <cell r="AG24">
            <v>0.72450151922825012</v>
          </cell>
          <cell r="AH24">
            <v>0.38309176232740644</v>
          </cell>
          <cell r="AI24">
            <v>0.17602038151431845</v>
          </cell>
          <cell r="AJ24">
            <v>0.20707138081308801</v>
          </cell>
          <cell r="AK24">
            <v>0.31900926416446934</v>
          </cell>
          <cell r="AL24">
            <v>0.3414097569008438</v>
          </cell>
          <cell r="AM24">
            <v>0.33958097139133092</v>
          </cell>
          <cell r="AN24">
            <v>0.22108540931096937</v>
          </cell>
          <cell r="AO24">
            <v>6.015880235857627E-2</v>
          </cell>
          <cell r="AP24">
            <v>0.16092660695239308</v>
          </cell>
          <cell r="AQ24">
            <v>9.768546987379903E-2</v>
          </cell>
          <cell r="AR24">
            <v>2.0810092206562558E-2</v>
          </cell>
          <cell r="AS24">
            <v>6.408249061958117E-2</v>
          </cell>
          <cell r="AU24">
            <v>0.16140978933522043</v>
          </cell>
          <cell r="AV24">
            <v>0.67537851982798414</v>
          </cell>
          <cell r="AW24">
            <v>0.34117751012756387</v>
          </cell>
          <cell r="AX24">
            <v>0.10224167074764789</v>
          </cell>
          <cell r="AY24">
            <v>0.23893583937991597</v>
          </cell>
          <cell r="AZ24">
            <v>0.28026594945025141</v>
          </cell>
          <cell r="BA24">
            <v>0.33420100970042027</v>
          </cell>
          <cell r="BB24">
            <v>0.38553304277579131</v>
          </cell>
          <cell r="BC24">
            <v>0.22746431448075971</v>
          </cell>
          <cell r="BD24">
            <v>2.4483936830646629E-2</v>
          </cell>
          <cell r="BE24">
            <v>0.20298037765011306</v>
          </cell>
          <cell r="BF24">
            <v>0.14482568464573062</v>
          </cell>
          <cell r="BG24">
            <v>1.3243043649300922E-2</v>
          </cell>
          <cell r="BH24">
            <v>6.09115626037754E-2</v>
          </cell>
          <cell r="BJ24">
            <v>4.8302065440813592E-2</v>
          </cell>
          <cell r="BK24">
            <v>0.44397274697504951</v>
          </cell>
          <cell r="BL24">
            <v>0.27807415476947761</v>
          </cell>
          <cell r="BM24">
            <v>4.7352273606992332E-2</v>
          </cell>
          <cell r="BN24">
            <v>0.23072188116248529</v>
          </cell>
          <cell r="BO24">
            <v>0.22841423553799367</v>
          </cell>
          <cell r="BP24">
            <v>0.1658985922055719</v>
          </cell>
          <cell r="BQ24">
            <v>0.60568716340028206</v>
          </cell>
          <cell r="BR24">
            <v>0.33939733718000137</v>
          </cell>
          <cell r="BS24">
            <v>1.0597857935943525E-2</v>
          </cell>
          <cell r="BT24">
            <v>0.32879947924405784</v>
          </cell>
          <cell r="BU24">
            <v>0.260343034635794</v>
          </cell>
          <cell r="BV24">
            <v>5.946791584486597E-3</v>
          </cell>
          <cell r="BW24">
            <v>4.9659910375331538E-2</v>
          </cell>
          <cell r="BY24">
            <v>0.33997577428817749</v>
          </cell>
          <cell r="BZ24">
            <v>0.74782353639602661</v>
          </cell>
          <cell r="CA24">
            <v>0.40299129486083984</v>
          </cell>
          <cell r="CB24">
            <v>0.21104820072650909</v>
          </cell>
          <cell r="CC24">
            <v>0.19194312393665314</v>
          </cell>
          <cell r="CD24">
            <v>0.33740338683128357</v>
          </cell>
          <cell r="CE24">
            <v>0.34483224153518677</v>
          </cell>
          <cell r="CF24">
            <v>0.31776437163352966</v>
          </cell>
          <cell r="CG24">
            <v>0.21805690228939056</v>
          </cell>
          <cell r="CH24">
            <v>7.7096104621887207E-2</v>
          </cell>
          <cell r="CI24">
            <v>0.14096079766750336</v>
          </cell>
          <cell r="CJ24">
            <v>7.5304776430130005E-2</v>
          </cell>
          <cell r="CK24">
            <v>2.4402689188718796E-2</v>
          </cell>
          <cell r="CL24">
            <v>6.5587945282459259E-2</v>
          </cell>
          <cell r="CN24">
            <v>0.11310772597789764</v>
          </cell>
          <cell r="CO24">
            <v>0.77419912815093994</v>
          </cell>
          <cell r="CP24">
            <v>0.36812546849250793</v>
          </cell>
          <cell r="CQ24">
            <v>0.12568190693855286</v>
          </cell>
          <cell r="CR24">
            <v>0.24244356155395508</v>
          </cell>
          <cell r="CS24">
            <v>0.30240896344184875</v>
          </cell>
          <cell r="CT24">
            <v>0.40607365965843201</v>
          </cell>
          <cell r="CU24">
            <v>0.29151734709739685</v>
          </cell>
          <cell r="CV24">
            <v>0.17966389656066895</v>
          </cell>
          <cell r="CW24">
            <v>3.0413912609219551E-2</v>
          </cell>
          <cell r="CX24">
            <v>0.14924998581409454</v>
          </cell>
          <cell r="CY24">
            <v>9.5494598150253296E-2</v>
          </cell>
          <cell r="CZ24">
            <v>1.6358869150280952E-2</v>
          </cell>
          <cell r="DA24">
            <v>6.5716519951820374E-2</v>
          </cell>
        </row>
        <row r="25">
          <cell r="B25">
            <v>9.2954258653369343E-2</v>
          </cell>
          <cell r="C25">
            <v>0.51475738472859611</v>
          </cell>
          <cell r="D25">
            <v>0.4981178435190291</v>
          </cell>
          <cell r="E25">
            <v>0.48304777433306939</v>
          </cell>
          <cell r="F25">
            <v>1.5070069185959727E-2</v>
          </cell>
          <cell r="G25">
            <v>0.29225400228686882</v>
          </cell>
          <cell r="H25">
            <v>1.6639541209566878E-2</v>
          </cell>
          <cell r="I25">
            <v>0.69110645001233051</v>
          </cell>
          <cell r="J25">
            <v>0.58637940367488528</v>
          </cell>
          <cell r="K25">
            <v>0.55421307111779639</v>
          </cell>
          <cell r="L25">
            <v>3.2166332557088805E-2</v>
          </cell>
          <cell r="M25">
            <v>2.1046290099983003E-2</v>
          </cell>
          <cell r="N25">
            <v>8.3680756237462267E-2</v>
          </cell>
          <cell r="O25">
            <v>0.2058638347409264</v>
          </cell>
          <cell r="Q25">
            <v>0.40138789839609507</v>
          </cell>
          <cell r="R25">
            <v>0.80538267076858838</v>
          </cell>
          <cell r="S25">
            <v>0.71272780854272111</v>
          </cell>
          <cell r="T25">
            <v>0.65221587018310934</v>
          </cell>
          <cell r="U25">
            <v>6.0511938359611848E-2</v>
          </cell>
          <cell r="V25">
            <v>0.5809566019731921</v>
          </cell>
          <cell r="W25">
            <v>9.2654862225867302E-2</v>
          </cell>
          <cell r="X25">
            <v>0.32638853443752996</v>
          </cell>
          <cell r="Y25">
            <v>0.24124634602071951</v>
          </cell>
          <cell r="Z25">
            <v>0.16914810375621139</v>
          </cell>
          <cell r="AA25">
            <v>7.2098242264508117E-2</v>
          </cell>
          <cell r="AB25">
            <v>4.6861313149606891E-2</v>
          </cell>
          <cell r="AC25">
            <v>3.8280875267203543E-2</v>
          </cell>
          <cell r="AD25">
            <v>0.13177120520611835</v>
          </cell>
          <cell r="AF25">
            <v>0.50565658063308883</v>
          </cell>
          <cell r="AG25">
            <v>0.68932280606014595</v>
          </cell>
          <cell r="AH25">
            <v>0.37558897648507739</v>
          </cell>
          <cell r="AI25">
            <v>0.17229766423340065</v>
          </cell>
          <cell r="AJ25">
            <v>0.20329131225167682</v>
          </cell>
          <cell r="AK25">
            <v>0.31234450071136477</v>
          </cell>
          <cell r="AL25">
            <v>0.31373382957506857</v>
          </cell>
          <cell r="AM25">
            <v>0.37392167464323484</v>
          </cell>
          <cell r="AN25">
            <v>0.20439897931618603</v>
          </cell>
          <cell r="AO25">
            <v>5.8133140745213162E-2</v>
          </cell>
          <cell r="AP25">
            <v>0.14626583857097286</v>
          </cell>
          <cell r="AQ25">
            <v>0.14713433005834506</v>
          </cell>
          <cell r="AR25">
            <v>2.2388365268703761E-2</v>
          </cell>
          <cell r="AS25">
            <v>6.3244480703380776E-2</v>
          </cell>
          <cell r="AU25">
            <v>0.16787208371277212</v>
          </cell>
          <cell r="AV25">
            <v>0.64429242336686909</v>
          </cell>
          <cell r="AW25">
            <v>0.33068162991622652</v>
          </cell>
          <cell r="AX25">
            <v>9.4456285922285929E-2</v>
          </cell>
          <cell r="AY25">
            <v>0.23622534399394063</v>
          </cell>
          <cell r="AZ25">
            <v>0.27050328137991375</v>
          </cell>
          <cell r="BA25">
            <v>0.31361079345064252</v>
          </cell>
          <cell r="BB25">
            <v>0.41588593295581217</v>
          </cell>
          <cell r="BC25">
            <v>0.18038429095943262</v>
          </cell>
          <cell r="BD25">
            <v>2.2584239757831689E-2</v>
          </cell>
          <cell r="BE25">
            <v>0.15780005120160095</v>
          </cell>
          <cell r="BF25">
            <v>0.22240299667208802</v>
          </cell>
          <cell r="BG25">
            <v>1.309864532429158E-2</v>
          </cell>
          <cell r="BH25">
            <v>6.0178356322681315E-2</v>
          </cell>
          <cell r="BJ25">
            <v>5.3251178270606325E-2</v>
          </cell>
          <cell r="BK25">
            <v>0.41482131874974132</v>
          </cell>
          <cell r="BL25">
            <v>0.26036193522530376</v>
          </cell>
          <cell r="BM25">
            <v>4.1938739846498103E-2</v>
          </cell>
          <cell r="BN25">
            <v>0.21842319537880567</v>
          </cell>
          <cell r="BO25">
            <v>0.21297655249214267</v>
          </cell>
          <cell r="BP25">
            <v>0.15445938352443753</v>
          </cell>
          <cell r="BQ25">
            <v>0.63256406084737193</v>
          </cell>
          <cell r="BR25">
            <v>0.23325030327372123</v>
          </cell>
          <cell r="BS25">
            <v>8.7125410453810469E-3</v>
          </cell>
          <cell r="BT25">
            <v>0.22453776222834018</v>
          </cell>
          <cell r="BU25">
            <v>0.39394606879303318</v>
          </cell>
          <cell r="BV25">
            <v>5.3676887806175409E-3</v>
          </cell>
          <cell r="BW25">
            <v>4.7385379597113211E-2</v>
          </cell>
          <cell r="BY25">
            <v>0.33778449892997742</v>
          </cell>
          <cell r="BZ25">
            <v>0.71170198917388916</v>
          </cell>
          <cell r="CA25">
            <v>0.39790701866149902</v>
          </cell>
          <cell r="CB25">
            <v>0.21098326146602631</v>
          </cell>
          <cell r="CC25">
            <v>0.18692377209663391</v>
          </cell>
          <cell r="CD25">
            <v>0.33313873410224915</v>
          </cell>
          <cell r="CE25">
            <v>0.31379497051239014</v>
          </cell>
          <cell r="CF25">
            <v>0.35306629538536072</v>
          </cell>
          <cell r="CG25">
            <v>0.2163337916135788</v>
          </cell>
          <cell r="CH25">
            <v>7.5800225138664246E-2</v>
          </cell>
          <cell r="CI25">
            <v>0.14053356647491455</v>
          </cell>
          <cell r="CJ25">
            <v>0.10972731560468674</v>
          </cell>
          <cell r="CK25">
            <v>2.7005169540643692E-2</v>
          </cell>
          <cell r="CL25">
            <v>6.4768277108669281E-2</v>
          </cell>
          <cell r="CN25">
            <v>0.11462090909481049</v>
          </cell>
          <cell r="CO25">
            <v>0.75090128183364868</v>
          </cell>
          <cell r="CP25">
            <v>0.36335110664367676</v>
          </cell>
          <cell r="CQ25">
            <v>0.11885515600442886</v>
          </cell>
          <cell r="CR25">
            <v>0.2444959431886673</v>
          </cell>
          <cell r="CS25">
            <v>0.29722931981086731</v>
          </cell>
          <cell r="CT25">
            <v>0.38755017518997192</v>
          </cell>
          <cell r="CU25">
            <v>0.31522047519683838</v>
          </cell>
          <cell r="CV25">
            <v>0.15582351386547089</v>
          </cell>
          <cell r="CW25">
            <v>2.9028825461864471E-2</v>
          </cell>
          <cell r="CX25">
            <v>0.12679469585418701</v>
          </cell>
          <cell r="CY25">
            <v>0.14270661771297455</v>
          </cell>
          <cell r="CZ25">
            <v>1.6690332442522049E-2</v>
          </cell>
          <cell r="DA25">
            <v>6.6121779382228851E-2</v>
          </cell>
        </row>
        <row r="26">
          <cell r="B26">
            <v>9.5004539932872001E-2</v>
          </cell>
          <cell r="C26">
            <v>0.55181596465544791</v>
          </cell>
          <cell r="D26">
            <v>0.53637351708558645</v>
          </cell>
          <cell r="E26">
            <v>0.52157943316498989</v>
          </cell>
          <cell r="F26">
            <v>1.4794083920596625E-2</v>
          </cell>
          <cell r="G26">
            <v>0.31252966619644462</v>
          </cell>
          <cell r="H26">
            <v>1.5442447569861351E-2</v>
          </cell>
          <cell r="I26">
            <v>0.67202788946934333</v>
          </cell>
          <cell r="J26">
            <v>0.56134808110153456</v>
          </cell>
          <cell r="K26">
            <v>0.52901254805884157</v>
          </cell>
          <cell r="L26">
            <v>3.233553304269305E-2</v>
          </cell>
          <cell r="M26">
            <v>2.0369672021755037E-2</v>
          </cell>
          <cell r="N26">
            <v>9.0310136346053727E-2</v>
          </cell>
          <cell r="O26">
            <v>0.22384385412479113</v>
          </cell>
          <cell r="Q26">
            <v>0.40000713686205236</v>
          </cell>
          <cell r="R26">
            <v>0.79968414847255476</v>
          </cell>
          <cell r="S26">
            <v>0.71656351086036196</v>
          </cell>
          <cell r="T26">
            <v>0.6566941073903334</v>
          </cell>
          <cell r="U26">
            <v>5.9869403470028698E-2</v>
          </cell>
          <cell r="V26">
            <v>0.58186419561731939</v>
          </cell>
          <cell r="W26">
            <v>8.3120637612192905E-2</v>
          </cell>
          <cell r="X26">
            <v>0.33501518086697557</v>
          </cell>
          <cell r="Y26">
            <v>0.24349807196040488</v>
          </cell>
          <cell r="Z26">
            <v>0.16779216574325972</v>
          </cell>
          <cell r="AA26">
            <v>7.5705906217145152E-2</v>
          </cell>
          <cell r="AB26">
            <v>4.7713439085732626E-2</v>
          </cell>
          <cell r="AC26">
            <v>4.3803669820838075E-2</v>
          </cell>
          <cell r="AD26">
            <v>0.1346993293395303</v>
          </cell>
          <cell r="AF26">
            <v>0.50499700358097188</v>
          </cell>
          <cell r="AG26">
            <v>0.67478830895272357</v>
          </cell>
          <cell r="AH26">
            <v>0.37912518856359601</v>
          </cell>
          <cell r="AI26">
            <v>0.17469241629603421</v>
          </cell>
          <cell r="AJ26">
            <v>0.20443277226756182</v>
          </cell>
          <cell r="AK26">
            <v>0.31413223609717345</v>
          </cell>
          <cell r="AL26">
            <v>0.29566312038912762</v>
          </cell>
          <cell r="AM26">
            <v>0.39020464379829878</v>
          </cell>
          <cell r="AN26">
            <v>0.1962294212685636</v>
          </cell>
          <cell r="AO26">
            <v>5.7353587315945351E-2</v>
          </cell>
          <cell r="AP26">
            <v>0.13887583395261827</v>
          </cell>
          <cell r="AQ26">
            <v>0.16922290495680065</v>
          </cell>
          <cell r="AR26">
            <v>2.4752317572934567E-2</v>
          </cell>
          <cell r="AS26">
            <v>6.4992952751022404E-2</v>
          </cell>
          <cell r="AU26">
            <v>0.17059515135705647</v>
          </cell>
          <cell r="AV26">
            <v>0.63834393915990306</v>
          </cell>
          <cell r="AW26">
            <v>0.33355687133820228</v>
          </cell>
          <cell r="AX26">
            <v>9.1512529494133979E-2</v>
          </cell>
          <cell r="AY26">
            <v>0.24204434184406831</v>
          </cell>
          <cell r="AZ26">
            <v>0.27083369264473478</v>
          </cell>
          <cell r="BA26">
            <v>0.30478706782170084</v>
          </cell>
          <cell r="BB26">
            <v>0.42437923880110712</v>
          </cell>
          <cell r="BC26">
            <v>0.14793198509338243</v>
          </cell>
          <cell r="BD26">
            <v>2.1550051720712917E-2</v>
          </cell>
          <cell r="BE26">
            <v>0.12638193337266951</v>
          </cell>
          <cell r="BF26">
            <v>0.26301786194755061</v>
          </cell>
          <cell r="BG26">
            <v>1.3429391760174164E-2</v>
          </cell>
          <cell r="BH26">
            <v>6.2723177961010151E-2</v>
          </cell>
          <cell r="BJ26">
            <v>5.5827060397109336E-2</v>
          </cell>
          <cell r="BK26">
            <v>0.41180819234603183</v>
          </cell>
          <cell r="BL26">
            <v>0.25995650696182737</v>
          </cell>
          <cell r="BM26">
            <v>4.0055980269716455E-2</v>
          </cell>
          <cell r="BN26">
            <v>0.21990052669211088</v>
          </cell>
          <cell r="BO26">
            <v>0.21101357473505125</v>
          </cell>
          <cell r="BP26">
            <v>0.15185168538420452</v>
          </cell>
          <cell r="BQ26">
            <v>0.63713474474522591</v>
          </cell>
          <cell r="BR26">
            <v>0.16384902528221257</v>
          </cell>
          <cell r="BS26">
            <v>7.5725798482512673E-3</v>
          </cell>
          <cell r="BT26">
            <v>0.1562764454339613</v>
          </cell>
          <cell r="BU26">
            <v>0.4681586360799927</v>
          </cell>
          <cell r="BV26">
            <v>5.127083383020729E-3</v>
          </cell>
          <cell r="BW26">
            <v>4.8942937091257709E-2</v>
          </cell>
          <cell r="BY26">
            <v>0.33440184593200684</v>
          </cell>
          <cell r="BZ26">
            <v>0.69338041543960571</v>
          </cell>
          <cell r="CA26">
            <v>0.4023718535900116</v>
          </cell>
          <cell r="CB26">
            <v>0.21712665259838104</v>
          </cell>
          <cell r="CC26">
            <v>0.18524523079395294</v>
          </cell>
          <cell r="CD26">
            <v>0.33622100949287415</v>
          </cell>
          <cell r="CE26">
            <v>0.29100853204727173</v>
          </cell>
          <cell r="CF26">
            <v>0.37277048826217651</v>
          </cell>
          <cell r="CG26">
            <v>0.22086836397647858</v>
          </cell>
          <cell r="CH26">
            <v>7.5618766248226166E-2</v>
          </cell>
          <cell r="CI26">
            <v>0.14524960517883301</v>
          </cell>
          <cell r="CJ26">
            <v>0.12137340009212494</v>
          </cell>
          <cell r="CK26">
            <v>3.0528711155056953E-2</v>
          </cell>
          <cell r="CL26">
            <v>6.6150881350040436E-2</v>
          </cell>
          <cell r="CN26">
            <v>0.11476808786392212</v>
          </cell>
          <cell r="CO26">
            <v>0.7485385537147522</v>
          </cell>
          <cell r="CP26">
            <v>0.36935856938362122</v>
          </cell>
          <cell r="CQ26">
            <v>0.11654273420572281</v>
          </cell>
          <cell r="CR26">
            <v>0.252815842628479</v>
          </cell>
          <cell r="CS26">
            <v>0.29993221163749695</v>
          </cell>
          <cell r="CT26">
            <v>0.37917998433113098</v>
          </cell>
          <cell r="CU26">
            <v>0.32088780403137207</v>
          </cell>
          <cell r="CV26">
            <v>0.14018940925598145</v>
          </cell>
          <cell r="CW26">
            <v>2.8349164873361588E-2</v>
          </cell>
          <cell r="CX26">
            <v>0.11184024065732956</v>
          </cell>
          <cell r="CY26">
            <v>0.16323049366474152</v>
          </cell>
          <cell r="CZ26">
            <v>1.7467914149165154E-2</v>
          </cell>
          <cell r="DA26">
            <v>6.9426350295543671E-2</v>
          </cell>
        </row>
        <row r="27">
          <cell r="B27">
            <v>9.655150090062696E-2</v>
          </cell>
          <cell r="C27">
            <v>0.5958539059247383</v>
          </cell>
          <cell r="D27">
            <v>0.58152519585103002</v>
          </cell>
          <cell r="E27">
            <v>0.56685133768345042</v>
          </cell>
          <cell r="F27">
            <v>1.467385816757961E-2</v>
          </cell>
          <cell r="G27">
            <v>0.32918469909787412</v>
          </cell>
          <cell r="H27">
            <v>1.43287100737083E-2</v>
          </cell>
          <cell r="I27">
            <v>0.65648658292214868</v>
          </cell>
          <cell r="J27">
            <v>0.53866210269396086</v>
          </cell>
          <cell r="K27">
            <v>0.50588456983600161</v>
          </cell>
          <cell r="L27">
            <v>3.2777532857959271E-2</v>
          </cell>
          <cell r="M27">
            <v>1.9229393192379828E-2</v>
          </cell>
          <cell r="N27">
            <v>9.8595087035807868E-2</v>
          </cell>
          <cell r="O27">
            <v>0.25234048884688703</v>
          </cell>
          <cell r="Q27">
            <v>0.39859867465675902</v>
          </cell>
          <cell r="R27">
            <v>0.79927922066118084</v>
          </cell>
          <cell r="S27">
            <v>0.72524679139674642</v>
          </cell>
          <cell r="T27">
            <v>0.6657438424387323</v>
          </cell>
          <cell r="U27">
            <v>5.9502948958014105E-2</v>
          </cell>
          <cell r="V27">
            <v>0.58272115458345797</v>
          </cell>
          <cell r="W27">
            <v>7.4032429264434332E-2</v>
          </cell>
          <cell r="X27">
            <v>0.34324643137325328</v>
          </cell>
          <cell r="Y27">
            <v>0.24538913316017755</v>
          </cell>
          <cell r="Z27">
            <v>0.16583676187550067</v>
          </cell>
          <cell r="AA27">
            <v>7.9552371284676862E-2</v>
          </cell>
          <cell r="AB27">
            <v>4.7436727156688174E-2</v>
          </cell>
          <cell r="AC27">
            <v>5.0420571056387573E-2</v>
          </cell>
          <cell r="AD27">
            <v>0.14252565203443401</v>
          </cell>
          <cell r="AF27">
            <v>0.50484978087621324</v>
          </cell>
          <cell r="AG27">
            <v>0.66128731280150932</v>
          </cell>
          <cell r="AH27">
            <v>0.38450183944727889</v>
          </cell>
          <cell r="AI27">
            <v>0.17817195590235091</v>
          </cell>
          <cell r="AJ27">
            <v>0.20632988354492798</v>
          </cell>
          <cell r="AK27">
            <v>0.31542742487908609</v>
          </cell>
          <cell r="AL27">
            <v>0.27678547335423048</v>
          </cell>
          <cell r="AM27">
            <v>0.407787098044265</v>
          </cell>
          <cell r="AN27">
            <v>0.18859999132436797</v>
          </cell>
          <cell r="AO27">
            <v>5.6316072562057076E-2</v>
          </cell>
          <cell r="AP27">
            <v>0.13228391876231085</v>
          </cell>
          <cell r="AQ27">
            <v>0.19168724074840482</v>
          </cell>
          <cell r="AR27">
            <v>2.7499865971492184E-2</v>
          </cell>
          <cell r="AS27">
            <v>6.9074410845774301E-2</v>
          </cell>
          <cell r="AU27">
            <v>0.1735774912946722</v>
          </cell>
          <cell r="AV27">
            <v>0.63080299502330639</v>
          </cell>
          <cell r="AW27">
            <v>0.3375442217710235</v>
          </cell>
          <cell r="AX27">
            <v>8.9069911652306363E-2</v>
          </cell>
          <cell r="AY27">
            <v>0.2484743101187171</v>
          </cell>
          <cell r="AZ27">
            <v>0.26996547183958464</v>
          </cell>
          <cell r="BA27">
            <v>0.29325877325228294</v>
          </cell>
          <cell r="BB27">
            <v>0.43677576243408861</v>
          </cell>
          <cell r="BC27">
            <v>0.11801048022481055</v>
          </cell>
          <cell r="BD27">
            <v>2.0456027229484291E-2</v>
          </cell>
          <cell r="BE27">
            <v>9.7554452995326238E-2</v>
          </cell>
          <cell r="BF27">
            <v>0.30500877641501184</v>
          </cell>
          <cell r="BG27">
            <v>1.3756505794266181E-2</v>
          </cell>
          <cell r="BH27">
            <v>6.7578757457394806E-2</v>
          </cell>
          <cell r="BJ27">
            <v>5.8905567929032773E-2</v>
          </cell>
          <cell r="BK27">
            <v>0.40480476212923955</v>
          </cell>
          <cell r="BL27">
            <v>0.25866158487626012</v>
          </cell>
          <cell r="BM27">
            <v>3.8267732961566922E-2</v>
          </cell>
          <cell r="BN27">
            <v>0.22039385191469318</v>
          </cell>
          <cell r="BO27">
            <v>0.20674532562867984</v>
          </cell>
          <cell r="BP27">
            <v>0.1461431772529794</v>
          </cell>
          <cell r="BQ27">
            <v>0.64711148953834208</v>
          </cell>
          <cell r="BR27">
            <v>0.10266047236844705</v>
          </cell>
          <cell r="BS27">
            <v>6.4725203694619817E-3</v>
          </cell>
          <cell r="BT27">
            <v>9.6187951998985069E-2</v>
          </cell>
          <cell r="BU27">
            <v>0.53962493151440749</v>
          </cell>
          <cell r="BV27">
            <v>4.8260856554875105E-3</v>
          </cell>
          <cell r="BW27">
            <v>5.1916251667581625E-2</v>
          </cell>
          <cell r="BY27">
            <v>0.33127230405807495</v>
          </cell>
          <cell r="BZ27">
            <v>0.67726022005081177</v>
          </cell>
          <cell r="CA27">
            <v>0.40910628437995911</v>
          </cell>
          <cell r="CB27">
            <v>0.22485893964767456</v>
          </cell>
          <cell r="CC27">
            <v>0.18424737453460693</v>
          </cell>
          <cell r="CD27">
            <v>0.33924821019172668</v>
          </cell>
          <cell r="CE27">
            <v>0.26815390586853027</v>
          </cell>
          <cell r="CF27">
            <v>0.39259782433509827</v>
          </cell>
          <cell r="CG27">
            <v>0.22558693587779999</v>
          </cell>
          <cell r="CH27">
            <v>7.5105734169483185E-2</v>
          </cell>
          <cell r="CI27">
            <v>0.15048119425773621</v>
          </cell>
          <cell r="CJ27">
            <v>0.13230989873409271</v>
          </cell>
          <cell r="CK27">
            <v>3.470100462436676E-2</v>
          </cell>
          <cell r="CL27">
            <v>6.9858089089393616E-2</v>
          </cell>
          <cell r="CN27">
            <v>0.11467192322015762</v>
          </cell>
          <cell r="CO27">
            <v>0.74689555168151855</v>
          </cell>
          <cell r="CP27">
            <v>0.37806525826454163</v>
          </cell>
          <cell r="CQ27">
            <v>0.11516637355089188</v>
          </cell>
          <cell r="CR27">
            <v>0.26289889216423035</v>
          </cell>
          <cell r="CS27">
            <v>0.30244088172912598</v>
          </cell>
          <cell r="CT27">
            <v>0.36883026361465454</v>
          </cell>
          <cell r="CU27">
            <v>0.32872885465621948</v>
          </cell>
          <cell r="CV27">
            <v>0.12589558959007263</v>
          </cell>
          <cell r="CW27">
            <v>2.7639184147119522E-2</v>
          </cell>
          <cell r="CX27">
            <v>9.8256409168243408E-2</v>
          </cell>
          <cell r="CY27">
            <v>0.18448930978775024</v>
          </cell>
          <cell r="CZ27">
            <v>1.8343953415751457E-2</v>
          </cell>
          <cell r="DA27">
            <v>7.562439888715744E-2</v>
          </cell>
        </row>
        <row r="28">
          <cell r="B28">
            <v>9.206358553534813E-2</v>
          </cell>
          <cell r="C28">
            <v>0.60815862737464566</v>
          </cell>
          <cell r="D28">
            <v>0.59035463950768952</v>
          </cell>
          <cell r="E28">
            <v>0.57645263806307911</v>
          </cell>
          <cell r="F28">
            <v>1.390200144461038E-2</v>
          </cell>
          <cell r="G28">
            <v>0.31739135966266546</v>
          </cell>
          <cell r="H28">
            <v>1.7803987866956125E-2</v>
          </cell>
          <cell r="I28">
            <v>0.66480466966208052</v>
          </cell>
          <cell r="J28">
            <v>0.52497851573739529</v>
          </cell>
          <cell r="K28">
            <v>0.4932967536452636</v>
          </cell>
          <cell r="L28">
            <v>3.1681762092131777E-2</v>
          </cell>
          <cell r="M28">
            <v>2.3270484692987405E-2</v>
          </cell>
          <cell r="N28">
            <v>0.11655566923169769</v>
          </cell>
          <cell r="O28">
            <v>0.27296329703672628</v>
          </cell>
          <cell r="Q28">
            <v>0.40037809132540519</v>
          </cell>
          <cell r="R28">
            <v>0.79488920495885163</v>
          </cell>
          <cell r="S28">
            <v>0.7170531511979108</v>
          </cell>
          <cell r="T28">
            <v>0.65949985416719759</v>
          </cell>
          <cell r="U28">
            <v>5.7553297030713289E-2</v>
          </cell>
          <cell r="V28">
            <v>0.5740750611987806</v>
          </cell>
          <cell r="W28">
            <v>7.7836053760940896E-2</v>
          </cell>
          <cell r="X28">
            <v>0.3480888853625248</v>
          </cell>
          <cell r="Y28">
            <v>0.23206941032272518</v>
          </cell>
          <cell r="Z28">
            <v>0.15743162583715059</v>
          </cell>
          <cell r="AA28">
            <v>7.4637784485574607E-2</v>
          </cell>
          <cell r="AB28">
            <v>5.8934486937258168E-2</v>
          </cell>
          <cell r="AC28">
            <v>5.708498810254152E-2</v>
          </cell>
          <cell r="AD28">
            <v>0.14297809032137654</v>
          </cell>
          <cell r="AF28">
            <v>0.50755860798172436</v>
          </cell>
          <cell r="AG28">
            <v>0.62725384656843231</v>
          </cell>
          <cell r="AH28">
            <v>0.38255939816113765</v>
          </cell>
          <cell r="AI28">
            <v>0.17863135744113365</v>
          </cell>
          <cell r="AJ28">
            <v>0.20392804072000401</v>
          </cell>
          <cell r="AK28">
            <v>0.31168326115569955</v>
          </cell>
          <cell r="AL28">
            <v>0.24469444840729468</v>
          </cell>
          <cell r="AM28">
            <v>0.44362228899794359</v>
          </cell>
          <cell r="AN28">
            <v>0.17801582898610618</v>
          </cell>
          <cell r="AO28">
            <v>5.3638222581361611E-2</v>
          </cell>
          <cell r="AP28">
            <v>0.12437760640474459</v>
          </cell>
          <cell r="AQ28">
            <v>0.23540315982693416</v>
          </cell>
          <cell r="AR28">
            <v>3.0203300184903314E-2</v>
          </cell>
          <cell r="AS28">
            <v>7.0876135566375856E-2</v>
          </cell>
          <cell r="AU28">
            <v>0.17659251892518849</v>
          </cell>
          <cell r="AV28">
            <v>0.56603328771906603</v>
          </cell>
          <cell r="AW28">
            <v>0.3300765044984349</v>
          </cell>
          <cell r="AX28">
            <v>8.7567968859379453E-2</v>
          </cell>
          <cell r="AY28">
            <v>0.24250853563905547</v>
          </cell>
          <cell r="AZ28">
            <v>0.26209301688528053</v>
          </cell>
          <cell r="BA28">
            <v>0.23595678322063121</v>
          </cell>
          <cell r="BB28">
            <v>0.5019502018709302</v>
          </cell>
          <cell r="BC28">
            <v>0.11761260440102454</v>
          </cell>
          <cell r="BD28">
            <v>1.9133440196590971E-2</v>
          </cell>
          <cell r="BE28">
            <v>9.8479164204433589E-2</v>
          </cell>
          <cell r="BF28">
            <v>0.37065813624937988</v>
          </cell>
          <cell r="BG28">
            <v>1.3679461220525806E-2</v>
          </cell>
          <cell r="BH28">
            <v>6.798348958999624E-2</v>
          </cell>
          <cell r="BJ28">
            <v>6.5772492287327844E-2</v>
          </cell>
          <cell r="BK28">
            <v>0.32469225380177424</v>
          </cell>
          <cell r="BL28">
            <v>0.22281479006615501</v>
          </cell>
          <cell r="BM28">
            <v>3.2294410839919595E-2</v>
          </cell>
          <cell r="BN28">
            <v>0.19052037922623544</v>
          </cell>
          <cell r="BO28">
            <v>0.17630909410213846</v>
          </cell>
          <cell r="BP28">
            <v>0.10187746373561922</v>
          </cell>
          <cell r="BQ28">
            <v>0.72181344503041867</v>
          </cell>
          <cell r="BR28">
            <v>0.10476057031713475</v>
          </cell>
          <cell r="BS28">
            <v>5.3288554773564291E-3</v>
          </cell>
          <cell r="BT28">
            <v>9.9431714839778307E-2</v>
          </cell>
          <cell r="BU28">
            <v>0.612703710950673</v>
          </cell>
          <cell r="BV28">
            <v>4.349163762610948E-3</v>
          </cell>
          <cell r="BW28">
            <v>4.6505698832192785E-2</v>
          </cell>
          <cell r="BY28">
            <v>0.33096608519554138</v>
          </cell>
          <cell r="BZ28">
            <v>0.6599191427230835</v>
          </cell>
          <cell r="CA28">
            <v>0.41056251525878906</v>
          </cell>
          <cell r="CB28">
            <v>0.22721976041793823</v>
          </cell>
          <cell r="CC28">
            <v>0.18334276974201202</v>
          </cell>
          <cell r="CD28">
            <v>0.338142991065979</v>
          </cell>
          <cell r="CE28">
            <v>0.24935656785964966</v>
          </cell>
          <cell r="CF28">
            <v>0.41250047087669373</v>
          </cell>
          <cell r="CG28">
            <v>0.21024498343467712</v>
          </cell>
          <cell r="CH28">
            <v>7.204882800579071E-2</v>
          </cell>
          <cell r="CI28">
            <v>0.13819615542888641</v>
          </cell>
          <cell r="CJ28">
            <v>0.16323558986186981</v>
          </cell>
          <cell r="CK28">
            <v>3.90198715031147E-2</v>
          </cell>
          <cell r="CL28">
            <v>7.2419553995132446E-2</v>
          </cell>
          <cell r="CN28">
            <v>0.11082002520561218</v>
          </cell>
          <cell r="CO28">
            <v>0.70927095413208008</v>
          </cell>
          <cell r="CP28">
            <v>0.39373710751533508</v>
          </cell>
          <cell r="CQ28">
            <v>0.12037323415279388</v>
          </cell>
          <cell r="CR28">
            <v>0.27336388826370239</v>
          </cell>
          <cell r="CS28">
            <v>0.31300640106201172</v>
          </cell>
          <cell r="CT28">
            <v>0.315533846616745</v>
          </cell>
          <cell r="CU28">
            <v>0.37145975232124329</v>
          </cell>
          <cell r="CV28">
            <v>0.12524038553237915</v>
          </cell>
          <cell r="CW28">
            <v>2.7326563373208046E-2</v>
          </cell>
          <cell r="CX28">
            <v>9.7913824021816254E-2</v>
          </cell>
          <cell r="CY28">
            <v>0.22700232267379761</v>
          </cell>
          <cell r="CZ28">
            <v>1.9217060878872871E-2</v>
          </cell>
          <cell r="DA28">
            <v>8.0730713903903961E-2</v>
          </cell>
        </row>
        <row r="29">
          <cell r="B29">
            <v>8.9328253293880194E-2</v>
          </cell>
          <cell r="C29">
            <v>0.62521219683646945</v>
          </cell>
          <cell r="D29">
            <v>0.60329893460237183</v>
          </cell>
          <cell r="E29">
            <v>0.59004267358992424</v>
          </cell>
          <cell r="F29">
            <v>1.3256261012447654E-2</v>
          </cell>
          <cell r="G29">
            <v>0.30653333784491749</v>
          </cell>
          <cell r="H29">
            <v>2.1913262234097623E-2</v>
          </cell>
          <cell r="I29">
            <v>0.67155340844690403</v>
          </cell>
          <cell r="J29">
            <v>0.51221460690759657</v>
          </cell>
          <cell r="K29">
            <v>0.4814276555793397</v>
          </cell>
          <cell r="L29">
            <v>3.0786951328256741E-2</v>
          </cell>
          <cell r="M29">
            <v>2.2224825949836588E-2</v>
          </cell>
          <cell r="N29">
            <v>0.13711397558947097</v>
          </cell>
          <cell r="O29">
            <v>0.29676560528337359</v>
          </cell>
          <cell r="Q29">
            <v>0.40789292084437634</v>
          </cell>
          <cell r="R29">
            <v>0.80106485867134181</v>
          </cell>
          <cell r="S29">
            <v>0.7168821332420432</v>
          </cell>
          <cell r="T29">
            <v>0.66018061210663859</v>
          </cell>
          <cell r="U29">
            <v>5.6701521135404595E-2</v>
          </cell>
          <cell r="V29">
            <v>0.57225157332176979</v>
          </cell>
          <cell r="W29">
            <v>8.4182725429298513E-2</v>
          </cell>
          <cell r="X29">
            <v>0.34356570878538856</v>
          </cell>
          <cell r="Y29">
            <v>0.22078535521980963</v>
          </cell>
          <cell r="Z29">
            <v>0.15011029001198117</v>
          </cell>
          <cell r="AA29">
            <v>7.0675065207828458E-2</v>
          </cell>
          <cell r="AB29">
            <v>5.826174059098483E-2</v>
          </cell>
          <cell r="AC29">
            <v>6.4518612974594047E-2</v>
          </cell>
          <cell r="AD29">
            <v>0.14463056745673017</v>
          </cell>
          <cell r="AF29">
            <v>0.50277882795092366</v>
          </cell>
          <cell r="AG29">
            <v>0.63028379768770315</v>
          </cell>
          <cell r="AH29">
            <v>0.39764631542719731</v>
          </cell>
          <cell r="AI29">
            <v>0.18625750837342755</v>
          </cell>
          <cell r="AJ29">
            <v>0.21138880705376978</v>
          </cell>
          <cell r="AK29">
            <v>0.32215814966836809</v>
          </cell>
          <cell r="AL29">
            <v>0.2326374822605059</v>
          </cell>
          <cell r="AM29">
            <v>0.44520436413431103</v>
          </cell>
          <cell r="AN29">
            <v>0.17430930140661208</v>
          </cell>
          <cell r="AO29">
            <v>5.2815727053209846E-2</v>
          </cell>
          <cell r="AP29">
            <v>0.1214935743534022</v>
          </cell>
          <cell r="AQ29">
            <v>0.23681428204844304</v>
          </cell>
          <cell r="AR29">
            <v>3.4080780679255837E-2</v>
          </cell>
          <cell r="AS29">
            <v>7.5488161822014108E-2</v>
          </cell>
          <cell r="AU29">
            <v>0.17205487207882023</v>
          </cell>
          <cell r="AV29">
            <v>0.55461243408711669</v>
          </cell>
          <cell r="AW29">
            <v>0.34752977698199261</v>
          </cell>
          <cell r="AX29">
            <v>9.2132228711381492E-2</v>
          </cell>
          <cell r="AY29">
            <v>0.25539754827061117</v>
          </cell>
          <cell r="AZ29">
            <v>0.27448409358123277</v>
          </cell>
          <cell r="BA29">
            <v>0.20708265710512408</v>
          </cell>
          <cell r="BB29">
            <v>0.51843325039152865</v>
          </cell>
          <cell r="BC29">
            <v>0.12459730954502142</v>
          </cell>
          <cell r="BD29">
            <v>1.9037484888606217E-2</v>
          </cell>
          <cell r="BE29">
            <v>0.10555982465641518</v>
          </cell>
          <cell r="BF29">
            <v>0.37963151806926471</v>
          </cell>
          <cell r="BG29">
            <v>1.4204422777242468E-2</v>
          </cell>
          <cell r="BH29">
            <v>7.3045684478645331E-2</v>
          </cell>
          <cell r="BJ29">
            <v>6.6053800310052757E-2</v>
          </cell>
          <cell r="BK29">
            <v>0.3010698746200271</v>
          </cell>
          <cell r="BL29">
            <v>0.22007735457416577</v>
          </cell>
          <cell r="BM29">
            <v>3.0960184147040576E-2</v>
          </cell>
          <cell r="BN29">
            <v>0.1891171704271252</v>
          </cell>
          <cell r="BO29">
            <v>0.17271915368259608</v>
          </cell>
          <cell r="BP29">
            <v>8.0992520045861341E-2</v>
          </cell>
          <cell r="BQ29">
            <v>0.74628832896862862</v>
          </cell>
          <cell r="BR29">
            <v>0.11805024710779036</v>
          </cell>
          <cell r="BS29">
            <v>4.9651124900129198E-3</v>
          </cell>
          <cell r="BT29">
            <v>0.11308513461777743</v>
          </cell>
          <cell r="BU29">
            <v>0.62388642272622552</v>
          </cell>
          <cell r="BV29">
            <v>4.3516591346129058E-3</v>
          </cell>
          <cell r="BW29">
            <v>4.7358203588655771E-2</v>
          </cell>
          <cell r="BY29">
            <v>0.33072394132614136</v>
          </cell>
          <cell r="BZ29">
            <v>0.66965091228485107</v>
          </cell>
          <cell r="CA29">
            <v>0.42371883988380432</v>
          </cell>
          <cell r="CB29">
            <v>0.23522497713565826</v>
          </cell>
          <cell r="CC29">
            <v>0.18849383294582367</v>
          </cell>
          <cell r="CD29">
            <v>0.34695997834205627</v>
          </cell>
          <cell r="CE29">
            <v>0.24593205749988556</v>
          </cell>
          <cell r="CF29">
            <v>0.40710800886154175</v>
          </cell>
          <cell r="CG29">
            <v>0.20017132163047791</v>
          </cell>
          <cell r="CH29">
            <v>7.0388428866863251E-2</v>
          </cell>
          <cell r="CI29">
            <v>0.12978290021419525</v>
          </cell>
          <cell r="CJ29">
            <v>0.16251546144485474</v>
          </cell>
          <cell r="CK29">
            <v>4.4421199709177017E-2</v>
          </cell>
          <cell r="CL29">
            <v>7.6758831739425659E-2</v>
          </cell>
          <cell r="CN29">
            <v>0.10600107163190842</v>
          </cell>
          <cell r="CO29">
            <v>0.71260559558868408</v>
          </cell>
          <cell r="CP29">
            <v>0.42695081233978271</v>
          </cell>
          <cell r="CQ29">
            <v>0.13025115430355072</v>
          </cell>
          <cell r="CR29">
            <v>0.29669967293739319</v>
          </cell>
          <cell r="CS29">
            <v>0.33789819478988647</v>
          </cell>
          <cell r="CT29">
            <v>0.28565481305122375</v>
          </cell>
          <cell r="CU29">
            <v>0.37644699215888977</v>
          </cell>
          <cell r="CV29">
            <v>0.12867705523967743</v>
          </cell>
          <cell r="CW29">
            <v>2.7806581929326057E-2</v>
          </cell>
          <cell r="CX29">
            <v>0.10087048262357712</v>
          </cell>
          <cell r="CY29">
            <v>0.22742584347724915</v>
          </cell>
          <cell r="CZ29">
            <v>2.0344100892543793E-2</v>
          </cell>
          <cell r="DA29">
            <v>8.9052654802799225E-2</v>
          </cell>
        </row>
        <row r="30">
          <cell r="B30">
            <v>8.7234066202899779E-2</v>
          </cell>
          <cell r="C30">
            <v>0.67876361842796729</v>
          </cell>
          <cell r="D30">
            <v>0.66395524451698273</v>
          </cell>
          <cell r="E30">
            <v>0.64557080160680735</v>
          </cell>
          <cell r="F30">
            <v>1.8384442910175384E-2</v>
          </cell>
          <cell r="G30">
            <v>0.30883274779381048</v>
          </cell>
          <cell r="H30">
            <v>1.4808373910984655E-2</v>
          </cell>
          <cell r="I30">
            <v>0.6763588744699921</v>
          </cell>
          <cell r="J30">
            <v>0.50099383246743978</v>
          </cell>
          <cell r="K30">
            <v>0.47120116909459958</v>
          </cell>
          <cell r="L30">
            <v>2.9792663372840256E-2</v>
          </cell>
          <cell r="M30">
            <v>1.836718795577159E-2</v>
          </cell>
          <cell r="N30">
            <v>0.15699785404678079</v>
          </cell>
          <cell r="O30">
            <v>0.35512249289795955</v>
          </cell>
          <cell r="Q30">
            <v>0.40622358683084775</v>
          </cell>
          <cell r="R30">
            <v>0.80007044794413784</v>
          </cell>
          <cell r="S30">
            <v>0.72930237256465225</v>
          </cell>
          <cell r="T30">
            <v>0.66838598916095815</v>
          </cell>
          <cell r="U30">
            <v>6.0916383403694027E-2</v>
          </cell>
          <cell r="V30">
            <v>0.58303591709315927</v>
          </cell>
          <cell r="W30">
            <v>7.0768075379485623E-2</v>
          </cell>
          <cell r="X30">
            <v>0.34619602449891251</v>
          </cell>
          <cell r="Y30">
            <v>0.21616071200372336</v>
          </cell>
          <cell r="Z30">
            <v>0.1471944114719291</v>
          </cell>
          <cell r="AA30">
            <v>6.8966300531794256E-2</v>
          </cell>
          <cell r="AB30">
            <v>5.4733019995449834E-2</v>
          </cell>
          <cell r="AC30">
            <v>7.5302292499739382E-2</v>
          </cell>
          <cell r="AD30">
            <v>0.14626647244305035</v>
          </cell>
          <cell r="AF30">
            <v>0.50654234101140549</v>
          </cell>
          <cell r="AG30">
            <v>0.63787522994392887</v>
          </cell>
          <cell r="AH30">
            <v>0.40174785967947158</v>
          </cell>
          <cell r="AI30">
            <v>0.19045660423216609</v>
          </cell>
          <cell r="AJ30">
            <v>0.21129125544730545</v>
          </cell>
          <cell r="AK30">
            <v>0.32034845634250197</v>
          </cell>
          <cell r="AL30">
            <v>0.23612737026445729</v>
          </cell>
          <cell r="AM30">
            <v>0.44352416547315299</v>
          </cell>
          <cell r="AN30">
            <v>0.17632742186061667</v>
          </cell>
          <cell r="AO30">
            <v>4.7828415588886973E-2</v>
          </cell>
          <cell r="AP30">
            <v>0.12849900627172972</v>
          </cell>
          <cell r="AQ30">
            <v>0.22888014901799081</v>
          </cell>
          <cell r="AR30">
            <v>3.8316594594545457E-2</v>
          </cell>
          <cell r="AS30">
            <v>8.1399395417081827E-2</v>
          </cell>
          <cell r="AU30">
            <v>0.18103487796530954</v>
          </cell>
          <cell r="AV30">
            <v>0.54676999350906053</v>
          </cell>
          <cell r="AW30">
            <v>0.33398208338028534</v>
          </cell>
          <cell r="AX30">
            <v>8.2626720158817668E-2</v>
          </cell>
          <cell r="AY30">
            <v>0.25135536322146768</v>
          </cell>
          <cell r="AZ30">
            <v>0.25927638232465239</v>
          </cell>
          <cell r="BA30">
            <v>0.21278791012877513</v>
          </cell>
          <cell r="BB30">
            <v>0.52793570275216017</v>
          </cell>
          <cell r="BC30">
            <v>0.13582908063397814</v>
          </cell>
          <cell r="BD30">
            <v>1.6827439731915129E-2</v>
          </cell>
          <cell r="BE30">
            <v>0.11900164090206301</v>
          </cell>
          <cell r="BF30">
            <v>0.3749674686094866</v>
          </cell>
          <cell r="BG30">
            <v>1.7139153508695448E-2</v>
          </cell>
          <cell r="BH30">
            <v>7.4705696261220811E-2</v>
          </cell>
          <cell r="BJ30">
            <v>7.3222153037496129E-2</v>
          </cell>
          <cell r="BK30">
            <v>0.26967069967135232</v>
          </cell>
          <cell r="BL30">
            <v>0.20054273748679211</v>
          </cell>
          <cell r="BM30">
            <v>2.6300526826961507E-2</v>
          </cell>
          <cell r="BN30">
            <v>0.17424221065983062</v>
          </cell>
          <cell r="BO30">
            <v>0.1547069935117027</v>
          </cell>
          <cell r="BP30">
            <v>6.9127962184560229E-2</v>
          </cell>
          <cell r="BQ30">
            <v>0.77616503743077481</v>
          </cell>
          <cell r="BR30">
            <v>0.15462095994616903</v>
          </cell>
          <cell r="BS30">
            <v>3.9487587223671246E-3</v>
          </cell>
          <cell r="BT30">
            <v>0.1506722012238019</v>
          </cell>
          <cell r="BU30">
            <v>0.61789992815093719</v>
          </cell>
          <cell r="BV30">
            <v>3.6441493336684927E-3</v>
          </cell>
          <cell r="BW30">
            <v>4.5835737102127218E-2</v>
          </cell>
          <cell r="BY30">
            <v>0.32550746202468872</v>
          </cell>
          <cell r="BZ30">
            <v>0.68854451179504395</v>
          </cell>
          <cell r="CA30">
            <v>0.43943661451339722</v>
          </cell>
          <cell r="CB30">
            <v>0.2504274845123291</v>
          </cell>
          <cell r="CC30">
            <v>0.18900913000106812</v>
          </cell>
          <cell r="CD30">
            <v>0.35431444644927979</v>
          </cell>
          <cell r="CE30">
            <v>0.24910789728164673</v>
          </cell>
          <cell r="CF30">
            <v>0.39657768607139587</v>
          </cell>
          <cell r="CG30">
            <v>0.19885106384754181</v>
          </cell>
          <cell r="CH30">
            <v>6.5069980919361115E-2</v>
          </cell>
          <cell r="CI30">
            <v>0.1337810754776001</v>
          </cell>
          <cell r="CJ30">
            <v>0.1476319283246994</v>
          </cell>
          <cell r="CK30">
            <v>5.0094682723283768E-2</v>
          </cell>
          <cell r="CL30">
            <v>8.5122182965278625E-2</v>
          </cell>
          <cell r="CN30">
            <v>0.10781272500753403</v>
          </cell>
          <cell r="CO30">
            <v>0.73496490716934204</v>
          </cell>
          <cell r="CP30">
            <v>0.42460882663726807</v>
          </cell>
          <cell r="CQ30">
            <v>0.12088125199079514</v>
          </cell>
          <cell r="CR30">
            <v>0.30372756719589233</v>
          </cell>
          <cell r="CS30">
            <v>0.33029577136039734</v>
          </cell>
          <cell r="CT30">
            <v>0.31035608053207397</v>
          </cell>
          <cell r="CU30">
            <v>0.3593481183052063</v>
          </cell>
          <cell r="CV30">
            <v>0.12306638062000275</v>
          </cell>
          <cell r="CW30">
            <v>2.5574130937457085E-2</v>
          </cell>
          <cell r="CX30">
            <v>9.7492247819900513E-2</v>
          </cell>
          <cell r="CY30">
            <v>0.20997731387615204</v>
          </cell>
          <cell r="CZ30">
            <v>2.6304429396986961E-2</v>
          </cell>
          <cell r="DA30">
            <v>9.4313032925128937E-2</v>
          </cell>
        </row>
        <row r="31">
          <cell r="B31">
            <v>7.8007372651781981E-2</v>
          </cell>
          <cell r="C31">
            <v>0.58476492396892299</v>
          </cell>
          <cell r="D31">
            <v>0.57129639169735336</v>
          </cell>
          <cell r="E31">
            <v>0.55773130574534135</v>
          </cell>
          <cell r="F31">
            <v>1.3565085952012024E-2</v>
          </cell>
          <cell r="G31">
            <v>0.22603702965601635</v>
          </cell>
          <cell r="H31">
            <v>1.3468532271569559E-2</v>
          </cell>
          <cell r="I31">
            <v>0.76049443938542138</v>
          </cell>
          <cell r="J31">
            <v>0.54763164660557095</v>
          </cell>
          <cell r="K31">
            <v>0.52551264176281609</v>
          </cell>
          <cell r="L31">
            <v>2.2119004842754718E-2</v>
          </cell>
          <cell r="M31">
            <v>1.4305080663704861E-2</v>
          </cell>
          <cell r="N31">
            <v>0.19855771211614565</v>
          </cell>
          <cell r="O31">
            <v>0.34525936335434421</v>
          </cell>
          <cell r="Q31">
            <v>0.41203081283273424</v>
          </cell>
          <cell r="R31">
            <v>0.81824231168083184</v>
          </cell>
          <cell r="S31">
            <v>0.73783675207586064</v>
          </cell>
          <cell r="T31">
            <v>0.66428611106010227</v>
          </cell>
          <cell r="U31">
            <v>7.355064101575827E-2</v>
          </cell>
          <cell r="V31">
            <v>0.56517204936015408</v>
          </cell>
          <cell r="W31">
            <v>8.0405559604971255E-2</v>
          </cell>
          <cell r="X31">
            <v>0.35442240099318495</v>
          </cell>
          <cell r="Y31">
            <v>0.21069371788821256</v>
          </cell>
          <cell r="Z31">
            <v>0.13617769586788367</v>
          </cell>
          <cell r="AA31">
            <v>7.4516022020328865E-2</v>
          </cell>
          <cell r="AB31">
            <v>6.0341459272911249E-2</v>
          </cell>
          <cell r="AC31">
            <v>8.3387223832061166E-2</v>
          </cell>
          <cell r="AD31">
            <v>0.17266471267401659</v>
          </cell>
          <cell r="AF31">
            <v>0.50996178845516316</v>
          </cell>
          <cell r="AG31">
            <v>0.60671184545198942</v>
          </cell>
          <cell r="AH31">
            <v>0.39934220113395102</v>
          </cell>
          <cell r="AI31">
            <v>0.20251315861275726</v>
          </cell>
          <cell r="AJ31">
            <v>0.19682904252119374</v>
          </cell>
          <cell r="AK31">
            <v>0.32512429925123165</v>
          </cell>
          <cell r="AL31">
            <v>0.20736964431803839</v>
          </cell>
          <cell r="AM31">
            <v>0.46750605323977701</v>
          </cell>
          <cell r="AN31">
            <v>0.1822882993108213</v>
          </cell>
          <cell r="AO31">
            <v>4.6326915660072826E-2</v>
          </cell>
          <cell r="AP31">
            <v>0.13596138365074847</v>
          </cell>
          <cell r="AQ31">
            <v>0.24008864744332892</v>
          </cell>
          <cell r="AR31">
            <v>4.5129106485626784E-2</v>
          </cell>
          <cell r="AS31">
            <v>7.4217898691766357E-2</v>
          </cell>
          <cell r="AU31">
            <v>0.17472747360614538</v>
          </cell>
          <cell r="AV31">
            <v>0.47134693564074331</v>
          </cell>
          <cell r="AW31">
            <v>0.30531363279481655</v>
          </cell>
          <cell r="AX31">
            <v>7.1650153036259767E-2</v>
          </cell>
          <cell r="AY31">
            <v>0.23366347975855684</v>
          </cell>
          <cell r="AZ31">
            <v>0.23959045257921976</v>
          </cell>
          <cell r="BA31">
            <v>0.16603330284592674</v>
          </cell>
          <cell r="BB31">
            <v>0.59437624075284667</v>
          </cell>
          <cell r="BC31">
            <v>0.14552099484275011</v>
          </cell>
          <cell r="BD31">
            <v>1.6023085555360812E-2</v>
          </cell>
          <cell r="BE31">
            <v>0.1294979092873893</v>
          </cell>
          <cell r="BF31">
            <v>0.42822478084739229</v>
          </cell>
          <cell r="BG31">
            <v>2.063046506270421E-2</v>
          </cell>
          <cell r="BH31">
            <v>6.5723176393589974E-2</v>
          </cell>
          <cell r="BJ31">
            <v>6.7898176501934748E-2</v>
          </cell>
          <cell r="BK31">
            <v>0.21403702736953537</v>
          </cell>
          <cell r="BL31">
            <v>0.16259943446194769</v>
          </cell>
          <cell r="BM31">
            <v>1.3574570065831064E-2</v>
          </cell>
          <cell r="BN31">
            <v>0.14902486439611665</v>
          </cell>
          <cell r="BO31">
            <v>0.12458581799475271</v>
          </cell>
          <cell r="BP31">
            <v>5.1437592907587683E-2</v>
          </cell>
          <cell r="BQ31">
            <v>0.82397658389911621</v>
          </cell>
          <cell r="BR31">
            <v>0.16200371850516543</v>
          </cell>
          <cell r="BS31">
            <v>3.7072088402049738E-3</v>
          </cell>
          <cell r="BT31">
            <v>0.15829650966496045</v>
          </cell>
          <cell r="BU31">
            <v>0.65720987399694264</v>
          </cell>
          <cell r="BV31">
            <v>4.7629913970081558E-3</v>
          </cell>
          <cell r="BW31">
            <v>3.8013611268651527E-2</v>
          </cell>
          <cell r="BY31">
            <v>0.33523431420326233</v>
          </cell>
          <cell r="BZ31">
            <v>0.67726540565490723</v>
          </cell>
          <cell r="CA31">
            <v>0.44835084676742554</v>
          </cell>
          <cell r="CB31">
            <v>0.27072027325630188</v>
          </cell>
          <cell r="CC31">
            <v>0.17763055860996246</v>
          </cell>
          <cell r="CD31">
            <v>0.36970540881156921</v>
          </cell>
          <cell r="CE31">
            <v>0.2289145439863205</v>
          </cell>
          <cell r="CF31">
            <v>0.40138006210327148</v>
          </cell>
          <cell r="CG31">
            <v>0.20145179331302643</v>
          </cell>
          <cell r="CH31">
            <v>6.2121573835611343E-2</v>
          </cell>
          <cell r="CI31">
            <v>0.13933020830154419</v>
          </cell>
          <cell r="CJ31">
            <v>0.14203020930290222</v>
          </cell>
          <cell r="CK31">
            <v>5.7898044586181641E-2</v>
          </cell>
          <cell r="CL31">
            <v>7.8645437955856323E-2</v>
          </cell>
          <cell r="CN31">
            <v>0.10682930052280426</v>
          </cell>
          <cell r="CO31">
            <v>0.6348869800567627</v>
          </cell>
          <cell r="CP31">
            <v>0.39601939916610718</v>
          </cell>
          <cell r="CQ31">
            <v>0.10856162011623383</v>
          </cell>
          <cell r="CR31">
            <v>0.28745776414871216</v>
          </cell>
          <cell r="CS31">
            <v>0.31268468499183655</v>
          </cell>
          <cell r="CT31">
            <v>0.2388676255941391</v>
          </cell>
          <cell r="CU31">
            <v>0.44844767451286316</v>
          </cell>
          <cell r="CV31">
            <v>0.13504496216773987</v>
          </cell>
          <cell r="CW31">
            <v>2.3850765079259872E-2</v>
          </cell>
          <cell r="CX31">
            <v>0.1111941933631897</v>
          </cell>
          <cell r="CY31">
            <v>0.28268724679946899</v>
          </cell>
          <cell r="CZ31">
            <v>3.0715456232428551E-2</v>
          </cell>
          <cell r="DA31">
            <v>8.3334721624851227E-2</v>
          </cell>
        </row>
        <row r="32">
          <cell r="B32">
            <v>7.844224743264025E-2</v>
          </cell>
          <cell r="C32">
            <v>0.66140095507008578</v>
          </cell>
          <cell r="D32">
            <v>0.64245501394200322</v>
          </cell>
          <cell r="E32">
            <v>0.62301068375176016</v>
          </cell>
          <cell r="F32">
            <v>1.9444330190243043E-2</v>
          </cell>
          <cell r="G32">
            <v>0.2436421967724563</v>
          </cell>
          <cell r="H32">
            <v>1.8945941128082448E-2</v>
          </cell>
          <cell r="I32">
            <v>0.73741185048254898</v>
          </cell>
          <cell r="J32">
            <v>0.52897670843117983</v>
          </cell>
          <cell r="K32">
            <v>0.50592687886055487</v>
          </cell>
          <cell r="L32">
            <v>2.3049829570624888E-2</v>
          </cell>
          <cell r="M32">
            <v>1.2999179800325137E-2</v>
          </cell>
          <cell r="N32">
            <v>0.19543596225104407</v>
          </cell>
          <cell r="O32">
            <v>0.39881280555263482</v>
          </cell>
          <cell r="Q32">
            <v>0.40939533746701356</v>
          </cell>
          <cell r="R32">
            <v>0.792699253370451</v>
          </cell>
          <cell r="S32">
            <v>0.71947679374582529</v>
          </cell>
          <cell r="T32">
            <v>0.65343379126116363</v>
          </cell>
          <cell r="U32">
            <v>6.604300248466155E-2</v>
          </cell>
          <cell r="V32">
            <v>0.54632352015006491</v>
          </cell>
          <cell r="W32">
            <v>7.3222459624625674E-2</v>
          </cell>
          <cell r="X32">
            <v>0.38045401463252981</v>
          </cell>
          <cell r="Y32">
            <v>0.21570717663893688</v>
          </cell>
          <cell r="Z32">
            <v>0.1377017241019845</v>
          </cell>
          <cell r="AA32">
            <v>7.8005452536952388E-2</v>
          </cell>
          <cell r="AB32">
            <v>6.310329318165718E-2</v>
          </cell>
          <cell r="AC32">
            <v>0.10164354481193581</v>
          </cell>
          <cell r="AD32">
            <v>0.17315326800298084</v>
          </cell>
          <cell r="AF32">
            <v>0.512162443256448</v>
          </cell>
          <cell r="AG32">
            <v>0.57515732121559116</v>
          </cell>
          <cell r="AH32">
            <v>0.38122580778753046</v>
          </cell>
          <cell r="AI32">
            <v>0.18653148414415033</v>
          </cell>
          <cell r="AJ32">
            <v>0.1946943236433801</v>
          </cell>
          <cell r="AK32">
            <v>0.30698236239189491</v>
          </cell>
          <cell r="AL32">
            <v>0.19393151342806073</v>
          </cell>
          <cell r="AM32">
            <v>0.49908612655737017</v>
          </cell>
          <cell r="AN32">
            <v>0.19311716922997593</v>
          </cell>
          <cell r="AO32">
            <v>4.6058351429383131E-2</v>
          </cell>
          <cell r="AP32">
            <v>0.14705881780059279</v>
          </cell>
          <cell r="AQ32">
            <v>0.2534625558235587</v>
          </cell>
          <cell r="AR32">
            <v>5.2506401503835627E-2</v>
          </cell>
          <cell r="AS32">
            <v>7.4243447772961504E-2</v>
          </cell>
          <cell r="AU32">
            <v>0.18807364651421438</v>
          </cell>
          <cell r="AV32">
            <v>0.41247603661390714</v>
          </cell>
          <cell r="AW32">
            <v>0.27513929156345612</v>
          </cell>
          <cell r="AX32">
            <v>5.9796304830781126E-2</v>
          </cell>
          <cell r="AY32">
            <v>0.21534298673267499</v>
          </cell>
          <cell r="AZ32">
            <v>0.21221152782366393</v>
          </cell>
          <cell r="BA32">
            <v>0.13733674505045101</v>
          </cell>
          <cell r="BB32">
            <v>0.65045171907810428</v>
          </cell>
          <cell r="BC32">
            <v>0.17689892748612154</v>
          </cell>
          <cell r="BD32">
            <v>1.6101166140319145E-2</v>
          </cell>
          <cell r="BE32">
            <v>0.16079776134580237</v>
          </cell>
          <cell r="BF32">
            <v>0.44956716048242101</v>
          </cell>
          <cell r="BG32">
            <v>2.3985631109561849E-2</v>
          </cell>
          <cell r="BH32">
            <v>6.292775569201163E-2</v>
          </cell>
          <cell r="BJ32">
            <v>7.9118654233742022E-2</v>
          </cell>
          <cell r="BK32">
            <v>0.18827368031244293</v>
          </cell>
          <cell r="BL32">
            <v>0.15077998554007116</v>
          </cell>
          <cell r="BM32">
            <v>1.1446831022641085E-2</v>
          </cell>
          <cell r="BN32">
            <v>0.13933315451743009</v>
          </cell>
          <cell r="BO32">
            <v>0.1134931324337332</v>
          </cell>
          <cell r="BP32">
            <v>3.7493694772371765E-2</v>
          </cell>
          <cell r="BQ32">
            <v>0.84901317180251645</v>
          </cell>
          <cell r="BR32">
            <v>0.16553320093419491</v>
          </cell>
          <cell r="BS32">
            <v>3.6260534828481757E-3</v>
          </cell>
          <cell r="BT32">
            <v>0.16190714745134674</v>
          </cell>
          <cell r="BU32">
            <v>0.67778683226290859</v>
          </cell>
          <cell r="BV32">
            <v>5.6931386054130907E-3</v>
          </cell>
          <cell r="BW32">
            <v>3.7286852114959496E-2</v>
          </cell>
          <cell r="BY32">
            <v>0.32408878207206726</v>
          </cell>
          <cell r="BZ32">
            <v>0.66956377029418945</v>
          </cell>
          <cell r="CA32">
            <v>0.44278943538665771</v>
          </cell>
          <cell r="CB32">
            <v>0.26007786393165588</v>
          </cell>
          <cell r="CC32">
            <v>0.18271160125732422</v>
          </cell>
          <cell r="CD32">
            <v>0.36197933554649353</v>
          </cell>
          <cell r="CE32">
            <v>0.22677432000637054</v>
          </cell>
          <cell r="CF32">
            <v>0.41124638915061951</v>
          </cell>
          <cell r="CG32">
            <v>0.20252886414527893</v>
          </cell>
          <cell r="CH32">
            <v>6.344296783208847E-2</v>
          </cell>
          <cell r="CI32">
            <v>0.13908590376377106</v>
          </cell>
          <cell r="CJ32">
            <v>0.1396600753068924</v>
          </cell>
          <cell r="CK32">
            <v>6.9057442247867584E-2</v>
          </cell>
          <cell r="CL32">
            <v>8.0810122191905975E-2</v>
          </cell>
          <cell r="CN32">
            <v>0.10895499587059021</v>
          </cell>
          <cell r="CO32">
            <v>0.57528257369995117</v>
          </cell>
          <cell r="CP32">
            <v>0.36544394493103027</v>
          </cell>
          <cell r="CQ32">
            <v>9.4905711710453033E-2</v>
          </cell>
          <cell r="CR32">
            <v>0.27053821086883545</v>
          </cell>
          <cell r="CS32">
            <v>0.28389677405357361</v>
          </cell>
          <cell r="CT32">
            <v>0.20983868837356567</v>
          </cell>
          <cell r="CU32">
            <v>0.50626450777053833</v>
          </cell>
          <cell r="CV32">
            <v>0.18515224754810333</v>
          </cell>
          <cell r="CW32">
            <v>2.5160081684589386E-2</v>
          </cell>
          <cell r="CX32">
            <v>0.15999217331409454</v>
          </cell>
          <cell r="CY32">
            <v>0.28384336829185486</v>
          </cell>
          <cell r="CZ32">
            <v>3.7268888205289841E-2</v>
          </cell>
          <cell r="DA32">
            <v>8.154713362455368E-2</v>
          </cell>
        </row>
        <row r="33">
          <cell r="B33">
            <v>7.7550276707179747E-2</v>
          </cell>
          <cell r="C33">
            <v>0.70945782252465128</v>
          </cell>
          <cell r="D33">
            <v>0.69273305660725848</v>
          </cell>
          <cell r="E33">
            <v>0.67502727766326931</v>
          </cell>
          <cell r="F33">
            <v>1.7705778943989153E-2</v>
          </cell>
          <cell r="G33">
            <v>0.24224740739518069</v>
          </cell>
          <cell r="H33">
            <v>1.6724765917392807E-2</v>
          </cell>
          <cell r="I33">
            <v>0.74102782621376584</v>
          </cell>
          <cell r="J33">
            <v>0.52607842251951842</v>
          </cell>
          <cell r="K33">
            <v>0.49782203410065329</v>
          </cell>
          <cell r="L33">
            <v>2.8256388418865137E-2</v>
          </cell>
          <cell r="M33">
            <v>1.6362782418067733E-2</v>
          </cell>
          <cell r="N33">
            <v>0.19858662127617957</v>
          </cell>
          <cell r="O33">
            <v>0.45048564873841707</v>
          </cell>
          <cell r="Q33">
            <v>0.41044238935300548</v>
          </cell>
          <cell r="R33">
            <v>0.78506431707803948</v>
          </cell>
          <cell r="S33">
            <v>0.7130328772597635</v>
          </cell>
          <cell r="T33">
            <v>0.64313555656600019</v>
          </cell>
          <cell r="U33">
            <v>6.9897320693763365E-2</v>
          </cell>
          <cell r="V33">
            <v>0.54233363362233822</v>
          </cell>
          <cell r="W33">
            <v>7.2031439818275866E-2</v>
          </cell>
          <cell r="X33">
            <v>0.38563492152404588</v>
          </cell>
          <cell r="Y33">
            <v>0.22185521140477302</v>
          </cell>
          <cell r="Z33">
            <v>0.1395304346022484</v>
          </cell>
          <cell r="AA33">
            <v>8.2324776802524618E-2</v>
          </cell>
          <cell r="AB33">
            <v>4.7190264697618722E-2</v>
          </cell>
          <cell r="AC33">
            <v>0.1165894454216542</v>
          </cell>
          <cell r="AD33">
            <v>0.17069923860208527</v>
          </cell>
          <cell r="AF33">
            <v>0.51200734475493559</v>
          </cell>
          <cell r="AG33">
            <v>0.56320887282777232</v>
          </cell>
          <cell r="AH33">
            <v>0.37700338540151701</v>
          </cell>
          <cell r="AI33">
            <v>0.18621391720510022</v>
          </cell>
          <cell r="AJ33">
            <v>0.19078946819641682</v>
          </cell>
          <cell r="AK33">
            <v>0.30017135711649801</v>
          </cell>
          <cell r="AL33">
            <v>0.18620548742625534</v>
          </cell>
          <cell r="AM33">
            <v>0.51362315895528843</v>
          </cell>
          <cell r="AN33">
            <v>0.20143890275541976</v>
          </cell>
          <cell r="AO33">
            <v>4.8816725273647867E-2</v>
          </cell>
          <cell r="AP33">
            <v>0.15262217748177187</v>
          </cell>
          <cell r="AQ33">
            <v>0.24583853921090473</v>
          </cell>
          <cell r="AR33">
            <v>6.6345716988963965E-2</v>
          </cell>
          <cell r="AS33">
            <v>7.6832031783060903E-2</v>
          </cell>
          <cell r="AU33">
            <v>0.19323830686172438</v>
          </cell>
          <cell r="AV33">
            <v>0.39416315994112167</v>
          </cell>
          <cell r="AW33">
            <v>0.25540141394540478</v>
          </cell>
          <cell r="AX33">
            <v>6.1557560752431649E-2</v>
          </cell>
          <cell r="AY33">
            <v>0.19384385319297312</v>
          </cell>
          <cell r="AZ33">
            <v>0.19549326139062836</v>
          </cell>
          <cell r="BA33">
            <v>0.13876174599571681</v>
          </cell>
          <cell r="BB33">
            <v>0.66574499299069645</v>
          </cell>
          <cell r="BC33">
            <v>0.18932316852266554</v>
          </cell>
          <cell r="BD33">
            <v>1.5996209792856958E-2</v>
          </cell>
          <cell r="BE33">
            <v>0.17332695872980855</v>
          </cell>
          <cell r="BF33">
            <v>0.43675931901727827</v>
          </cell>
          <cell r="BG33">
            <v>3.9662505450752686E-2</v>
          </cell>
          <cell r="BH33">
            <v>5.9908152931818129E-2</v>
          </cell>
          <cell r="BJ33">
            <v>8.2036718725849084E-2</v>
          </cell>
          <cell r="BK33">
            <v>0.14900029953339147</v>
          </cell>
          <cell r="BL33">
            <v>0.11564862181616344</v>
          </cell>
          <cell r="BM33">
            <v>1.2171123966287648E-2</v>
          </cell>
          <cell r="BN33">
            <v>0.10347749784987578</v>
          </cell>
          <cell r="BO33">
            <v>8.6811238747947328E-2</v>
          </cell>
          <cell r="BP33">
            <v>3.335167771722803E-2</v>
          </cell>
          <cell r="BQ33">
            <v>0.87983708620700574</v>
          </cell>
          <cell r="BR33">
            <v>0.21731450720568066</v>
          </cell>
          <cell r="BS33">
            <v>3.5241120341683247E-3</v>
          </cell>
          <cell r="BT33">
            <v>0.21379039517151233</v>
          </cell>
          <cell r="BU33">
            <v>0.65349057538309863</v>
          </cell>
          <cell r="BV33">
            <v>9.0320036182264807E-3</v>
          </cell>
          <cell r="BW33">
            <v>2.8837385740397327E-2</v>
          </cell>
          <cell r="BY33">
            <v>0.31876903772354126</v>
          </cell>
          <cell r="BZ33">
            <v>0.66568464040756226</v>
          </cell>
          <cell r="CA33">
            <v>0.45071870088577271</v>
          </cell>
          <cell r="CB33">
            <v>0.26178079843521118</v>
          </cell>
          <cell r="CC33">
            <v>0.18893788754940033</v>
          </cell>
          <cell r="CD33">
            <v>0.36362737417221069</v>
          </cell>
          <cell r="CE33">
            <v>0.21496596932411194</v>
          </cell>
          <cell r="CF33">
            <v>0.42140665650367737</v>
          </cell>
          <cell r="CG33">
            <v>0.20878349244594574</v>
          </cell>
          <cell r="CH33">
            <v>6.8712577223777771E-2</v>
          </cell>
          <cell r="CI33">
            <v>0.14007090032100677</v>
          </cell>
          <cell r="CJ33">
            <v>0.13010205328464508</v>
          </cell>
          <cell r="CK33">
            <v>8.2521118223667145E-2</v>
          </cell>
          <cell r="CL33">
            <v>8.7091311812400818E-2</v>
          </cell>
          <cell r="CN33">
            <v>0.11120159178972244</v>
          </cell>
          <cell r="CO33">
            <v>0.57502704858779907</v>
          </cell>
          <cell r="CP33">
            <v>0.35850119590759277</v>
          </cell>
          <cell r="CQ33">
            <v>9.7991406917572021E-2</v>
          </cell>
          <cell r="CR33">
            <v>0.26050978899002075</v>
          </cell>
          <cell r="CS33">
            <v>0.27567121386528015</v>
          </cell>
          <cell r="CT33">
            <v>0.21652588248252869</v>
          </cell>
          <cell r="CU33">
            <v>0.50780284404754639</v>
          </cell>
          <cell r="CV33">
            <v>0.16867311298847198</v>
          </cell>
          <cell r="CW33">
            <v>2.5197245180606842E-2</v>
          </cell>
          <cell r="CX33">
            <v>0.14347587525844574</v>
          </cell>
          <cell r="CY33">
            <v>0.27687022089958191</v>
          </cell>
          <cell r="CZ33">
            <v>6.2259536236524582E-2</v>
          </cell>
          <cell r="DA33">
            <v>8.2829982042312622E-2</v>
          </cell>
        </row>
        <row r="34">
          <cell r="B34">
            <v>7.983392958349135E-2</v>
          </cell>
          <cell r="C34">
            <v>0.73003977397110709</v>
          </cell>
          <cell r="D34">
            <v>0.71309462890097686</v>
          </cell>
          <cell r="E34">
            <v>0.69297737866650377</v>
          </cell>
          <cell r="F34">
            <v>2.0117250234473128E-2</v>
          </cell>
          <cell r="G34">
            <v>0.25793980855829857</v>
          </cell>
          <cell r="H34">
            <v>1.694514507013016E-2</v>
          </cell>
          <cell r="I34">
            <v>0.72511504601842414</v>
          </cell>
          <cell r="J34">
            <v>0.5165016728207461</v>
          </cell>
          <cell r="K34">
            <v>0.48397267892998702</v>
          </cell>
          <cell r="L34">
            <v>3.2528993890759146E-2</v>
          </cell>
          <cell r="M34">
            <v>1.3800774195828895E-2</v>
          </cell>
          <cell r="N34">
            <v>0.19481259900184908</v>
          </cell>
          <cell r="O34">
            <v>0.45515481998953128</v>
          </cell>
          <cell r="Q34">
            <v>0.40900683360128082</v>
          </cell>
          <cell r="R34">
            <v>0.77432411744369156</v>
          </cell>
          <cell r="S34">
            <v>0.70445621294271998</v>
          </cell>
          <cell r="T34">
            <v>0.63620366705613751</v>
          </cell>
          <cell r="U34">
            <v>6.825254588658268E-2</v>
          </cell>
          <cell r="V34">
            <v>0.53459265953325097</v>
          </cell>
          <cell r="W34">
            <v>6.9867904500971384E-2</v>
          </cell>
          <cell r="X34">
            <v>0.3955394300244634</v>
          </cell>
          <cell r="Y34">
            <v>0.22720024502854</v>
          </cell>
          <cell r="Z34">
            <v>0.14189682375579404</v>
          </cell>
          <cell r="AA34">
            <v>8.5303421272745997E-2</v>
          </cell>
          <cell r="AB34">
            <v>4.2781354222901635E-2</v>
          </cell>
          <cell r="AC34">
            <v>0.12555783077302168</v>
          </cell>
          <cell r="AD34">
            <v>0.1698635474681548</v>
          </cell>
          <cell r="AF34">
            <v>0.5111592226333167</v>
          </cell>
          <cell r="AG34">
            <v>0.54495381450003966</v>
          </cell>
          <cell r="AH34">
            <v>0.36741182858303889</v>
          </cell>
          <cell r="AI34">
            <v>0.17828561608657181</v>
          </cell>
          <cell r="AJ34">
            <v>0.18912621249646705</v>
          </cell>
          <cell r="AK34">
            <v>0.29024053349905449</v>
          </cell>
          <cell r="AL34">
            <v>0.17754198591700093</v>
          </cell>
          <cell r="AM34">
            <v>0.53221748308460126</v>
          </cell>
          <cell r="AN34">
            <v>0.22242176842703962</v>
          </cell>
          <cell r="AO34">
            <v>5.2311989213915167E-2</v>
          </cell>
          <cell r="AP34">
            <v>0.17010977921312445</v>
          </cell>
          <cell r="AQ34">
            <v>0.23047423919146781</v>
          </cell>
          <cell r="AR34">
            <v>7.9321475466093902E-2</v>
          </cell>
          <cell r="AS34">
            <v>7.7171297584641141E-2</v>
          </cell>
          <cell r="AU34">
            <v>0.19640147322504325</v>
          </cell>
          <cell r="AV34">
            <v>0.36828644798742027</v>
          </cell>
          <cell r="AW34">
            <v>0.2438978091013565</v>
          </cell>
          <cell r="AX34">
            <v>5.9804359590753725E-2</v>
          </cell>
          <cell r="AY34">
            <v>0.18409344951060277</v>
          </cell>
          <cell r="AZ34">
            <v>0.18601024943138639</v>
          </cell>
          <cell r="BA34">
            <v>0.12438863888606377</v>
          </cell>
          <cell r="BB34">
            <v>0.68960111478676289</v>
          </cell>
          <cell r="BC34">
            <v>0.22317828024787054</v>
          </cell>
          <cell r="BD34">
            <v>1.6293544554335439E-2</v>
          </cell>
          <cell r="BE34">
            <v>0.2068847356935351</v>
          </cell>
          <cell r="BF34">
            <v>0.41635694425642983</v>
          </cell>
          <cell r="BG34">
            <v>5.0065890282462555E-2</v>
          </cell>
          <cell r="BH34">
            <v>5.7887562774183179E-2</v>
          </cell>
          <cell r="BJ34">
            <v>8.2785420190220144E-2</v>
          </cell>
          <cell r="BK34">
            <v>0.13796674595440905</v>
          </cell>
          <cell r="BL34">
            <v>0.10997542987287574</v>
          </cell>
          <cell r="BM34">
            <v>1.3453338123248516E-2</v>
          </cell>
          <cell r="BN34">
            <v>9.6522091749627226E-2</v>
          </cell>
          <cell r="BO34">
            <v>8.2464395767159401E-2</v>
          </cell>
          <cell r="BP34">
            <v>2.7991316081533307E-2</v>
          </cell>
          <cell r="BQ34">
            <v>0.88954428975244348</v>
          </cell>
          <cell r="BR34">
            <v>0.2671838768879532</v>
          </cell>
          <cell r="BS34">
            <v>3.6720865796141086E-3</v>
          </cell>
          <cell r="BT34">
            <v>0.26351179030833904</v>
          </cell>
          <cell r="BU34">
            <v>0.60955138822322275</v>
          </cell>
          <cell r="BV34">
            <v>1.2809024641267684E-2</v>
          </cell>
          <cell r="BW34">
            <v>2.7511035706852569E-2</v>
          </cell>
          <cell r="BY34">
            <v>0.31475773453712463</v>
          </cell>
          <cell r="BZ34">
            <v>0.65519016981124878</v>
          </cell>
          <cell r="CA34">
            <v>0.44448170065879822</v>
          </cell>
          <cell r="CB34">
            <v>0.252215176820755</v>
          </cell>
          <cell r="CC34">
            <v>0.19226653873920441</v>
          </cell>
          <cell r="CD34">
            <v>0.35527780652046204</v>
          </cell>
          <cell r="CE34">
            <v>0.21070843935012817</v>
          </cell>
          <cell r="CF34">
            <v>0.43401378393173218</v>
          </cell>
          <cell r="CG34">
            <v>0.2219497412443161</v>
          </cell>
          <cell r="CH34">
            <v>7.4786655604839325E-2</v>
          </cell>
          <cell r="CI34">
            <v>0.14716306328773499</v>
          </cell>
          <cell r="CJ34">
            <v>0.11448778212070465</v>
          </cell>
          <cell r="CK34">
            <v>9.7576282918453217E-2</v>
          </cell>
          <cell r="CL34">
            <v>8.9203901588916779E-2</v>
          </cell>
          <cell r="CN34">
            <v>0.11361605674028397</v>
          </cell>
          <cell r="CO34">
            <v>0.53610700368881226</v>
          </cell>
          <cell r="CP34">
            <v>0.34147927165031433</v>
          </cell>
          <cell r="CQ34">
            <v>9.3577660620212555E-2</v>
          </cell>
          <cell r="CR34">
            <v>0.24790160357952118</v>
          </cell>
          <cell r="CS34">
            <v>0.26145809888839722</v>
          </cell>
          <cell r="CT34">
            <v>0.19462776184082031</v>
          </cell>
          <cell r="CU34">
            <v>0.54391413927078247</v>
          </cell>
          <cell r="CV34">
            <v>0.19111394882202148</v>
          </cell>
          <cell r="CW34">
            <v>2.5490067899227142E-2</v>
          </cell>
          <cell r="CX34">
            <v>0.16562388837337494</v>
          </cell>
          <cell r="CY34">
            <v>0.27558737993240356</v>
          </cell>
          <cell r="CZ34">
            <v>7.7212803065776825E-2</v>
          </cell>
          <cell r="DA34">
            <v>8.0021172761917114E-2</v>
          </cell>
        </row>
        <row r="35">
          <cell r="B35">
            <v>7.5599198633941683E-2</v>
          </cell>
          <cell r="C35">
            <v>0.79926276516166983</v>
          </cell>
          <cell r="D35">
            <v>0.78473491123010131</v>
          </cell>
          <cell r="E35">
            <v>0.7647285157494661</v>
          </cell>
          <cell r="F35">
            <v>2.0006395480635136E-2</v>
          </cell>
          <cell r="G35">
            <v>0.2679041316773495</v>
          </cell>
          <cell r="H35">
            <v>1.4527853931568573E-2</v>
          </cell>
          <cell r="I35">
            <v>0.71756801247740154</v>
          </cell>
          <cell r="J35">
            <v>0.51759919529510179</v>
          </cell>
          <cell r="K35">
            <v>0.49370623459318125</v>
          </cell>
          <cell r="L35">
            <v>2.3892960701920589E-2</v>
          </cell>
          <cell r="M35">
            <v>1.4218088927663363E-2</v>
          </cell>
          <cell r="N35">
            <v>0.18575072825463637</v>
          </cell>
          <cell r="O35">
            <v>0.51683077763907159</v>
          </cell>
          <cell r="Q35">
            <v>0.38432680291714288</v>
          </cell>
          <cell r="R35">
            <v>0.79031819900417233</v>
          </cell>
          <cell r="S35">
            <v>0.7273780360716543</v>
          </cell>
          <cell r="T35">
            <v>0.64901927512850721</v>
          </cell>
          <cell r="U35">
            <v>7.8358760943147102E-2</v>
          </cell>
          <cell r="V35">
            <v>0.54769761683947249</v>
          </cell>
          <cell r="W35">
            <v>6.2940162932518098E-2</v>
          </cell>
          <cell r="X35">
            <v>0.3893622191169383</v>
          </cell>
          <cell r="Y35">
            <v>0.21101149984918688</v>
          </cell>
          <cell r="Z35">
            <v>0.15024922358320336</v>
          </cell>
          <cell r="AA35">
            <v>6.076227626598351E-2</v>
          </cell>
          <cell r="AB35">
            <v>3.5446548142900589E-2</v>
          </cell>
          <cell r="AC35">
            <v>0.14290417112485082</v>
          </cell>
          <cell r="AD35">
            <v>0.17968041812111074</v>
          </cell>
          <cell r="AF35">
            <v>0.54007402059689325</v>
          </cell>
          <cell r="AG35">
            <v>0.4904378127648113</v>
          </cell>
          <cell r="AH35">
            <v>0.32793104411694923</v>
          </cell>
          <cell r="AI35">
            <v>0.15993966741350193</v>
          </cell>
          <cell r="AJ35">
            <v>0.16799137670344738</v>
          </cell>
          <cell r="AK35">
            <v>0.25562892851738739</v>
          </cell>
          <cell r="AL35">
            <v>0.16250676864786195</v>
          </cell>
          <cell r="AM35">
            <v>0.58186430701696246</v>
          </cell>
          <cell r="AN35">
            <v>0.2474253494774056</v>
          </cell>
          <cell r="AO35">
            <v>5.0170386967560689E-2</v>
          </cell>
          <cell r="AP35">
            <v>0.19725496250984492</v>
          </cell>
          <cell r="AQ35">
            <v>0.24599438039624805</v>
          </cell>
          <cell r="AR35">
            <v>8.8444577143308764E-2</v>
          </cell>
          <cell r="AS35">
            <v>7.2302119781773672E-2</v>
          </cell>
          <cell r="AU35">
            <v>0.23320880523975701</v>
          </cell>
          <cell r="AV35">
            <v>0.27403418600479906</v>
          </cell>
          <cell r="AW35">
            <v>0.18040232085602351</v>
          </cell>
          <cell r="AX35">
            <v>4.7504441998395174E-2</v>
          </cell>
          <cell r="AY35">
            <v>0.13289787885762835</v>
          </cell>
          <cell r="AZ35">
            <v>0.13654195769326061</v>
          </cell>
          <cell r="BA35">
            <v>9.3631865148775542E-2</v>
          </cell>
          <cell r="BB35">
            <v>0.76982617789244245</v>
          </cell>
          <cell r="BC35">
            <v>0.2828742311539616</v>
          </cell>
          <cell r="BD35">
            <v>1.3926926675958151E-2</v>
          </cell>
          <cell r="BE35">
            <v>0.26894730447800352</v>
          </cell>
          <cell r="BF35">
            <v>0.43223953536999205</v>
          </cell>
          <cell r="BG35">
            <v>5.4712411368488742E-2</v>
          </cell>
          <cell r="BH35">
            <v>4.3860363897241558E-2</v>
          </cell>
          <cell r="BJ35">
            <v>0.1042775511404406</v>
          </cell>
          <cell r="BK35">
            <v>8.3198602279863962E-2</v>
          </cell>
          <cell r="BL35">
            <v>6.7202973268810071E-2</v>
          </cell>
          <cell r="BM35">
            <v>1.0718070175803828E-2</v>
          </cell>
          <cell r="BN35">
            <v>5.6484903093006245E-2</v>
          </cell>
          <cell r="BO35">
            <v>5.0155729595805623E-2</v>
          </cell>
          <cell r="BP35">
            <v>1.5995629011053891E-2</v>
          </cell>
          <cell r="BQ35">
            <v>0.93384864299315828</v>
          </cell>
          <cell r="BR35">
            <v>0.33954881570095247</v>
          </cell>
          <cell r="BS35">
            <v>2.9243173811939359E-3</v>
          </cell>
          <cell r="BT35">
            <v>0.33662449831975855</v>
          </cell>
          <cell r="BU35">
            <v>0.58102122433132042</v>
          </cell>
          <cell r="BV35">
            <v>1.3278602960885304E-2</v>
          </cell>
          <cell r="BW35">
            <v>1.7047245273022187E-2</v>
          </cell>
          <cell r="BY35">
            <v>0.30686521530151367</v>
          </cell>
          <cell r="BZ35">
            <v>0.65489840507507324</v>
          </cell>
          <cell r="CA35">
            <v>0.4400486946105957</v>
          </cell>
          <cell r="CB35">
            <v>0.24538722634315491</v>
          </cell>
          <cell r="CC35">
            <v>0.19466142356395721</v>
          </cell>
          <cell r="CD35">
            <v>0.34613165259361267</v>
          </cell>
          <cell r="CE35">
            <v>0.21484974026679993</v>
          </cell>
          <cell r="CF35">
            <v>0.43901863694190979</v>
          </cell>
          <cell r="CG35">
            <v>0.22048522531986237</v>
          </cell>
          <cell r="CH35">
            <v>7.7714383602142334E-2</v>
          </cell>
          <cell r="CI35">
            <v>0.14277082681655884</v>
          </cell>
          <cell r="CJ35">
            <v>0.10445337742567062</v>
          </cell>
          <cell r="CK35">
            <v>0.11408005654811859</v>
          </cell>
          <cell r="CL35">
            <v>9.3917042016983032E-2</v>
          </cell>
          <cell r="CN35">
            <v>0.12893125414848328</v>
          </cell>
          <cell r="CO35">
            <v>0.42837896943092346</v>
          </cell>
          <cell r="CP35">
            <v>0.27195614576339722</v>
          </cell>
          <cell r="CQ35">
            <v>7.7256679534912109E-2</v>
          </cell>
          <cell r="CR35">
            <v>0.1946994811296463</v>
          </cell>
          <cell r="CS35">
            <v>0.2064097672700882</v>
          </cell>
          <cell r="CT35">
            <v>0.15642282366752625</v>
          </cell>
          <cell r="CU35">
            <v>0.63716739416122437</v>
          </cell>
          <cell r="CV35">
            <v>0.23703671991825104</v>
          </cell>
          <cell r="CW35">
            <v>2.2825663909316063E-2</v>
          </cell>
          <cell r="CX35">
            <v>0.21421106159687042</v>
          </cell>
          <cell r="CY35">
            <v>0.31190726161003113</v>
          </cell>
          <cell r="CZ35">
            <v>8.8223420083522797E-2</v>
          </cell>
          <cell r="DA35">
            <v>6.5546393394470215E-2</v>
          </cell>
        </row>
        <row r="36">
          <cell r="B36">
            <v>7.2579145133972678E-2</v>
          </cell>
          <cell r="C36">
            <v>0.9011927105270201</v>
          </cell>
          <cell r="D36">
            <v>0.88570149453929159</v>
          </cell>
          <cell r="E36">
            <v>0.86599109330782809</v>
          </cell>
          <cell r="F36">
            <v>1.9710401231463653E-2</v>
          </cell>
          <cell r="G36">
            <v>0.28970315783885797</v>
          </cell>
          <cell r="H36">
            <v>1.549121598772835E-2</v>
          </cell>
          <cell r="I36">
            <v>0.69480563503742132</v>
          </cell>
          <cell r="J36">
            <v>0.51668649038221237</v>
          </cell>
          <cell r="K36">
            <v>0.49724753915407904</v>
          </cell>
          <cell r="L36">
            <v>1.9438951228133401E-2</v>
          </cell>
          <cell r="M36">
            <v>1.2450781101137986E-2</v>
          </cell>
          <cell r="N36">
            <v>0.16566836355407083</v>
          </cell>
          <cell r="O36">
            <v>0.5959983455644412</v>
          </cell>
          <cell r="Q36">
            <v>0.37502984973248782</v>
          </cell>
          <cell r="R36">
            <v>0.78124094275636868</v>
          </cell>
          <cell r="S36">
            <v>0.71598551653512243</v>
          </cell>
          <cell r="T36">
            <v>0.63934632603771735</v>
          </cell>
          <cell r="U36">
            <v>7.6639190497405127E-2</v>
          </cell>
          <cell r="V36">
            <v>0.53553621366382942</v>
          </cell>
          <cell r="W36">
            <v>6.5255426221246179E-2</v>
          </cell>
          <cell r="X36">
            <v>0.39920836219419931</v>
          </cell>
          <cell r="Y36">
            <v>0.20359226032926306</v>
          </cell>
          <cell r="Z36">
            <v>0.15300060683669006</v>
          </cell>
          <cell r="AA36">
            <v>5.0591653492572983E-2</v>
          </cell>
          <cell r="AB36">
            <v>3.2416844295169549E-2</v>
          </cell>
          <cell r="AC36">
            <v>0.16319925756976675</v>
          </cell>
          <cell r="AD36">
            <v>0.18044930495056807</v>
          </cell>
          <cell r="AF36">
            <v>0.55239099960935611</v>
          </cell>
          <cell r="AG36">
            <v>0.46005904580224849</v>
          </cell>
          <cell r="AH36">
            <v>0.31129825969836961</v>
          </cell>
          <cell r="AI36">
            <v>0.14893244479171053</v>
          </cell>
          <cell r="AJ36">
            <v>0.16236581490665905</v>
          </cell>
          <cell r="AK36">
            <v>0.23844913857931446</v>
          </cell>
          <cell r="AL36">
            <v>0.14876078610387891</v>
          </cell>
          <cell r="AM36">
            <v>0.61279007386701301</v>
          </cell>
          <cell r="AN36">
            <v>0.25094453168860081</v>
          </cell>
          <cell r="AO36">
            <v>5.0349439982271746E-2</v>
          </cell>
          <cell r="AP36">
            <v>0.20059509170632911</v>
          </cell>
          <cell r="AQ36">
            <v>0.25850114372965993</v>
          </cell>
          <cell r="AR36">
            <v>0.10334439844875218</v>
          </cell>
          <cell r="AS36">
            <v>7.2849119669261553E-2</v>
          </cell>
          <cell r="AU36">
            <v>0.253113105669034</v>
          </cell>
          <cell r="AV36">
            <v>0.23822286521343908</v>
          </cell>
          <cell r="AW36">
            <v>0.16194749381114554</v>
          </cell>
          <cell r="AX36">
            <v>4.4010989953908786E-2</v>
          </cell>
          <cell r="AY36">
            <v>0.11793650385723675</v>
          </cell>
          <cell r="AZ36">
            <v>0.12143135200791295</v>
          </cell>
          <cell r="BA36">
            <v>7.627537140229354E-2</v>
          </cell>
          <cell r="BB36">
            <v>0.8022932754431441</v>
          </cell>
          <cell r="BC36">
            <v>0.29561110182340855</v>
          </cell>
          <cell r="BD36">
            <v>1.3287025744072121E-2</v>
          </cell>
          <cell r="BE36">
            <v>0.28232407607933641</v>
          </cell>
          <cell r="BF36">
            <v>0.44048863781932396</v>
          </cell>
          <cell r="BG36">
            <v>6.619353580041161E-2</v>
          </cell>
          <cell r="BH36">
            <v>4.0516140656583183E-2</v>
          </cell>
          <cell r="BJ36">
            <v>0.11530914148297391</v>
          </cell>
          <cell r="BK36">
            <v>6.8419225271014836E-2</v>
          </cell>
          <cell r="BL36">
            <v>5.5109688953021346E-2</v>
          </cell>
          <cell r="BM36">
            <v>1.0399329654903153E-2</v>
          </cell>
          <cell r="BN36">
            <v>4.4710359298118195E-2</v>
          </cell>
          <cell r="BO36">
            <v>4.0848870655292163E-2</v>
          </cell>
          <cell r="BP36">
            <v>1.3309536317993493E-2</v>
          </cell>
          <cell r="BQ36">
            <v>0.94584159239965138</v>
          </cell>
          <cell r="BR36">
            <v>0.34691186709613869</v>
          </cell>
          <cell r="BS36">
            <v>2.7524131169801916E-3</v>
          </cell>
          <cell r="BT36">
            <v>0.34415945397915848</v>
          </cell>
          <cell r="BU36">
            <v>0.58205219338029468</v>
          </cell>
          <cell r="BV36">
            <v>1.6877531923217958E-2</v>
          </cell>
          <cell r="BW36">
            <v>1.4260817670666235E-2</v>
          </cell>
          <cell r="BY36">
            <v>0.2992779016494751</v>
          </cell>
          <cell r="BZ36">
            <v>0.64767611026763916</v>
          </cell>
          <cell r="CA36">
            <v>0.43761104345321655</v>
          </cell>
          <cell r="CB36">
            <v>0.23766933381557465</v>
          </cell>
          <cell r="CC36">
            <v>0.1999417245388031</v>
          </cell>
          <cell r="CD36">
            <v>0.33741647005081177</v>
          </cell>
          <cell r="CE36">
            <v>0.21006502211093903</v>
          </cell>
          <cell r="CF36">
            <v>0.45251849293708801</v>
          </cell>
          <cell r="CG36">
            <v>0.2131679356098175</v>
          </cell>
          <cell r="CH36">
            <v>8.1694826483726501E-2</v>
          </cell>
          <cell r="CI36">
            <v>0.1314731240272522</v>
          </cell>
          <cell r="CJ36">
            <v>0.1045859307050705</v>
          </cell>
          <cell r="CK36">
            <v>0.13476459681987762</v>
          </cell>
          <cell r="CL36">
            <v>0.10019460320472717</v>
          </cell>
          <cell r="CN36">
            <v>0.13780395686626434</v>
          </cell>
          <cell r="CO36">
            <v>0.38030815124511719</v>
          </cell>
          <cell r="CP36">
            <v>0.25134533643722534</v>
          </cell>
          <cell r="CQ36">
            <v>7.2135955095291138E-2</v>
          </cell>
          <cell r="CR36">
            <v>0.1792093813419342</v>
          </cell>
          <cell r="CS36">
            <v>0.18885974586009979</v>
          </cell>
          <cell r="CT36">
            <v>0.12896279990673065</v>
          </cell>
          <cell r="CU36">
            <v>0.68217754364013672</v>
          </cell>
          <cell r="CV36">
            <v>0.25268456339836121</v>
          </cell>
          <cell r="CW36">
            <v>2.210199274122715E-2</v>
          </cell>
          <cell r="CX36">
            <v>0.2305825799703598</v>
          </cell>
          <cell r="CY36">
            <v>0.32203364372253418</v>
          </cell>
          <cell r="CZ36">
            <v>0.10745930671691895</v>
          </cell>
          <cell r="DA36">
            <v>6.2485605478286743E-2</v>
          </cell>
        </row>
        <row r="37">
          <cell r="B37">
            <v>7.0072996575526098E-2</v>
          </cell>
          <cell r="C37">
            <v>0.93261209914700394</v>
          </cell>
          <cell r="D37">
            <v>0.91931584177457315</v>
          </cell>
          <cell r="E37">
            <v>0.89517675695030641</v>
          </cell>
          <cell r="F37">
            <v>2.4139084824266858E-2</v>
          </cell>
          <cell r="G37">
            <v>0.29838636642254091</v>
          </cell>
          <cell r="H37">
            <v>1.3296257372430705E-2</v>
          </cell>
          <cell r="I37">
            <v>0.68831738038841128</v>
          </cell>
          <cell r="J37">
            <v>0.52343995358944473</v>
          </cell>
          <cell r="K37">
            <v>0.50881261468172345</v>
          </cell>
          <cell r="L37">
            <v>1.4627338907721346E-2</v>
          </cell>
          <cell r="M37">
            <v>1.2488163932799109E-2</v>
          </cell>
          <cell r="N37">
            <v>0.15238926286616733</v>
          </cell>
          <cell r="O37">
            <v>0.62092947953541533</v>
          </cell>
          <cell r="Q37">
            <v>0.36664274704086053</v>
          </cell>
          <cell r="R37">
            <v>0.78643315809928138</v>
          </cell>
          <cell r="S37">
            <v>0.72414773103387797</v>
          </cell>
          <cell r="T37">
            <v>0.64413425311072126</v>
          </cell>
          <cell r="U37">
            <v>8.001347792315662E-2</v>
          </cell>
          <cell r="V37">
            <v>0.5414861371079458</v>
          </cell>
          <cell r="W37">
            <v>6.2285427065403534E-2</v>
          </cell>
          <cell r="X37">
            <v>0.39622845019952513</v>
          </cell>
          <cell r="Y37">
            <v>0.19258313375053748</v>
          </cell>
          <cell r="Z37">
            <v>0.15374383022505139</v>
          </cell>
          <cell r="AA37">
            <v>3.8839303525486077E-2</v>
          </cell>
          <cell r="AB37">
            <v>3.0029498512256978E-2</v>
          </cell>
          <cell r="AC37">
            <v>0.17361581793673073</v>
          </cell>
          <cell r="AD37">
            <v>0.18266160829880659</v>
          </cell>
          <cell r="AF37">
            <v>0.56328425610349053</v>
          </cell>
          <cell r="AG37">
            <v>0.43732346916573289</v>
          </cell>
          <cell r="AH37">
            <v>0.29394662393945203</v>
          </cell>
          <cell r="AI37">
            <v>0.13990638272955877</v>
          </cell>
          <cell r="AJ37">
            <v>0.15404024120989329</v>
          </cell>
          <cell r="AK37">
            <v>0.22416155225202036</v>
          </cell>
          <cell r="AL37">
            <v>0.1433768452262808</v>
          </cell>
          <cell r="AM37">
            <v>0.63246160069029966</v>
          </cell>
          <cell r="AN37">
            <v>0.24830221378236306</v>
          </cell>
          <cell r="AO37">
            <v>4.9925233521491592E-2</v>
          </cell>
          <cell r="AP37">
            <v>0.19837698026087144</v>
          </cell>
          <cell r="AQ37">
            <v>0.26760026392261516</v>
          </cell>
          <cell r="AR37">
            <v>0.11655912298532146</v>
          </cell>
          <cell r="AS37">
            <v>6.9785069856032389E-2</v>
          </cell>
          <cell r="AU37">
            <v>0.26698581169790703</v>
          </cell>
          <cell r="AV37">
            <v>0.21025051712148579</v>
          </cell>
          <cell r="AW37">
            <v>0.14472401499205875</v>
          </cell>
          <cell r="AX37">
            <v>4.2099503288956397E-2</v>
          </cell>
          <cell r="AY37">
            <v>0.10262451170310236</v>
          </cell>
          <cell r="AZ37">
            <v>0.10918331727098664</v>
          </cell>
          <cell r="BA37">
            <v>6.5526502129427025E-2</v>
          </cell>
          <cell r="BB37">
            <v>0.82529018214131666</v>
          </cell>
          <cell r="BC37">
            <v>0.30233685281128886</v>
          </cell>
          <cell r="BD37">
            <v>1.2512474294762184E-2</v>
          </cell>
          <cell r="BE37">
            <v>0.2898243785165267</v>
          </cell>
          <cell r="BF37">
            <v>0.44540715283604621</v>
          </cell>
          <cell r="BG37">
            <v>7.7546176493981461E-2</v>
          </cell>
          <cell r="BH37">
            <v>3.554069926280231E-2</v>
          </cell>
          <cell r="BJ37">
            <v>0.12071241450498624</v>
          </cell>
          <cell r="BK37">
            <v>6.0239981045641884E-2</v>
          </cell>
          <cell r="BL37">
            <v>4.8699323843498524E-2</v>
          </cell>
          <cell r="BM37">
            <v>1.0328743919200042E-2</v>
          </cell>
          <cell r="BN37">
            <v>3.837057992429848E-2</v>
          </cell>
          <cell r="BO37">
            <v>3.6286621479574822E-2</v>
          </cell>
          <cell r="BP37">
            <v>1.1540657202143357E-2</v>
          </cell>
          <cell r="BQ37">
            <v>0.95217272295883149</v>
          </cell>
          <cell r="BR37">
            <v>0.35215696037441352</v>
          </cell>
          <cell r="BS37">
            <v>2.6654029447841176E-3</v>
          </cell>
          <cell r="BT37">
            <v>0.3494915574296294</v>
          </cell>
          <cell r="BU37">
            <v>0.5819248657738032</v>
          </cell>
          <cell r="BV37">
            <v>1.8090896810614682E-2</v>
          </cell>
          <cell r="BW37">
            <v>1.2412704004473323E-2</v>
          </cell>
          <cell r="BY37">
            <v>0.29629844427108765</v>
          </cell>
          <cell r="BZ37">
            <v>0.64193218946456909</v>
          </cell>
          <cell r="CA37">
            <v>0.42840671539306641</v>
          </cell>
          <cell r="CB37">
            <v>0.22803729772567749</v>
          </cell>
          <cell r="CC37">
            <v>0.2003694474697113</v>
          </cell>
          <cell r="CD37">
            <v>0.32776504755020142</v>
          </cell>
          <cell r="CE37">
            <v>0.21352550387382507</v>
          </cell>
          <cell r="CF37">
            <v>0.45870944857597351</v>
          </cell>
          <cell r="CG37">
            <v>0.19961319863796234</v>
          </cell>
          <cell r="CH37">
            <v>8.3636768162250519E-2</v>
          </cell>
          <cell r="CI37">
            <v>0.11597641557455063</v>
          </cell>
          <cell r="CJ37">
            <v>0.10738371312618256</v>
          </cell>
          <cell r="CK37">
            <v>0.15171255171298981</v>
          </cell>
          <cell r="CL37">
            <v>0.10064166784286499</v>
          </cell>
          <cell r="CN37">
            <v>0.1462734043598175</v>
          </cell>
          <cell r="CO37">
            <v>0.33404701948165894</v>
          </cell>
          <cell r="CP37">
            <v>0.22396858036518097</v>
          </cell>
          <cell r="CQ37">
            <v>6.8318381905555725E-2</v>
          </cell>
          <cell r="CR37">
            <v>0.15565018355846405</v>
          </cell>
          <cell r="CS37">
            <v>0.16934145987033844</v>
          </cell>
          <cell r="CT37">
            <v>0.11007843166589737</v>
          </cell>
          <cell r="CU37">
            <v>0.72058010101318359</v>
          </cell>
          <cell r="CV37">
            <v>0.26122269034385681</v>
          </cell>
          <cell r="CW37">
            <v>2.0638788118958473E-2</v>
          </cell>
          <cell r="CX37">
            <v>0.24058389663696289</v>
          </cell>
          <cell r="CY37">
            <v>0.33274561166763306</v>
          </cell>
          <cell r="CZ37">
            <v>0.12661175429821014</v>
          </cell>
          <cell r="DA37">
            <v>5.4627124220132828E-2</v>
          </cell>
        </row>
        <row r="38">
          <cell r="B38">
            <v>6.9947190695300143E-2</v>
          </cell>
          <cell r="C38">
            <v>0.87421849741507307</v>
          </cell>
          <cell r="D38">
            <v>0.86056617860302698</v>
          </cell>
          <cell r="E38">
            <v>0.83449907614095764</v>
          </cell>
          <cell r="F38">
            <v>2.6067102462069325E-2</v>
          </cell>
          <cell r="G38">
            <v>0.3129163319659703</v>
          </cell>
          <cell r="H38">
            <v>1.365231881204605E-2</v>
          </cell>
          <cell r="I38">
            <v>0.67343136167713868</v>
          </cell>
          <cell r="J38">
            <v>0.5002782612940857</v>
          </cell>
          <cell r="K38">
            <v>0.48699952178867045</v>
          </cell>
          <cell r="L38">
            <v>1.3278739505415239E-2</v>
          </cell>
          <cell r="M38">
            <v>1.2357208163051046E-2</v>
          </cell>
          <cell r="N38">
            <v>0.16079589222000201</v>
          </cell>
          <cell r="O38">
            <v>0.54764985909221175</v>
          </cell>
          <cell r="Q38">
            <v>0.3613127582195817</v>
          </cell>
          <cell r="R38">
            <v>0.78410009963503047</v>
          </cell>
          <cell r="S38">
            <v>0.7257434636036324</v>
          </cell>
          <cell r="T38">
            <v>0.65258716249456328</v>
          </cell>
          <cell r="U38">
            <v>7.315630110906908E-2</v>
          </cell>
          <cell r="V38">
            <v>0.54673415799763114</v>
          </cell>
          <cell r="W38">
            <v>5.8356636031398013E-2</v>
          </cell>
          <cell r="X38">
            <v>0.39490921107438104</v>
          </cell>
          <cell r="Y38">
            <v>0.18272846345544669</v>
          </cell>
          <cell r="Z38">
            <v>0.14941001457858116</v>
          </cell>
          <cell r="AA38">
            <v>3.3318448876865525E-2</v>
          </cell>
          <cell r="AB38">
            <v>3.0839679647479402E-2</v>
          </cell>
          <cell r="AC38">
            <v>0.18134106797145497</v>
          </cell>
          <cell r="AD38">
            <v>0.17900931070941148</v>
          </cell>
          <cell r="AF38">
            <v>0.56874008476223248</v>
          </cell>
          <cell r="AG38">
            <v>0.43077207380529514</v>
          </cell>
          <cell r="AH38">
            <v>0.28761014253540418</v>
          </cell>
          <cell r="AI38">
            <v>0.13431548957040113</v>
          </cell>
          <cell r="AJ38">
            <v>0.15329465296500311</v>
          </cell>
          <cell r="AK38">
            <v>0.21938929143082284</v>
          </cell>
          <cell r="AL38">
            <v>0.14316193126989091</v>
          </cell>
          <cell r="AM38">
            <v>0.63744877730304461</v>
          </cell>
          <cell r="AN38">
            <v>0.2280038488561246</v>
          </cell>
          <cell r="AO38">
            <v>4.596870537624375E-2</v>
          </cell>
          <cell r="AP38">
            <v>0.18203514347988087</v>
          </cell>
          <cell r="AQ38">
            <v>0.29412347381425658</v>
          </cell>
          <cell r="AR38">
            <v>0.11532145463266347</v>
          </cell>
          <cell r="AS38">
            <v>6.8220851108339739E-2</v>
          </cell>
          <cell r="AU38">
            <v>0.27827830611336329</v>
          </cell>
          <cell r="AV38">
            <v>0.20191287689273121</v>
          </cell>
          <cell r="AW38">
            <v>0.13777629583429701</v>
          </cell>
          <cell r="AX38">
            <v>3.8223931713607204E-2</v>
          </cell>
          <cell r="AY38">
            <v>9.9552364120689851E-2</v>
          </cell>
          <cell r="AZ38">
            <v>0.10304719303217606</v>
          </cell>
          <cell r="BA38">
            <v>6.4136581058434186E-2</v>
          </cell>
          <cell r="BB38">
            <v>0.8328162268105197</v>
          </cell>
          <cell r="BC38">
            <v>0.28245970014783123</v>
          </cell>
          <cell r="BD38">
            <v>1.1239166606416837E-2</v>
          </cell>
          <cell r="BE38">
            <v>0.2712205335414144</v>
          </cell>
          <cell r="BF38">
            <v>0.47996349469808541</v>
          </cell>
          <cell r="BG38">
            <v>7.0393031964603087E-2</v>
          </cell>
          <cell r="BH38">
            <v>3.4729103703250955E-2</v>
          </cell>
          <cell r="BJ38">
            <v>0.12599247689386006</v>
          </cell>
          <cell r="BK38">
            <v>5.8964206161685524E-2</v>
          </cell>
          <cell r="BL38">
            <v>4.6322976544918307E-2</v>
          </cell>
          <cell r="BM38">
            <v>9.351442109704405E-3</v>
          </cell>
          <cell r="BN38">
            <v>3.69715344352139E-2</v>
          </cell>
          <cell r="BO38">
            <v>3.4327724438683441E-2</v>
          </cell>
          <cell r="BP38">
            <v>1.2641229616767219E-2</v>
          </cell>
          <cell r="BQ38">
            <v>0.95303104766993496</v>
          </cell>
          <cell r="BR38">
            <v>0.32856746686483085</v>
          </cell>
          <cell r="BS38">
            <v>2.4580722689264991E-3</v>
          </cell>
          <cell r="BT38">
            <v>0.32610939459590432</v>
          </cell>
          <cell r="BU38">
            <v>0.60729246003867987</v>
          </cell>
          <cell r="BV38">
            <v>1.7171120766424092E-2</v>
          </cell>
          <cell r="BW38">
            <v>1.1995253831620561E-2</v>
          </cell>
          <cell r="BY38">
            <v>0.29046177864074707</v>
          </cell>
          <cell r="BZ38">
            <v>0.6500316858291626</v>
          </cell>
          <cell r="CA38">
            <v>0.43115916848182678</v>
          </cell>
          <cell r="CB38">
            <v>0.22637647390365601</v>
          </cell>
          <cell r="CC38">
            <v>0.20478270947933197</v>
          </cell>
          <cell r="CD38">
            <v>0.33085140585899353</v>
          </cell>
          <cell r="CE38">
            <v>0.2188725620508194</v>
          </cell>
          <cell r="CF38">
            <v>0.45027604699134827</v>
          </cell>
          <cell r="CG38">
            <v>0.17583216726779938</v>
          </cell>
          <cell r="CH38">
            <v>7.924150675535202E-2</v>
          </cell>
          <cell r="CI38">
            <v>9.6590645611286163E-2</v>
          </cell>
          <cell r="CJ38">
            <v>0.11607854813337326</v>
          </cell>
          <cell r="CK38">
            <v>0.15836533904075623</v>
          </cell>
          <cell r="CL38">
            <v>0.10030778497457504</v>
          </cell>
          <cell r="CN38">
            <v>0.15228582918643951</v>
          </cell>
          <cell r="CO38">
            <v>0.32018032670021057</v>
          </cell>
          <cell r="CP38">
            <v>0.2134394645690918</v>
          </cell>
          <cell r="CQ38">
            <v>6.2111359089612961E-2</v>
          </cell>
          <cell r="CR38">
            <v>0.15132811665534973</v>
          </cell>
          <cell r="CS38">
            <v>0.1599016934633255</v>
          </cell>
          <cell r="CT38">
            <v>0.10674085468053818</v>
          </cell>
          <cell r="CU38">
            <v>0.73335748910903931</v>
          </cell>
          <cell r="CV38">
            <v>0.24431280791759491</v>
          </cell>
          <cell r="CW38">
            <v>1.8504135310649872E-2</v>
          </cell>
          <cell r="CX38">
            <v>0.22580868005752563</v>
          </cell>
          <cell r="CY38">
            <v>0.37461888790130615</v>
          </cell>
          <cell r="CZ38">
            <v>0.11442575603723526</v>
          </cell>
          <cell r="DA38">
            <v>5.3537774831056595E-2</v>
          </cell>
        </row>
        <row r="39">
          <cell r="B39">
            <v>6.9030913235639119E-2</v>
          </cell>
          <cell r="C39">
            <v>0.84301558486496508</v>
          </cell>
          <cell r="D39">
            <v>0.83031526956012303</v>
          </cell>
          <cell r="E39">
            <v>0.80206031255340349</v>
          </cell>
          <cell r="F39">
            <v>2.8254957006719445E-2</v>
          </cell>
          <cell r="G39">
            <v>0.3312191653524118</v>
          </cell>
          <cell r="H39">
            <v>1.2700315304842129E-2</v>
          </cell>
          <cell r="I39">
            <v>0.65608052327361988</v>
          </cell>
          <cell r="J39">
            <v>0.47587818833019907</v>
          </cell>
          <cell r="K39">
            <v>0.46132090256641423</v>
          </cell>
          <cell r="L39">
            <v>1.4557285763784749E-2</v>
          </cell>
          <cell r="M39">
            <v>1.4122418591970482E-2</v>
          </cell>
          <cell r="N39">
            <v>0.16607991635145034</v>
          </cell>
          <cell r="O39">
            <v>0.49909610813858479</v>
          </cell>
          <cell r="Q39">
            <v>0.3604163332005853</v>
          </cell>
          <cell r="R39">
            <v>0.79145623553887956</v>
          </cell>
          <cell r="S39">
            <v>0.73810881263075057</v>
          </cell>
          <cell r="T39">
            <v>0.66565418544131427</v>
          </cell>
          <cell r="U39">
            <v>7.2454627189436294E-2</v>
          </cell>
          <cell r="V39">
            <v>0.56175423100782362</v>
          </cell>
          <cell r="W39">
            <v>5.3347422908129008E-2</v>
          </cell>
          <cell r="X39">
            <v>0.38489835606587652</v>
          </cell>
          <cell r="Y39">
            <v>0.16743826724435362</v>
          </cell>
          <cell r="Z39">
            <v>0.13918588585085298</v>
          </cell>
          <cell r="AA39">
            <v>2.8252381393500656E-2</v>
          </cell>
          <cell r="AB39">
            <v>3.0836059020502796E-2</v>
          </cell>
          <cell r="AC39">
            <v>0.18662402980102016</v>
          </cell>
          <cell r="AD39">
            <v>0.17635459160475617</v>
          </cell>
          <cell r="AF39">
            <v>0.57055277395756498</v>
          </cell>
          <cell r="AG39">
            <v>0.43383073858067844</v>
          </cell>
          <cell r="AH39">
            <v>0.28567039031904623</v>
          </cell>
          <cell r="AI39">
            <v>0.13423717228327717</v>
          </cell>
          <cell r="AJ39">
            <v>0.15143321803576901</v>
          </cell>
          <cell r="AK39">
            <v>0.21912189829830828</v>
          </cell>
          <cell r="AL39">
            <v>0.14816034826163224</v>
          </cell>
          <cell r="AM39">
            <v>0.63271774351191923</v>
          </cell>
          <cell r="AN39">
            <v>0.21471478016583631</v>
          </cell>
          <cell r="AO39">
            <v>4.159940255311384E-2</v>
          </cell>
          <cell r="AP39">
            <v>0.17311537761272247</v>
          </cell>
          <cell r="AQ39">
            <v>0.30471831173479608</v>
          </cell>
          <cell r="AR39">
            <v>0.11328465161128685</v>
          </cell>
          <cell r="AS39">
            <v>6.6548482092597616E-2</v>
          </cell>
          <cell r="AU39">
            <v>0.281085185954695</v>
          </cell>
          <cell r="AV39">
            <v>0.19822521632955845</v>
          </cell>
          <cell r="AW39">
            <v>0.13240256201995079</v>
          </cell>
          <cell r="AX39">
            <v>3.6752691675666256E-2</v>
          </cell>
          <cell r="AY39">
            <v>9.5649870344284529E-2</v>
          </cell>
          <cell r="AZ39">
            <v>9.8719294302257857E-2</v>
          </cell>
          <cell r="BA39">
            <v>6.5822654309607681E-2</v>
          </cell>
          <cell r="BB39">
            <v>0.83545805433938369</v>
          </cell>
          <cell r="BC39">
            <v>0.27405180092292392</v>
          </cell>
          <cell r="BD39">
            <v>1.0177962288814619E-2</v>
          </cell>
          <cell r="BE39">
            <v>0.26387383863410935</v>
          </cell>
          <cell r="BF39">
            <v>0.49589931191436981</v>
          </cell>
          <cell r="BG39">
            <v>6.5506941502089938E-2</v>
          </cell>
          <cell r="BH39">
            <v>3.3683270668942042E-2</v>
          </cell>
          <cell r="BJ39">
            <v>0.12688076508258692</v>
          </cell>
          <cell r="BK39">
            <v>5.6238924653084783E-2</v>
          </cell>
          <cell r="BL39">
            <v>4.4206135075026888E-2</v>
          </cell>
          <cell r="BM39">
            <v>8.8001341724958278E-3</v>
          </cell>
          <cell r="BN39">
            <v>3.5406000902531057E-2</v>
          </cell>
          <cell r="BO39">
            <v>3.2810921104512752E-2</v>
          </cell>
          <cell r="BP39">
            <v>1.20327895780579E-2</v>
          </cell>
          <cell r="BQ39">
            <v>0.95515628958687915</v>
          </cell>
          <cell r="BR39">
            <v>0.31197269669844152</v>
          </cell>
          <cell r="BS39">
            <v>2.250126769731305E-3</v>
          </cell>
          <cell r="BT39">
            <v>0.30972256992871022</v>
          </cell>
          <cell r="BU39">
            <v>0.62755216329384822</v>
          </cell>
          <cell r="BV39">
            <v>1.5631429594589498E-2</v>
          </cell>
          <cell r="BW39">
            <v>1.1395214239963853E-2</v>
          </cell>
          <cell r="BY39">
            <v>0.28946757316589355</v>
          </cell>
          <cell r="BZ39">
            <v>0.6626136302947998</v>
          </cell>
          <cell r="CA39">
            <v>0.43449991941452026</v>
          </cell>
          <cell r="CB39">
            <v>0.22889870405197144</v>
          </cell>
          <cell r="CC39">
            <v>0.20560120046138763</v>
          </cell>
          <cell r="CD39">
            <v>0.33603790402412415</v>
          </cell>
          <cell r="CE39">
            <v>0.22811371088027954</v>
          </cell>
          <cell r="CF39">
            <v>0.43584838509559631</v>
          </cell>
          <cell r="CG39">
            <v>0.15709605813026428</v>
          </cell>
          <cell r="CH39">
            <v>7.2110943496227264E-2</v>
          </cell>
          <cell r="CI39">
            <v>8.4985099732875824E-2</v>
          </cell>
          <cell r="CJ39">
            <v>0.1190735399723053</v>
          </cell>
          <cell r="CK39">
            <v>0.15967881679534912</v>
          </cell>
          <cell r="CL39">
            <v>9.8461993038654327E-2</v>
          </cell>
          <cell r="CN39">
            <v>0.15420442819595337</v>
          </cell>
          <cell r="CO39">
            <v>0.31505277752876282</v>
          </cell>
          <cell r="CP39">
            <v>0.20497135818004608</v>
          </cell>
          <cell r="CQ39">
            <v>5.975230410695076E-2</v>
          </cell>
          <cell r="CR39">
            <v>0.14521904289722443</v>
          </cell>
          <cell r="CS39">
            <v>0.15294928848743439</v>
          </cell>
          <cell r="CT39">
            <v>0.11008142679929733</v>
          </cell>
          <cell r="CU39">
            <v>0.7369692325592041</v>
          </cell>
          <cell r="CV39">
            <v>0.24285013973712921</v>
          </cell>
          <cell r="CW39">
            <v>1.6701053828001022E-2</v>
          </cell>
          <cell r="CX39">
            <v>0.22614909708499908</v>
          </cell>
          <cell r="CY39">
            <v>0.38757416605949402</v>
          </cell>
          <cell r="CZ39">
            <v>0.10654495656490326</v>
          </cell>
          <cell r="DA39">
            <v>5.2022077143192291E-2</v>
          </cell>
        </row>
        <row r="40">
          <cell r="B40">
            <v>7.1053921737468967E-2</v>
          </cell>
          <cell r="C40">
            <v>0.85736662243107109</v>
          </cell>
          <cell r="D40">
            <v>0.843855652004462</v>
          </cell>
          <cell r="E40">
            <v>0.81184319340052447</v>
          </cell>
          <cell r="F40">
            <v>3.2012458603937449E-2</v>
          </cell>
          <cell r="G40">
            <v>0.35535786897183164</v>
          </cell>
          <cell r="H40">
            <v>1.3510970426609269E-2</v>
          </cell>
          <cell r="I40">
            <v>0.63113115782814899</v>
          </cell>
          <cell r="J40">
            <v>0.45407748687421051</v>
          </cell>
          <cell r="K40">
            <v>0.43860552070206543</v>
          </cell>
          <cell r="L40">
            <v>1.5471966172145074E-2</v>
          </cell>
          <cell r="M40">
            <v>1.5601252070129981E-2</v>
          </cell>
          <cell r="N40">
            <v>0.16145241888380851</v>
          </cell>
          <cell r="O40">
            <v>0.48849778025922014</v>
          </cell>
          <cell r="Q40">
            <v>0.367878708834043</v>
          </cell>
          <cell r="R40">
            <v>0.80294126559070256</v>
          </cell>
          <cell r="S40">
            <v>0.75113776212012107</v>
          </cell>
          <cell r="T40">
            <v>0.68357112134535047</v>
          </cell>
          <cell r="U40">
            <v>6.7566640774770412E-2</v>
          </cell>
          <cell r="V40">
            <v>0.57837183953349025</v>
          </cell>
          <cell r="W40">
            <v>5.1803503470581581E-2</v>
          </cell>
          <cell r="X40">
            <v>0.36982463949313316</v>
          </cell>
          <cell r="Y40">
            <v>0.15527745650959004</v>
          </cell>
          <cell r="Z40">
            <v>0.13027191977573244</v>
          </cell>
          <cell r="AA40">
            <v>2.5005536733857622E-2</v>
          </cell>
          <cell r="AB40">
            <v>2.7989497241677798E-2</v>
          </cell>
          <cell r="AC40">
            <v>0.18655768574186529</v>
          </cell>
          <cell r="AD40">
            <v>0.17276590508383569</v>
          </cell>
          <cell r="AF40">
            <v>0.56106733537760944</v>
          </cell>
          <cell r="AG40">
            <v>0.46233397151800437</v>
          </cell>
          <cell r="AH40">
            <v>0.30513145700640582</v>
          </cell>
          <cell r="AI40">
            <v>0.14203505756314241</v>
          </cell>
          <cell r="AJ40">
            <v>0.16309639944326343</v>
          </cell>
          <cell r="AK40">
            <v>0.23481488814380147</v>
          </cell>
          <cell r="AL40">
            <v>0.15720251451159847</v>
          </cell>
          <cell r="AM40">
            <v>0.60798259449374836</v>
          </cell>
          <cell r="AN40">
            <v>0.21421886928612832</v>
          </cell>
          <cell r="AO40">
            <v>3.9573150852927154E-2</v>
          </cell>
          <cell r="AP40">
            <v>0.17464571843320115</v>
          </cell>
          <cell r="AQ40">
            <v>0.27602787326192502</v>
          </cell>
          <cell r="AR40">
            <v>0.11773585194569496</v>
          </cell>
          <cell r="AS40">
            <v>7.0316566011752762E-2</v>
          </cell>
          <cell r="AU40">
            <v>0.27045844491527898</v>
          </cell>
          <cell r="AV40">
            <v>0.2237229761756786</v>
          </cell>
          <cell r="AW40">
            <v>0.14960850107091936</v>
          </cell>
          <cell r="AX40">
            <v>3.7837026663510936E-2</v>
          </cell>
          <cell r="AY40">
            <v>0.11177147440740841</v>
          </cell>
          <cell r="AZ40">
            <v>0.11101184087592592</v>
          </cell>
          <cell r="BA40">
            <v>7.4114475104759228E-2</v>
          </cell>
          <cell r="BB40">
            <v>0.81487368151105655</v>
          </cell>
          <cell r="BC40">
            <v>0.2908573691492134</v>
          </cell>
          <cell r="BD40">
            <v>9.9542974946475946E-3</v>
          </cell>
          <cell r="BE40">
            <v>0.28090307165456585</v>
          </cell>
          <cell r="BF40">
            <v>0.46068548382982055</v>
          </cell>
          <cell r="BG40">
            <v>6.3330828532022446E-2</v>
          </cell>
          <cell r="BH40">
            <v>3.859665768673514E-2</v>
          </cell>
          <cell r="BJ40">
            <v>0.12104198339849902</v>
          </cell>
          <cell r="BK40">
            <v>6.5024281530150815E-2</v>
          </cell>
          <cell r="BL40">
            <v>5.2499997909097457E-2</v>
          </cell>
          <cell r="BM40">
            <v>9.0734595218393468E-3</v>
          </cell>
          <cell r="BN40">
            <v>4.3426538387258115E-2</v>
          </cell>
          <cell r="BO40">
            <v>3.8874940128603833E-2</v>
          </cell>
          <cell r="BP40">
            <v>1.2524283621053353E-2</v>
          </cell>
          <cell r="BQ40">
            <v>0.94860077451081581</v>
          </cell>
          <cell r="BR40">
            <v>0.34129565176513449</v>
          </cell>
          <cell r="BS40">
            <v>2.2796899492877527E-3</v>
          </cell>
          <cell r="BT40">
            <v>0.33901596181584676</v>
          </cell>
          <cell r="BU40">
            <v>0.5922538579384401</v>
          </cell>
          <cell r="BV40">
            <v>1.5051264807241246E-2</v>
          </cell>
          <cell r="BW40">
            <v>1.3625056040966721E-2</v>
          </cell>
          <cell r="BY40">
            <v>0.29060888290405273</v>
          </cell>
          <cell r="BZ40">
            <v>0.68440002202987671</v>
          </cell>
          <cell r="CA40">
            <v>0.44987067580223083</v>
          </cell>
          <cell r="CB40">
            <v>0.23900814354419708</v>
          </cell>
          <cell r="CC40">
            <v>0.21086251735687256</v>
          </cell>
          <cell r="CD40">
            <v>0.35003361105918884</v>
          </cell>
          <cell r="CE40">
            <v>0.23452934622764587</v>
          </cell>
          <cell r="CF40">
            <v>0.41543707251548767</v>
          </cell>
          <cell r="CG40">
            <v>0.14289438724517822</v>
          </cell>
          <cell r="CH40">
            <v>6.7138276994228363E-2</v>
          </cell>
          <cell r="CI40">
            <v>7.5756117701530457E-2</v>
          </cell>
          <cell r="CJ40">
            <v>0.10417418926954269</v>
          </cell>
          <cell r="CK40">
            <v>0.16836850345134735</v>
          </cell>
          <cell r="CL40">
            <v>9.9837064743041992E-2</v>
          </cell>
          <cell r="CN40">
            <v>0.14941646158695221</v>
          </cell>
          <cell r="CO40">
            <v>0.35228449106216431</v>
          </cell>
          <cell r="CP40">
            <v>0.22827589511871338</v>
          </cell>
          <cell r="CQ40">
            <v>6.11383356153965E-2</v>
          </cell>
          <cell r="CR40">
            <v>0.16713757812976837</v>
          </cell>
          <cell r="CS40">
            <v>0.16944979131221771</v>
          </cell>
          <cell r="CT40">
            <v>0.12400856614112854</v>
          </cell>
          <cell r="CU40">
            <v>0.70654165744781494</v>
          </cell>
          <cell r="CV40">
            <v>0.24999740719795227</v>
          </cell>
          <cell r="CW40">
            <v>1.617148332297802E-2</v>
          </cell>
          <cell r="CX40">
            <v>0.2338259369134903</v>
          </cell>
          <cell r="CY40">
            <v>0.35410219430923462</v>
          </cell>
          <cell r="CZ40">
            <v>0.10244200378656387</v>
          </cell>
          <cell r="DA40">
            <v>5.8826100081205368E-2</v>
          </cell>
        </row>
        <row r="41">
          <cell r="B41">
            <v>7.3819966394469277E-2</v>
          </cell>
          <cell r="C41">
            <v>0.81565120601971752</v>
          </cell>
          <cell r="D41">
            <v>0.80104662433419493</v>
          </cell>
          <cell r="E41">
            <v>0.76559498998601228</v>
          </cell>
          <cell r="F41">
            <v>3.5451634348182742E-2</v>
          </cell>
          <cell r="G41">
            <v>0.35121363864086586</v>
          </cell>
          <cell r="H41">
            <v>1.4604581685522583E-2</v>
          </cell>
          <cell r="I41">
            <v>0.6341817899844796</v>
          </cell>
          <cell r="J41">
            <v>0.44670457768287969</v>
          </cell>
          <cell r="K41">
            <v>0.43049764440366894</v>
          </cell>
          <cell r="L41">
            <v>1.6206933279210755E-2</v>
          </cell>
          <cell r="M41">
            <v>1.6658171877825777E-2</v>
          </cell>
          <cell r="N41">
            <v>0.1708190404237741</v>
          </cell>
          <cell r="O41">
            <v>0.44983299600419707</v>
          </cell>
          <cell r="Q41">
            <v>0.3801389591257508</v>
          </cell>
          <cell r="R41">
            <v>0.82757702300534475</v>
          </cell>
          <cell r="S41">
            <v>0.77845022493121607</v>
          </cell>
          <cell r="T41">
            <v>0.71078353200170219</v>
          </cell>
          <cell r="U41">
            <v>6.7666692929513841E-2</v>
          </cell>
          <cell r="V41">
            <v>0.60612818594193951</v>
          </cell>
          <cell r="W41">
            <v>4.9126798074128682E-2</v>
          </cell>
          <cell r="X41">
            <v>0.34474500799726793</v>
          </cell>
          <cell r="Y41">
            <v>0.14762380571137626</v>
          </cell>
          <cell r="Z41">
            <v>0.12630466163660009</v>
          </cell>
          <cell r="AA41">
            <v>2.1319144074776145E-2</v>
          </cell>
          <cell r="AB41">
            <v>2.4178799004911176E-2</v>
          </cell>
          <cell r="AC41">
            <v>0.17294240328098046</v>
          </cell>
          <cell r="AD41">
            <v>0.17232203100261254</v>
          </cell>
          <cell r="AF41">
            <v>0.54604106737183877</v>
          </cell>
          <cell r="AG41">
            <v>0.50052414719587546</v>
          </cell>
          <cell r="AH41">
            <v>0.3319889814560088</v>
          </cell>
          <cell r="AI41">
            <v>0.15438126249648668</v>
          </cell>
          <cell r="AJ41">
            <v>0.1776077189595221</v>
          </cell>
          <cell r="AK41">
            <v>0.25866049858705997</v>
          </cell>
          <cell r="AL41">
            <v>0.16853516573986665</v>
          </cell>
          <cell r="AM41">
            <v>0.57280434007701986</v>
          </cell>
          <cell r="AN41">
            <v>0.21123261204566879</v>
          </cell>
          <cell r="AO41">
            <v>3.9441325987626084E-2</v>
          </cell>
          <cell r="AP41">
            <v>0.1717912860580427</v>
          </cell>
          <cell r="AQ41">
            <v>0.23824422118733046</v>
          </cell>
          <cell r="AR41">
            <v>0.12332750684402066</v>
          </cell>
          <cell r="AS41">
            <v>7.3328487272895426E-2</v>
          </cell>
          <cell r="AU41">
            <v>0.253971453684186</v>
          </cell>
          <cell r="AV41">
            <v>0.26701173653412363</v>
          </cell>
          <cell r="AW41">
            <v>0.17655111556571959</v>
          </cell>
          <cell r="AX41">
            <v>4.1231885409122683E-2</v>
          </cell>
          <cell r="AY41">
            <v>0.13531923015659691</v>
          </cell>
          <cell r="AZ41">
            <v>0.13178445565467931</v>
          </cell>
          <cell r="BA41">
            <v>9.0460620968404057E-2</v>
          </cell>
          <cell r="BB41">
            <v>0.77775492826617698</v>
          </cell>
          <cell r="BC41">
            <v>0.30541640947759019</v>
          </cell>
          <cell r="BD41">
            <v>1.0585514130125222E-2</v>
          </cell>
          <cell r="BE41">
            <v>0.29483089534746493</v>
          </cell>
          <cell r="BF41">
            <v>0.41057250512700877</v>
          </cell>
          <cell r="BG41">
            <v>6.1766013661578058E-2</v>
          </cell>
          <cell r="BH41">
            <v>4.4766664800300622E-2</v>
          </cell>
          <cell r="BJ41">
            <v>0.11116673046085737</v>
          </cell>
          <cell r="BK41">
            <v>8.263419049503673E-2</v>
          </cell>
          <cell r="BL41">
            <v>6.6132243277848196E-2</v>
          </cell>
          <cell r="BM41">
            <v>9.8401756880175158E-3</v>
          </cell>
          <cell r="BN41">
            <v>5.6292067589830672E-2</v>
          </cell>
          <cell r="BO41">
            <v>4.931776628094349E-2</v>
          </cell>
          <cell r="BP41">
            <v>1.650194721718853E-2</v>
          </cell>
          <cell r="BQ41">
            <v>0.93418028734918335</v>
          </cell>
          <cell r="BR41">
            <v>0.37465597048446375</v>
          </cell>
          <cell r="BS41">
            <v>2.4629443800145406E-3</v>
          </cell>
          <cell r="BT41">
            <v>0.37219302610444926</v>
          </cell>
          <cell r="BU41">
            <v>0.54525092463952196</v>
          </cell>
          <cell r="BV41">
            <v>1.4273392225197577E-2</v>
          </cell>
          <cell r="BW41">
            <v>1.6814477844220146E-2</v>
          </cell>
          <cell r="BY41">
            <v>0.29206961393356323</v>
          </cell>
          <cell r="BZ41">
            <v>0.70357668399810791</v>
          </cell>
          <cell r="CA41">
            <v>0.4671512246131897</v>
          </cell>
          <cell r="CB41">
            <v>0.25277119874954224</v>
          </cell>
          <cell r="CC41">
            <v>0.21438002586364746</v>
          </cell>
          <cell r="CD41">
            <v>0.368986576795578</v>
          </cell>
          <cell r="CE41">
            <v>0.23642550408840179</v>
          </cell>
          <cell r="CF41">
            <v>0.3945879340171814</v>
          </cell>
          <cell r="CG41">
            <v>0.12933433055877686</v>
          </cell>
          <cell r="CH41">
            <v>6.4533129334449768E-2</v>
          </cell>
          <cell r="CI41">
            <v>6.4801216125488281E-2</v>
          </cell>
          <cell r="CJ41">
            <v>8.8394790887832642E-2</v>
          </cell>
          <cell r="CK41">
            <v>0.17685879766941071</v>
          </cell>
          <cell r="CL41">
            <v>9.8164647817611694E-2</v>
          </cell>
          <cell r="CN41">
            <v>0.14280472695827484</v>
          </cell>
          <cell r="CO41">
            <v>0.41054090857505798</v>
          </cell>
          <cell r="CP41">
            <v>0.26250699162483215</v>
          </cell>
          <cell r="CQ41">
            <v>6.5668843686580658E-2</v>
          </cell>
          <cell r="CR41">
            <v>0.1968381404876709</v>
          </cell>
          <cell r="CS41">
            <v>0.19598087668418884</v>
          </cell>
          <cell r="CT41">
            <v>0.14803394675254822</v>
          </cell>
          <cell r="CU41">
            <v>0.65598517656326294</v>
          </cell>
          <cell r="CV41">
            <v>0.2515166699886322</v>
          </cell>
          <cell r="CW41">
            <v>1.6908550634980202E-2</v>
          </cell>
          <cell r="CX41">
            <v>0.23460812866687775</v>
          </cell>
          <cell r="CY41">
            <v>0.30573171377182007</v>
          </cell>
          <cell r="CZ41">
            <v>9.8736770451068878E-2</v>
          </cell>
          <cell r="DA41">
            <v>6.6526122391223907E-2</v>
          </cell>
        </row>
        <row r="42">
          <cell r="B42">
            <v>7.3369726704217084E-2</v>
          </cell>
          <cell r="C42">
            <v>0.76705536525273244</v>
          </cell>
          <cell r="D42">
            <v>0.75124385908732116</v>
          </cell>
          <cell r="E42">
            <v>0.71605762081625068</v>
          </cell>
          <cell r="F42">
            <v>3.5186238271070334E-2</v>
          </cell>
          <cell r="G42">
            <v>0.3595273334403124</v>
          </cell>
          <cell r="H42">
            <v>1.5811506165411361E-2</v>
          </cell>
          <cell r="I42">
            <v>0.62466116169273245</v>
          </cell>
          <cell r="J42">
            <v>0.43851212407063339</v>
          </cell>
          <cell r="K42">
            <v>0.42203006009547889</v>
          </cell>
          <cell r="L42">
            <v>1.6482063975154514E-2</v>
          </cell>
          <cell r="M42">
            <v>1.6603641336449149E-2</v>
          </cell>
          <cell r="N42">
            <v>0.16954539628564985</v>
          </cell>
          <cell r="O42">
            <v>0.39171652694546483</v>
          </cell>
          <cell r="Q42">
            <v>0.38823785175240166</v>
          </cell>
          <cell r="R42">
            <v>0.85066238807665862</v>
          </cell>
          <cell r="S42">
            <v>0.80430946258684877</v>
          </cell>
          <cell r="T42">
            <v>0.73796864368488035</v>
          </cell>
          <cell r="U42">
            <v>6.6340818901968412E-2</v>
          </cell>
          <cell r="V42">
            <v>0.63547116172992668</v>
          </cell>
          <cell r="W42">
            <v>4.6352925489809647E-2</v>
          </cell>
          <cell r="X42">
            <v>0.31817591895469016</v>
          </cell>
          <cell r="Y42">
            <v>0.13831181913957644</v>
          </cell>
          <cell r="Z42">
            <v>0.12092012488872518</v>
          </cell>
          <cell r="AA42">
            <v>1.7391694250851263E-2</v>
          </cell>
          <cell r="AB42">
            <v>2.1123515943633871E-2</v>
          </cell>
          <cell r="AC42">
            <v>0.15874058387147985</v>
          </cell>
          <cell r="AD42">
            <v>0.16883830703134861</v>
          </cell>
          <cell r="AF42">
            <v>0.53839243527506597</v>
          </cell>
          <cell r="AG42">
            <v>0.52659984298200135</v>
          </cell>
          <cell r="AH42">
            <v>0.35388932250831634</v>
          </cell>
          <cell r="AI42">
            <v>0.1648436965680512</v>
          </cell>
          <cell r="AJ42">
            <v>0.18904562594026517</v>
          </cell>
          <cell r="AK42">
            <v>0.28087991476680907</v>
          </cell>
          <cell r="AL42">
            <v>0.17271052047368513</v>
          </cell>
          <cell r="AM42">
            <v>0.54640956535614471</v>
          </cell>
          <cell r="AN42">
            <v>0.19717029798290892</v>
          </cell>
          <cell r="AO42">
            <v>3.8669243421632152E-2</v>
          </cell>
          <cell r="AP42">
            <v>0.15850105456127672</v>
          </cell>
          <cell r="AQ42">
            <v>0.22519435116835054</v>
          </cell>
          <cell r="AR42">
            <v>0.12404491620488518</v>
          </cell>
          <cell r="AS42">
            <v>7.3009408338146162E-2</v>
          </cell>
          <cell r="AU42">
            <v>0.24612493436581057</v>
          </cell>
          <cell r="AV42">
            <v>0.29695967606380824</v>
          </cell>
          <cell r="AW42">
            <v>0.19405665979144057</v>
          </cell>
          <cell r="AX42">
            <v>4.3243963332738375E-2</v>
          </cell>
          <cell r="AY42">
            <v>0.15081269645870221</v>
          </cell>
          <cell r="AZ42">
            <v>0.14733990213958315</v>
          </cell>
          <cell r="BA42">
            <v>0.10290301627236761</v>
          </cell>
          <cell r="BB42">
            <v>0.74975708022654897</v>
          </cell>
          <cell r="BC42">
            <v>0.2939345588176086</v>
          </cell>
          <cell r="BD42">
            <v>1.0612988000535022E-2</v>
          </cell>
          <cell r="BE42">
            <v>0.2833215708170736</v>
          </cell>
          <cell r="BF42">
            <v>0.40052362614819764</v>
          </cell>
          <cell r="BG42">
            <v>5.529889526074263E-2</v>
          </cell>
          <cell r="BH42">
            <v>4.6716756290357236E-2</v>
          </cell>
          <cell r="BJ42">
            <v>0.10659963634717178</v>
          </cell>
          <cell r="BK42">
            <v>9.3966395768471933E-2</v>
          </cell>
          <cell r="BL42">
            <v>7.6324553695252456E-2</v>
          </cell>
          <cell r="BM42">
            <v>1.0247048644732828E-2</v>
          </cell>
          <cell r="BN42">
            <v>6.6077505050519625E-2</v>
          </cell>
          <cell r="BO42">
            <v>5.8074922778519639E-2</v>
          </cell>
          <cell r="BP42">
            <v>1.7641842073219477E-2</v>
          </cell>
          <cell r="BQ42">
            <v>0.92428323311501381</v>
          </cell>
          <cell r="BR42">
            <v>0.36853598996207237</v>
          </cell>
          <cell r="BS42">
            <v>2.5103949348519866E-3</v>
          </cell>
          <cell r="BT42">
            <v>0.36602559502722037</v>
          </cell>
          <cell r="BU42">
            <v>0.54110612920418444</v>
          </cell>
          <cell r="BV42">
            <v>1.4641113948756978E-2</v>
          </cell>
          <cell r="BW42">
            <v>1.8249628883485795E-2</v>
          </cell>
          <cell r="BY42">
            <v>0.29226750135421753</v>
          </cell>
          <cell r="BZ42">
            <v>0.71998488903045654</v>
          </cell>
          <cell r="CA42">
            <v>0.48848795890808105</v>
          </cell>
          <cell r="CB42">
            <v>0.26724550127983093</v>
          </cell>
          <cell r="CC42">
            <v>0.22124242782592773</v>
          </cell>
          <cell r="CD42">
            <v>0.39333692193031311</v>
          </cell>
          <cell r="CE42">
            <v>0.23149697482585907</v>
          </cell>
          <cell r="CF42">
            <v>0.37516611814498901</v>
          </cell>
          <cell r="CG42">
            <v>0.11568297445774078</v>
          </cell>
          <cell r="CH42">
            <v>6.2296036630868912E-2</v>
          </cell>
          <cell r="CI42">
            <v>5.3386934101581573E-2</v>
          </cell>
          <cell r="CJ42">
            <v>7.7545680105686188E-2</v>
          </cell>
          <cell r="CK42">
            <v>0.18193745613098145</v>
          </cell>
          <cell r="CL42">
            <v>9.5151029527187347E-2</v>
          </cell>
          <cell r="CN42">
            <v>0.13952529430389404</v>
          </cell>
          <cell r="CO42">
            <v>0.45204991102218628</v>
          </cell>
          <cell r="CP42">
            <v>0.28400593996047974</v>
          </cell>
          <cell r="CQ42">
            <v>6.8454153835773468E-2</v>
          </cell>
          <cell r="CR42">
            <v>0.21555177867412567</v>
          </cell>
          <cell r="CS42">
            <v>0.2155398428440094</v>
          </cell>
          <cell r="CT42">
            <v>0.16804397106170654</v>
          </cell>
          <cell r="CU42">
            <v>0.61641621589660645</v>
          </cell>
          <cell r="CV42">
            <v>0.23693783581256866</v>
          </cell>
          <cell r="CW42">
            <v>1.6803503036499023E-2</v>
          </cell>
          <cell r="CX42">
            <v>0.22013433277606964</v>
          </cell>
          <cell r="CY42">
            <v>0.29311627149581909</v>
          </cell>
          <cell r="CZ42">
            <v>8.6362116038799286E-2</v>
          </cell>
          <cell r="DA42">
            <v>6.8466112017631531E-2</v>
          </cell>
        </row>
        <row r="43">
          <cell r="B43">
            <v>7.5019202078407732E-2</v>
          </cell>
          <cell r="C43">
            <v>0.74690323252935753</v>
          </cell>
          <cell r="D43">
            <v>0.72817624467897113</v>
          </cell>
          <cell r="E43">
            <v>0.68985140071205731</v>
          </cell>
          <cell r="F43">
            <v>3.8324843966913776E-2</v>
          </cell>
          <cell r="G43">
            <v>0.38601455726485029</v>
          </cell>
          <cell r="H43">
            <v>1.8726987850386283E-2</v>
          </cell>
          <cell r="I43">
            <v>0.59525847144628452</v>
          </cell>
          <cell r="J43">
            <v>0.40578769579141871</v>
          </cell>
          <cell r="K43">
            <v>0.39027523210808263</v>
          </cell>
          <cell r="L43">
            <v>1.5512463683336081E-2</v>
          </cell>
          <cell r="M43">
            <v>1.8129886511806192E-2</v>
          </cell>
          <cell r="N43">
            <v>0.17134088914305962</v>
          </cell>
          <cell r="O43">
            <v>0.34216170397564211</v>
          </cell>
          <cell r="Q43">
            <v>0.39527786484054045</v>
          </cell>
          <cell r="R43">
            <v>0.86566820816612988</v>
          </cell>
          <cell r="S43">
            <v>0.82011092344072667</v>
          </cell>
          <cell r="T43">
            <v>0.7533836099551966</v>
          </cell>
          <cell r="U43">
            <v>6.6727313485530085E-2</v>
          </cell>
          <cell r="V43">
            <v>0.66399775370795844</v>
          </cell>
          <cell r="W43">
            <v>4.5557284725403172E-2</v>
          </cell>
          <cell r="X43">
            <v>0.29044496546436982</v>
          </cell>
          <cell r="Y43">
            <v>0.12537377880300127</v>
          </cell>
          <cell r="Z43">
            <v>0.11082311633445413</v>
          </cell>
          <cell r="AA43">
            <v>1.4550662468547146E-2</v>
          </cell>
          <cell r="AB43">
            <v>2.1282175066528568E-2</v>
          </cell>
          <cell r="AC43">
            <v>0.14378901159483995</v>
          </cell>
          <cell r="AD43">
            <v>0.15611317363049965</v>
          </cell>
          <cell r="AF43">
            <v>0.529702988088111</v>
          </cell>
          <cell r="AG43">
            <v>0.54699590523680142</v>
          </cell>
          <cell r="AH43">
            <v>0.3745953714688397</v>
          </cell>
          <cell r="AI43">
            <v>0.17629724198335536</v>
          </cell>
          <cell r="AJ43">
            <v>0.19829812948548428</v>
          </cell>
          <cell r="AK43">
            <v>0.30292004940533973</v>
          </cell>
          <cell r="AL43">
            <v>0.17240053376796172</v>
          </cell>
          <cell r="AM43">
            <v>0.52467941207648339</v>
          </cell>
          <cell r="AN43">
            <v>0.17546377339902974</v>
          </cell>
          <cell r="AO43">
            <v>3.6263484495188909E-2</v>
          </cell>
          <cell r="AP43">
            <v>0.13920028890384081</v>
          </cell>
          <cell r="AQ43">
            <v>0.22391186188963211</v>
          </cell>
          <cell r="AR43">
            <v>0.12530377678782148</v>
          </cell>
          <cell r="AS43">
            <v>7.1675317313284762E-2</v>
          </cell>
          <cell r="AU43">
            <v>0.23766264729463285</v>
          </cell>
          <cell r="AV43">
            <v>0.31540433317608707</v>
          </cell>
          <cell r="AW43">
            <v>0.20713233729587585</v>
          </cell>
          <cell r="AX43">
            <v>4.4495847083636395E-2</v>
          </cell>
          <cell r="AY43">
            <v>0.16263649021223947</v>
          </cell>
          <cell r="AZ43">
            <v>0.16128019805104832</v>
          </cell>
          <cell r="BA43">
            <v>0.10827199588021122</v>
          </cell>
          <cell r="BB43">
            <v>0.73044780781549334</v>
          </cell>
          <cell r="BC43">
            <v>0.26573100913786951</v>
          </cell>
          <cell r="BD43">
            <v>1.0100293014040116E-2</v>
          </cell>
          <cell r="BE43">
            <v>0.25563071612382932</v>
          </cell>
          <cell r="BF43">
            <v>0.40815442966856297</v>
          </cell>
          <cell r="BG43">
            <v>5.6562369009060948E-2</v>
          </cell>
          <cell r="BH43">
            <v>4.585214099158031E-2</v>
          </cell>
          <cell r="BJ43">
            <v>0.10092222701408296</v>
          </cell>
          <cell r="BK43">
            <v>0.10527014054368121</v>
          </cell>
          <cell r="BL43">
            <v>8.4038449124746784E-2</v>
          </cell>
          <cell r="BM43">
            <v>1.0341273316425146E-2</v>
          </cell>
          <cell r="BN43">
            <v>7.3697175808321649E-2</v>
          </cell>
          <cell r="BO43">
            <v>6.5616673395558989E-2</v>
          </cell>
          <cell r="BP43">
            <v>2.1231691418934422E-2</v>
          </cell>
          <cell r="BQ43">
            <v>0.91315163184495896</v>
          </cell>
          <cell r="BR43">
            <v>0.3332391584066699</v>
          </cell>
          <cell r="BS43">
            <v>2.4769116833728302E-3</v>
          </cell>
          <cell r="BT43">
            <v>0.33076224672329707</v>
          </cell>
          <cell r="BU43">
            <v>0.56578297034355884</v>
          </cell>
          <cell r="BV43">
            <v>1.4129503094730286E-2</v>
          </cell>
          <cell r="BW43">
            <v>1.8421772388640043E-2</v>
          </cell>
          <cell r="BY43">
            <v>0.29204034805297852</v>
          </cell>
          <cell r="BZ43">
            <v>0.73546528816223145</v>
          </cell>
          <cell r="CA43">
            <v>0.51087689399719238</v>
          </cell>
          <cell r="CB43">
            <v>0.28355732560157776</v>
          </cell>
          <cell r="CC43">
            <v>0.22731958329677582</v>
          </cell>
          <cell r="CD43">
            <v>0.41818666458129883</v>
          </cell>
          <cell r="CE43">
            <v>0.22458837926387787</v>
          </cell>
          <cell r="CF43">
            <v>0.35722494125366211</v>
          </cell>
          <cell r="CG43">
            <v>0.10200422257184982</v>
          </cell>
          <cell r="CH43">
            <v>5.7555105537176132E-2</v>
          </cell>
          <cell r="CI43">
            <v>4.4449117034673691E-2</v>
          </cell>
          <cell r="CJ43">
            <v>7.3975123465061188E-2</v>
          </cell>
          <cell r="CK43">
            <v>0.1812455803155899</v>
          </cell>
          <cell r="CL43">
            <v>9.2690236866474152E-2</v>
          </cell>
          <cell r="CN43">
            <v>0.13674041628837585</v>
          </cell>
          <cell r="CO43">
            <v>0.47049537301063538</v>
          </cell>
          <cell r="CP43">
            <v>0.29798266291618347</v>
          </cell>
          <cell r="CQ43">
            <v>6.9703876972198486E-2</v>
          </cell>
          <cell r="CR43">
            <v>0.22827878594398499</v>
          </cell>
          <cell r="CS43">
            <v>0.23188534379005432</v>
          </cell>
          <cell r="CT43">
            <v>0.1725127100944519</v>
          </cell>
          <cell r="CU43">
            <v>0.59560197591781616</v>
          </cell>
          <cell r="CV43">
            <v>0.21590615808963776</v>
          </cell>
          <cell r="CW43">
            <v>1.5726784244179726E-2</v>
          </cell>
          <cell r="CX43">
            <v>0.20017936825752258</v>
          </cell>
          <cell r="CY43">
            <v>0.29181557893753052</v>
          </cell>
          <cell r="CZ43">
            <v>8.7880246341228485E-2</v>
          </cell>
          <cell r="DA43">
            <v>6.609731912612915E-2</v>
          </cell>
        </row>
        <row r="44">
          <cell r="B44">
            <v>7.5573027462231462E-2</v>
          </cell>
          <cell r="C44">
            <v>0.74828695451574367</v>
          </cell>
          <cell r="D44">
            <v>0.72915652910361539</v>
          </cell>
          <cell r="E44">
            <v>0.69371798448820809</v>
          </cell>
          <cell r="F44">
            <v>3.5438544615407304E-2</v>
          </cell>
          <cell r="G44">
            <v>0.41136826000397703</v>
          </cell>
          <cell r="H44">
            <v>1.9130425412128223E-2</v>
          </cell>
          <cell r="I44">
            <v>0.56950128513151488</v>
          </cell>
          <cell r="J44">
            <v>0.37715058936661816</v>
          </cell>
          <cell r="K44">
            <v>0.3592745726781601</v>
          </cell>
          <cell r="L44">
            <v>1.7876016688458084E-2</v>
          </cell>
          <cell r="M44">
            <v>1.2874058357791384E-2</v>
          </cell>
          <cell r="N44">
            <v>0.17947663740710526</v>
          </cell>
          <cell r="O44">
            <v>0.3177882396472585</v>
          </cell>
          <cell r="Q44">
            <v>0.40069147111552139</v>
          </cell>
          <cell r="R44">
            <v>0.8772021674747712</v>
          </cell>
          <cell r="S44">
            <v>0.83550139594363582</v>
          </cell>
          <cell r="T44">
            <v>0.77349894015740883</v>
          </cell>
          <cell r="U44">
            <v>6.2002455786226936E-2</v>
          </cell>
          <cell r="V44">
            <v>0.68663417499077439</v>
          </cell>
          <cell r="W44">
            <v>4.1700771531135584E-2</v>
          </cell>
          <cell r="X44">
            <v>0.27166505381717621</v>
          </cell>
          <cell r="Y44">
            <v>0.12033873903834968</v>
          </cell>
          <cell r="Z44">
            <v>0.10048981705490909</v>
          </cell>
          <cell r="AA44">
            <v>1.9848921983440598E-2</v>
          </cell>
          <cell r="AB44">
            <v>1.4348361448233777E-2</v>
          </cell>
          <cell r="AC44">
            <v>0.13697795333059276</v>
          </cell>
          <cell r="AD44">
            <v>0.14886722129194752</v>
          </cell>
          <cell r="AF44">
            <v>0.52373547892841921</v>
          </cell>
          <cell r="AG44">
            <v>0.56930430076905025</v>
          </cell>
          <cell r="AH44">
            <v>0.39513267076638448</v>
          </cell>
          <cell r="AI44">
            <v>0.18322366293416148</v>
          </cell>
          <cell r="AJ44">
            <v>0.211909007832223</v>
          </cell>
          <cell r="AK44">
            <v>0.32750647015780615</v>
          </cell>
          <cell r="AL44">
            <v>0.17417163000266583</v>
          </cell>
          <cell r="AM44">
            <v>0.49832189357496731</v>
          </cell>
          <cell r="AN44">
            <v>0.15157299053306034</v>
          </cell>
          <cell r="AO44">
            <v>3.5340870047986347E-2</v>
          </cell>
          <cell r="AP44">
            <v>0.116232120485074</v>
          </cell>
          <cell r="AQ44">
            <v>0.22482631432396918</v>
          </cell>
          <cell r="AR44">
            <v>0.12192258871793782</v>
          </cell>
          <cell r="AS44">
            <v>6.7626194344017648E-2</v>
          </cell>
          <cell r="AU44">
            <v>0.22514246421249728</v>
          </cell>
          <cell r="AV44">
            <v>0.35751186414655528</v>
          </cell>
          <cell r="AW44">
            <v>0.23994074435342699</v>
          </cell>
          <cell r="AX44">
            <v>5.1522653769842476E-2</v>
          </cell>
          <cell r="AY44">
            <v>0.18841809058358455</v>
          </cell>
          <cell r="AZ44">
            <v>0.19255922179070842</v>
          </cell>
          <cell r="BA44">
            <v>0.11757111979312827</v>
          </cell>
          <cell r="BB44">
            <v>0.68986965105609721</v>
          </cell>
          <cell r="BC44">
            <v>0.19311026058324074</v>
          </cell>
          <cell r="BD44">
            <v>1.0699138506890695E-2</v>
          </cell>
          <cell r="BE44">
            <v>0.18241112207635005</v>
          </cell>
          <cell r="BF44">
            <v>0.42597118406723306</v>
          </cell>
          <cell r="BG44">
            <v>7.078820640562343E-2</v>
          </cell>
          <cell r="BH44">
            <v>4.7381515202652436E-2</v>
          </cell>
          <cell r="BJ44">
            <v>8.9357882791482698E-2</v>
          </cell>
          <cell r="BK44">
            <v>0.1457806381874853</v>
          </cell>
          <cell r="BL44">
            <v>0.11715501830357536</v>
          </cell>
          <cell r="BM44">
            <v>1.3483155074543739E-2</v>
          </cell>
          <cell r="BN44">
            <v>0.10367186322903163</v>
          </cell>
          <cell r="BO44">
            <v>9.4071770345765984E-2</v>
          </cell>
          <cell r="BP44">
            <v>2.8625619883909954E-2</v>
          </cell>
          <cell r="BQ44">
            <v>0.87730260515466707</v>
          </cell>
          <cell r="BR44">
            <v>0.26539373098744057</v>
          </cell>
          <cell r="BS44">
            <v>2.813081644300738E-3</v>
          </cell>
          <cell r="BT44">
            <v>0.26258064934313985</v>
          </cell>
          <cell r="BU44">
            <v>0.58836804192763725</v>
          </cell>
          <cell r="BV44">
            <v>2.3540832239589256E-2</v>
          </cell>
          <cell r="BW44">
            <v>2.3083243342152258E-2</v>
          </cell>
          <cell r="BY44">
            <v>0.29859301447868347</v>
          </cell>
          <cell r="BZ44">
            <v>0.72899818420410156</v>
          </cell>
          <cell r="CA44">
            <v>0.51214909553527832</v>
          </cell>
          <cell r="CB44">
            <v>0.28252768516540527</v>
          </cell>
          <cell r="CC44">
            <v>0.22962141036987305</v>
          </cell>
          <cell r="CD44">
            <v>0.42925819754600525</v>
          </cell>
          <cell r="CE44">
            <v>0.21684905886650085</v>
          </cell>
          <cell r="CF44">
            <v>0.3538927435874939</v>
          </cell>
          <cell r="CG44">
            <v>0.12025342136621475</v>
          </cell>
          <cell r="CH44">
            <v>5.3921006619930267E-2</v>
          </cell>
          <cell r="CI44">
            <v>6.6332414746284485E-2</v>
          </cell>
          <cell r="CJ44">
            <v>7.3160834610462189E-2</v>
          </cell>
          <cell r="CK44">
            <v>0.16047848761081696</v>
          </cell>
          <cell r="CL44">
            <v>8.2890905439853668E-2</v>
          </cell>
          <cell r="CN44">
            <v>0.1357845813035965</v>
          </cell>
          <cell r="CO44">
            <v>0.4968491792678833</v>
          </cell>
          <cell r="CP44">
            <v>0.32074427604675293</v>
          </cell>
          <cell r="CQ44">
            <v>7.6555900275707245E-2</v>
          </cell>
          <cell r="CR44">
            <v>0.24418835341930389</v>
          </cell>
          <cell r="CS44">
            <v>0.25737237930297852</v>
          </cell>
          <cell r="CT44">
            <v>0.17610487341880798</v>
          </cell>
          <cell r="CU44">
            <v>0.56652271747589111</v>
          </cell>
          <cell r="CV44">
            <v>0.14554154872894287</v>
          </cell>
          <cell r="CW44">
            <v>1.5888839960098267E-2</v>
          </cell>
          <cell r="CX44">
            <v>0.1296527087688446</v>
          </cell>
          <cell r="CY44">
            <v>0.31910017132759094</v>
          </cell>
          <cell r="CZ44">
            <v>0.10188101977109909</v>
          </cell>
          <cell r="DA44">
            <v>6.3371859490871429E-2</v>
          </cell>
        </row>
        <row r="45">
          <cell r="B45">
            <v>7.3059841601734704E-2</v>
          </cell>
          <cell r="C45">
            <v>0.766917384957163</v>
          </cell>
          <cell r="D45">
            <v>0.74730316000641916</v>
          </cell>
          <cell r="E45">
            <v>0.7065701404667295</v>
          </cell>
          <cell r="F45">
            <v>4.0733019539689629E-2</v>
          </cell>
          <cell r="G45">
            <v>0.4221071154090727</v>
          </cell>
          <cell r="H45">
            <v>1.9614224950743834E-2</v>
          </cell>
          <cell r="I45">
            <v>0.55827865105537811</v>
          </cell>
          <cell r="J45">
            <v>0.36338771443100587</v>
          </cell>
          <cell r="K45">
            <v>0.34501783654949836</v>
          </cell>
          <cell r="L45">
            <v>1.8369877881507506E-2</v>
          </cell>
          <cell r="M45">
            <v>1.2740802511610153E-2</v>
          </cell>
          <cell r="N45">
            <v>0.18215013411276204</v>
          </cell>
          <cell r="O45">
            <v>0.32519603601254121</v>
          </cell>
          <cell r="Q45">
            <v>0.39881126662426142</v>
          </cell>
          <cell r="R45">
            <v>0.88543072436804049</v>
          </cell>
          <cell r="S45">
            <v>0.84553332571441342</v>
          </cell>
          <cell r="T45">
            <v>0.79437345590682407</v>
          </cell>
          <cell r="U45">
            <v>5.1159869807589242E-2</v>
          </cell>
          <cell r="V45">
            <v>0.7000550562365947</v>
          </cell>
          <cell r="W45">
            <v>3.9897398653627167E-2</v>
          </cell>
          <cell r="X45">
            <v>0.26004755191625034</v>
          </cell>
          <cell r="Y45">
            <v>0.11503689149060264</v>
          </cell>
          <cell r="Z45">
            <v>9.3808258775375991E-2</v>
          </cell>
          <cell r="AA45">
            <v>2.1228632715226643E-2</v>
          </cell>
          <cell r="AB45">
            <v>1.4616594165422575E-2</v>
          </cell>
          <cell r="AC45">
            <v>0.13039406626022515</v>
          </cell>
          <cell r="AD45">
            <v>0.14547827628429086</v>
          </cell>
          <cell r="AF45">
            <v>0.5281288846482739</v>
          </cell>
          <cell r="AG45">
            <v>0.57423515203075981</v>
          </cell>
          <cell r="AH45">
            <v>0.40626205182884262</v>
          </cell>
          <cell r="AI45">
            <v>0.18446469198323995</v>
          </cell>
          <cell r="AJ45">
            <v>0.22179735984560264</v>
          </cell>
          <cell r="AK45">
            <v>0.33886179693069601</v>
          </cell>
          <cell r="AL45">
            <v>0.16797310020191725</v>
          </cell>
          <cell r="AM45">
            <v>0.49316510201180908</v>
          </cell>
          <cell r="AN45">
            <v>0.13484213324965516</v>
          </cell>
          <cell r="AO45">
            <v>3.4629081595512042E-2</v>
          </cell>
          <cell r="AP45">
            <v>0.10021305165414314</v>
          </cell>
          <cell r="AQ45">
            <v>0.23079278658559491</v>
          </cell>
          <cell r="AR45">
            <v>0.12753018217655887</v>
          </cell>
          <cell r="AS45">
            <v>6.7400254042568788E-2</v>
          </cell>
          <cell r="AU45">
            <v>0.22126723826562461</v>
          </cell>
          <cell r="AV45">
            <v>0.36994050289543989</v>
          </cell>
          <cell r="AW45">
            <v>0.25815527145715866</v>
          </cell>
          <cell r="AX45">
            <v>5.595024265339546E-2</v>
          </cell>
          <cell r="AY45">
            <v>0.20220502880376318</v>
          </cell>
          <cell r="AZ45">
            <v>0.20959023533860241</v>
          </cell>
          <cell r="BA45">
            <v>0.11178523143828126</v>
          </cell>
          <cell r="BB45">
            <v>0.67862453801530631</v>
          </cell>
          <cell r="BC45">
            <v>0.15311006039261854</v>
          </cell>
          <cell r="BD45">
            <v>1.0747431327435502E-2</v>
          </cell>
          <cell r="BE45">
            <v>0.14236262906518304</v>
          </cell>
          <cell r="BF45">
            <v>0.43491590892371879</v>
          </cell>
          <cell r="BG45">
            <v>9.0598568698968929E-2</v>
          </cell>
          <cell r="BH45">
            <v>4.8565040910746128E-2</v>
          </cell>
          <cell r="BJ45">
            <v>8.4684632678162119E-2</v>
          </cell>
          <cell r="BK45">
            <v>0.16951898395130777</v>
          </cell>
          <cell r="BL45">
            <v>0.1345971174582016</v>
          </cell>
          <cell r="BM45">
            <v>1.6094099774391701E-2</v>
          </cell>
          <cell r="BN45">
            <v>0.1185030176838099</v>
          </cell>
          <cell r="BO45">
            <v>0.10927776393390966</v>
          </cell>
          <cell r="BP45">
            <v>3.492186649310617E-2</v>
          </cell>
          <cell r="BQ45">
            <v>0.85580036880023136</v>
          </cell>
          <cell r="BR45">
            <v>0.2043964397700592</v>
          </cell>
          <cell r="BS45">
            <v>3.0018707528477193E-3</v>
          </cell>
          <cell r="BT45">
            <v>0.20139456901721145</v>
          </cell>
          <cell r="BU45">
            <v>0.61689619717661115</v>
          </cell>
          <cell r="BV45">
            <v>3.4507731853560999E-2</v>
          </cell>
          <cell r="BW45">
            <v>2.5319352751539147E-2</v>
          </cell>
          <cell r="BY45">
            <v>0.30686163902282715</v>
          </cell>
          <cell r="BZ45">
            <v>0.72154492139816284</v>
          </cell>
          <cell r="CA45">
            <v>0.51305669546127319</v>
          </cell>
          <cell r="CB45">
            <v>0.27713197469711304</v>
          </cell>
          <cell r="CC45">
            <v>0.23592470586299896</v>
          </cell>
          <cell r="CD45">
            <v>0.43207502365112305</v>
          </cell>
          <cell r="CE45">
            <v>0.20848821103572845</v>
          </cell>
          <cell r="CF45">
            <v>0.35943678021430969</v>
          </cell>
          <cell r="CG45">
            <v>0.12166977673768997</v>
          </cell>
          <cell r="CH45">
            <v>5.1849309355020523E-2</v>
          </cell>
          <cell r="CI45">
            <v>6.982046365737915E-2</v>
          </cell>
          <cell r="CJ45">
            <v>8.3606719970703125E-2</v>
          </cell>
          <cell r="CK45">
            <v>0.15416029095649719</v>
          </cell>
          <cell r="CL45">
            <v>8.0981671810150146E-2</v>
          </cell>
          <cell r="CN45">
            <v>0.13658261299133301</v>
          </cell>
          <cell r="CO45">
            <v>0.49420684576034546</v>
          </cell>
          <cell r="CP45">
            <v>0.33476439118385315</v>
          </cell>
          <cell r="CQ45">
            <v>8.0662041902542114E-2</v>
          </cell>
          <cell r="CR45">
            <v>0.25410234928131104</v>
          </cell>
          <cell r="CS45">
            <v>0.27178645133972168</v>
          </cell>
          <cell r="CT45">
            <v>0.15944242477416992</v>
          </cell>
          <cell r="CU45">
            <v>0.56877106428146362</v>
          </cell>
          <cell r="CV45">
            <v>0.12131121754646301</v>
          </cell>
          <cell r="CW45">
            <v>1.5549871139228344E-2</v>
          </cell>
          <cell r="CX45">
            <v>0.1057613417506218</v>
          </cell>
          <cell r="CY45">
            <v>0.32208356261253357</v>
          </cell>
          <cell r="CZ45">
            <v>0.12537628412246704</v>
          </cell>
          <cell r="DA45">
            <v>6.2977947294712067E-2</v>
          </cell>
        </row>
        <row r="46">
          <cell r="B46">
            <v>7.0605668787826176E-2</v>
          </cell>
          <cell r="C46">
            <v>0.79020900053546572</v>
          </cell>
          <cell r="D46">
            <v>0.77150938850788842</v>
          </cell>
          <cell r="E46">
            <v>0.73223723327369605</v>
          </cell>
          <cell r="F46">
            <v>3.9272155234192245E-2</v>
          </cell>
          <cell r="G46">
            <v>0.42397516879058444</v>
          </cell>
          <cell r="H46">
            <v>1.8699612027577247E-2</v>
          </cell>
          <cell r="I46">
            <v>0.55732523048831262</v>
          </cell>
          <cell r="J46">
            <v>0.35128888198772656</v>
          </cell>
          <cell r="K46">
            <v>0.33407612889638316</v>
          </cell>
          <cell r="L46">
            <v>1.7212753091343343E-2</v>
          </cell>
          <cell r="M46">
            <v>1.2217815407936091E-2</v>
          </cell>
          <cell r="N46">
            <v>0.19381853309265007</v>
          </cell>
          <cell r="O46">
            <v>0.34753423102377828</v>
          </cell>
          <cell r="Q46">
            <v>0.39352522518156674</v>
          </cell>
          <cell r="R46">
            <v>0.90286833136257638</v>
          </cell>
          <cell r="S46">
            <v>0.86317690003246395</v>
          </cell>
          <cell r="T46">
            <v>0.81221033125839504</v>
          </cell>
          <cell r="U46">
            <v>5.0966568774068924E-2</v>
          </cell>
          <cell r="V46">
            <v>0.71449803025918279</v>
          </cell>
          <cell r="W46">
            <v>3.9691431330112499E-2</v>
          </cell>
          <cell r="X46">
            <v>0.24581056420724962</v>
          </cell>
          <cell r="Y46">
            <v>0.11153655891496146</v>
          </cell>
          <cell r="Z46">
            <v>9.1084973934618119E-2</v>
          </cell>
          <cell r="AA46">
            <v>2.045158498034335E-2</v>
          </cell>
          <cell r="AB46">
            <v>1.4144635744916331E-2</v>
          </cell>
          <cell r="AC46">
            <v>0.12012936954737183</v>
          </cell>
          <cell r="AD46">
            <v>0.148678895569826</v>
          </cell>
          <cell r="AF46">
            <v>0.53586914812907238</v>
          </cell>
          <cell r="AG46">
            <v>0.56521710473040576</v>
          </cell>
          <cell r="AH46">
            <v>0.40754989973793732</v>
          </cell>
          <cell r="AI46">
            <v>0.1852635270279902</v>
          </cell>
          <cell r="AJ46">
            <v>0.22228637270994711</v>
          </cell>
          <cell r="AK46">
            <v>0.34133211888045384</v>
          </cell>
          <cell r="AL46">
            <v>0.15766720499246856</v>
          </cell>
          <cell r="AM46">
            <v>0.50100067560923678</v>
          </cell>
          <cell r="AN46">
            <v>0.12727472046942875</v>
          </cell>
          <cell r="AO46">
            <v>3.5003903590059136E-2</v>
          </cell>
          <cell r="AP46">
            <v>9.2270816879369597E-2</v>
          </cell>
          <cell r="AQ46">
            <v>0.23460346564818013</v>
          </cell>
          <cell r="AR46">
            <v>0.13912248949162789</v>
          </cell>
          <cell r="AS46">
            <v>6.6217780339642499E-2</v>
          </cell>
          <cell r="AU46">
            <v>0.22366487623452769</v>
          </cell>
          <cell r="AV46">
            <v>0.36087486844716338</v>
          </cell>
          <cell r="AW46">
            <v>0.26272945677219406</v>
          </cell>
          <cell r="AX46">
            <v>5.7908883020631297E-2</v>
          </cell>
          <cell r="AY46">
            <v>0.20482057375156276</v>
          </cell>
          <cell r="AZ46">
            <v>0.21472021617345843</v>
          </cell>
          <cell r="BA46">
            <v>9.8145411674969332E-2</v>
          </cell>
          <cell r="BB46">
            <v>0.68713437480643413</v>
          </cell>
          <cell r="BC46">
            <v>0.13357308190634273</v>
          </cell>
          <cell r="BD46">
            <v>1.1010363835881042E-2</v>
          </cell>
          <cell r="BE46">
            <v>0.12256271807046168</v>
          </cell>
          <cell r="BF46">
            <v>0.43928741374128827</v>
          </cell>
          <cell r="BG46">
            <v>0.11427387915880324</v>
          </cell>
          <cell r="BH46">
            <v>4.8009243253597511E-2</v>
          </cell>
          <cell r="BJ46">
            <v>8.2262210523969384E-2</v>
          </cell>
          <cell r="BK46">
            <v>0.18484462206588573</v>
          </cell>
          <cell r="BL46">
            <v>0.15100718339208682</v>
          </cell>
          <cell r="BM46">
            <v>1.7704931941942448E-2</v>
          </cell>
          <cell r="BN46">
            <v>0.1333022514501444</v>
          </cell>
          <cell r="BO46">
            <v>0.12298327553495682</v>
          </cell>
          <cell r="BP46">
            <v>3.3837438673798903E-2</v>
          </cell>
          <cell r="BQ46">
            <v>0.84317929004809256</v>
          </cell>
          <cell r="BR46">
            <v>0.17623372606071683</v>
          </cell>
          <cell r="BS46">
            <v>3.2580702463366144E-3</v>
          </cell>
          <cell r="BT46">
            <v>0.17297565581438024</v>
          </cell>
          <cell r="BU46">
            <v>0.62345024853001663</v>
          </cell>
          <cell r="BV46">
            <v>4.3495315457358866E-2</v>
          </cell>
          <cell r="BW46">
            <v>2.8023912113978214E-2</v>
          </cell>
          <cell r="BY46">
            <v>0.3122042715549469</v>
          </cell>
          <cell r="BZ46">
            <v>0.71160900592803955</v>
          </cell>
          <cell r="CA46">
            <v>0.51130002737045288</v>
          </cell>
          <cell r="CB46">
            <v>0.2765011191368103</v>
          </cell>
          <cell r="CC46">
            <v>0.23479896783828735</v>
          </cell>
          <cell r="CD46">
            <v>0.4320375919342041</v>
          </cell>
          <cell r="CE46">
            <v>0.20030896365642548</v>
          </cell>
          <cell r="CF46">
            <v>0.36765345931053162</v>
          </cell>
          <cell r="CG46">
            <v>0.1227625384926796</v>
          </cell>
          <cell r="CH46">
            <v>5.2193008363246918E-2</v>
          </cell>
          <cell r="CI46">
            <v>7.0569530129432678E-2</v>
          </cell>
          <cell r="CJ46">
            <v>8.7966747581958771E-2</v>
          </cell>
          <cell r="CK46">
            <v>0.15692417323589325</v>
          </cell>
          <cell r="CL46">
            <v>7.9262480139732361E-2</v>
          </cell>
          <cell r="CN46">
            <v>0.14140266180038452</v>
          </cell>
          <cell r="CO46">
            <v>0.46328198909759521</v>
          </cell>
          <cell r="CP46">
            <v>0.32772484421730042</v>
          </cell>
          <cell r="CQ46">
            <v>8.1297881901264191E-2</v>
          </cell>
          <cell r="CR46">
            <v>0.24642696976661682</v>
          </cell>
          <cell r="CS46">
            <v>0.26808896660804749</v>
          </cell>
          <cell r="CT46">
            <v>0.13555712997913361</v>
          </cell>
          <cell r="CU46">
            <v>0.59635394811630249</v>
          </cell>
          <cell r="CV46">
            <v>0.10875488817691803</v>
          </cell>
          <cell r="CW46">
            <v>1.5520326793193817E-2</v>
          </cell>
          <cell r="CX46">
            <v>9.3234561383724213E-2</v>
          </cell>
          <cell r="CY46">
            <v>0.33214911818504333</v>
          </cell>
          <cell r="CZ46">
            <v>0.15544992685317993</v>
          </cell>
          <cell r="DA46">
            <v>5.9635881334543228E-2</v>
          </cell>
        </row>
        <row r="47">
          <cell r="B47">
            <v>6.9463357992465488E-2</v>
          </cell>
          <cell r="C47">
            <v>0.86346760563134217</v>
          </cell>
          <cell r="D47">
            <v>0.84621041651868434</v>
          </cell>
          <cell r="E47">
            <v>0.81082069637964638</v>
          </cell>
          <cell r="F47">
            <v>3.5389720139037954E-2</v>
          </cell>
          <cell r="G47">
            <v>0.42083452672158522</v>
          </cell>
          <cell r="H47">
            <v>1.7257189112657768E-2</v>
          </cell>
          <cell r="I47">
            <v>0.56190828783307067</v>
          </cell>
          <cell r="J47">
            <v>0.36675114357597216</v>
          </cell>
          <cell r="K47">
            <v>0.33854874732047163</v>
          </cell>
          <cell r="L47">
            <v>2.8202396255500532E-2</v>
          </cell>
          <cell r="M47">
            <v>1.3264186378678903E-2</v>
          </cell>
          <cell r="N47">
            <v>0.18189295787841961</v>
          </cell>
          <cell r="O47">
            <v>0.42537589346441279</v>
          </cell>
          <cell r="Q47">
            <v>0.39852175839410775</v>
          </cell>
          <cell r="R47">
            <v>0.90048063599297135</v>
          </cell>
          <cell r="S47">
            <v>0.86020188608652526</v>
          </cell>
          <cell r="T47">
            <v>0.80597033609103119</v>
          </cell>
          <cell r="U47">
            <v>5.4231549995494156E-2</v>
          </cell>
          <cell r="V47">
            <v>0.7097695151999992</v>
          </cell>
          <cell r="W47">
            <v>4.0278749906446011E-2</v>
          </cell>
          <cell r="X47">
            <v>0.24995174165295328</v>
          </cell>
          <cell r="Y47">
            <v>0.12311694736741118</v>
          </cell>
          <cell r="Z47">
            <v>9.6336963666244696E-2</v>
          </cell>
          <cell r="AA47">
            <v>2.6779983701166486E-2</v>
          </cell>
          <cell r="AB47">
            <v>1.4696086791786642E-2</v>
          </cell>
          <cell r="AC47">
            <v>0.11213870749375546</v>
          </cell>
          <cell r="AD47">
            <v>0.15043237764592465</v>
          </cell>
          <cell r="AF47">
            <v>0.53201489862845297</v>
          </cell>
          <cell r="AG47">
            <v>0.57521468327562064</v>
          </cell>
          <cell r="AH47">
            <v>0.42313845445589826</v>
          </cell>
          <cell r="AI47">
            <v>0.19505218183165979</v>
          </cell>
          <cell r="AJ47">
            <v>0.22808627262423842</v>
          </cell>
          <cell r="AK47">
            <v>0.35248011490108599</v>
          </cell>
          <cell r="AL47">
            <v>0.15207622881972246</v>
          </cell>
          <cell r="AM47">
            <v>0.49544364792458773</v>
          </cell>
          <cell r="AN47">
            <v>0.13060985865847916</v>
          </cell>
          <cell r="AO47">
            <v>3.9955321979471485E-2</v>
          </cell>
          <cell r="AP47">
            <v>9.0654536679007663E-2</v>
          </cell>
          <cell r="AQ47">
            <v>0.20689147603839217</v>
          </cell>
          <cell r="AR47">
            <v>0.15794231322771649</v>
          </cell>
          <cell r="AS47">
            <v>7.0658331200208493E-2</v>
          </cell>
          <cell r="AU47">
            <v>0.21586397287706954</v>
          </cell>
          <cell r="AV47">
            <v>0.37849048771200888</v>
          </cell>
          <cell r="AW47">
            <v>0.28294405521502364</v>
          </cell>
          <cell r="AX47">
            <v>6.5843031001485974E-2</v>
          </cell>
          <cell r="AY47">
            <v>0.21710102421353766</v>
          </cell>
          <cell r="AZ47">
            <v>0.23027278856091946</v>
          </cell>
          <cell r="BA47">
            <v>9.5546432496985259E-2</v>
          </cell>
          <cell r="BB47">
            <v>0.67418077811334232</v>
          </cell>
          <cell r="BC47">
            <v>0.12850747494967593</v>
          </cell>
          <cell r="BD47">
            <v>1.3074333103447197E-2</v>
          </cell>
          <cell r="BE47">
            <v>0.11543314184622872</v>
          </cell>
          <cell r="BF47">
            <v>0.39646761834982031</v>
          </cell>
          <cell r="BG47">
            <v>0.14920568481384613</v>
          </cell>
          <cell r="BH47">
            <v>5.2671265825351206E-2</v>
          </cell>
          <cell r="BJ47">
            <v>7.8400112651711401E-2</v>
          </cell>
          <cell r="BK47">
            <v>0.20759976026709498</v>
          </cell>
          <cell r="BL47">
            <v>0.17490122277346912</v>
          </cell>
          <cell r="BM47">
            <v>2.0960948095799618E-2</v>
          </cell>
          <cell r="BN47">
            <v>0.15394027467766949</v>
          </cell>
          <cell r="BO47">
            <v>0.14128375986722017</v>
          </cell>
          <cell r="BP47">
            <v>3.2698537493625883E-2</v>
          </cell>
          <cell r="BQ47">
            <v>0.82601768603954973</v>
          </cell>
          <cell r="BR47">
            <v>0.16699110733362865</v>
          </cell>
          <cell r="BS47">
            <v>3.9372378886789053E-3</v>
          </cell>
          <cell r="BT47">
            <v>0.16305386944494976</v>
          </cell>
          <cell r="BU47">
            <v>0.60204026498561325</v>
          </cell>
          <cell r="BV47">
            <v>5.6986313720307748E-2</v>
          </cell>
          <cell r="BW47">
            <v>3.3617446306644656E-2</v>
          </cell>
          <cell r="BY47">
            <v>0.31615093350410461</v>
          </cell>
          <cell r="BZ47">
            <v>0.70953553915023804</v>
          </cell>
          <cell r="CA47">
            <v>0.51886147260665894</v>
          </cell>
          <cell r="CB47">
            <v>0.28327459096908569</v>
          </cell>
          <cell r="CC47">
            <v>0.23558685183525085</v>
          </cell>
          <cell r="CD47">
            <v>0.43592175841331482</v>
          </cell>
          <cell r="CE47">
            <v>0.1906740814447403</v>
          </cell>
          <cell r="CF47">
            <v>0.3734041154384613</v>
          </cell>
          <cell r="CG47">
            <v>0.13204532861709595</v>
          </cell>
          <cell r="CH47">
            <v>5.8309327811002731E-2</v>
          </cell>
          <cell r="CI47">
            <v>7.3736011981964111E-2</v>
          </cell>
          <cell r="CJ47">
            <v>7.7451206743717194E-2</v>
          </cell>
          <cell r="CK47">
            <v>0.16390757262706757</v>
          </cell>
          <cell r="CL47">
            <v>8.2939676940441132E-2</v>
          </cell>
          <cell r="CN47">
            <v>0.13746386766433716</v>
          </cell>
          <cell r="CO47">
            <v>0.47595500946044922</v>
          </cell>
          <cell r="CP47">
            <v>0.34456437826156616</v>
          </cell>
          <cell r="CQ47">
            <v>9.1440737247467041E-2</v>
          </cell>
          <cell r="CR47">
            <v>0.25312364101409912</v>
          </cell>
          <cell r="CS47">
            <v>0.28102612495422363</v>
          </cell>
          <cell r="CT47">
            <v>0.13139061629772186</v>
          </cell>
          <cell r="CU47">
            <v>0.58758318424224854</v>
          </cell>
          <cell r="CV47">
            <v>0.10655900090932846</v>
          </cell>
          <cell r="CW47">
            <v>1.8285514786839485E-2</v>
          </cell>
          <cell r="CX47">
            <v>8.8273487985134125E-2</v>
          </cell>
          <cell r="CY47">
            <v>0.27922284603118896</v>
          </cell>
          <cell r="CZ47">
            <v>0.20180137455463409</v>
          </cell>
          <cell r="DA47">
            <v>6.353827565908432E-2</v>
          </cell>
        </row>
        <row r="48">
          <cell r="B48">
            <v>6.4841845363248607E-2</v>
          </cell>
          <cell r="C48">
            <v>0.99444917917288123</v>
          </cell>
          <cell r="D48">
            <v>0.97571333237800173</v>
          </cell>
          <cell r="E48">
            <v>0.94014175476151185</v>
          </cell>
          <cell r="F48">
            <v>3.5571577616489658E-2</v>
          </cell>
          <cell r="G48">
            <v>0.42481214466780726</v>
          </cell>
          <cell r="H48">
            <v>1.8735846794879666E-2</v>
          </cell>
          <cell r="I48">
            <v>0.55645200178872123</v>
          </cell>
          <cell r="J48">
            <v>0.38087344212184959</v>
          </cell>
          <cell r="K48">
            <v>0.35988391526305241</v>
          </cell>
          <cell r="L48">
            <v>2.098952685879724E-2</v>
          </cell>
          <cell r="M48">
            <v>9.5687551608431495E-3</v>
          </cell>
          <cell r="N48">
            <v>0.16600980450602831</v>
          </cell>
          <cell r="O48">
            <v>0.55090118096160234</v>
          </cell>
          <cell r="Q48">
            <v>0.39466039135970388</v>
          </cell>
          <cell r="R48">
            <v>0.90460399991775264</v>
          </cell>
          <cell r="S48">
            <v>0.86306570113476322</v>
          </cell>
          <cell r="T48">
            <v>0.80603915264038639</v>
          </cell>
          <cell r="U48">
            <v>5.7026548494376841E-2</v>
          </cell>
          <cell r="V48">
            <v>0.70580639632313014</v>
          </cell>
          <cell r="W48">
            <v>4.1538298782989432E-2</v>
          </cell>
          <cell r="X48">
            <v>0.25265529879808418</v>
          </cell>
          <cell r="Y48">
            <v>0.13275746946686781</v>
          </cell>
          <cell r="Z48">
            <v>0.10643794268605986</v>
          </cell>
          <cell r="AA48">
            <v>2.6319526780807952E-2</v>
          </cell>
          <cell r="AB48">
            <v>1.316410648657061E-2</v>
          </cell>
          <cell r="AC48">
            <v>0.10673372284464575</v>
          </cell>
          <cell r="AD48">
            <v>0.15725929871583674</v>
          </cell>
          <cell r="AF48">
            <v>0.54049773849060923</v>
          </cell>
          <cell r="AG48">
            <v>0.56120806385255462</v>
          </cell>
          <cell r="AH48">
            <v>0.42043300887120799</v>
          </cell>
          <cell r="AI48">
            <v>0.19461385004049264</v>
          </cell>
          <cell r="AJ48">
            <v>0.22581915883071529</v>
          </cell>
          <cell r="AK48">
            <v>0.34673584690732395</v>
          </cell>
          <cell r="AL48">
            <v>0.14077505498134665</v>
          </cell>
          <cell r="AM48">
            <v>0.51248909371519336</v>
          </cell>
          <cell r="AN48">
            <v>0.14492892775097171</v>
          </cell>
          <cell r="AO48">
            <v>4.54644543777167E-2</v>
          </cell>
          <cell r="AP48">
            <v>9.9464473373255022E-2</v>
          </cell>
          <cell r="AQ48">
            <v>0.18573599098608506</v>
          </cell>
          <cell r="AR48">
            <v>0.18182417497813652</v>
          </cell>
          <cell r="AS48">
            <v>7.3697157567747973E-2</v>
          </cell>
          <cell r="AU48">
            <v>0.21692695074723803</v>
          </cell>
          <cell r="AV48">
            <v>0.37022845646823488</v>
          </cell>
          <cell r="AW48">
            <v>0.28619627593990937</v>
          </cell>
          <cell r="AX48">
            <v>6.8517159204098704E-2</v>
          </cell>
          <cell r="AY48">
            <v>0.21767911673581067</v>
          </cell>
          <cell r="AZ48">
            <v>0.23002619680640091</v>
          </cell>
          <cell r="BA48">
            <v>8.4032180528325534E-2</v>
          </cell>
          <cell r="BB48">
            <v>0.6859416302833049</v>
          </cell>
          <cell r="BC48">
            <v>0.14264752272922526</v>
          </cell>
          <cell r="BD48">
            <v>1.483814898710299E-2</v>
          </cell>
          <cell r="BE48">
            <v>0.12780937374212226</v>
          </cell>
          <cell r="BF48">
            <v>0.35762086417361133</v>
          </cell>
          <cell r="BG48">
            <v>0.18567324338046834</v>
          </cell>
          <cell r="BH48">
            <v>5.6170086751539859E-2</v>
          </cell>
          <cell r="BJ48">
            <v>7.4051588850201272E-2</v>
          </cell>
          <cell r="BK48">
            <v>0.21396578850284334</v>
          </cell>
          <cell r="BL48">
            <v>0.18540114177787526</v>
          </cell>
          <cell r="BM48">
            <v>2.4013123931434392E-2</v>
          </cell>
          <cell r="BN48">
            <v>0.16138801784644088</v>
          </cell>
          <cell r="BO48">
            <v>0.14771379724188985</v>
          </cell>
          <cell r="BP48">
            <v>2.8564646724968085E-2</v>
          </cell>
          <cell r="BQ48">
            <v>0.82372155933645352</v>
          </cell>
          <cell r="BR48">
            <v>0.19103102670755945</v>
          </cell>
          <cell r="BS48">
            <v>4.9471313156452647E-3</v>
          </cell>
          <cell r="BT48">
            <v>0.18608389539191417</v>
          </cell>
          <cell r="BU48">
            <v>0.55452348475323676</v>
          </cell>
          <cell r="BV48">
            <v>7.8167047875657342E-2</v>
          </cell>
          <cell r="BW48">
            <v>3.7687347839296774E-2</v>
          </cell>
          <cell r="BY48">
            <v>0.32357078790664673</v>
          </cell>
          <cell r="BZ48">
            <v>0.68924379348754883</v>
          </cell>
          <cell r="CA48">
            <v>0.51042741537094116</v>
          </cell>
          <cell r="CB48">
            <v>0.27915105223655701</v>
          </cell>
          <cell r="CC48">
            <v>0.23127637803554535</v>
          </cell>
          <cell r="CD48">
            <v>0.42497983574867249</v>
          </cell>
          <cell r="CE48">
            <v>0.17881636321544647</v>
          </cell>
          <cell r="CF48">
            <v>0.39620375633239746</v>
          </cell>
          <cell r="CG48">
            <v>0.14645841717720032</v>
          </cell>
          <cell r="CH48">
            <v>6.5996810793876648E-2</v>
          </cell>
          <cell r="CI48">
            <v>8.0461606383323669E-2</v>
          </cell>
          <cell r="CJ48">
            <v>7.0501662790775299E-2</v>
          </cell>
          <cell r="CK48">
            <v>0.17924369871616364</v>
          </cell>
          <cell r="CL48">
            <v>8.5447579622268677E-2</v>
          </cell>
          <cell r="CN48">
            <v>0.14287535846233368</v>
          </cell>
          <cell r="CO48">
            <v>0.45121863484382629</v>
          </cell>
          <cell r="CP48">
            <v>0.33843788504600525</v>
          </cell>
          <cell r="CQ48">
            <v>9.1583386063575745E-2</v>
          </cell>
          <cell r="CR48">
            <v>0.2468545138835907</v>
          </cell>
          <cell r="CS48">
            <v>0.27268832921981812</v>
          </cell>
          <cell r="CT48">
            <v>0.11278072744607925</v>
          </cell>
          <cell r="CU48">
            <v>0.61453098058700562</v>
          </cell>
          <cell r="CV48">
            <v>0.11757059395313263</v>
          </cell>
          <cell r="CW48">
            <v>1.9964614883065224E-2</v>
          </cell>
          <cell r="CX48">
            <v>9.7605980932712555E-2</v>
          </cell>
          <cell r="CY48">
            <v>0.25556722283363342</v>
          </cell>
          <cell r="CZ48">
            <v>0.24139317870140076</v>
          </cell>
          <cell r="DA48">
            <v>6.5749600529670715E-2</v>
          </cell>
        </row>
        <row r="49">
          <cell r="B49">
            <v>5.6089099977130158E-2</v>
          </cell>
          <cell r="C49">
            <v>1.1399858204552105</v>
          </cell>
          <cell r="D49">
            <v>1.1174557552820663</v>
          </cell>
          <cell r="E49">
            <v>1.0777815668258974</v>
          </cell>
          <cell r="F49">
            <v>3.9674188456168942E-2</v>
          </cell>
          <cell r="G49">
            <v>0.45241598971810781</v>
          </cell>
          <cell r="H49">
            <v>2.2530065173144362E-2</v>
          </cell>
          <cell r="I49">
            <v>0.52505393501569786</v>
          </cell>
          <cell r="J49">
            <v>0.38544191832920721</v>
          </cell>
          <cell r="K49">
            <v>0.36895771296768964</v>
          </cell>
          <cell r="L49">
            <v>1.6484205361517491E-2</v>
          </cell>
          <cell r="M49">
            <v>6.2916045213988522E-3</v>
          </cell>
          <cell r="N49">
            <v>0.13332041216509191</v>
          </cell>
          <cell r="O49">
            <v>0.66503975547090843</v>
          </cell>
          <cell r="Q49">
            <v>0.38474881890330159</v>
          </cell>
          <cell r="R49">
            <v>0.92076019723216451</v>
          </cell>
          <cell r="S49">
            <v>0.87546734760906575</v>
          </cell>
          <cell r="T49">
            <v>0.81354254162691653</v>
          </cell>
          <cell r="U49">
            <v>6.1924805982149424E-2</v>
          </cell>
          <cell r="V49">
            <v>0.71462027945534867</v>
          </cell>
          <cell r="W49">
            <v>4.5292849623098722E-2</v>
          </cell>
          <cell r="X49">
            <v>0.24008686408360627</v>
          </cell>
          <cell r="Y49">
            <v>0.1333128547649142</v>
          </cell>
          <cell r="Z49">
            <v>0.11072339453370769</v>
          </cell>
          <cell r="AA49">
            <v>2.2589460231206511E-2</v>
          </cell>
          <cell r="AB49">
            <v>9.5727828313697787E-3</v>
          </cell>
          <cell r="AC49">
            <v>9.7201226487322268E-2</v>
          </cell>
          <cell r="AD49">
            <v>0.16084706131577095</v>
          </cell>
          <cell r="AF49">
            <v>0.55916209012585516</v>
          </cell>
          <cell r="AG49">
            <v>0.53584367373167596</v>
          </cell>
          <cell r="AH49">
            <v>0.40815184743593352</v>
          </cell>
          <cell r="AI49">
            <v>0.19240456249975285</v>
          </cell>
          <cell r="AJ49">
            <v>0.21574728493618064</v>
          </cell>
          <cell r="AK49">
            <v>0.33717407768278557</v>
          </cell>
          <cell r="AL49">
            <v>0.12769182629574244</v>
          </cell>
          <cell r="AM49">
            <v>0.53513410522297611</v>
          </cell>
          <cell r="AN49">
            <v>0.14865106403049477</v>
          </cell>
          <cell r="AO49">
            <v>4.6034812807837028E-2</v>
          </cell>
          <cell r="AP49">
            <v>0.10261625122265775</v>
          </cell>
          <cell r="AQ49">
            <v>0.18880964096342434</v>
          </cell>
          <cell r="AR49">
            <v>0.19767340022905702</v>
          </cell>
          <cell r="AS49">
            <v>7.0977778954652085E-2</v>
          </cell>
          <cell r="AU49">
            <v>0.23511637316290446</v>
          </cell>
          <cell r="AV49">
            <v>0.32907741605189134</v>
          </cell>
          <cell r="AW49">
            <v>0.25706853191403461</v>
          </cell>
          <cell r="AX49">
            <v>6.6292639328442676E-2</v>
          </cell>
          <cell r="AY49">
            <v>0.19077589258559194</v>
          </cell>
          <cell r="AZ49">
            <v>0.20711858520106832</v>
          </cell>
          <cell r="BA49">
            <v>7.2008884137856694E-2</v>
          </cell>
          <cell r="BB49">
            <v>0.72087253355193159</v>
          </cell>
          <cell r="BC49">
            <v>0.15190889590174755</v>
          </cell>
          <cell r="BD49">
            <v>1.4133150177867232E-2</v>
          </cell>
          <cell r="BE49">
            <v>0.13777574572388032</v>
          </cell>
          <cell r="BF49">
            <v>0.37003006627974794</v>
          </cell>
          <cell r="BG49">
            <v>0.1989335713704361</v>
          </cell>
          <cell r="BH49">
            <v>4.9949949603822846E-2</v>
          </cell>
          <cell r="BJ49">
            <v>8.8110051924347191E-2</v>
          </cell>
          <cell r="BK49">
            <v>0.1723958015990619</v>
          </cell>
          <cell r="BL49">
            <v>0.14782660279805626</v>
          </cell>
          <cell r="BM49">
            <v>2.1334510739379128E-2</v>
          </cell>
          <cell r="BN49">
            <v>0.12649209205867712</v>
          </cell>
          <cell r="BO49">
            <v>0.11767105287281283</v>
          </cell>
          <cell r="BP49">
            <v>2.4569198801005644E-2</v>
          </cell>
          <cell r="BQ49">
            <v>0.85775975048334507</v>
          </cell>
          <cell r="BR49">
            <v>0.19789727687632086</v>
          </cell>
          <cell r="BS49">
            <v>4.2777665156170149E-3</v>
          </cell>
          <cell r="BT49">
            <v>0.19361951036070385</v>
          </cell>
          <cell r="BU49">
            <v>0.58585821191061194</v>
          </cell>
          <cell r="BV49">
            <v>7.4004261696412277E-2</v>
          </cell>
          <cell r="BW49">
            <v>3.0155552082406927E-2</v>
          </cell>
          <cell r="BY49">
            <v>0.32404571771621704</v>
          </cell>
          <cell r="BZ49">
            <v>0.68586611747741699</v>
          </cell>
          <cell r="CA49">
            <v>0.51777267456054688</v>
          </cell>
          <cell r="CB49">
            <v>0.28390702605247498</v>
          </cell>
          <cell r="CC49">
            <v>0.2338656485080719</v>
          </cell>
          <cell r="CD49">
            <v>0.43153786659240723</v>
          </cell>
          <cell r="CE49">
            <v>0.16809344291687012</v>
          </cell>
          <cell r="CF49">
            <v>0.40036872029304504</v>
          </cell>
          <cell r="CG49">
            <v>0.14628729224205017</v>
          </cell>
          <cell r="CH49">
            <v>6.9181554019451141E-2</v>
          </cell>
          <cell r="CI49">
            <v>7.710573822259903E-2</v>
          </cell>
          <cell r="CJ49">
            <v>5.7322364300489426E-2</v>
          </cell>
          <cell r="CK49">
            <v>0.19675906002521515</v>
          </cell>
          <cell r="CL49">
            <v>8.6234845221042633E-2</v>
          </cell>
          <cell r="CN49">
            <v>0.1470063179731369</v>
          </cell>
          <cell r="CO49">
            <v>0.4229864776134491</v>
          </cell>
          <cell r="CP49">
            <v>0.32254403829574585</v>
          </cell>
          <cell r="CQ49">
            <v>9.3238852918148041E-2</v>
          </cell>
          <cell r="CR49">
            <v>0.22930517792701721</v>
          </cell>
          <cell r="CS49">
            <v>0.26073005795478821</v>
          </cell>
          <cell r="CT49">
            <v>0.10044244676828384</v>
          </cell>
          <cell r="CU49">
            <v>0.63882750272750854</v>
          </cell>
          <cell r="CV49">
            <v>0.12434519827365875</v>
          </cell>
          <cell r="CW49">
            <v>2.0040096715092659E-2</v>
          </cell>
          <cell r="CX49">
            <v>0.10430509597063065</v>
          </cell>
          <cell r="CY49">
            <v>0.24067080020904541</v>
          </cell>
          <cell r="CZ49">
            <v>0.27381148934364319</v>
          </cell>
          <cell r="DA49">
            <v>6.1813969165086746E-2</v>
          </cell>
        </row>
        <row r="50">
          <cell r="B50">
            <v>6.0980891799722242E-2</v>
          </cell>
          <cell r="C50">
            <v>1.1103340495714207</v>
          </cell>
          <cell r="D50">
            <v>1.0852653589632337</v>
          </cell>
          <cell r="E50">
            <v>1.045457143840824</v>
          </cell>
          <cell r="F50">
            <v>3.9808215122409653E-2</v>
          </cell>
          <cell r="G50">
            <v>0.4773040302631516</v>
          </cell>
          <cell r="H50">
            <v>2.5068690608186995E-2</v>
          </cell>
          <cell r="I50">
            <v>0.49762728580306487</v>
          </cell>
          <cell r="J50">
            <v>0.36187015287575636</v>
          </cell>
          <cell r="K50">
            <v>0.34599680678346018</v>
          </cell>
          <cell r="L50">
            <v>1.5873346092296198E-2</v>
          </cell>
          <cell r="M50">
            <v>6.580239298561265E-3</v>
          </cell>
          <cell r="N50">
            <v>0.12917689362874726</v>
          </cell>
          <cell r="O50">
            <v>0.6079613353744856</v>
          </cell>
          <cell r="Q50">
            <v>0.38830051658100923</v>
          </cell>
          <cell r="R50">
            <v>0.91877732059611994</v>
          </cell>
          <cell r="S50">
            <v>0.87355408624764641</v>
          </cell>
          <cell r="T50">
            <v>0.81267991571789089</v>
          </cell>
          <cell r="U50">
            <v>6.0874170529755606E-2</v>
          </cell>
          <cell r="V50">
            <v>0.71826348852447186</v>
          </cell>
          <cell r="W50">
            <v>4.5223234348473446E-2</v>
          </cell>
          <cell r="X50">
            <v>0.23651329002014004</v>
          </cell>
          <cell r="Y50">
            <v>0.13034049315545351</v>
          </cell>
          <cell r="Z50">
            <v>0.10907883203009255</v>
          </cell>
          <cell r="AA50">
            <v>2.1261661125360976E-2</v>
          </cell>
          <cell r="AB50">
            <v>8.8338046142202517E-3</v>
          </cell>
          <cell r="AC50">
            <v>9.7338992250466314E-2</v>
          </cell>
          <cell r="AD50">
            <v>0.15529061061625998</v>
          </cell>
          <cell r="AF50">
            <v>0.55071856823026277</v>
          </cell>
          <cell r="AG50">
            <v>0.54216452518969183</v>
          </cell>
          <cell r="AH50">
            <v>0.4153829599750351</v>
          </cell>
          <cell r="AI50">
            <v>0.19244980914955234</v>
          </cell>
          <cell r="AJ50">
            <v>0.22293315082548268</v>
          </cell>
          <cell r="AK50">
            <v>0.34428998782506925</v>
          </cell>
          <cell r="AL50">
            <v>0.12678156521465683</v>
          </cell>
          <cell r="AM50">
            <v>0.52892844371639769</v>
          </cell>
          <cell r="AN50">
            <v>0.14924580119999242</v>
          </cell>
          <cell r="AO50">
            <v>4.5807465575124058E-2</v>
          </cell>
          <cell r="AP50">
            <v>0.10343833562486837</v>
          </cell>
          <cell r="AQ50">
            <v>0.18308975397559371</v>
          </cell>
          <cell r="AR50">
            <v>0.19659288854081169</v>
          </cell>
          <cell r="AS50">
            <v>7.109296890608964E-2</v>
          </cell>
          <cell r="AU50">
            <v>0.2296910659015442</v>
          </cell>
          <cell r="AV50">
            <v>0.33383366404668546</v>
          </cell>
          <cell r="AW50">
            <v>0.26275747562793605</v>
          </cell>
          <cell r="AX50">
            <v>6.7171187012810843E-2</v>
          </cell>
          <cell r="AY50">
            <v>0.19558628861512523</v>
          </cell>
          <cell r="AZ50">
            <v>0.2130085409118336</v>
          </cell>
          <cell r="BA50">
            <v>7.1076188418749436E-2</v>
          </cell>
          <cell r="BB50">
            <v>0.71591527460983184</v>
          </cell>
          <cell r="BC50">
            <v>0.15802418550242531</v>
          </cell>
          <cell r="BD50">
            <v>1.4131567488771467E-2</v>
          </cell>
          <cell r="BE50">
            <v>0.14389261801365386</v>
          </cell>
          <cell r="BF50">
            <v>0.35761308992403967</v>
          </cell>
          <cell r="BG50">
            <v>0.20027799918336689</v>
          </cell>
          <cell r="BH50">
            <v>4.9748938656517395E-2</v>
          </cell>
          <cell r="BJ50">
            <v>8.3027504391290363E-2</v>
          </cell>
          <cell r="BK50">
            <v>0.17682173638833662</v>
          </cell>
          <cell r="BL50">
            <v>0.1498985240017163</v>
          </cell>
          <cell r="BM50">
            <v>2.2393896927422999E-2</v>
          </cell>
          <cell r="BN50">
            <v>0.1275046270742933</v>
          </cell>
          <cell r="BO50">
            <v>0.12030396508707533</v>
          </cell>
          <cell r="BP50">
            <v>2.6923212386620335E-2</v>
          </cell>
          <cell r="BQ50">
            <v>0.852772819007524</v>
          </cell>
          <cell r="BR50">
            <v>0.2139952503478969</v>
          </cell>
          <cell r="BS50">
            <v>4.4565279428732648E-3</v>
          </cell>
          <cell r="BT50">
            <v>0.20953872240502361</v>
          </cell>
          <cell r="BU50">
            <v>0.5629503746428004</v>
          </cell>
          <cell r="BV50">
            <v>7.5827194016826777E-2</v>
          </cell>
          <cell r="BW50">
            <v>2.9594555395860634E-2</v>
          </cell>
          <cell r="BY50">
            <v>0.3210274875164032</v>
          </cell>
          <cell r="BZ50">
            <v>0.69122260808944702</v>
          </cell>
          <cell r="CA50">
            <v>0.52458459138870239</v>
          </cell>
          <cell r="CB50">
            <v>0.28208506107330322</v>
          </cell>
          <cell r="CC50">
            <v>0.24249948561191559</v>
          </cell>
          <cell r="CD50">
            <v>0.43822020292282104</v>
          </cell>
          <cell r="CE50">
            <v>0.16663806140422821</v>
          </cell>
          <cell r="CF50">
            <v>0.39514181017875671</v>
          </cell>
          <cell r="CG50">
            <v>0.14296498894691467</v>
          </cell>
          <cell r="CH50">
            <v>6.8471170961856842E-2</v>
          </cell>
          <cell r="CI50">
            <v>7.4493817985057831E-2</v>
          </cell>
          <cell r="CJ50">
            <v>5.8220546692609787E-2</v>
          </cell>
          <cell r="CK50">
            <v>0.19395625591278076</v>
          </cell>
          <cell r="CL50">
            <v>8.6364351212978363E-2</v>
          </cell>
          <cell r="CN50">
            <v>0.14666356146335602</v>
          </cell>
          <cell r="CO50">
            <v>0.42271947860717773</v>
          </cell>
          <cell r="CP50">
            <v>0.32664790749549866</v>
          </cell>
          <cell r="CQ50">
            <v>9.2519998550415039E-2</v>
          </cell>
          <cell r="CR50">
            <v>0.23412789404392242</v>
          </cell>
          <cell r="CS50">
            <v>0.26548939943313599</v>
          </cell>
          <cell r="CT50">
            <v>9.607156366109848E-2</v>
          </cell>
          <cell r="CU50">
            <v>0.63843905925750732</v>
          </cell>
          <cell r="CV50">
            <v>0.12633848190307617</v>
          </cell>
          <cell r="CW50">
            <v>1.9608689472079277E-2</v>
          </cell>
          <cell r="CX50">
            <v>0.10672979801893234</v>
          </cell>
          <cell r="CY50">
            <v>0.24136988818645477</v>
          </cell>
          <cell r="CZ50">
            <v>0.27073067426681519</v>
          </cell>
          <cell r="DA50">
            <v>6.1158511787652969E-2</v>
          </cell>
        </row>
        <row r="51">
          <cell r="B51">
            <v>6.393206876991385E-2</v>
          </cell>
          <cell r="C51">
            <v>1.067520612462874</v>
          </cell>
          <cell r="D51">
            <v>1.0424271574843955</v>
          </cell>
          <cell r="E51">
            <v>1.0023108505877338</v>
          </cell>
          <cell r="F51">
            <v>4.0116306896661576E-2</v>
          </cell>
          <cell r="G51">
            <v>0.47874085092018998</v>
          </cell>
          <cell r="H51">
            <v>2.5093454978478476E-2</v>
          </cell>
          <cell r="I51">
            <v>0.496165710081369</v>
          </cell>
          <cell r="J51">
            <v>0.36055623539060999</v>
          </cell>
          <cell r="K51">
            <v>0.34339343209735629</v>
          </cell>
          <cell r="L51">
            <v>1.7162803293253773E-2</v>
          </cell>
          <cell r="M51">
            <v>6.2818763084862509E-3</v>
          </cell>
          <cell r="N51">
            <v>0.12932759838227281</v>
          </cell>
          <cell r="O51">
            <v>0.56368632254424311</v>
          </cell>
          <cell r="Q51">
            <v>0.39098643480686257</v>
          </cell>
          <cell r="R51">
            <v>0.90982687459757849</v>
          </cell>
          <cell r="S51">
            <v>0.86593981648281548</v>
          </cell>
          <cell r="T51">
            <v>0.80482275138783632</v>
          </cell>
          <cell r="U51">
            <v>6.1117065094979113E-2</v>
          </cell>
          <cell r="V51">
            <v>0.71613158741403204</v>
          </cell>
          <cell r="W51">
            <v>4.3887058114763206E-2</v>
          </cell>
          <cell r="X51">
            <v>0.23998136353700281</v>
          </cell>
          <cell r="Y51">
            <v>0.13410518536489235</v>
          </cell>
          <cell r="Z51">
            <v>0.11095468376500507</v>
          </cell>
          <cell r="AA51">
            <v>2.3150501599887279E-2</v>
          </cell>
          <cell r="AB51">
            <v>8.5316685670018579E-3</v>
          </cell>
          <cell r="AC51">
            <v>9.734450960510857E-2</v>
          </cell>
          <cell r="AD51">
            <v>0.14980823813458136</v>
          </cell>
          <cell r="AF51">
            <v>0.545081544543637</v>
          </cell>
          <cell r="AG51">
            <v>0.54029944103472416</v>
          </cell>
          <cell r="AH51">
            <v>0.4170993127762197</v>
          </cell>
          <cell r="AI51">
            <v>0.19203949970029982</v>
          </cell>
          <cell r="AJ51">
            <v>0.22505981307591982</v>
          </cell>
          <cell r="AK51">
            <v>0.34726168880873176</v>
          </cell>
          <cell r="AL51">
            <v>0.12320012825850446</v>
          </cell>
          <cell r="AM51">
            <v>0.52953818092870264</v>
          </cell>
          <cell r="AN51">
            <v>0.14417506666828833</v>
          </cell>
          <cell r="AO51">
            <v>4.7429612812625838E-2</v>
          </cell>
          <cell r="AP51">
            <v>9.674545385566248E-2</v>
          </cell>
          <cell r="AQ51">
            <v>0.18714094386867852</v>
          </cell>
          <cell r="AR51">
            <v>0.19822217039173587</v>
          </cell>
          <cell r="AS51">
            <v>6.9837621963426799E-2</v>
          </cell>
          <cell r="AU51">
            <v>0.22348656831413549</v>
          </cell>
          <cell r="AV51">
            <v>0.32913893953628826</v>
          </cell>
          <cell r="AW51">
            <v>0.26304186873298557</v>
          </cell>
          <cell r="AX51">
            <v>6.8132950255712699E-2</v>
          </cell>
          <cell r="AY51">
            <v>0.19490891847727285</v>
          </cell>
          <cell r="AZ51">
            <v>0.21457611552624303</v>
          </cell>
          <cell r="BA51">
            <v>6.6097070803302696E-2</v>
          </cell>
          <cell r="BB51">
            <v>0.71932681180415226</v>
          </cell>
          <cell r="BC51">
            <v>0.14043632524343874</v>
          </cell>
          <cell r="BD51">
            <v>1.4789130996646261E-2</v>
          </cell>
          <cell r="BE51">
            <v>0.12564719424679249</v>
          </cell>
          <cell r="BF51">
            <v>0.3715531682301243</v>
          </cell>
          <cell r="BG51">
            <v>0.20733731833058927</v>
          </cell>
          <cell r="BH51">
            <v>4.8465751340440552E-2</v>
          </cell>
          <cell r="BJ51">
            <v>7.6567664624224874E-2</v>
          </cell>
          <cell r="BK51">
            <v>0.18684099649042349</v>
          </cell>
          <cell r="BL51">
            <v>0.16290712569460813</v>
          </cell>
          <cell r="BM51">
            <v>2.3901683845989334E-2</v>
          </cell>
          <cell r="BN51">
            <v>0.13900544184861882</v>
          </cell>
          <cell r="BO51">
            <v>0.13154414874522244</v>
          </cell>
          <cell r="BP51">
            <v>2.393387079581534E-2</v>
          </cell>
          <cell r="BQ51">
            <v>0.84452198720325111</v>
          </cell>
          <cell r="BR51">
            <v>0.18072364446244352</v>
          </cell>
          <cell r="BS51">
            <v>4.7911706036765879E-3</v>
          </cell>
          <cell r="BT51">
            <v>0.17593247385876692</v>
          </cell>
          <cell r="BU51">
            <v>0.58381506682868689</v>
          </cell>
          <cell r="BV51">
            <v>7.9983275912120719E-2</v>
          </cell>
          <cell r="BW51">
            <v>3.1362983693674566E-2</v>
          </cell>
          <cell r="BY51">
            <v>0.32159498333930969</v>
          </cell>
          <cell r="BZ51">
            <v>0.68704158067703247</v>
          </cell>
          <cell r="CA51">
            <v>0.52415871620178223</v>
          </cell>
          <cell r="CB51">
            <v>0.27814608812332153</v>
          </cell>
          <cell r="CC51">
            <v>0.24601262807846069</v>
          </cell>
          <cell r="CD51">
            <v>0.4394690990447998</v>
          </cell>
          <cell r="CE51">
            <v>0.16288284957408905</v>
          </cell>
          <cell r="CF51">
            <v>0.39764800667762756</v>
          </cell>
          <cell r="CG51">
            <v>0.14677323400974274</v>
          </cell>
          <cell r="CH51">
            <v>7.0112518966197968E-2</v>
          </cell>
          <cell r="CI51">
            <v>7.6660715043544769E-2</v>
          </cell>
          <cell r="CJ51">
            <v>5.8987028896808624E-2</v>
          </cell>
          <cell r="CK51">
            <v>0.19188776612281799</v>
          </cell>
          <cell r="CL51">
            <v>8.4689609706401825E-2</v>
          </cell>
          <cell r="CN51">
            <v>0.14691890776157379</v>
          </cell>
          <cell r="CO51">
            <v>0.40329834818840027</v>
          </cell>
          <cell r="CP51">
            <v>0.3152276873588562</v>
          </cell>
          <cell r="CQ51">
            <v>9.1184332966804504E-2</v>
          </cell>
          <cell r="CR51">
            <v>0.2240433394908905</v>
          </cell>
          <cell r="CS51">
            <v>0.25784870982170105</v>
          </cell>
          <cell r="CT51">
            <v>8.8070675730705261E-2</v>
          </cell>
          <cell r="CU51">
            <v>0.65408056974411011</v>
          </cell>
          <cell r="CV51">
            <v>0.11944034695625305</v>
          </cell>
          <cell r="CW51">
            <v>1.9999627023935318E-2</v>
          </cell>
          <cell r="CX51">
            <v>9.9440716207027435E-2</v>
          </cell>
          <cell r="CY51">
            <v>0.26093161106109619</v>
          </cell>
          <cell r="CZ51">
            <v>0.27370864152908325</v>
          </cell>
          <cell r="DA51">
            <v>5.7378962635993958E-2</v>
          </cell>
        </row>
        <row r="52">
          <cell r="B52">
            <v>6.4147352090178314E-2</v>
          </cell>
          <cell r="C52">
            <v>1.044769475563623</v>
          </cell>
          <cell r="D52">
            <v>1.021027631012593</v>
          </cell>
          <cell r="E52">
            <v>0.98150089650777517</v>
          </cell>
          <cell r="F52">
            <v>3.9526734504817855E-2</v>
          </cell>
          <cell r="G52">
            <v>0.47112522357528719</v>
          </cell>
          <cell r="H52">
            <v>2.3741844551029834E-2</v>
          </cell>
          <cell r="I52">
            <v>0.50513292585720815</v>
          </cell>
          <cell r="J52">
            <v>0.36651792775590059</v>
          </cell>
          <cell r="K52">
            <v>0.35017867919123247</v>
          </cell>
          <cell r="L52">
            <v>1.6339248564668108E-2</v>
          </cell>
          <cell r="M52">
            <v>6.7859869103416319E-3</v>
          </cell>
          <cell r="N52">
            <v>0.13182901119096591</v>
          </cell>
          <cell r="O52">
            <v>0.54990240142083102</v>
          </cell>
          <cell r="Q52">
            <v>0.38733665580652804</v>
          </cell>
          <cell r="R52">
            <v>0.90126465988361437</v>
          </cell>
          <cell r="S52">
            <v>0.85920908895046688</v>
          </cell>
          <cell r="T52">
            <v>0.79821811764252804</v>
          </cell>
          <cell r="U52">
            <v>6.0990971307938818E-2</v>
          </cell>
          <cell r="V52">
            <v>0.71119026623348935</v>
          </cell>
          <cell r="W52">
            <v>4.2055570933147518E-2</v>
          </cell>
          <cell r="X52">
            <v>0.24675414144352142</v>
          </cell>
          <cell r="Y52">
            <v>0.13692005480409264</v>
          </cell>
          <cell r="Z52">
            <v>0.11459783772142458</v>
          </cell>
          <cell r="AA52">
            <v>2.2322217082668069E-2</v>
          </cell>
          <cell r="AB52">
            <v>9.3344918331463682E-3</v>
          </cell>
          <cell r="AC52">
            <v>0.10049959480628244</v>
          </cell>
          <cell r="AD52">
            <v>0.14801880132713582</v>
          </cell>
          <cell r="AF52">
            <v>0.5485160403077961</v>
          </cell>
          <cell r="AG52">
            <v>0.52483433715202743</v>
          </cell>
          <cell r="AH52">
            <v>0.40860994653080401</v>
          </cell>
          <cell r="AI52">
            <v>0.1875041811005945</v>
          </cell>
          <cell r="AJ52">
            <v>0.22110576543020949</v>
          </cell>
          <cell r="AK52">
            <v>0.34067869505607218</v>
          </cell>
          <cell r="AL52">
            <v>0.11622439062122344</v>
          </cell>
          <cell r="AM52">
            <v>0.54309692498808726</v>
          </cell>
          <cell r="AN52">
            <v>0.14006044051362629</v>
          </cell>
          <cell r="AO52">
            <v>4.8225797366521488E-2</v>
          </cell>
          <cell r="AP52">
            <v>9.1834643147104794E-2</v>
          </cell>
          <cell r="AQ52">
            <v>0.201569386555144</v>
          </cell>
          <cell r="AR52">
            <v>0.20146709791931683</v>
          </cell>
          <cell r="AS52">
            <v>6.7931262140114579E-2</v>
          </cell>
          <cell r="AU52">
            <v>0.2290458649101724</v>
          </cell>
          <cell r="AV52">
            <v>0.31455691755141696</v>
          </cell>
          <cell r="AW52">
            <v>0.25333243026311258</v>
          </cell>
          <cell r="AX52">
            <v>6.5318230504232619E-2</v>
          </cell>
          <cell r="AY52">
            <v>0.18801419975887998</v>
          </cell>
          <cell r="AZ52">
            <v>0.20704405279204444</v>
          </cell>
          <cell r="BA52">
            <v>6.1224487288304388E-2</v>
          </cell>
          <cell r="BB52">
            <v>0.73173146614177387</v>
          </cell>
          <cell r="BC52">
            <v>0.13187259876560894</v>
          </cell>
          <cell r="BD52">
            <v>1.47648595134611E-2</v>
          </cell>
          <cell r="BE52">
            <v>0.1171077392521478</v>
          </cell>
          <cell r="BF52">
            <v>0.39294661597460673</v>
          </cell>
          <cell r="BG52">
            <v>0.20691225140155825</v>
          </cell>
          <cell r="BH52">
            <v>4.6288383693190806E-2</v>
          </cell>
          <cell r="BJ52">
            <v>7.9667152105726557E-2</v>
          </cell>
          <cell r="BK52">
            <v>0.17648479694700989</v>
          </cell>
          <cell r="BL52">
            <v>0.15464779449689775</v>
          </cell>
          <cell r="BM52">
            <v>2.2570586832940227E-2</v>
          </cell>
          <cell r="BN52">
            <v>0.13207720766395753</v>
          </cell>
          <cell r="BO52">
            <v>0.1251430859090652</v>
          </cell>
          <cell r="BP52">
            <v>2.1837002450112122E-2</v>
          </cell>
          <cell r="BQ52">
            <v>0.85301992837807539</v>
          </cell>
          <cell r="BR52">
            <v>0.16622771575335465</v>
          </cell>
          <cell r="BS52">
            <v>4.7115677007550658E-3</v>
          </cell>
          <cell r="BT52">
            <v>0.16151614805259959</v>
          </cell>
          <cell r="BU52">
            <v>0.60817003760332566</v>
          </cell>
          <cell r="BV52">
            <v>7.8622175021395027E-2</v>
          </cell>
          <cell r="BW52">
            <v>2.9504725325085301E-2</v>
          </cell>
          <cell r="BY52">
            <v>0.31947016716003418</v>
          </cell>
          <cell r="BZ52">
            <v>0.67559385299682617</v>
          </cell>
          <cell r="CA52">
            <v>0.51993697881698608</v>
          </cell>
          <cell r="CB52">
            <v>0.27510607242584229</v>
          </cell>
          <cell r="CC52">
            <v>0.24483096599578857</v>
          </cell>
          <cell r="CD52">
            <v>0.43648877739906311</v>
          </cell>
          <cell r="CE52">
            <v>0.15565687417984009</v>
          </cell>
          <cell r="CF52">
            <v>0.40785437822341919</v>
          </cell>
          <cell r="CG52">
            <v>0.14593076705932617</v>
          </cell>
          <cell r="CH52">
            <v>7.221580296754837E-2</v>
          </cell>
          <cell r="CI52">
            <v>7.3714964091777802E-2</v>
          </cell>
          <cell r="CJ52">
            <v>6.4360454678535461E-2</v>
          </cell>
          <cell r="CK52">
            <v>0.19756317138671875</v>
          </cell>
          <cell r="CL52">
            <v>8.3448246121406555E-2</v>
          </cell>
          <cell r="CN52">
            <v>0.14937871694564819</v>
          </cell>
          <cell r="CO52">
            <v>0.38819399476051331</v>
          </cell>
          <cell r="CP52">
            <v>0.30596321821212769</v>
          </cell>
          <cell r="CQ52">
            <v>8.8116541504859924E-2</v>
          </cell>
          <cell r="CR52">
            <v>0.21784669160842896</v>
          </cell>
          <cell r="CS52">
            <v>0.25072374939918518</v>
          </cell>
          <cell r="CT52">
            <v>8.2230746746063232E-2</v>
          </cell>
          <cell r="CU52">
            <v>0.6670454740524292</v>
          </cell>
          <cell r="CV52">
            <v>0.11355020850896835</v>
          </cell>
          <cell r="CW52">
            <v>2.0126514136791229E-2</v>
          </cell>
          <cell r="CX52">
            <v>9.3423694372177124E-2</v>
          </cell>
          <cell r="CY52">
            <v>0.27816295623779297</v>
          </cell>
          <cell r="CZ52">
            <v>0.27533233165740967</v>
          </cell>
          <cell r="DA52">
            <v>5.5239498615264893E-2</v>
          </cell>
        </row>
        <row r="53">
          <cell r="B53">
            <v>6.3451022219511322E-2</v>
          </cell>
          <cell r="C53">
            <v>1.0410446218633425</v>
          </cell>
          <cell r="D53">
            <v>1.0180271623908876</v>
          </cell>
          <cell r="E53">
            <v>0.97849648629687813</v>
          </cell>
          <cell r="F53">
            <v>3.9530676094009398E-2</v>
          </cell>
          <cell r="G53">
            <v>0.45679269262166516</v>
          </cell>
          <cell r="H53">
            <v>2.3017459472455128E-2</v>
          </cell>
          <cell r="I53">
            <v>0.52018984628249987</v>
          </cell>
          <cell r="J53">
            <v>0.37559883733712562</v>
          </cell>
          <cell r="K53">
            <v>0.35856067762066712</v>
          </cell>
          <cell r="L53">
            <v>1.7038159716458463E-2</v>
          </cell>
          <cell r="M53">
            <v>7.1440115130509251E-3</v>
          </cell>
          <cell r="N53">
            <v>0.13744699743232336</v>
          </cell>
          <cell r="O53">
            <v>0.56123446814584244</v>
          </cell>
          <cell r="Q53">
            <v>0.38378433552480984</v>
          </cell>
          <cell r="R53">
            <v>0.89601874314385965</v>
          </cell>
          <cell r="S53">
            <v>0.85531562258577309</v>
          </cell>
          <cell r="T53">
            <v>0.79442224016813301</v>
          </cell>
          <cell r="U53">
            <v>6.0893382417640182E-2</v>
          </cell>
          <cell r="V53">
            <v>0.70450328929393513</v>
          </cell>
          <cell r="W53">
            <v>4.0703120558086676E-2</v>
          </cell>
          <cell r="X53">
            <v>0.25479358523453777</v>
          </cell>
          <cell r="Y53">
            <v>0.14037894605892989</v>
          </cell>
          <cell r="Z53">
            <v>0.11714145820648782</v>
          </cell>
          <cell r="AA53">
            <v>2.3237487852442059E-2</v>
          </cell>
          <cell r="AB53">
            <v>9.8102720561773441E-3</v>
          </cell>
          <cell r="AC53">
            <v>0.10460436711943054</v>
          </cell>
          <cell r="AD53">
            <v>0.15081232837839764</v>
          </cell>
          <cell r="AF53">
            <v>0.55276469053634103</v>
          </cell>
          <cell r="AG53">
            <v>0.51112461396493569</v>
          </cell>
          <cell r="AH53">
            <v>0.40052613972338347</v>
          </cell>
          <cell r="AI53">
            <v>0.18347988283180044</v>
          </cell>
          <cell r="AJ53">
            <v>0.21704625689158302</v>
          </cell>
          <cell r="AK53">
            <v>0.33247469102809141</v>
          </cell>
          <cell r="AL53">
            <v>0.1105984742415522</v>
          </cell>
          <cell r="AM53">
            <v>0.55692682778432667</v>
          </cell>
          <cell r="AN53">
            <v>0.14246397904287089</v>
          </cell>
          <cell r="AO53">
            <v>4.8468692528204155E-2</v>
          </cell>
          <cell r="AP53">
            <v>9.3995286514666737E-2</v>
          </cell>
          <cell r="AQ53">
            <v>0.20828722320170645</v>
          </cell>
          <cell r="AR53">
            <v>0.20617562553974941</v>
          </cell>
          <cell r="AS53">
            <v>6.8051441749262434E-2</v>
          </cell>
          <cell r="AU53">
            <v>0.23378881130461271</v>
          </cell>
          <cell r="AV53">
            <v>0.3028442686474111</v>
          </cell>
          <cell r="AW53">
            <v>0.24532323140100906</v>
          </cell>
          <cell r="AX53">
            <v>6.3104684941199377E-2</v>
          </cell>
          <cell r="AY53">
            <v>0.1822185464598097</v>
          </cell>
          <cell r="AZ53">
            <v>0.19954179391013163</v>
          </cell>
          <cell r="BA53">
            <v>5.7521037246402021E-2</v>
          </cell>
          <cell r="BB53">
            <v>0.74293716170714408</v>
          </cell>
          <cell r="BC53">
            <v>0.13299167334614889</v>
          </cell>
          <cell r="BD53">
            <v>1.4650785184106868E-2</v>
          </cell>
          <cell r="BE53">
            <v>0.11834088816204204</v>
          </cell>
          <cell r="BF53">
            <v>0.40088638153007045</v>
          </cell>
          <cell r="BG53">
            <v>0.20905910683092482</v>
          </cell>
          <cell r="BH53">
            <v>4.5781430354555251E-2</v>
          </cell>
          <cell r="BJ53">
            <v>8.2043386949857272E-2</v>
          </cell>
          <cell r="BK53">
            <v>0.16881930105199999</v>
          </cell>
          <cell r="BL53">
            <v>0.14848489209333687</v>
          </cell>
          <cell r="BM53">
            <v>2.1612600288663627E-2</v>
          </cell>
          <cell r="BN53">
            <v>0.12687229180467322</v>
          </cell>
          <cell r="BO53">
            <v>0.1195617162342425</v>
          </cell>
          <cell r="BP53">
            <v>2.0334408958663126E-2</v>
          </cell>
          <cell r="BQ53">
            <v>0.86010386932217098</v>
          </cell>
          <cell r="BR53">
            <v>0.16640531799177721</v>
          </cell>
          <cell r="BS53">
            <v>4.6337649090039679E-3</v>
          </cell>
          <cell r="BT53">
            <v>0.16177155308277325</v>
          </cell>
          <cell r="BU53">
            <v>0.61496407970832911</v>
          </cell>
          <cell r="BV53">
            <v>7.8734471622064553E-2</v>
          </cell>
          <cell r="BW53">
            <v>2.8923170374171039E-2</v>
          </cell>
          <cell r="BY53">
            <v>0.31897586584091187</v>
          </cell>
          <cell r="BZ53">
            <v>0.66378074884414673</v>
          </cell>
          <cell r="CA53">
            <v>0.51427990198135376</v>
          </cell>
          <cell r="CB53">
            <v>0.27170717716217041</v>
          </cell>
          <cell r="CC53">
            <v>0.24257275462150574</v>
          </cell>
          <cell r="CD53">
            <v>0.42990598082542419</v>
          </cell>
          <cell r="CE53">
            <v>0.14950083196163177</v>
          </cell>
          <cell r="CF53">
            <v>0.42059323191642761</v>
          </cell>
          <cell r="CG53">
            <v>0.14940656721591949</v>
          </cell>
          <cell r="CH53">
            <v>7.3255047202110291E-2</v>
          </cell>
          <cell r="CI53">
            <v>7.6151527464389801E-2</v>
          </cell>
          <cell r="CJ53">
            <v>6.7124426364898682E-2</v>
          </cell>
          <cell r="CK53">
            <v>0.20406222343444824</v>
          </cell>
          <cell r="CL53">
            <v>8.4373928606510162E-2</v>
          </cell>
          <cell r="CN53">
            <v>0.15174542367458344</v>
          </cell>
          <cell r="CO53">
            <v>0.37530684471130371</v>
          </cell>
          <cell r="CP53">
            <v>0.29768028855323792</v>
          </cell>
          <cell r="CQ53">
            <v>8.553798496723175E-2</v>
          </cell>
          <cell r="CR53">
            <v>0.21214230358600616</v>
          </cell>
          <cell r="CS53">
            <v>0.24278420209884644</v>
          </cell>
          <cell r="CT53">
            <v>7.7626533806324005E-2</v>
          </cell>
          <cell r="CU53">
            <v>0.67958927154541016</v>
          </cell>
          <cell r="CV53">
            <v>0.11492609232664108</v>
          </cell>
          <cell r="CW53">
            <v>2.0066633820533752E-2</v>
          </cell>
          <cell r="CX53">
            <v>9.485945850610733E-2</v>
          </cell>
          <cell r="CY53">
            <v>0.28514215350151062</v>
          </cell>
          <cell r="CZ53">
            <v>0.27952101826667786</v>
          </cell>
          <cell r="DA53">
            <v>5.4896097630262375E-2</v>
          </cell>
        </row>
      </sheetData>
      <sheetData sheetId="4">
        <row r="9">
          <cell r="B9">
            <v>6.8479349737504372E-2</v>
          </cell>
          <cell r="C9">
            <v>1.8451688092252734E-2</v>
          </cell>
          <cell r="D9">
            <v>1.6504338818478882E-2</v>
          </cell>
          <cell r="E9">
            <v>1.5320655739281075E-2</v>
          </cell>
          <cell r="F9">
            <v>1.1836830791978096E-3</v>
          </cell>
          <cell r="G9">
            <v>1.0165727430774041E-2</v>
          </cell>
          <cell r="H9">
            <v>1.9473492737738509E-3</v>
          </cell>
          <cell r="I9">
            <v>5.6366272641316884E-2</v>
          </cell>
          <cell r="J9">
            <v>5.0297029973504492E-2</v>
          </cell>
          <cell r="K9">
            <v>4.9422765549548525E-2</v>
          </cell>
          <cell r="L9">
            <v>8.7426442395596249E-4</v>
          </cell>
          <cell r="M9">
            <v>5.5553605178940038E-4</v>
          </cell>
          <cell r="N9">
            <v>5.5137066160229932E-3</v>
          </cell>
          <cell r="O9">
            <v>6.3386109960652448E-3</v>
          </cell>
          <cell r="Q9">
            <v>0.34987456366097092</v>
          </cell>
          <cell r="R9">
            <v>0.28960840515672237</v>
          </cell>
          <cell r="S9">
            <v>0.21533781738290986</v>
          </cell>
          <cell r="T9">
            <v>0.19294000101150666</v>
          </cell>
          <cell r="U9">
            <v>2.2397816371403208E-2</v>
          </cell>
          <cell r="V9">
            <v>0.1813325434923172</v>
          </cell>
          <cell r="W9">
            <v>7.4270587773812555E-2</v>
          </cell>
          <cell r="X9">
            <v>9.4271428062412357E-2</v>
          </cell>
          <cell r="Y9">
            <v>7.4595780285435329E-2</v>
          </cell>
          <cell r="Z9">
            <v>5.8015229989368144E-2</v>
          </cell>
          <cell r="AA9">
            <v>1.6580550296067181E-2</v>
          </cell>
          <cell r="AB9">
            <v>1.0535820927788099E-2</v>
          </cell>
          <cell r="AC9">
            <v>9.1398268491889242E-3</v>
          </cell>
          <cell r="AD9">
            <v>3.4005269558163798E-2</v>
          </cell>
          <cell r="AF9">
            <v>0.58164607074899366</v>
          </cell>
          <cell r="AG9">
            <v>0.39752889554494708</v>
          </cell>
          <cell r="AH9">
            <v>0.11508927728721778</v>
          </cell>
          <cell r="AI9">
            <v>5.3681585570762642E-2</v>
          </cell>
          <cell r="AJ9">
            <v>6.1407691716455132E-2</v>
          </cell>
          <cell r="AK9">
            <v>9.7319222521036863E-2</v>
          </cell>
          <cell r="AL9">
            <v>0.28243961825772923</v>
          </cell>
          <cell r="AM9">
            <v>0.20188723079400045</v>
          </cell>
          <cell r="AN9">
            <v>0.12881371949074141</v>
          </cell>
          <cell r="AO9">
            <v>2.4127251537417585E-2</v>
          </cell>
          <cell r="AP9">
            <v>0.10468646795332384</v>
          </cell>
          <cell r="AQ9">
            <v>6.6521186632467852E-2</v>
          </cell>
          <cell r="AR9">
            <v>6.5523246707911709E-3</v>
          </cell>
          <cell r="AS9">
            <v>1.777005558995385E-2</v>
          </cell>
          <cell r="AU9">
            <v>0.20327410135603263</v>
          </cell>
          <cell r="AV9">
            <v>0.10680781328660949</v>
          </cell>
          <cell r="AW9">
            <v>3.2283397852120338E-2</v>
          </cell>
          <cell r="AX9">
            <v>1.0309707448601595E-2</v>
          </cell>
          <cell r="AY9">
            <v>2.1973690403518743E-2</v>
          </cell>
          <cell r="AZ9">
            <v>2.7257607784122229E-2</v>
          </cell>
          <cell r="BA9">
            <v>7.452441543448915E-2</v>
          </cell>
          <cell r="BB9">
            <v>0.10149207805045954</v>
          </cell>
          <cell r="BC9">
            <v>6.2603592290741555E-2</v>
          </cell>
          <cell r="BD9">
            <v>3.3526790644337603E-3</v>
          </cell>
          <cell r="BE9">
            <v>5.9250913226307801E-2</v>
          </cell>
          <cell r="BF9">
            <v>3.7649957445265253E-2</v>
          </cell>
          <cell r="BG9">
            <v>1.2385283144527232E-3</v>
          </cell>
          <cell r="BH9">
            <v>5.0257899810364111E-3</v>
          </cell>
          <cell r="BJ9">
            <v>6.8930208801647866E-2</v>
          </cell>
          <cell r="BK9">
            <v>1.6971469343173881E-2</v>
          </cell>
          <cell r="BL9">
            <v>5.6702758914906996E-3</v>
          </cell>
          <cell r="BM9">
            <v>1.2590674898574643E-3</v>
          </cell>
          <cell r="BN9">
            <v>4.4112084016332351E-3</v>
          </cell>
          <cell r="BO9">
            <v>4.758352879434824E-3</v>
          </cell>
          <cell r="BP9">
            <v>1.1301193451683181E-2</v>
          </cell>
          <cell r="BQ9">
            <v>5.2870662544068261E-2</v>
          </cell>
          <cell r="BR9">
            <v>3.2369198731389735E-2</v>
          </cell>
          <cell r="BS9">
            <v>2.9471093349159186E-4</v>
          </cell>
          <cell r="BT9">
            <v>3.2074487797898142E-2</v>
          </cell>
          <cell r="BU9">
            <v>2.0381172751351654E-2</v>
          </cell>
          <cell r="BV9">
            <v>1.2029106132686804E-4</v>
          </cell>
          <cell r="BW9">
            <v>9.1192308559427627E-4</v>
          </cell>
          <cell r="BY9">
            <v>0.37837198376655579</v>
          </cell>
          <cell r="BZ9">
            <v>0.29072108864784241</v>
          </cell>
          <cell r="CA9">
            <v>8.2805879414081573E-2</v>
          </cell>
          <cell r="CB9">
            <v>4.3371878564357758E-2</v>
          </cell>
          <cell r="CC9">
            <v>3.9434000849723816E-2</v>
          </cell>
          <cell r="CD9">
            <v>7.0061616599559784E-2</v>
          </cell>
          <cell r="CE9">
            <v>0.20791520178318024</v>
          </cell>
          <cell r="CF9">
            <v>0.10039515048265457</v>
          </cell>
          <cell r="CG9">
            <v>6.6210128366947174E-2</v>
          </cell>
          <cell r="CH9">
            <v>2.0774573087692261E-2</v>
          </cell>
          <cell r="CI9">
            <v>4.5435555279254913E-2</v>
          </cell>
          <cell r="CJ9">
            <v>2.8871228918433189E-2</v>
          </cell>
          <cell r="CK9">
            <v>5.3137964569032192E-3</v>
          </cell>
          <cell r="CL9">
            <v>1.2744265608489513E-2</v>
          </cell>
          <cell r="CN9">
            <v>0.13434389233589172</v>
          </cell>
          <cell r="CO9">
            <v>8.9836344122886658E-2</v>
          </cell>
          <cell r="CP9">
            <v>2.6613121852278709E-2</v>
          </cell>
          <cell r="CQ9">
            <v>9.0506402775645256E-3</v>
          </cell>
          <cell r="CR9">
            <v>1.7562482506036758E-2</v>
          </cell>
          <cell r="CS9">
            <v>2.2499255836009979E-2</v>
          </cell>
          <cell r="CT9">
            <v>6.3223220407962799E-2</v>
          </cell>
          <cell r="CU9">
            <v>4.8621416091918945E-2</v>
          </cell>
          <cell r="CV9">
            <v>3.0234392732381821E-2</v>
          </cell>
          <cell r="CW9">
            <v>3.0579681042581797E-3</v>
          </cell>
          <cell r="CX9">
            <v>2.7176424860954285E-2</v>
          </cell>
          <cell r="CY9">
            <v>1.726878434419632E-2</v>
          </cell>
          <cell r="CZ9">
            <v>1.1182372691109776E-3</v>
          </cell>
          <cell r="DA9">
            <v>4.1138669475913048E-3</v>
          </cell>
        </row>
        <row r="10">
          <cell r="B10">
            <v>7.1590926744346389E-2</v>
          </cell>
          <cell r="C10">
            <v>1.931496338931395E-2</v>
          </cell>
          <cell r="D10">
            <v>1.7458155126902526E-2</v>
          </cell>
          <cell r="E10">
            <v>1.6260541118231959E-2</v>
          </cell>
          <cell r="F10">
            <v>1.1976140086705671E-3</v>
          </cell>
          <cell r="G10">
            <v>1.0496001999712234E-2</v>
          </cell>
          <cell r="H10">
            <v>1.8568082624114265E-3</v>
          </cell>
          <cell r="I10">
            <v>5.9238116735515683E-2</v>
          </cell>
          <cell r="J10">
            <v>5.2921944075716633E-2</v>
          </cell>
          <cell r="K10">
            <v>5.1842773695926749E-2</v>
          </cell>
          <cell r="L10">
            <v>1.0791703797898861E-3</v>
          </cell>
          <cell r="M10">
            <v>5.619640828987614E-4</v>
          </cell>
          <cell r="N10">
            <v>5.7542085769002899E-3</v>
          </cell>
          <cell r="O10">
            <v>6.9621533804832417E-3</v>
          </cell>
          <cell r="Q10">
            <v>0.35545554982129124</v>
          </cell>
          <cell r="R10">
            <v>0.29352991486870866</v>
          </cell>
          <cell r="S10">
            <v>0.22225249082137863</v>
          </cell>
          <cell r="T10">
            <v>0.19983747527063733</v>
          </cell>
          <cell r="U10">
            <v>2.24150155507413E-2</v>
          </cell>
          <cell r="V10">
            <v>0.18638969957828522</v>
          </cell>
          <cell r="W10">
            <v>7.1277424047330076E-2</v>
          </cell>
          <cell r="X10">
            <v>9.7788427505669545E-2</v>
          </cell>
          <cell r="Y10">
            <v>7.9076272644495155E-2</v>
          </cell>
          <cell r="Z10">
            <v>6.1539364637398467E-2</v>
          </cell>
          <cell r="AA10">
            <v>1.7536908007096702E-2</v>
          </cell>
          <cell r="AB10">
            <v>9.1321190676770907E-3</v>
          </cell>
          <cell r="AC10">
            <v>9.5800357934972893E-3</v>
          </cell>
          <cell r="AD10">
            <v>3.5862792553086942E-2</v>
          </cell>
          <cell r="AF10">
            <v>0.57295351698155195</v>
          </cell>
          <cell r="AG10">
            <v>0.39851478742670027</v>
          </cell>
          <cell r="AH10">
            <v>0.12026882676347547</v>
          </cell>
          <cell r="AI10">
            <v>5.5695834346991019E-2</v>
          </cell>
          <cell r="AJ10">
            <v>6.4572992416484454E-2</v>
          </cell>
          <cell r="AK10">
            <v>0.10135955223813653</v>
          </cell>
          <cell r="AL10">
            <v>0.27824596066322482</v>
          </cell>
          <cell r="AM10">
            <v>0.1933480060891466</v>
          </cell>
          <cell r="AN10">
            <v>0.13137787277227106</v>
          </cell>
          <cell r="AO10">
            <v>2.5530528895002531E-2</v>
          </cell>
          <cell r="AP10">
            <v>0.10584734387726852</v>
          </cell>
          <cell r="AQ10">
            <v>5.5118641660876377E-2</v>
          </cell>
          <cell r="AR10">
            <v>6.8514916559991529E-3</v>
          </cell>
          <cell r="AS10">
            <v>1.8909276534294948E-2</v>
          </cell>
          <cell r="AU10">
            <v>0.19840384918399287</v>
          </cell>
          <cell r="AV10">
            <v>0.10897980420300563</v>
          </cell>
          <cell r="AW10">
            <v>3.4400335399347642E-2</v>
          </cell>
          <cell r="AX10">
            <v>1.0728706736925449E-2</v>
          </cell>
          <cell r="AY10">
            <v>2.3671628662422201E-2</v>
          </cell>
          <cell r="AZ10">
            <v>2.8940840158611536E-2</v>
          </cell>
          <cell r="BA10">
            <v>7.4579468803657983E-2</v>
          </cell>
          <cell r="BB10">
            <v>9.4883540476641742E-2</v>
          </cell>
          <cell r="BC10">
            <v>6.2771048561920922E-2</v>
          </cell>
          <cell r="BD10">
            <v>3.5384134702984619E-3</v>
          </cell>
          <cell r="BE10">
            <v>5.9232635091622451E-2</v>
          </cell>
          <cell r="BF10">
            <v>3.0844632222113963E-2</v>
          </cell>
          <cell r="BG10">
            <v>1.2678596926068576E-3</v>
          </cell>
          <cell r="BH10">
            <v>5.4594954956545139E-3</v>
          </cell>
          <cell r="BJ10">
            <v>6.6073921020318033E-2</v>
          </cell>
          <cell r="BK10">
            <v>1.8182404445956563E-2</v>
          </cell>
          <cell r="BL10">
            <v>6.5074127426581578E-3</v>
          </cell>
          <cell r="BM10">
            <v>1.355645496649298E-3</v>
          </cell>
          <cell r="BN10">
            <v>5.1517672460088598E-3</v>
          </cell>
          <cell r="BO10">
            <v>5.4426020942628384E-3</v>
          </cell>
          <cell r="BP10">
            <v>1.1674991703298407E-2</v>
          </cell>
          <cell r="BQ10">
            <v>4.8956327323843654E-2</v>
          </cell>
          <cell r="BR10">
            <v>3.2218680901129927E-2</v>
          </cell>
          <cell r="BS10">
            <v>3.2004973397702915E-4</v>
          </cell>
          <cell r="BT10">
            <v>3.1898631167152899E-2</v>
          </cell>
          <cell r="BU10">
            <v>1.6610801527567245E-2</v>
          </cell>
          <cell r="BV10">
            <v>1.2684489514648423E-4</v>
          </cell>
          <cell r="BW10">
            <v>1.064810749482176E-3</v>
          </cell>
          <cell r="BY10">
            <v>0.37454965710639954</v>
          </cell>
          <cell r="BZ10">
            <v>0.28953498601913452</v>
          </cell>
          <cell r="CA10">
            <v>8.5868492722511292E-2</v>
          </cell>
          <cell r="CB10">
            <v>4.4967126101255417E-2</v>
          </cell>
          <cell r="CC10">
            <v>4.0901362895965576E-2</v>
          </cell>
          <cell r="CD10">
            <v>7.2418712079524994E-2</v>
          </cell>
          <cell r="CE10">
            <v>0.20366649329662323</v>
          </cell>
          <cell r="CF10">
            <v>9.8464466631412506E-2</v>
          </cell>
          <cell r="CG10">
            <v>6.8606823682785034E-2</v>
          </cell>
          <cell r="CH10">
            <v>2.1992115303874016E-2</v>
          </cell>
          <cell r="CI10">
            <v>4.6614710241556168E-2</v>
          </cell>
          <cell r="CJ10">
            <v>2.4274010211229324E-2</v>
          </cell>
          <cell r="CK10">
            <v>5.583631806075573E-3</v>
          </cell>
          <cell r="CL10">
            <v>1.3449780642986298E-2</v>
          </cell>
          <cell r="CN10">
            <v>0.13232992589473724</v>
          </cell>
          <cell r="CO10">
            <v>9.0797401964664459E-2</v>
          </cell>
          <cell r="CP10">
            <v>2.7892922982573509E-2</v>
          </cell>
          <cell r="CQ10">
            <v>9.3730613589286804E-3</v>
          </cell>
          <cell r="CR10">
            <v>1.8519861623644829E-2</v>
          </cell>
          <cell r="CS10">
            <v>2.3498237133026123E-2</v>
          </cell>
          <cell r="CT10">
            <v>6.2904477119445801E-2</v>
          </cell>
          <cell r="CU10">
            <v>4.592721164226532E-2</v>
          </cell>
          <cell r="CV10">
            <v>3.0552366748452187E-2</v>
          </cell>
          <cell r="CW10">
            <v>3.2183637376874685E-3</v>
          </cell>
          <cell r="CX10">
            <v>2.7334004640579224E-2</v>
          </cell>
          <cell r="CY10">
            <v>1.4233830384910107E-2</v>
          </cell>
          <cell r="CZ10">
            <v>1.1410147417336702E-3</v>
          </cell>
          <cell r="DA10">
            <v>4.3946849182248116E-3</v>
          </cell>
        </row>
        <row r="11">
          <cell r="B11">
            <v>7.3276654298938135E-2</v>
          </cell>
          <cell r="C11">
            <v>1.9814002647789344E-2</v>
          </cell>
          <cell r="D11">
            <v>1.8031258020483588E-2</v>
          </cell>
          <cell r="E11">
            <v>1.6848487482808625E-2</v>
          </cell>
          <cell r="F11">
            <v>1.1827705376749661E-3</v>
          </cell>
          <cell r="G11">
            <v>1.017946223959143E-2</v>
          </cell>
          <cell r="H11">
            <v>1.7827446273057522E-3</v>
          </cell>
          <cell r="I11">
            <v>6.1314447040687489E-2</v>
          </cell>
          <cell r="J11">
            <v>5.4825783168361744E-2</v>
          </cell>
          <cell r="K11">
            <v>5.3553139206970593E-2</v>
          </cell>
          <cell r="L11">
            <v>1.2726439613911541E-3</v>
          </cell>
          <cell r="M11">
            <v>6.4853832878637241E-4</v>
          </cell>
          <cell r="N11">
            <v>5.8401255435393592E-3</v>
          </cell>
          <cell r="O11">
            <v>7.8517953895386964E-3</v>
          </cell>
          <cell r="Q11">
            <v>0.35568146133066919</v>
          </cell>
          <cell r="R11">
            <v>0.29295161759764171</v>
          </cell>
          <cell r="S11">
            <v>0.22405065748851263</v>
          </cell>
          <cell r="T11">
            <v>0.20216956418163873</v>
          </cell>
          <cell r="U11">
            <v>2.1881093306873926E-2</v>
          </cell>
          <cell r="V11">
            <v>0.18517625890672207</v>
          </cell>
          <cell r="W11">
            <v>6.8900960109129064E-2</v>
          </cell>
          <cell r="X11">
            <v>0.10160424053689571</v>
          </cell>
          <cell r="Y11">
            <v>8.2537355473688082E-2</v>
          </cell>
          <cell r="Z11">
            <v>6.4284895320099927E-2</v>
          </cell>
          <cell r="AA11">
            <v>1.8252460153588154E-2</v>
          </cell>
          <cell r="AB11">
            <v>9.3014388515122275E-3</v>
          </cell>
          <cell r="AC11">
            <v>9.7654462116954031E-3</v>
          </cell>
          <cell r="AD11">
            <v>3.8874396803868227E-2</v>
          </cell>
          <cell r="AF11">
            <v>0.57104188749451024</v>
          </cell>
          <cell r="AG11">
            <v>0.39896795752962461</v>
          </cell>
          <cell r="AH11">
            <v>0.12275385017018096</v>
          </cell>
          <cell r="AI11">
            <v>5.6442426315842835E-2</v>
          </cell>
          <cell r="AJ11">
            <v>6.6311423854338136E-2</v>
          </cell>
          <cell r="AK11">
            <v>0.10207128152251244</v>
          </cell>
          <cell r="AL11">
            <v>0.27621410735944363</v>
          </cell>
          <cell r="AM11">
            <v>0.19275649692081814</v>
          </cell>
          <cell r="AN11">
            <v>0.13205292099423863</v>
          </cell>
          <cell r="AO11">
            <v>2.6605038914943004E-2</v>
          </cell>
          <cell r="AP11">
            <v>0.10544788207929562</v>
          </cell>
          <cell r="AQ11">
            <v>5.3736155027461194E-2</v>
          </cell>
          <cell r="AR11">
            <v>6.9674208991183321E-3</v>
          </cell>
          <cell r="AS11">
            <v>2.0682566955932472E-2</v>
          </cell>
          <cell r="AU11">
            <v>0.19784938468549287</v>
          </cell>
          <cell r="AV11">
            <v>0.11095465403739553</v>
          </cell>
          <cell r="AW11">
            <v>3.5779354643196107E-2</v>
          </cell>
          <cell r="AX11">
            <v>1.0905116403635118E-2</v>
          </cell>
          <cell r="AY11">
            <v>2.4874238239560992E-2</v>
          </cell>
          <cell r="AZ11">
            <v>2.9686324298381805E-2</v>
          </cell>
          <cell r="BA11">
            <v>7.517529939419941E-2</v>
          </cell>
          <cell r="BB11">
            <v>9.2987760616126985E-2</v>
          </cell>
          <cell r="BC11">
            <v>6.2003425922203703E-2</v>
          </cell>
          <cell r="BD11">
            <v>3.6777254472844419E-3</v>
          </cell>
          <cell r="BE11">
            <v>5.8325700474919265E-2</v>
          </cell>
          <cell r="BF11">
            <v>2.9722729616880196E-2</v>
          </cell>
          <cell r="BG11">
            <v>1.2616050770430888E-3</v>
          </cell>
          <cell r="BH11">
            <v>6.0930299680296302E-3</v>
          </cell>
          <cell r="BJ11">
            <v>6.5713885136299E-2</v>
          </cell>
          <cell r="BK11">
            <v>1.9348967786331647E-2</v>
          </cell>
          <cell r="BL11">
            <v>7.2274958419337931E-3</v>
          </cell>
          <cell r="BM11">
            <v>1.4238225244317981E-3</v>
          </cell>
          <cell r="BN11">
            <v>5.8036733175019948E-3</v>
          </cell>
          <cell r="BO11">
            <v>5.9598991647362709E-3</v>
          </cell>
          <cell r="BP11">
            <v>1.212147194439785E-2</v>
          </cell>
          <cell r="BQ11">
            <v>4.7632513816244816E-2</v>
          </cell>
          <cell r="BR11">
            <v>3.1582381781048795E-2</v>
          </cell>
          <cell r="BS11">
            <v>3.4202544501192459E-4</v>
          </cell>
          <cell r="BT11">
            <v>3.1240356336036869E-2</v>
          </cell>
          <cell r="BU11">
            <v>1.592006022242741E-2</v>
          </cell>
          <cell r="BV11">
            <v>1.3007181276861087E-4</v>
          </cell>
          <cell r="BW11">
            <v>1.2675964662774574E-3</v>
          </cell>
          <cell r="BY11">
            <v>0.37319248914718628</v>
          </cell>
          <cell r="BZ11">
            <v>0.28801330924034119</v>
          </cell>
          <cell r="CA11">
            <v>8.6974494159221649E-2</v>
          </cell>
          <cell r="CB11">
            <v>4.5537311583757401E-2</v>
          </cell>
          <cell r="CC11">
            <v>4.1437186300754547E-2</v>
          </cell>
          <cell r="CD11">
            <v>7.2384953498840332E-2</v>
          </cell>
          <cell r="CE11">
            <v>0.20103880763053894</v>
          </cell>
          <cell r="CF11">
            <v>9.9768735468387604E-2</v>
          </cell>
          <cell r="CG11">
            <v>7.0049494504928589E-2</v>
          </cell>
          <cell r="CH11">
            <v>2.2927314043045044E-2</v>
          </cell>
          <cell r="CI11">
            <v>4.7122180461883545E-2</v>
          </cell>
          <cell r="CJ11">
            <v>2.4013426154851913E-2</v>
          </cell>
          <cell r="CK11">
            <v>5.7058157399296761E-3</v>
          </cell>
          <cell r="CL11">
            <v>1.4589536935091019E-2</v>
          </cell>
          <cell r="CN11">
            <v>0.13213549554347992</v>
          </cell>
          <cell r="CO11">
            <v>9.1605685651302338E-2</v>
          </cell>
          <cell r="CP11">
            <v>2.85518579185009E-2</v>
          </cell>
          <cell r="CQ11">
            <v>9.4812940806150436E-3</v>
          </cell>
          <cell r="CR11">
            <v>1.9070565700531006E-2</v>
          </cell>
          <cell r="CS11">
            <v>2.3726426064968109E-2</v>
          </cell>
          <cell r="CT11">
            <v>6.3053824007511139E-2</v>
          </cell>
          <cell r="CU11">
            <v>4.5355245471000671E-2</v>
          </cell>
          <cell r="CV11">
            <v>3.0421044677495956E-2</v>
          </cell>
          <cell r="CW11">
            <v>3.3356999047100544E-3</v>
          </cell>
          <cell r="CX11">
            <v>2.708534337580204E-2</v>
          </cell>
          <cell r="CY11">
            <v>1.3802669011056423E-2</v>
          </cell>
          <cell r="CZ11">
            <v>1.1315332958474755E-3</v>
          </cell>
          <cell r="DA11">
            <v>4.8254337161779404E-3</v>
          </cell>
        </row>
        <row r="12">
          <cell r="B12">
            <v>7.4031163406408862E-2</v>
          </cell>
          <cell r="C12">
            <v>2.0556781605474563E-2</v>
          </cell>
          <cell r="D12">
            <v>1.8867864793148205E-2</v>
          </cell>
          <cell r="E12">
            <v>1.768480418164995E-2</v>
          </cell>
          <cell r="F12">
            <v>1.1830606114982543E-3</v>
          </cell>
          <cell r="G12">
            <v>1.0101641873973222E-2</v>
          </cell>
          <cell r="H12">
            <v>1.6889168123263567E-3</v>
          </cell>
          <cell r="I12">
            <v>6.2240604362273133E-2</v>
          </cell>
          <cell r="J12">
            <v>5.5598933699257932E-2</v>
          </cell>
          <cell r="K12">
            <v>5.4174015739193851E-2</v>
          </cell>
          <cell r="L12">
            <v>1.4249179600640794E-3</v>
          </cell>
          <cell r="M12">
            <v>8.0054361720361582E-4</v>
          </cell>
          <cell r="N12">
            <v>5.8411270458115869E-3</v>
          </cell>
          <cell r="O12">
            <v>8.7662225613388389E-3</v>
          </cell>
          <cell r="Q12">
            <v>0.35723408296361225</v>
          </cell>
          <cell r="R12">
            <v>0.2946470687654662</v>
          </cell>
          <cell r="S12">
            <v>0.22890466875855833</v>
          </cell>
          <cell r="T12">
            <v>0.20728816746454959</v>
          </cell>
          <cell r="U12">
            <v>2.1616501294008758E-2</v>
          </cell>
          <cell r="V12">
            <v>0.1871488131582737</v>
          </cell>
          <cell r="W12">
            <v>6.5742400006907856E-2</v>
          </cell>
          <cell r="X12">
            <v>0.1043428748404704</v>
          </cell>
          <cell r="Y12">
            <v>8.4184085432308972E-2</v>
          </cell>
          <cell r="Z12">
            <v>6.5763364260969931E-2</v>
          </cell>
          <cell r="AA12">
            <v>1.8420721171339048E-2</v>
          </cell>
          <cell r="AB12">
            <v>1.0349080547944558E-2</v>
          </cell>
          <cell r="AC12">
            <v>9.8097088602168842E-3</v>
          </cell>
          <cell r="AD12">
            <v>4.1755860642324338E-2</v>
          </cell>
          <cell r="AF12">
            <v>0.56873476635072739</v>
          </cell>
          <cell r="AG12">
            <v>0.39774039355843688</v>
          </cell>
          <cell r="AH12">
            <v>0.12697465191930787</v>
          </cell>
          <cell r="AI12">
            <v>5.7970885611410422E-2</v>
          </cell>
          <cell r="AJ12">
            <v>6.9003766307897452E-2</v>
          </cell>
          <cell r="AK12">
            <v>0.10455699404701591</v>
          </cell>
          <cell r="AL12">
            <v>0.27076574163912898</v>
          </cell>
          <cell r="AM12">
            <v>0.19341203113560196</v>
          </cell>
          <cell r="AN12">
            <v>0.12913412436136271</v>
          </cell>
          <cell r="AO12">
            <v>2.7151525869830998E-2</v>
          </cell>
          <cell r="AP12">
            <v>0.10198259849153171</v>
          </cell>
          <cell r="AQ12">
            <v>5.7295592177733688E-2</v>
          </cell>
          <cell r="AR12">
            <v>6.9823145965055722E-3</v>
          </cell>
          <cell r="AS12">
            <v>2.2417658343311313E-2</v>
          </cell>
          <cell r="AU12">
            <v>0.19778568328327534</v>
          </cell>
          <cell r="AV12">
            <v>0.11248934306753226</v>
          </cell>
          <cell r="AW12">
            <v>3.7691163693865097E-2</v>
          </cell>
          <cell r="AX12">
            <v>1.1233908345255495E-2</v>
          </cell>
          <cell r="AY12">
            <v>2.6457255348609605E-2</v>
          </cell>
          <cell r="AZ12">
            <v>3.095568111166358E-2</v>
          </cell>
          <cell r="BA12">
            <v>7.4798179373667173E-2</v>
          </cell>
          <cell r="BB12">
            <v>9.2031822373352778E-2</v>
          </cell>
          <cell r="BC12">
            <v>5.9481015499024403E-2</v>
          </cell>
          <cell r="BD12">
            <v>3.7435037971984162E-3</v>
          </cell>
          <cell r="BE12">
            <v>5.5737511701825983E-2</v>
          </cell>
          <cell r="BF12">
            <v>3.1314300590992696E-2</v>
          </cell>
          <cell r="BG12">
            <v>1.2365062833356835E-3</v>
          </cell>
          <cell r="BH12">
            <v>6.7354821576097006E-3</v>
          </cell>
          <cell r="BJ12">
            <v>6.5838140506202E-2</v>
          </cell>
          <cell r="BK12">
            <v>2.0471240546054301E-2</v>
          </cell>
          <cell r="BL12">
            <v>8.0733162169469522E-3</v>
          </cell>
          <cell r="BM12">
            <v>1.5137472707448768E-3</v>
          </cell>
          <cell r="BN12">
            <v>6.5595689462020759E-3</v>
          </cell>
          <cell r="BO12">
            <v>6.5881940536201E-3</v>
          </cell>
          <cell r="BP12">
            <v>1.2397924329107348E-2</v>
          </cell>
          <cell r="BQ12">
            <v>4.685202202672626E-2</v>
          </cell>
          <cell r="BR12">
            <v>3.0042915540493209E-2</v>
          </cell>
          <cell r="BS12">
            <v>3.5769348466225002E-4</v>
          </cell>
          <cell r="BT12">
            <v>2.9685222055830959E-2</v>
          </cell>
          <cell r="BU12">
            <v>1.66776725145306E-2</v>
          </cell>
          <cell r="BV12">
            <v>1.3143397170244889E-4</v>
          </cell>
          <cell r="BW12">
            <v>1.4851220665785597E-3</v>
          </cell>
          <cell r="BY12">
            <v>0.37094908952713013</v>
          </cell>
          <cell r="BZ12">
            <v>0.28525105118751526</v>
          </cell>
          <cell r="CA12">
            <v>8.9283488690853119E-2</v>
          </cell>
          <cell r="CB12">
            <v>4.6736977994441986E-2</v>
          </cell>
          <cell r="CC12">
            <v>4.2546510696411133E-2</v>
          </cell>
          <cell r="CD12">
            <v>7.3601312935352325E-2</v>
          </cell>
          <cell r="CE12">
            <v>0.19596755504608154</v>
          </cell>
          <cell r="CF12">
            <v>0.10138020664453506</v>
          </cell>
          <cell r="CG12">
            <v>6.9653108716011047E-2</v>
          </cell>
          <cell r="CH12">
            <v>2.3408021777868271E-2</v>
          </cell>
          <cell r="CI12">
            <v>4.6245086938142776E-2</v>
          </cell>
          <cell r="CJ12">
            <v>2.5981292128562927E-2</v>
          </cell>
          <cell r="CK12">
            <v>5.7458081282675266E-3</v>
          </cell>
          <cell r="CL12">
            <v>1.5682175755500793E-2</v>
          </cell>
          <cell r="CN12">
            <v>0.13194754719734192</v>
          </cell>
          <cell r="CO12">
            <v>9.2018105089664459E-2</v>
          </cell>
          <cell r="CP12">
            <v>2.9617847874760628E-2</v>
          </cell>
          <cell r="CQ12">
            <v>9.7201606258749962E-3</v>
          </cell>
          <cell r="CR12">
            <v>1.9897686317563057E-2</v>
          </cell>
          <cell r="CS12">
            <v>2.436748705804348E-2</v>
          </cell>
          <cell r="CT12">
            <v>6.2400255352258682E-2</v>
          </cell>
          <cell r="CU12">
            <v>4.5179799199104309E-2</v>
          </cell>
          <cell r="CV12">
            <v>2.9438100755214691E-2</v>
          </cell>
          <cell r="CW12">
            <v>3.3858104143291712E-3</v>
          </cell>
          <cell r="CX12">
            <v>2.6052290573716164E-2</v>
          </cell>
          <cell r="CY12">
            <v>1.4636628329753876E-2</v>
          </cell>
          <cell r="CZ12">
            <v>1.1050723260268569E-3</v>
          </cell>
          <cell r="DA12">
            <v>5.2503598853945732E-3</v>
          </cell>
        </row>
        <row r="13">
          <cell r="B13">
            <v>7.4736695353096461E-2</v>
          </cell>
          <cell r="C13">
            <v>2.2251513108670122E-2</v>
          </cell>
          <cell r="D13">
            <v>2.0655368963204676E-2</v>
          </cell>
          <cell r="E13">
            <v>1.9417829794039165E-2</v>
          </cell>
          <cell r="F13">
            <v>1.2375391691655082E-3</v>
          </cell>
          <cell r="G13">
            <v>1.1487384654742527E-2</v>
          </cell>
          <cell r="H13">
            <v>1.5961441454654471E-3</v>
          </cell>
          <cell r="I13">
            <v>6.1653166390028311E-2</v>
          </cell>
          <cell r="J13">
            <v>5.5163014615897912E-2</v>
          </cell>
          <cell r="K13">
            <v>5.3602578354389724E-2</v>
          </cell>
          <cell r="L13">
            <v>1.5604362615081928E-3</v>
          </cell>
          <cell r="M13">
            <v>7.254783058236753E-4</v>
          </cell>
          <cell r="N13">
            <v>5.7646734683067186E-3</v>
          </cell>
          <cell r="O13">
            <v>9.1679841456019755E-3</v>
          </cell>
          <cell r="Q13">
            <v>0.36787848716078203</v>
          </cell>
          <cell r="R13">
            <v>0.30734293019485837</v>
          </cell>
          <cell r="S13">
            <v>0.24474321855107331</v>
          </cell>
          <cell r="T13">
            <v>0.22242931370437913</v>
          </cell>
          <cell r="U13">
            <v>2.2313904846694169E-2</v>
          </cell>
          <cell r="V13">
            <v>0.20269204676151276</v>
          </cell>
          <cell r="W13">
            <v>6.2599711643785111E-2</v>
          </cell>
          <cell r="X13">
            <v>0.10258673017676953</v>
          </cell>
          <cell r="Y13">
            <v>8.4275697794262874E-2</v>
          </cell>
          <cell r="Z13">
            <v>6.5804826982736181E-2</v>
          </cell>
          <cell r="AA13">
            <v>1.8470870811526697E-2</v>
          </cell>
          <cell r="AB13">
            <v>8.5874805551074719E-3</v>
          </cell>
          <cell r="AC13">
            <v>9.7235518273991808E-3</v>
          </cell>
          <cell r="AD13">
            <v>4.2051173210845914E-2</v>
          </cell>
          <cell r="AF13">
            <v>0.55738483954229245</v>
          </cell>
          <cell r="AG13">
            <v>0.40244473158163269</v>
          </cell>
          <cell r="AH13">
            <v>0.13744785870682039</v>
          </cell>
          <cell r="AI13">
            <v>6.2312385293385578E-2</v>
          </cell>
          <cell r="AJ13">
            <v>7.5135473413434808E-2</v>
          </cell>
          <cell r="AK13">
            <v>0.11466515017673373</v>
          </cell>
          <cell r="AL13">
            <v>0.26499687287481233</v>
          </cell>
          <cell r="AM13">
            <v>0.17772281725322944</v>
          </cell>
          <cell r="AN13">
            <v>0.12520778564887808</v>
          </cell>
          <cell r="AO13">
            <v>2.7103805048005702E-2</v>
          </cell>
          <cell r="AP13">
            <v>9.8103980600872387E-2</v>
          </cell>
          <cell r="AQ13">
            <v>4.5610520249667337E-2</v>
          </cell>
          <cell r="AR13">
            <v>6.9045113546840359E-3</v>
          </cell>
          <cell r="AS13">
            <v>2.2782709292569765E-2</v>
          </cell>
          <cell r="AU13">
            <v>0.19133105322444705</v>
          </cell>
          <cell r="AV13">
            <v>0.11580253712501853</v>
          </cell>
          <cell r="AW13">
            <v>4.1527585639792641E-2</v>
          </cell>
          <cell r="AX13">
            <v>1.2111222643983819E-2</v>
          </cell>
          <cell r="AY13">
            <v>2.9416362995808826E-2</v>
          </cell>
          <cell r="AZ13">
            <v>3.4549436997622252E-2</v>
          </cell>
          <cell r="BA13">
            <v>7.4274951485225907E-2</v>
          </cell>
          <cell r="BB13">
            <v>8.2506663989103335E-2</v>
          </cell>
          <cell r="BC13">
            <v>5.6688624610122515E-2</v>
          </cell>
          <cell r="BD13">
            <v>3.7272190321619961E-3</v>
          </cell>
          <cell r="BE13">
            <v>5.2961405577960516E-2</v>
          </cell>
          <cell r="BF13">
            <v>2.4622826210823873E-2</v>
          </cell>
          <cell r="BG13">
            <v>1.1952131681569613E-3</v>
          </cell>
          <cell r="BH13">
            <v>6.9781478896748439E-3</v>
          </cell>
          <cell r="BJ13">
            <v>6.1960359798592324E-2</v>
          </cell>
          <cell r="BK13">
            <v>2.2009699130182976E-2</v>
          </cell>
          <cell r="BL13">
            <v>9.3768400336049756E-3</v>
          </cell>
          <cell r="BM13">
            <v>1.6823373585622753E-3</v>
          </cell>
          <cell r="BN13">
            <v>7.6945026750427003E-3</v>
          </cell>
          <cell r="BO13">
            <v>7.7549214474856853E-3</v>
          </cell>
          <cell r="BP13">
            <v>1.2632859096578002E-2</v>
          </cell>
          <cell r="BQ13">
            <v>4.1572579159078471E-2</v>
          </cell>
          <cell r="BR13">
            <v>2.8405327048981296E-2</v>
          </cell>
          <cell r="BS13">
            <v>3.6565470060268029E-4</v>
          </cell>
          <cell r="BT13">
            <v>2.8039672348378616E-2</v>
          </cell>
          <cell r="BU13">
            <v>1.3036209530520797E-2</v>
          </cell>
          <cell r="BV13">
            <v>1.3104257957638067E-4</v>
          </cell>
          <cell r="BW13">
            <v>1.6219184906691262E-3</v>
          </cell>
          <cell r="BY13">
            <v>0.36605378985404968</v>
          </cell>
          <cell r="BZ13">
            <v>0.28664219379425049</v>
          </cell>
          <cell r="CA13">
            <v>9.5920272171497345E-2</v>
          </cell>
          <cell r="CB13">
            <v>5.0201162695884705E-2</v>
          </cell>
          <cell r="CC13">
            <v>4.571910947561264E-2</v>
          </cell>
          <cell r="CD13">
            <v>8.0115713179111481E-2</v>
          </cell>
          <cell r="CE13">
            <v>0.19072191417217255</v>
          </cell>
          <cell r="CF13">
            <v>9.5216155052185059E-2</v>
          </cell>
          <cell r="CG13">
            <v>6.8519160151481628E-2</v>
          </cell>
          <cell r="CH13">
            <v>2.33765859156847E-2</v>
          </cell>
          <cell r="CI13">
            <v>4.5142576098442078E-2</v>
          </cell>
          <cell r="CJ13">
            <v>2.0987693220376968E-2</v>
          </cell>
          <cell r="CK13">
            <v>5.7092979550361633E-3</v>
          </cell>
          <cell r="CL13">
            <v>1.5804560855031013E-2</v>
          </cell>
          <cell r="CN13">
            <v>0.12937068939208984</v>
          </cell>
          <cell r="CO13">
            <v>9.3792840838432312E-2</v>
          </cell>
          <cell r="CP13">
            <v>3.2150745391845703E-2</v>
          </cell>
          <cell r="CQ13">
            <v>1.0428884997963905E-2</v>
          </cell>
          <cell r="CR13">
            <v>2.1721860393881798E-2</v>
          </cell>
          <cell r="CS13">
            <v>2.6794515550136566E-2</v>
          </cell>
          <cell r="CT13">
            <v>6.164209172129631E-2</v>
          </cell>
          <cell r="CU13">
            <v>4.0934085845947266E-2</v>
          </cell>
          <cell r="CV13">
            <v>2.8283298015594482E-2</v>
          </cell>
          <cell r="CW13">
            <v>3.3615643624216318E-3</v>
          </cell>
          <cell r="CX13">
            <v>2.4921733886003494E-2</v>
          </cell>
          <cell r="CY13">
            <v>1.158661674708128E-2</v>
          </cell>
          <cell r="CZ13">
            <v>1.0641706176102161E-3</v>
          </cell>
          <cell r="DA13">
            <v>5.3562293760478497E-3</v>
          </cell>
        </row>
        <row r="14">
          <cell r="B14">
            <v>7.5693046538536785E-2</v>
          </cell>
          <cell r="C14">
            <v>2.3516163184089778E-2</v>
          </cell>
          <cell r="D14">
            <v>2.1996617334736332E-2</v>
          </cell>
          <cell r="E14">
            <v>2.0737886898730143E-2</v>
          </cell>
          <cell r="F14">
            <v>1.2587304360061923E-3</v>
          </cell>
          <cell r="G14">
            <v>1.2584760277547957E-2</v>
          </cell>
          <cell r="H14">
            <v>1.519545849353445E-3</v>
          </cell>
          <cell r="I14">
            <v>6.1588740479272812E-2</v>
          </cell>
          <cell r="J14">
            <v>5.5264937744047379E-2</v>
          </cell>
          <cell r="K14">
            <v>5.3575672486835937E-2</v>
          </cell>
          <cell r="L14">
            <v>1.689265257211432E-3</v>
          </cell>
          <cell r="M14">
            <v>6.636604815471271E-4</v>
          </cell>
          <cell r="N14">
            <v>5.6601422536783083E-3</v>
          </cell>
          <cell r="O14">
            <v>9.4118571248258155E-3</v>
          </cell>
          <cell r="Q14">
            <v>0.3750118543724244</v>
          </cell>
          <cell r="R14">
            <v>0.31469836637045312</v>
          </cell>
          <cell r="S14">
            <v>0.25462916940430019</v>
          </cell>
          <cell r="T14">
            <v>0.23225352662696164</v>
          </cell>
          <cell r="U14">
            <v>2.2375642777338563E-2</v>
          </cell>
          <cell r="V14">
            <v>0.21302438527345657</v>
          </cell>
          <cell r="W14">
            <v>6.0069196966152899E-2</v>
          </cell>
          <cell r="X14">
            <v>0.10191827371867199</v>
          </cell>
          <cell r="Y14">
            <v>8.5048638217990691E-2</v>
          </cell>
          <cell r="Z14">
            <v>6.6516473212516969E-2</v>
          </cell>
          <cell r="AA14">
            <v>1.8532165005473715E-2</v>
          </cell>
          <cell r="AB14">
            <v>7.2807189346095619E-3</v>
          </cell>
          <cell r="AC14">
            <v>9.5889165660717271E-3</v>
          </cell>
          <cell r="AD14">
            <v>4.1604785716700711E-2</v>
          </cell>
          <cell r="AF14">
            <v>0.54929513055518786</v>
          </cell>
          <cell r="AG14">
            <v>0.40625703123901197</v>
          </cell>
          <cell r="AH14">
            <v>0.14477456720922932</v>
          </cell>
          <cell r="AI14">
            <v>6.5176797367366493E-2</v>
          </cell>
          <cell r="AJ14">
            <v>7.9597769841862814E-2</v>
          </cell>
          <cell r="AK14">
            <v>0.12202632986009121</v>
          </cell>
          <cell r="AL14">
            <v>0.2614824640297827</v>
          </cell>
          <cell r="AM14">
            <v>0.16578633704064533</v>
          </cell>
          <cell r="AN14">
            <v>0.12185745624728948</v>
          </cell>
          <cell r="AO14">
            <v>2.7331972885724257E-2</v>
          </cell>
          <cell r="AP14">
            <v>9.4525483361565243E-2</v>
          </cell>
          <cell r="AQ14">
            <v>3.71361617772904E-2</v>
          </cell>
          <cell r="AR14">
            <v>6.7927190160654511E-3</v>
          </cell>
          <cell r="AS14">
            <v>2.2748237724469503E-2</v>
          </cell>
          <cell r="AU14">
            <v>0.18681188237794705</v>
          </cell>
          <cell r="AV14">
            <v>0.11883172030062106</v>
          </cell>
          <cell r="AW14">
            <v>4.4497018817594547E-2</v>
          </cell>
          <cell r="AX14">
            <v>1.2705614672644869E-2</v>
          </cell>
          <cell r="AY14">
            <v>3.179140414494968E-2</v>
          </cell>
          <cell r="AZ14">
            <v>3.7397095933556557E-2</v>
          </cell>
          <cell r="BA14">
            <v>7.4334701483026511E-2</v>
          </cell>
          <cell r="BB14">
            <v>7.5080085685440279E-2</v>
          </cell>
          <cell r="BC14">
            <v>5.4135826104809562E-2</v>
          </cell>
          <cell r="BD14">
            <v>3.7488513390459459E-3</v>
          </cell>
          <cell r="BE14">
            <v>5.0386974765763613E-2</v>
          </cell>
          <cell r="BF14">
            <v>1.9795496222023215E-2</v>
          </cell>
          <cell r="BG14">
            <v>1.1487633586075082E-3</v>
          </cell>
          <cell r="BH14">
            <v>7.0999236081142857E-3</v>
          </cell>
          <cell r="BJ14">
            <v>5.9193823074726065E-2</v>
          </cell>
          <cell r="BK14">
            <v>2.3491496664631489E-2</v>
          </cell>
          <cell r="BL14">
            <v>1.0539036158213862E-2</v>
          </cell>
          <cell r="BM14">
            <v>1.8174443453105225E-3</v>
          </cell>
          <cell r="BN14">
            <v>8.7215918129033392E-3</v>
          </cell>
          <cell r="BO14">
            <v>8.8075101375579834E-3</v>
          </cell>
          <cell r="BP14">
            <v>1.2952460506417626E-2</v>
          </cell>
          <cell r="BQ14">
            <v>3.743385254042874E-2</v>
          </cell>
          <cell r="BR14">
            <v>2.6888471573674202E-2</v>
          </cell>
          <cell r="BS14">
            <v>3.7735751315173002E-4</v>
          </cell>
          <cell r="BT14">
            <v>2.6511114060522471E-2</v>
          </cell>
          <cell r="BU14">
            <v>1.041540322378135E-2</v>
          </cell>
          <cell r="BV14">
            <v>1.2997774297318916E-4</v>
          </cell>
          <cell r="BW14">
            <v>1.7315261303341607E-3</v>
          </cell>
          <cell r="BY14">
            <v>0.36248326301574707</v>
          </cell>
          <cell r="BZ14">
            <v>0.28742530941963196</v>
          </cell>
          <cell r="CA14">
            <v>0.10027755051851273</v>
          </cell>
          <cell r="CB14">
            <v>5.2471183240413666E-2</v>
          </cell>
          <cell r="CC14">
            <v>4.780636727809906E-2</v>
          </cell>
          <cell r="CD14">
            <v>8.4629237651824951E-2</v>
          </cell>
          <cell r="CE14">
            <v>0.18714776635169983</v>
          </cell>
          <cell r="CF14">
            <v>9.0706251561641693E-2</v>
          </cell>
          <cell r="CG14">
            <v>6.7721627652645111E-2</v>
          </cell>
          <cell r="CH14">
            <v>2.3583121597766876E-2</v>
          </cell>
          <cell r="CI14">
            <v>4.4138509780168533E-2</v>
          </cell>
          <cell r="CJ14">
            <v>1.7340665683150291E-2</v>
          </cell>
          <cell r="CK14">
            <v>5.6439554318785667E-3</v>
          </cell>
          <cell r="CL14">
            <v>1.5648314729332924E-2</v>
          </cell>
          <cell r="CN14">
            <v>0.12761805951595306</v>
          </cell>
          <cell r="CO14">
            <v>9.5340222120285034E-2</v>
          </cell>
          <cell r="CP14">
            <v>3.3957984298467636E-2</v>
          </cell>
          <cell r="CQ14">
            <v>1.0888170450925827E-2</v>
          </cell>
          <cell r="CR14">
            <v>2.306981198489666E-2</v>
          </cell>
          <cell r="CS14">
            <v>2.8589585795998573E-2</v>
          </cell>
          <cell r="CT14">
            <v>6.1382241547107697E-2</v>
          </cell>
          <cell r="CU14">
            <v>3.7646234035491943E-2</v>
          </cell>
          <cell r="CV14">
            <v>2.7247354388237E-2</v>
          </cell>
          <cell r="CW14">
            <v>3.3714938908815384E-3</v>
          </cell>
          <cell r="CX14">
            <v>2.3875860497355461E-2</v>
          </cell>
          <cell r="CY14">
            <v>9.3800928443670273E-3</v>
          </cell>
          <cell r="CZ14">
            <v>1.0187856387346983E-3</v>
          </cell>
          <cell r="DA14">
            <v>5.3683975711464882E-3</v>
          </cell>
        </row>
        <row r="15">
          <cell r="B15">
            <v>7.877766725735233E-2</v>
          </cell>
          <cell r="C15">
            <v>2.5303701587417026E-2</v>
          </cell>
          <cell r="D15">
            <v>2.3493769916951998E-2</v>
          </cell>
          <cell r="E15">
            <v>2.2163238822306756E-2</v>
          </cell>
          <cell r="F15">
            <v>1.3305310946452407E-3</v>
          </cell>
          <cell r="G15">
            <v>1.3498145734757827E-2</v>
          </cell>
          <cell r="H15">
            <v>1.8099316704650295E-3</v>
          </cell>
          <cell r="I15">
            <v>6.3469589898032738E-2</v>
          </cell>
          <cell r="J15">
            <v>5.7114516666717352E-2</v>
          </cell>
          <cell r="K15">
            <v>5.5269117264262292E-2</v>
          </cell>
          <cell r="L15">
            <v>1.845399402455061E-3</v>
          </cell>
          <cell r="M15">
            <v>6.9091130890453606E-4</v>
          </cell>
          <cell r="N15">
            <v>5.6641619224108517E-3</v>
          </cell>
          <cell r="O15">
            <v>9.9956242280974366E-3</v>
          </cell>
          <cell r="Q15">
            <v>0.37993845007793103</v>
          </cell>
          <cell r="R15">
            <v>0.3206412336691189</v>
          </cell>
          <cell r="S15">
            <v>0.26010859796063707</v>
          </cell>
          <cell r="T15">
            <v>0.23725343314132641</v>
          </cell>
          <cell r="U15">
            <v>2.2855164819310658E-2</v>
          </cell>
          <cell r="V15">
            <v>0.21676680445671082</v>
          </cell>
          <cell r="W15">
            <v>6.053263570848183E-2</v>
          </cell>
          <cell r="X15">
            <v>0.1026390086364658</v>
          </cell>
          <cell r="Y15">
            <v>8.6235738511701826E-2</v>
          </cell>
          <cell r="Z15">
            <v>6.7848955760888896E-2</v>
          </cell>
          <cell r="AA15">
            <v>1.838678275081294E-2</v>
          </cell>
          <cell r="AB15">
            <v>6.8839494161826477E-3</v>
          </cell>
          <cell r="AC15">
            <v>9.5193207085813303E-3</v>
          </cell>
          <cell r="AD15">
            <v>4.3341792227653705E-2</v>
          </cell>
          <cell r="AF15">
            <v>0.54128391070463977</v>
          </cell>
          <cell r="AG15">
            <v>0.40383925523753184</v>
          </cell>
          <cell r="AH15">
            <v>0.15015351239860578</v>
          </cell>
          <cell r="AI15">
            <v>6.8080282772501888E-2</v>
          </cell>
          <cell r="AJ15">
            <v>8.2073229626103889E-2</v>
          </cell>
          <cell r="AK15">
            <v>0.12619207240641117</v>
          </cell>
          <cell r="AL15">
            <v>0.25368574283892609</v>
          </cell>
          <cell r="AM15">
            <v>0.1614060968765314</v>
          </cell>
          <cell r="AN15">
            <v>0.12016283809611111</v>
          </cell>
          <cell r="AO15">
            <v>2.8193259479546852E-2</v>
          </cell>
          <cell r="AP15">
            <v>9.1969578616564254E-2</v>
          </cell>
          <cell r="AQ15">
            <v>3.4433099984937057E-2</v>
          </cell>
          <cell r="AR15">
            <v>6.8101587954832255E-3</v>
          </cell>
          <cell r="AS15">
            <v>2.3961441409423401E-2</v>
          </cell>
          <cell r="AU15">
            <v>0.183030535648293</v>
          </cell>
          <cell r="AV15">
            <v>0.11832006529705061</v>
          </cell>
          <cell r="AW15">
            <v>4.5425266298077548E-2</v>
          </cell>
          <cell r="AX15">
            <v>1.3433594756393509E-2</v>
          </cell>
          <cell r="AY15">
            <v>3.1991671541684037E-2</v>
          </cell>
          <cell r="AZ15">
            <v>3.8075083866715431E-2</v>
          </cell>
          <cell r="BA15">
            <v>7.2894798998973068E-2</v>
          </cell>
          <cell r="BB15">
            <v>7.2060652632560382E-2</v>
          </cell>
          <cell r="BC15">
            <v>5.2592237743647324E-2</v>
          </cell>
          <cell r="BD15">
            <v>3.8545770334955233E-3</v>
          </cell>
          <cell r="BE15">
            <v>4.8737660710151801E-2</v>
          </cell>
          <cell r="BF15">
            <v>1.8247215789520141E-2</v>
          </cell>
          <cell r="BG15">
            <v>1.221199099392907E-3</v>
          </cell>
          <cell r="BH15">
            <v>7.3501822813179865E-3</v>
          </cell>
          <cell r="BJ15">
            <v>5.9163220599232715E-2</v>
          </cell>
          <cell r="BK15">
            <v>2.4640264769908417E-2</v>
          </cell>
          <cell r="BL15">
            <v>1.1306708604938542E-2</v>
          </cell>
          <cell r="BM15">
            <v>2.0038103168529471E-3</v>
          </cell>
          <cell r="BN15">
            <v>9.3028982880855957E-3</v>
          </cell>
          <cell r="BO15">
            <v>9.4251874834299088E-3</v>
          </cell>
          <cell r="BP15">
            <v>1.3333556164969876E-2</v>
          </cell>
          <cell r="BQ15">
            <v>3.6404476519138453E-2</v>
          </cell>
          <cell r="BR15">
            <v>2.6495897653073863E-2</v>
          </cell>
          <cell r="BS15">
            <v>4.0046234863072425E-4</v>
          </cell>
          <cell r="BT15">
            <v>2.6095435304443138E-2</v>
          </cell>
          <cell r="BU15">
            <v>9.7700430066255499E-3</v>
          </cell>
          <cell r="BV15">
            <v>1.3853585943903308E-4</v>
          </cell>
          <cell r="BW15">
            <v>1.8815206898141559E-3</v>
          </cell>
          <cell r="BY15">
            <v>0.35825338959693909</v>
          </cell>
          <cell r="BZ15">
            <v>0.28551918268203735</v>
          </cell>
          <cell r="CA15">
            <v>0.10472824424505234</v>
          </cell>
          <cell r="CB15">
            <v>5.464668944478035E-2</v>
          </cell>
          <cell r="CC15">
            <v>5.0081558525562286E-2</v>
          </cell>
          <cell r="CD15">
            <v>8.811698853969574E-2</v>
          </cell>
          <cell r="CE15">
            <v>0.18079094588756561</v>
          </cell>
          <cell r="CF15">
            <v>8.9345447719097137E-2</v>
          </cell>
          <cell r="CG15">
            <v>6.7570596933364868E-2</v>
          </cell>
          <cell r="CH15">
            <v>2.4338683113455772E-2</v>
          </cell>
          <cell r="CI15">
            <v>4.3231919407844543E-2</v>
          </cell>
          <cell r="CJ15">
            <v>1.6185883432626724E-2</v>
          </cell>
          <cell r="CK15">
            <v>5.5889599025249481E-3</v>
          </cell>
          <cell r="CL15">
            <v>1.6611259430646896E-2</v>
          </cell>
          <cell r="CN15">
            <v>0.12386731803417206</v>
          </cell>
          <cell r="CO15">
            <v>9.3679800629615784E-2</v>
          </cell>
          <cell r="CP15">
            <v>3.4118559211492538E-2</v>
          </cell>
          <cell r="CQ15">
            <v>1.1429784819483757E-2</v>
          </cell>
          <cell r="CR15">
            <v>2.2688772529363632E-2</v>
          </cell>
          <cell r="CS15">
            <v>2.8649896383285522E-2</v>
          </cell>
          <cell r="CT15">
            <v>5.9561241418123245E-2</v>
          </cell>
          <cell r="CU15">
            <v>3.5656176507472992E-2</v>
          </cell>
          <cell r="CV15">
            <v>2.6096340268850327E-2</v>
          </cell>
          <cell r="CW15">
            <v>3.4541147761046886E-3</v>
          </cell>
          <cell r="CX15">
            <v>2.2642225027084351E-2</v>
          </cell>
          <cell r="CY15">
            <v>8.477172814309597E-3</v>
          </cell>
          <cell r="CZ15">
            <v>1.0826631914824247E-3</v>
          </cell>
          <cell r="DA15">
            <v>5.4686614312231541E-3</v>
          </cell>
        </row>
        <row r="16">
          <cell r="B16">
            <v>8.2102626056027972E-2</v>
          </cell>
          <cell r="C16">
            <v>2.7240853394917421E-2</v>
          </cell>
          <cell r="D16">
            <v>2.5162043326103646E-2</v>
          </cell>
          <cell r="E16">
            <v>2.3750849359542546E-2</v>
          </cell>
          <cell r="F16">
            <v>1.4111939665611038E-3</v>
          </cell>
          <cell r="G16">
            <v>1.4439249902920892E-2</v>
          </cell>
          <cell r="H16">
            <v>2.0788100688137762E-3</v>
          </cell>
          <cell r="I16">
            <v>6.5584565914106233E-2</v>
          </cell>
          <cell r="J16">
            <v>5.8817594579120391E-2</v>
          </cell>
          <cell r="K16">
            <v>5.6782963825536631E-2</v>
          </cell>
          <cell r="L16">
            <v>2.0346307535837743E-3</v>
          </cell>
          <cell r="M16">
            <v>6.406418552472727E-4</v>
          </cell>
          <cell r="N16">
            <v>6.1263294797385516E-3</v>
          </cell>
          <cell r="O16">
            <v>1.072279325299568E-2</v>
          </cell>
          <cell r="Q16">
            <v>0.38548183824953458</v>
          </cell>
          <cell r="R16">
            <v>0.32748443927188581</v>
          </cell>
          <cell r="S16">
            <v>0.26677438915675344</v>
          </cell>
          <cell r="T16">
            <v>0.24333558326341742</v>
          </cell>
          <cell r="U16">
            <v>2.3438805893336079E-2</v>
          </cell>
          <cell r="V16">
            <v>0.22116068005561829</v>
          </cell>
          <cell r="W16">
            <v>6.0710050115132322E-2</v>
          </cell>
          <cell r="X16">
            <v>0.10361111055768854</v>
          </cell>
          <cell r="Y16">
            <v>8.7536738772041073E-2</v>
          </cell>
          <cell r="Z16">
            <v>6.8924275505957422E-2</v>
          </cell>
          <cell r="AA16">
            <v>1.8612463266083644E-2</v>
          </cell>
          <cell r="AB16">
            <v>5.8604849975134408E-3</v>
          </cell>
          <cell r="AC16">
            <v>1.0213886788134032E-2</v>
          </cell>
          <cell r="AD16">
            <v>4.5613711580039774E-2</v>
          </cell>
          <cell r="AF16">
            <v>0.53241556042723392</v>
          </cell>
          <cell r="AG16">
            <v>0.40150532121481386</v>
          </cell>
          <cell r="AH16">
            <v>0.15635873123336189</v>
          </cell>
          <cell r="AI16">
            <v>7.1388059327436665E-2</v>
          </cell>
          <cell r="AJ16">
            <v>8.4970671905925221E-2</v>
          </cell>
          <cell r="AK16">
            <v>0.13086069375276566</v>
          </cell>
          <cell r="AL16">
            <v>0.24514658998145197</v>
          </cell>
          <cell r="AM16">
            <v>0.15640827680359054</v>
          </cell>
          <cell r="AN16">
            <v>0.12027690907699384</v>
          </cell>
          <cell r="AO16">
            <v>2.8962805906291317E-2</v>
          </cell>
          <cell r="AP16">
            <v>9.1314103170702543E-2</v>
          </cell>
          <cell r="AQ16">
            <v>2.8751967227682522E-2</v>
          </cell>
          <cell r="AR16">
            <v>7.3794004989141803E-3</v>
          </cell>
          <cell r="AS16">
            <v>2.5498037591170461E-2</v>
          </cell>
          <cell r="AU16">
            <v>0.17867027114754599</v>
          </cell>
          <cell r="AV16">
            <v>0.11776293363107347</v>
          </cell>
          <cell r="AW16">
            <v>4.655886940734888E-2</v>
          </cell>
          <cell r="AX16">
            <v>1.4251246137239541E-2</v>
          </cell>
          <cell r="AY16">
            <v>3.2307623270109338E-2</v>
          </cell>
          <cell r="AZ16">
            <v>3.8872562348842621E-2</v>
          </cell>
          <cell r="BA16">
            <v>7.1204064223724578E-2</v>
          </cell>
          <cell r="BB16">
            <v>6.859364462185065E-2</v>
          </cell>
          <cell r="BC16">
            <v>5.2049772790263828E-2</v>
          </cell>
          <cell r="BD16">
            <v>3.9471687900046563E-3</v>
          </cell>
          <cell r="BE16">
            <v>4.8102604000259168E-2</v>
          </cell>
          <cell r="BF16">
            <v>1.5146011937515365E-2</v>
          </cell>
          <cell r="BG16">
            <v>1.3978598940714588E-3</v>
          </cell>
          <cell r="BH16">
            <v>7.6863071053781123E-3</v>
          </cell>
          <cell r="BJ16">
            <v>5.8781812412918848E-2</v>
          </cell>
          <cell r="BK16">
            <v>2.5798321790414747E-2</v>
          </cell>
          <cell r="BL16">
            <v>1.2159744380151102E-2</v>
          </cell>
          <cell r="BM16">
            <v>2.208515977916953E-3</v>
          </cell>
          <cell r="BN16">
            <v>9.9512284022341482E-3</v>
          </cell>
          <cell r="BO16">
            <v>1.0096848011016846E-2</v>
          </cell>
          <cell r="BP16">
            <v>1.3638577410263647E-2</v>
          </cell>
          <cell r="BQ16">
            <v>3.5046386911760138E-2</v>
          </cell>
          <cell r="BR16">
            <v>2.6634267938253089E-2</v>
          </cell>
          <cell r="BS16">
            <v>4.2279839950560357E-4</v>
          </cell>
          <cell r="BT16">
            <v>2.6211469538747485E-2</v>
          </cell>
          <cell r="BU16">
            <v>8.253175504607144E-3</v>
          </cell>
          <cell r="BV16">
            <v>1.5894346889990614E-4</v>
          </cell>
          <cell r="BW16">
            <v>2.0628962892560391E-3</v>
          </cell>
          <cell r="BY16">
            <v>0.35374528169631958</v>
          </cell>
          <cell r="BZ16">
            <v>0.28374239802360535</v>
          </cell>
          <cell r="CA16">
            <v>0.10979986190795898</v>
          </cell>
          <cell r="CB16">
            <v>5.7136815041303635E-2</v>
          </cell>
          <cell r="CC16">
            <v>5.266304686665535E-2</v>
          </cell>
          <cell r="CD16">
            <v>9.1988131403923035E-2</v>
          </cell>
          <cell r="CE16">
            <v>0.17394252121448517</v>
          </cell>
          <cell r="CF16">
            <v>8.7814629077911377E-2</v>
          </cell>
          <cell r="CG16">
            <v>6.8227134644985199E-2</v>
          </cell>
          <cell r="CH16">
            <v>2.5015637278556824E-2</v>
          </cell>
          <cell r="CI16">
            <v>4.3211497366428375E-2</v>
          </cell>
          <cell r="CJ16">
            <v>1.3605955056846142E-2</v>
          </cell>
          <cell r="CK16">
            <v>5.9815407730638981E-3</v>
          </cell>
          <cell r="CL16">
            <v>1.781173050403595E-2</v>
          </cell>
          <cell r="CN16">
            <v>0.11988846212625504</v>
          </cell>
          <cell r="CO16">
            <v>9.1964609920978546E-2</v>
          </cell>
          <cell r="CP16">
            <v>3.4399125725030899E-2</v>
          </cell>
          <cell r="CQ16">
            <v>1.2042730115354061E-2</v>
          </cell>
          <cell r="CR16">
            <v>2.2356394678354263E-2</v>
          </cell>
          <cell r="CS16">
            <v>2.8775714337825775E-2</v>
          </cell>
          <cell r="CT16">
            <v>5.7565487921237946E-2</v>
          </cell>
          <cell r="CU16">
            <v>3.3547256141901016E-2</v>
          </cell>
          <cell r="CV16">
            <v>2.5415504351258278E-2</v>
          </cell>
          <cell r="CW16">
            <v>3.5243704915046692E-3</v>
          </cell>
          <cell r="CX16">
            <v>2.1891133859753609E-2</v>
          </cell>
          <cell r="CY16">
            <v>6.8928366526961327E-3</v>
          </cell>
          <cell r="CZ16">
            <v>1.2389164185151458E-3</v>
          </cell>
          <cell r="DA16">
            <v>5.6234109215438366E-3</v>
          </cell>
        </row>
        <row r="17">
          <cell r="B17">
            <v>8.3370723342164263E-2</v>
          </cell>
          <cell r="C17">
            <v>2.9176229695764406E-2</v>
          </cell>
          <cell r="D17">
            <v>2.6896096064357684E-2</v>
          </cell>
          <cell r="E17">
            <v>2.5401419338276547E-2</v>
          </cell>
          <cell r="F17">
            <v>1.4946767260811335E-3</v>
          </cell>
          <cell r="G17">
            <v>1.6847035567337798E-2</v>
          </cell>
          <cell r="H17">
            <v>2.2801336314067235E-3</v>
          </cell>
          <cell r="I17">
            <v>6.424355387027525E-2</v>
          </cell>
          <cell r="J17">
            <v>5.7400991234048855E-2</v>
          </cell>
          <cell r="K17">
            <v>5.514037386166043E-2</v>
          </cell>
          <cell r="L17">
            <v>2.260617372388426E-3</v>
          </cell>
          <cell r="M17">
            <v>6.458723851414576E-4</v>
          </cell>
          <cell r="N17">
            <v>6.1966902510849414E-3</v>
          </cell>
          <cell r="O17">
            <v>1.0049060223875394E-2</v>
          </cell>
          <cell r="Q17">
            <v>0.39197309702728389</v>
          </cell>
          <cell r="R17">
            <v>0.33286185248520272</v>
          </cell>
          <cell r="S17">
            <v>0.27339492508439939</v>
          </cell>
          <cell r="T17">
            <v>0.24937659005797985</v>
          </cell>
          <cell r="U17">
            <v>2.4018335026419528E-2</v>
          </cell>
          <cell r="V17">
            <v>0.2314516045153141</v>
          </cell>
          <cell r="W17">
            <v>5.9466927400803331E-2</v>
          </cell>
          <cell r="X17">
            <v>0.10105456768567264</v>
          </cell>
          <cell r="Y17">
            <v>8.533316230633739E-2</v>
          </cell>
          <cell r="Z17">
            <v>6.6177675036014211E-2</v>
          </cell>
          <cell r="AA17">
            <v>1.9155487270323179E-2</v>
          </cell>
          <cell r="AB17">
            <v>5.4728413654872906E-3</v>
          </cell>
          <cell r="AC17">
            <v>1.0248564013847964E-2</v>
          </cell>
          <cell r="AD17">
            <v>4.1943323143591525E-2</v>
          </cell>
          <cell r="AF17">
            <v>0.52465620125126256</v>
          </cell>
          <cell r="AG17">
            <v>0.39422971550354835</v>
          </cell>
          <cell r="AH17">
            <v>0.16269229296268783</v>
          </cell>
          <cell r="AI17">
            <v>7.4786418226155227E-2</v>
          </cell>
          <cell r="AJ17">
            <v>8.790587473653258E-2</v>
          </cell>
          <cell r="AK17">
            <v>0.1389849204570055</v>
          </cell>
          <cell r="AL17">
            <v>0.23153742254086052</v>
          </cell>
          <cell r="AM17">
            <v>0.15413385789067935</v>
          </cell>
          <cell r="AN17">
            <v>0.12031582984793959</v>
          </cell>
          <cell r="AO17">
            <v>2.8122407714225195E-2</v>
          </cell>
          <cell r="AP17">
            <v>9.2193422133714398E-2</v>
          </cell>
          <cell r="AQ17">
            <v>2.6340231901561088E-2</v>
          </cell>
          <cell r="AR17">
            <v>7.4777961411786782E-3</v>
          </cell>
          <cell r="AS17">
            <v>2.370737214296521E-2</v>
          </cell>
          <cell r="AU17">
            <v>0.17602041299974847</v>
          </cell>
          <cell r="AV17">
            <v>0.11566646925726859</v>
          </cell>
          <cell r="AW17">
            <v>4.7682569989341964E-2</v>
          </cell>
          <cell r="AX17">
            <v>1.509758094984278E-2</v>
          </cell>
          <cell r="AY17">
            <v>3.2584989039499176E-2</v>
          </cell>
          <cell r="AZ17">
            <v>4.0660502389073372E-2</v>
          </cell>
          <cell r="BA17">
            <v>6.798389926792664E-2</v>
          </cell>
          <cell r="BB17">
            <v>6.737601150102665E-2</v>
          </cell>
          <cell r="BC17">
            <v>5.2092916047736651E-2</v>
          </cell>
          <cell r="BD17">
            <v>3.8205026555484228E-3</v>
          </cell>
          <cell r="BE17">
            <v>4.8272413392188226E-2</v>
          </cell>
          <cell r="BF17">
            <v>1.3791727620019725E-2</v>
          </cell>
          <cell r="BG17">
            <v>1.4913678332702765E-3</v>
          </cell>
          <cell r="BH17">
            <v>7.0220677585467904E-3</v>
          </cell>
          <cell r="BJ17">
            <v>5.9691402162602249E-2</v>
          </cell>
          <cell r="BK17">
            <v>2.6653114207915406E-2</v>
          </cell>
          <cell r="BL17">
            <v>1.3047724031415679E-2</v>
          </cell>
          <cell r="BM17">
            <v>2.4229221337915691E-3</v>
          </cell>
          <cell r="BN17">
            <v>1.062480189762411E-2</v>
          </cell>
          <cell r="BO17">
            <v>1.1073822155594826E-2</v>
          </cell>
          <cell r="BP17">
            <v>1.3605390176499728E-2</v>
          </cell>
          <cell r="BQ17">
            <v>3.5012190281761287E-2</v>
          </cell>
          <cell r="BR17">
            <v>2.7193374206735298E-2</v>
          </cell>
          <cell r="BS17">
            <v>4.2149524192458272E-4</v>
          </cell>
          <cell r="BT17">
            <v>2.6771878964810716E-2</v>
          </cell>
          <cell r="BU17">
            <v>7.6488917718718274E-3</v>
          </cell>
          <cell r="BV17">
            <v>1.6992430315416264E-4</v>
          </cell>
          <cell r="BW17">
            <v>1.9739023270744453E-3</v>
          </cell>
          <cell r="BY17">
            <v>0.34863579273223877</v>
          </cell>
          <cell r="BZ17">
            <v>0.27856326103210449</v>
          </cell>
          <cell r="CA17">
            <v>0.11500972509384155</v>
          </cell>
          <cell r="CB17">
            <v>5.9688836336135864E-2</v>
          </cell>
          <cell r="CC17">
            <v>5.532088503241539E-2</v>
          </cell>
          <cell r="CD17">
            <v>9.8324418067932129E-2</v>
          </cell>
          <cell r="CE17">
            <v>0.16355352103710175</v>
          </cell>
          <cell r="CF17">
            <v>8.6757846176624298E-2</v>
          </cell>
          <cell r="CG17">
            <v>6.8222910165786743E-2</v>
          </cell>
          <cell r="CH17">
            <v>2.4301905184984207E-2</v>
          </cell>
          <cell r="CI17">
            <v>4.3921008706092834E-2</v>
          </cell>
          <cell r="CJ17">
            <v>1.2548504397273064E-2</v>
          </cell>
          <cell r="CK17">
            <v>5.9864283539354801E-3</v>
          </cell>
          <cell r="CL17">
            <v>1.6685305163264275E-2</v>
          </cell>
          <cell r="CN17">
            <v>0.11632901430130005</v>
          </cell>
          <cell r="CO17">
            <v>8.9013352990150452E-2</v>
          </cell>
          <cell r="CP17">
            <v>3.4634847193956375E-2</v>
          </cell>
          <cell r="CQ17">
            <v>1.2674658559262753E-2</v>
          </cell>
          <cell r="CR17">
            <v>2.1960187703371048E-2</v>
          </cell>
          <cell r="CS17">
            <v>2.9586680233478546E-2</v>
          </cell>
          <cell r="CT17">
            <v>5.4378509521484375E-2</v>
          </cell>
          <cell r="CU17">
            <v>3.2363820821046829E-2</v>
          </cell>
          <cell r="CV17">
            <v>2.4899542331695557E-2</v>
          </cell>
          <cell r="CW17">
            <v>3.3990074880421162E-3</v>
          </cell>
          <cell r="CX17">
            <v>2.1500535309314728E-2</v>
          </cell>
          <cell r="CY17">
            <v>6.1428360641002655E-3</v>
          </cell>
          <cell r="CZ17">
            <v>1.3214434729889035E-3</v>
          </cell>
          <cell r="DA17">
            <v>5.0481655634939671E-3</v>
          </cell>
        </row>
        <row r="18">
          <cell r="B18">
            <v>8.3870419354577092E-2</v>
          </cell>
          <cell r="C18">
            <v>3.1238369375201965E-2</v>
          </cell>
          <cell r="D18">
            <v>2.8774160209445433E-2</v>
          </cell>
          <cell r="E18">
            <v>2.718888314981651E-2</v>
          </cell>
          <cell r="F18">
            <v>1.5852770596289207E-3</v>
          </cell>
          <cell r="G18">
            <v>1.8932190522946257E-2</v>
          </cell>
          <cell r="H18">
            <v>2.4642091657565315E-3</v>
          </cell>
          <cell r="I18">
            <v>6.2474020049428994E-2</v>
          </cell>
          <cell r="J18">
            <v>5.5875713083374974E-2</v>
          </cell>
          <cell r="K18">
            <v>5.3359536522835531E-2</v>
          </cell>
          <cell r="L18">
            <v>2.5161765605394423E-3</v>
          </cell>
          <cell r="M18">
            <v>6.6864622885719443E-4</v>
          </cell>
          <cell r="N18">
            <v>5.9296607371968285E-3</v>
          </cell>
          <cell r="O18">
            <v>9.8419700700538813E-3</v>
          </cell>
          <cell r="Q18">
            <v>0.39700247582083331</v>
          </cell>
          <cell r="R18">
            <v>0.33908416990939638</v>
          </cell>
          <cell r="S18">
            <v>0.28072283810779441</v>
          </cell>
          <cell r="T18">
            <v>0.25606297363218888</v>
          </cell>
          <cell r="U18">
            <v>2.46598644756055E-2</v>
          </cell>
          <cell r="V18">
            <v>0.24041155725717545</v>
          </cell>
          <cell r="W18">
            <v>5.8361331801602009E-2</v>
          </cell>
          <cell r="X18">
            <v>9.8229587048466516E-2</v>
          </cell>
          <cell r="Y18">
            <v>8.3214350252709526E-2</v>
          </cell>
          <cell r="Z18">
            <v>6.331918293144817E-2</v>
          </cell>
          <cell r="AA18">
            <v>1.9895167321261363E-2</v>
          </cell>
          <cell r="AB18">
            <v>5.2869217651265732E-3</v>
          </cell>
          <cell r="AC18">
            <v>9.7283150306304213E-3</v>
          </cell>
          <cell r="AD18">
            <v>4.0311281137029614E-2</v>
          </cell>
          <cell r="AF18">
            <v>0.51912712354867807</v>
          </cell>
          <cell r="AG18">
            <v>0.38886822546304223</v>
          </cell>
          <cell r="AH18">
            <v>0.16961133769833403</v>
          </cell>
          <cell r="AI18">
            <v>7.8487381865063321E-2</v>
          </cell>
          <cell r="AJ18">
            <v>9.1123955833270709E-2</v>
          </cell>
          <cell r="AK18">
            <v>0.14657249115407467</v>
          </cell>
          <cell r="AL18">
            <v>0.21925688776470817</v>
          </cell>
          <cell r="AM18">
            <v>0.1532977419696388</v>
          </cell>
          <cell r="AN18">
            <v>0.12116274140411029</v>
          </cell>
          <cell r="AO18">
            <v>2.7211686209755205E-2</v>
          </cell>
          <cell r="AP18">
            <v>9.3951055194355079E-2</v>
          </cell>
          <cell r="AQ18">
            <v>2.4966459124161365E-2</v>
          </cell>
          <cell r="AR18">
            <v>7.1685414413671317E-3</v>
          </cell>
          <cell r="AS18">
            <v>2.3038843884002947E-2</v>
          </cell>
          <cell r="AU18">
            <v>0.17437564639441105</v>
          </cell>
          <cell r="AV18">
            <v>0.11401119347702814</v>
          </cell>
          <cell r="AW18">
            <v>4.8927514119914001E-2</v>
          </cell>
          <cell r="AX18">
            <v>1.6016021629437036E-2</v>
          </cell>
          <cell r="AY18">
            <v>3.2911492490476958E-2</v>
          </cell>
          <cell r="AZ18">
            <v>4.222317598760128E-2</v>
          </cell>
          <cell r="BA18">
            <v>6.5083679357114121E-2</v>
          </cell>
          <cell r="BB18">
            <v>6.7068791295641556E-2</v>
          </cell>
          <cell r="BC18">
            <v>5.2575837692517738E-2</v>
          </cell>
          <cell r="BD18">
            <v>3.685153805604106E-3</v>
          </cell>
          <cell r="BE18">
            <v>4.889068388691363E-2</v>
          </cell>
          <cell r="BF18">
            <v>1.2992161311510424E-2</v>
          </cell>
          <cell r="BG18">
            <v>1.5007922916133933E-3</v>
          </cell>
          <cell r="BH18">
            <v>6.7043383782586265E-3</v>
          </cell>
          <cell r="BJ18">
            <v>6.1140947547672901E-2</v>
          </cell>
          <cell r="BK18">
            <v>2.758972420314422E-2</v>
          </cell>
          <cell r="BL18">
            <v>1.4008780126231487E-2</v>
          </cell>
          <cell r="BM18">
            <v>2.6543014597805326E-3</v>
          </cell>
          <cell r="BN18">
            <v>1.1354478666450955E-2</v>
          </cell>
          <cell r="BO18">
            <v>1.2036788277328014E-2</v>
          </cell>
          <cell r="BP18">
            <v>1.3580944076912731E-2</v>
          </cell>
          <cell r="BQ18">
            <v>3.5523215140035244E-2</v>
          </cell>
          <cell r="BR18">
            <v>2.8017683618482954E-2</v>
          </cell>
          <cell r="BS18">
            <v>4.1835105380900821E-4</v>
          </cell>
          <cell r="BT18">
            <v>2.7599332564673947E-2</v>
          </cell>
          <cell r="BU18">
            <v>7.3342190349196378E-3</v>
          </cell>
          <cell r="BV18">
            <v>1.7131248663265135E-4</v>
          </cell>
          <cell r="BW18">
            <v>1.971991795506561E-3</v>
          </cell>
          <cell r="BY18">
            <v>0.34475147724151611</v>
          </cell>
          <cell r="BZ18">
            <v>0.2748570442199707</v>
          </cell>
          <cell r="CA18">
            <v>0.12068382650613785</v>
          </cell>
          <cell r="CB18">
            <v>6.2471359968185425E-2</v>
          </cell>
          <cell r="CC18">
            <v>5.8212462812662125E-2</v>
          </cell>
          <cell r="CD18">
            <v>0.10434931516647339</v>
          </cell>
          <cell r="CE18">
            <v>0.15417321026325226</v>
          </cell>
          <cell r="CF18">
            <v>8.6228951811790466E-2</v>
          </cell>
          <cell r="CG18">
            <v>6.858690083026886E-2</v>
          </cell>
          <cell r="CH18">
            <v>2.3526532575488091E-2</v>
          </cell>
          <cell r="CI18">
            <v>4.5060370117425919E-2</v>
          </cell>
          <cell r="CJ18">
            <v>1.197429746389389E-2</v>
          </cell>
          <cell r="CK18">
            <v>5.6677493266761303E-3</v>
          </cell>
          <cell r="CL18">
            <v>1.6334505751729012E-2</v>
          </cell>
          <cell r="CN18">
            <v>0.11323469877243042</v>
          </cell>
          <cell r="CO18">
            <v>8.6421467363834381E-2</v>
          </cell>
          <cell r="CP18">
            <v>3.4918732941150665E-2</v>
          </cell>
          <cell r="CQ18">
            <v>1.3361720368266106E-2</v>
          </cell>
          <cell r="CR18">
            <v>2.1557014435529709E-2</v>
          </cell>
          <cell r="CS18">
            <v>3.018638864159584E-2</v>
          </cell>
          <cell r="CT18">
            <v>5.1502734422683716E-2</v>
          </cell>
          <cell r="CU18">
            <v>3.1545575708150864E-2</v>
          </cell>
          <cell r="CV18">
            <v>2.4558154866099358E-2</v>
          </cell>
          <cell r="CW18">
            <v>3.2668027561157942E-3</v>
          </cell>
          <cell r="CX18">
            <v>2.1291350945830345E-2</v>
          </cell>
          <cell r="CY18">
            <v>5.6579424999654293E-3</v>
          </cell>
          <cell r="CZ18">
            <v>1.3294798554852605E-3</v>
          </cell>
          <cell r="DA18">
            <v>4.7323466278612614E-3</v>
          </cell>
        </row>
        <row r="19">
          <cell r="B19">
            <v>8.3410475911778081E-2</v>
          </cell>
          <cell r="C19">
            <v>3.3362600964319131E-2</v>
          </cell>
          <cell r="D19">
            <v>3.1060355738974303E-2</v>
          </cell>
          <cell r="E19">
            <v>2.9490919705003095E-2</v>
          </cell>
          <cell r="F19">
            <v>1.5694360339712071E-3</v>
          </cell>
          <cell r="G19">
            <v>2.0123341173601261E-2</v>
          </cell>
          <cell r="H19">
            <v>2.302245225344824E-3</v>
          </cell>
          <cell r="I19">
            <v>6.098489021546355E-2</v>
          </cell>
          <cell r="J19">
            <v>5.4472248656769487E-2</v>
          </cell>
          <cell r="K19">
            <v>5.1751483431908232E-2</v>
          </cell>
          <cell r="L19">
            <v>2.7207652248612451E-3</v>
          </cell>
          <cell r="M19">
            <v>6.6310061312731662E-4</v>
          </cell>
          <cell r="N19">
            <v>5.8495409455667606E-3</v>
          </cell>
          <cell r="O19">
            <v>1.0937015268004615E-2</v>
          </cell>
          <cell r="Q19">
            <v>0.40013215831628801</v>
          </cell>
          <cell r="R19">
            <v>0.34305891844633907</v>
          </cell>
          <cell r="S19">
            <v>0.28720075722046634</v>
          </cell>
          <cell r="T19">
            <v>0.26216140111627706</v>
          </cell>
          <cell r="U19">
            <v>2.5039356104189319E-2</v>
          </cell>
          <cell r="V19">
            <v>0.24428633227944374</v>
          </cell>
          <cell r="W19">
            <v>5.5858161225872741E-2</v>
          </cell>
          <cell r="X19">
            <v>9.998766409257101E-2</v>
          </cell>
          <cell r="Y19">
            <v>8.4722928288369165E-2</v>
          </cell>
          <cell r="Z19">
            <v>6.237907591463443E-2</v>
          </cell>
          <cell r="AA19">
            <v>2.2343852373734749E-2</v>
          </cell>
          <cell r="AB19">
            <v>5.4456084989652782E-3</v>
          </cell>
          <cell r="AC19">
            <v>9.8191273052365587E-3</v>
          </cell>
          <cell r="AD19">
            <v>4.2914424222622066E-2</v>
          </cell>
          <cell r="AF19">
            <v>0.51641104644599278</v>
          </cell>
          <cell r="AG19">
            <v>0.3867859536583842</v>
          </cell>
          <cell r="AH19">
            <v>0.17574110173798488</v>
          </cell>
          <cell r="AI19">
            <v>8.1398625813071168E-2</v>
          </cell>
          <cell r="AJ19">
            <v>9.434247592491371E-2</v>
          </cell>
          <cell r="AK19">
            <v>0.15101072005927563</v>
          </cell>
          <cell r="AL19">
            <v>0.21104485192039935</v>
          </cell>
          <cell r="AM19">
            <v>0.15435547223451682</v>
          </cell>
          <cell r="AN19">
            <v>0.12348060813535019</v>
          </cell>
          <cell r="AO19">
            <v>2.6885728586136842E-2</v>
          </cell>
          <cell r="AP19">
            <v>9.6594879549213364E-2</v>
          </cell>
          <cell r="AQ19">
            <v>2.3541951964179714E-2</v>
          </cell>
          <cell r="AR19">
            <v>7.3329121349869162E-3</v>
          </cell>
          <cell r="AS19">
            <v>2.4730379446908275E-2</v>
          </cell>
          <cell r="AU19">
            <v>0.17202342625853484</v>
          </cell>
          <cell r="AV19">
            <v>0.11309986597023838</v>
          </cell>
          <cell r="AW19">
            <v>5.0402793986245614E-2</v>
          </cell>
          <cell r="AX19">
            <v>1.6408035341736682E-2</v>
          </cell>
          <cell r="AY19">
            <v>3.3994758644508932E-2</v>
          </cell>
          <cell r="AZ19">
            <v>4.3179916217923164E-2</v>
          </cell>
          <cell r="BA19">
            <v>6.2697071983992769E-2</v>
          </cell>
          <cell r="BB19">
            <v>6.6146437191247437E-2</v>
          </cell>
          <cell r="BC19">
            <v>5.2653658659309016E-2</v>
          </cell>
          <cell r="BD19">
            <v>3.6278683650976702E-3</v>
          </cell>
          <cell r="BE19">
            <v>4.9025790294211342E-2</v>
          </cell>
          <cell r="BF19">
            <v>1.1948488454012193E-2</v>
          </cell>
          <cell r="BG19">
            <v>1.5442900779262358E-3</v>
          </cell>
          <cell r="BH19">
            <v>7.2228769029509879E-3</v>
          </cell>
          <cell r="BJ19">
            <v>5.8591880015610283E-2</v>
          </cell>
          <cell r="BK19">
            <v>2.6152047740623734E-2</v>
          </cell>
          <cell r="BL19">
            <v>1.3937542595088087E-2</v>
          </cell>
          <cell r="BM19">
            <v>2.6257089491982903E-3</v>
          </cell>
          <cell r="BN19">
            <v>1.1311833645889797E-2</v>
          </cell>
          <cell r="BO19">
            <v>1.1895360425114632E-2</v>
          </cell>
          <cell r="BP19">
            <v>1.2214505145535647E-2</v>
          </cell>
          <cell r="BQ19">
            <v>3.4482014264619609E-2</v>
          </cell>
          <cell r="BR19">
            <v>2.7660756695266162E-2</v>
          </cell>
          <cell r="BS19">
            <v>4.2887728948270965E-4</v>
          </cell>
          <cell r="BT19">
            <v>2.7231879405783452E-2</v>
          </cell>
          <cell r="BU19">
            <v>6.6369108526955324E-3</v>
          </cell>
          <cell r="BV19">
            <v>1.8434671665791563E-4</v>
          </cell>
          <cell r="BW19">
            <v>2.0421819896330583E-3</v>
          </cell>
          <cell r="BY19">
            <v>0.34438762068748474</v>
          </cell>
          <cell r="BZ19">
            <v>0.27368608117103577</v>
          </cell>
          <cell r="CA19">
            <v>0.12533830106258392</v>
          </cell>
          <cell r="CB19">
            <v>6.4990587532520294E-2</v>
          </cell>
          <cell r="CC19">
            <v>6.0347717255353928E-2</v>
          </cell>
          <cell r="CD19">
            <v>0.10783080756664276</v>
          </cell>
          <cell r="CE19">
            <v>0.14834778010845184</v>
          </cell>
          <cell r="CF19">
            <v>8.8209033012390137E-2</v>
          </cell>
          <cell r="CG19">
            <v>7.0826947689056396E-2</v>
          </cell>
          <cell r="CH19">
            <v>2.3257860913872719E-2</v>
          </cell>
          <cell r="CI19">
            <v>4.7569088637828827E-2</v>
          </cell>
          <cell r="CJ19">
            <v>1.1593463830649853E-2</v>
          </cell>
          <cell r="CK19">
            <v>5.7886219583451748E-3</v>
          </cell>
          <cell r="CL19">
            <v>1.7507502809166908E-2</v>
          </cell>
          <cell r="CN19">
            <v>0.11343154311180115</v>
          </cell>
          <cell r="CO19">
            <v>8.6947821080684662E-2</v>
          </cell>
          <cell r="CP19">
            <v>3.6465249955654144E-2</v>
          </cell>
          <cell r="CQ19">
            <v>1.3782326132059097E-2</v>
          </cell>
          <cell r="CR19">
            <v>2.2682925686240196E-2</v>
          </cell>
          <cell r="CS19">
            <v>3.1284555792808533E-2</v>
          </cell>
          <cell r="CT19">
            <v>5.0482567399740219E-2</v>
          </cell>
          <cell r="CU19">
            <v>3.1664423644542694E-2</v>
          </cell>
          <cell r="CV19">
            <v>2.4992901831865311E-2</v>
          </cell>
          <cell r="CW19">
            <v>3.1989910639822483E-3</v>
          </cell>
          <cell r="CX19">
            <v>2.179391123354435E-2</v>
          </cell>
          <cell r="CY19">
            <v>5.3115775808691978E-3</v>
          </cell>
          <cell r="CZ19">
            <v>1.3599434169009328E-3</v>
          </cell>
          <cell r="DA19">
            <v>5.1806950941681862E-3</v>
          </cell>
        </row>
        <row r="20">
          <cell r="B20">
            <v>8.4803860166242334E-2</v>
          </cell>
          <cell r="C20">
            <v>3.5708734346024534E-2</v>
          </cell>
          <cell r="D20">
            <v>3.3566961910005334E-2</v>
          </cell>
          <cell r="E20">
            <v>3.2010918542675182E-2</v>
          </cell>
          <cell r="F20">
            <v>1.5560433673301594E-3</v>
          </cell>
          <cell r="G20">
            <v>2.1908798430537502E-2</v>
          </cell>
          <cell r="H20">
            <v>2.1417724360191992E-3</v>
          </cell>
          <cell r="I20">
            <v>6.0753291422889079E-2</v>
          </cell>
          <cell r="J20">
            <v>5.4250939591423818E-2</v>
          </cell>
          <cell r="K20">
            <v>5.1482452320179804E-2</v>
          </cell>
          <cell r="L20">
            <v>2.7684872712440095E-3</v>
          </cell>
          <cell r="M20">
            <v>6.2108503178232911E-4</v>
          </cell>
          <cell r="N20">
            <v>5.881266799682934E-3</v>
          </cell>
          <cell r="O20">
            <v>1.1658165602671272E-2</v>
          </cell>
          <cell r="Q20">
            <v>0.4061054463804723</v>
          </cell>
          <cell r="R20">
            <v>0.34802713037220534</v>
          </cell>
          <cell r="S20">
            <v>0.29474693720041756</v>
          </cell>
          <cell r="T20">
            <v>0.26924720929818424</v>
          </cell>
          <cell r="U20">
            <v>2.5499727902233298E-2</v>
          </cell>
          <cell r="V20">
            <v>0.2508775033056736</v>
          </cell>
          <cell r="W20">
            <v>5.3280193171787817E-2</v>
          </cell>
          <cell r="X20">
            <v>0.10194775867167061</v>
          </cell>
          <cell r="Y20">
            <v>8.6564049700586385E-2</v>
          </cell>
          <cell r="Z20">
            <v>6.3035909899699941E-2</v>
          </cell>
          <cell r="AA20">
            <v>2.3528139800886437E-2</v>
          </cell>
          <cell r="AB20">
            <v>5.2783249646632851E-3</v>
          </cell>
          <cell r="AC20">
            <v>1.0105384006420935E-2</v>
          </cell>
          <cell r="AD20">
            <v>4.3869442663403577E-2</v>
          </cell>
          <cell r="AF20">
            <v>0.50902967053432069</v>
          </cell>
          <cell r="AG20">
            <v>0.38512112118067487</v>
          </cell>
          <cell r="AH20">
            <v>0.18266780503178365</v>
          </cell>
          <cell r="AI20">
            <v>8.4683759905578471E-2</v>
          </cell>
          <cell r="AJ20">
            <v>9.7984045126205205E-2</v>
          </cell>
          <cell r="AK20">
            <v>0.15717519633471966</v>
          </cell>
          <cell r="AL20">
            <v>0.20245331614889125</v>
          </cell>
          <cell r="AM20">
            <v>0.14940115897992332</v>
          </cell>
          <cell r="AN20">
            <v>0.12077287170964462</v>
          </cell>
          <cell r="AO20">
            <v>2.7246707201154501E-2</v>
          </cell>
          <cell r="AP20">
            <v>9.352616450849012E-2</v>
          </cell>
          <cell r="AQ20">
            <v>2.0981747572422597E-2</v>
          </cell>
          <cell r="AR20">
            <v>7.6465396978560854E-3</v>
          </cell>
          <cell r="AS20">
            <v>2.5492609626277505E-2</v>
          </cell>
          <cell r="AU20">
            <v>0.16668601728797766</v>
          </cell>
          <cell r="AV20">
            <v>0.11228153339264746</v>
          </cell>
          <cell r="AW20">
            <v>5.2087935144187761E-2</v>
          </cell>
          <cell r="AX20">
            <v>1.6862529927404134E-2</v>
          </cell>
          <cell r="AY20">
            <v>3.522540521678362E-2</v>
          </cell>
          <cell r="AZ20">
            <v>4.461531899869442E-2</v>
          </cell>
          <cell r="BA20">
            <v>6.0193598248459705E-2</v>
          </cell>
          <cell r="BB20">
            <v>6.1877100896137925E-2</v>
          </cell>
          <cell r="BC20">
            <v>4.9887615639607835E-2</v>
          </cell>
          <cell r="BD20">
            <v>3.6635031004100954E-3</v>
          </cell>
          <cell r="BE20">
            <v>4.622411253919774E-2</v>
          </cell>
          <cell r="BF20">
            <v>1.0369960834359556E-2</v>
          </cell>
          <cell r="BG20">
            <v>1.6195244221705359E-3</v>
          </cell>
          <cell r="BH20">
            <v>7.4726170008077401E-3</v>
          </cell>
          <cell r="BJ20">
            <v>5.4288580915072063E-2</v>
          </cell>
          <cell r="BK20">
            <v>2.4788073128843534E-2</v>
          </cell>
          <cell r="BL20">
            <v>1.3892641066952927E-2</v>
          </cell>
          <cell r="BM20">
            <v>2.6010743646475492E-3</v>
          </cell>
          <cell r="BN20">
            <v>1.1291566702305376E-2</v>
          </cell>
          <cell r="BO20">
            <v>1.1864437721669674E-2</v>
          </cell>
          <cell r="BP20">
            <v>1.0895432061890606E-2</v>
          </cell>
          <cell r="BQ20">
            <v>3.1528711038401595E-2</v>
          </cell>
          <cell r="BR20">
            <v>2.5669522919786521E-2</v>
          </cell>
          <cell r="BS20">
            <v>4.5009265697442779E-4</v>
          </cell>
          <cell r="BT20">
            <v>2.5219430262812093E-2</v>
          </cell>
          <cell r="BU20">
            <v>5.6577507251097253E-3</v>
          </cell>
          <cell r="BV20">
            <v>2.0143739350534713E-4</v>
          </cell>
          <cell r="BW20">
            <v>2.0282032521730681E-3</v>
          </cell>
          <cell r="BY20">
            <v>0.34234365820884705</v>
          </cell>
          <cell r="BZ20">
            <v>0.27283957600593567</v>
          </cell>
          <cell r="CA20">
            <v>0.130579873919487</v>
          </cell>
          <cell r="CB20">
            <v>6.7821227014064789E-2</v>
          </cell>
          <cell r="CC20">
            <v>6.2758639454841614E-2</v>
          </cell>
          <cell r="CD20">
            <v>0.11255987733602524</v>
          </cell>
          <cell r="CE20">
            <v>0.14225971698760986</v>
          </cell>
          <cell r="CF20">
            <v>8.7524056434631348E-2</v>
          </cell>
          <cell r="CG20">
            <v>7.0885255932807922E-2</v>
          </cell>
          <cell r="CH20">
            <v>2.3583203554153442E-2</v>
          </cell>
          <cell r="CI20">
            <v>4.730205237865448E-2</v>
          </cell>
          <cell r="CJ20">
            <v>1.0611786507070065E-2</v>
          </cell>
          <cell r="CK20">
            <v>6.0270153917372227E-3</v>
          </cell>
          <cell r="CL20">
            <v>1.8019992858171463E-2</v>
          </cell>
          <cell r="CN20">
            <v>0.1123974397778511</v>
          </cell>
          <cell r="CO20">
            <v>8.7493456900119781E-2</v>
          </cell>
          <cell r="CP20">
            <v>3.8195293396711349E-2</v>
          </cell>
          <cell r="CQ20">
            <v>1.4261455275118351E-2</v>
          </cell>
          <cell r="CR20">
            <v>2.3933839052915573E-2</v>
          </cell>
          <cell r="CS20">
            <v>3.2750882208347321E-2</v>
          </cell>
          <cell r="CT20">
            <v>4.929816722869873E-2</v>
          </cell>
          <cell r="CU20">
            <v>3.0348390340805054E-2</v>
          </cell>
          <cell r="CV20">
            <v>2.4218093603849411E-2</v>
          </cell>
          <cell r="CW20">
            <v>3.2134104985743761E-3</v>
          </cell>
          <cell r="CX20">
            <v>2.1004682406783104E-2</v>
          </cell>
          <cell r="CY20">
            <v>4.7122100368142128E-3</v>
          </cell>
          <cell r="CZ20">
            <v>1.4180870493873954E-3</v>
          </cell>
          <cell r="DA20">
            <v>5.4444135166704655E-3</v>
          </cell>
        </row>
        <row r="21">
          <cell r="B21">
            <v>8.7500492404732899E-2</v>
          </cell>
          <cell r="C21">
            <v>3.7685893264703688E-2</v>
          </cell>
          <cell r="D21">
            <v>3.5684837761046861E-2</v>
          </cell>
          <cell r="E21">
            <v>3.4167213892890277E-2</v>
          </cell>
          <cell r="F21">
            <v>1.5176238681565842E-3</v>
          </cell>
          <cell r="G21">
            <v>2.304105371072751E-2</v>
          </cell>
          <cell r="H21">
            <v>2.0010555036568205E-3</v>
          </cell>
          <cell r="I21">
            <v>6.2458382640281682E-2</v>
          </cell>
          <cell r="J21">
            <v>5.5874351010293082E-2</v>
          </cell>
          <cell r="K21">
            <v>5.3061302289256804E-2</v>
          </cell>
          <cell r="L21">
            <v>2.8130487210362752E-3</v>
          </cell>
          <cell r="M21">
            <v>6.1205545514943075E-4</v>
          </cell>
          <cell r="N21">
            <v>5.9719761748391678E-3</v>
          </cell>
          <cell r="O21">
            <v>1.2643783500252482E-2</v>
          </cell>
          <cell r="Q21">
            <v>0.41004603400138562</v>
          </cell>
          <cell r="R21">
            <v>0.34918375815829938</v>
          </cell>
          <cell r="S21">
            <v>0.29809768675060822</v>
          </cell>
          <cell r="T21">
            <v>0.27251095735089381</v>
          </cell>
          <cell r="U21">
            <v>2.5586729399714452E-2</v>
          </cell>
          <cell r="V21">
            <v>0.25242346525192261</v>
          </cell>
          <cell r="W21">
            <v>5.1086071407691142E-2</v>
          </cell>
          <cell r="X21">
            <v>0.1065364996156672</v>
          </cell>
          <cell r="Y21">
            <v>9.0662266938576E-2</v>
          </cell>
          <cell r="Z21">
            <v>6.599941500711605E-2</v>
          </cell>
          <cell r="AA21">
            <v>2.4662851931459957E-2</v>
          </cell>
          <cell r="AB21">
            <v>5.3660759488897807E-3</v>
          </cell>
          <cell r="AC21">
            <v>1.0508156728201424E-2</v>
          </cell>
          <cell r="AD21">
            <v>4.5674223772581013E-2</v>
          </cell>
          <cell r="AF21">
            <v>0.50241699081175561</v>
          </cell>
          <cell r="AG21">
            <v>0.38234473866531105</v>
          </cell>
          <cell r="AH21">
            <v>0.18711606670824188</v>
          </cell>
          <cell r="AI21">
            <v>8.6823901044640273E-2</v>
          </cell>
          <cell r="AJ21">
            <v>0.10029216566360159</v>
          </cell>
          <cell r="AK21">
            <v>0.16035029105842113</v>
          </cell>
          <cell r="AL21">
            <v>0.19522867195706917</v>
          </cell>
          <cell r="AM21">
            <v>0.14683802947759902</v>
          </cell>
          <cell r="AN21">
            <v>0.11909538517570716</v>
          </cell>
          <cell r="AO21">
            <v>2.8608169621737869E-2</v>
          </cell>
          <cell r="AP21">
            <v>9.0487215553969297E-2</v>
          </cell>
          <cell r="AQ21">
            <v>1.9687961177752761E-2</v>
          </cell>
          <cell r="AR21">
            <v>8.0546831241390913E-3</v>
          </cell>
          <cell r="AS21">
            <v>2.6765777331154442E-2</v>
          </cell>
          <cell r="AU21">
            <v>0.1617511697525208</v>
          </cell>
          <cell r="AV21">
            <v>0.11114331617943313</v>
          </cell>
          <cell r="AW21">
            <v>5.3050665152367955E-2</v>
          </cell>
          <cell r="AX21">
            <v>1.7078234583840991E-2</v>
          </cell>
          <cell r="AY21">
            <v>3.5972430568526961E-2</v>
          </cell>
          <cell r="AZ21">
            <v>4.5176362618803978E-2</v>
          </cell>
          <cell r="BA21">
            <v>5.8092651027065179E-2</v>
          </cell>
          <cell r="BB21">
            <v>5.8482156608017283E-2</v>
          </cell>
          <cell r="BC21">
            <v>4.7307711919581816E-2</v>
          </cell>
          <cell r="BD21">
            <v>3.8330827702242774E-3</v>
          </cell>
          <cell r="BE21">
            <v>4.3474629149357541E-2</v>
          </cell>
          <cell r="BF21">
            <v>9.4590910634439664E-3</v>
          </cell>
          <cell r="BG21">
            <v>1.7153536249915015E-3</v>
          </cell>
          <cell r="BH21">
            <v>7.8743030349296035E-3</v>
          </cell>
          <cell r="BJ21">
            <v>5.0313010422541604E-2</v>
          </cell>
          <cell r="BK21">
            <v>2.3343450992294006E-2</v>
          </cell>
          <cell r="BL21">
            <v>1.3628332690247234E-2</v>
          </cell>
          <cell r="BM21">
            <v>2.5344835344375222E-3</v>
          </cell>
          <cell r="BN21">
            <v>1.1093849155809712E-2</v>
          </cell>
          <cell r="BO21">
            <v>1.1579628102481365E-2</v>
          </cell>
          <cell r="BP21">
            <v>9.7151183020467713E-3</v>
          </cell>
          <cell r="BQ21">
            <v>2.9018263848855537E-2</v>
          </cell>
          <cell r="BR21">
            <v>2.373808953019375E-2</v>
          </cell>
          <cell r="BS21">
            <v>4.8851713892056065E-4</v>
          </cell>
          <cell r="BT21">
            <v>2.3249572391273191E-2</v>
          </cell>
          <cell r="BU21">
            <v>5.0585784921769314E-3</v>
          </cell>
          <cell r="BV21">
            <v>2.2159582648485231E-4</v>
          </cell>
          <cell r="BW21">
            <v>2.0487044186079323E-3</v>
          </cell>
          <cell r="BY21">
            <v>0.34066581726074219</v>
          </cell>
          <cell r="BZ21">
            <v>0.27120143175125122</v>
          </cell>
          <cell r="CA21">
            <v>0.1340654045343399</v>
          </cell>
          <cell r="CB21">
            <v>6.9745667278766632E-2</v>
          </cell>
          <cell r="CC21">
            <v>6.4319737255573273E-2</v>
          </cell>
          <cell r="CD21">
            <v>0.11517392843961716</v>
          </cell>
          <cell r="CE21">
            <v>0.13713602721691132</v>
          </cell>
          <cell r="CF21">
            <v>8.8355876505374908E-2</v>
          </cell>
          <cell r="CG21">
            <v>7.1787670254707336E-2</v>
          </cell>
          <cell r="CH21">
            <v>2.4775085970759392E-2</v>
          </cell>
          <cell r="CI21">
            <v>4.7012586146593094E-2</v>
          </cell>
          <cell r="CJ21">
            <v>1.0228870436549187E-2</v>
          </cell>
          <cell r="CK21">
            <v>6.339329294860363E-3</v>
          </cell>
          <cell r="CL21">
            <v>1.8891474232077599E-2</v>
          </cell>
          <cell r="CN21">
            <v>0.11143816262483597</v>
          </cell>
          <cell r="CO21">
            <v>8.7799862027168274E-2</v>
          </cell>
          <cell r="CP21">
            <v>3.9422333240509033E-2</v>
          </cell>
          <cell r="CQ21">
            <v>1.4543751254677773E-2</v>
          </cell>
          <cell r="CR21">
            <v>2.4878581985831261E-2</v>
          </cell>
          <cell r="CS21">
            <v>3.3596735447645187E-2</v>
          </cell>
          <cell r="CT21">
            <v>4.8377532511949539E-2</v>
          </cell>
          <cell r="CU21">
            <v>2.9463892802596092E-2</v>
          </cell>
          <cell r="CV21">
            <v>2.3569623008370399E-2</v>
          </cell>
          <cell r="CW21">
            <v>3.3445656299591064E-3</v>
          </cell>
          <cell r="CX21">
            <v>2.0225057378411293E-2</v>
          </cell>
          <cell r="CY21">
            <v>4.4005126692354679E-3</v>
          </cell>
          <cell r="CZ21">
            <v>1.4937578234821558E-3</v>
          </cell>
          <cell r="DA21">
            <v>5.8255987241864204E-3</v>
          </cell>
        </row>
        <row r="22">
          <cell r="B22">
            <v>8.9038425483364159E-2</v>
          </cell>
          <cell r="C22">
            <v>3.92324275601975E-2</v>
          </cell>
          <cell r="D22">
            <v>3.735553374000479E-2</v>
          </cell>
          <cell r="E22">
            <v>3.5898515838345205E-2</v>
          </cell>
          <cell r="F22">
            <v>1.4570179016595811E-3</v>
          </cell>
          <cell r="G22">
            <v>2.3637848816953522E-2</v>
          </cell>
          <cell r="H22">
            <v>1.8768938201927112E-3</v>
          </cell>
          <cell r="I22">
            <v>6.3523681013711711E-2</v>
          </cell>
          <cell r="J22">
            <v>5.6573287009334408E-2</v>
          </cell>
          <cell r="K22">
            <v>5.3740241116269537E-2</v>
          </cell>
          <cell r="L22">
            <v>2.8330458930648662E-3</v>
          </cell>
          <cell r="M22">
            <v>8.1776586563035388E-4</v>
          </cell>
          <cell r="N22">
            <v>6.1326281387469456E-3</v>
          </cell>
          <cell r="O22">
            <v>1.3717683090545049E-2</v>
          </cell>
          <cell r="Q22">
            <v>0.41085958716859661</v>
          </cell>
          <cell r="R22">
            <v>0.34658052919653826</v>
          </cell>
          <cell r="S22">
            <v>0.29735920964540929</v>
          </cell>
          <cell r="T22">
            <v>0.27204141777974084</v>
          </cell>
          <cell r="U22">
            <v>2.5317791865668411E-2</v>
          </cell>
          <cell r="V22">
            <v>0.24974438175559044</v>
          </cell>
          <cell r="W22">
            <v>4.9221319551128968E-2</v>
          </cell>
          <cell r="X22">
            <v>0.1118938848981641</v>
          </cell>
          <cell r="Y22">
            <v>9.3461827027034372E-2</v>
          </cell>
          <cell r="Z22">
            <v>6.7907357765413512E-2</v>
          </cell>
          <cell r="AA22">
            <v>2.5554469261620853E-2</v>
          </cell>
          <cell r="AB22">
            <v>7.3763622229353377E-3</v>
          </cell>
          <cell r="AC22">
            <v>1.1055695648194383E-2</v>
          </cell>
          <cell r="AD22">
            <v>4.7614826926105719E-2</v>
          </cell>
          <cell r="AF22">
            <v>0.50008632700212907</v>
          </cell>
          <cell r="AG22">
            <v>0.37824067953161999</v>
          </cell>
          <cell r="AH22">
            <v>0.18905534647624866</v>
          </cell>
          <cell r="AI22">
            <v>8.7801723750576502E-2</v>
          </cell>
          <cell r="AJ22">
            <v>0.10125362272567218</v>
          </cell>
          <cell r="AK22">
            <v>0.16091432981193066</v>
          </cell>
          <cell r="AL22">
            <v>0.18918533305537136</v>
          </cell>
          <cell r="AM22">
            <v>0.1499866634236775</v>
          </cell>
          <cell r="AN22">
            <v>0.11634180048043856</v>
          </cell>
          <cell r="AO22">
            <v>2.9516992924510245E-2</v>
          </cell>
          <cell r="AP22">
            <v>8.6824807555928307E-2</v>
          </cell>
          <cell r="AQ22">
            <v>2.5062200400782809E-2</v>
          </cell>
          <cell r="AR22">
            <v>8.5826625424561577E-3</v>
          </cell>
          <cell r="AS22">
            <v>2.8141015953168459E-2</v>
          </cell>
          <cell r="AU22">
            <v>0.15926099309028255</v>
          </cell>
          <cell r="AV22">
            <v>0.1096346537298122</v>
          </cell>
          <cell r="AW22">
            <v>5.3294695780318743E-2</v>
          </cell>
          <cell r="AX22">
            <v>1.7060249827857379E-2</v>
          </cell>
          <cell r="AY22">
            <v>3.6234445952461364E-2</v>
          </cell>
          <cell r="AZ22">
            <v>4.4985847547650337E-2</v>
          </cell>
          <cell r="BA22">
            <v>5.6339957949493452E-2</v>
          </cell>
          <cell r="BB22">
            <v>5.7935186089103571E-2</v>
          </cell>
          <cell r="BC22">
            <v>4.441486167927651E-2</v>
          </cell>
          <cell r="BD22">
            <v>3.9411963665000604E-3</v>
          </cell>
          <cell r="BE22">
            <v>4.047366531277645E-2</v>
          </cell>
          <cell r="BF22">
            <v>1.1682825912080145E-2</v>
          </cell>
          <cell r="BG22">
            <v>1.8374984977469191E-3</v>
          </cell>
          <cell r="BH22">
            <v>8.3088467286332127E-3</v>
          </cell>
          <cell r="BJ22">
            <v>4.7784996999908402E-2</v>
          </cell>
          <cell r="BK22">
            <v>2.1815121617719081E-2</v>
          </cell>
          <cell r="BL22">
            <v>1.3166778887730855E-2</v>
          </cell>
          <cell r="BM22">
            <v>2.4307806500967859E-3</v>
          </cell>
          <cell r="BN22">
            <v>1.0735998237634069E-2</v>
          </cell>
          <cell r="BO22">
            <v>1.1097785085439682E-2</v>
          </cell>
          <cell r="BP22">
            <v>8.648342729988226E-3</v>
          </cell>
          <cell r="BQ22">
            <v>2.803886910136897E-2</v>
          </cell>
          <cell r="BR22">
            <v>2.1684024136761005E-2</v>
          </cell>
          <cell r="BS22">
            <v>5.2018048089852887E-4</v>
          </cell>
          <cell r="BT22">
            <v>2.1163843655862477E-2</v>
          </cell>
          <cell r="BU22">
            <v>6.1089970604961477E-3</v>
          </cell>
          <cell r="BV22">
            <v>2.4584790411182175E-4</v>
          </cell>
          <cell r="BW22">
            <v>2.0689937191796515E-3</v>
          </cell>
          <cell r="BY22">
            <v>0.34082531929016113</v>
          </cell>
          <cell r="BZ22">
            <v>0.268606036901474</v>
          </cell>
          <cell r="CA22">
            <v>0.13576065003871918</v>
          </cell>
          <cell r="CB22">
            <v>7.0741474628448486E-2</v>
          </cell>
          <cell r="CC22">
            <v>6.5019175410270691E-2</v>
          </cell>
          <cell r="CD22">
            <v>0.11592848598957062</v>
          </cell>
          <cell r="CE22">
            <v>0.13284537196159363</v>
          </cell>
          <cell r="CF22">
            <v>9.2051476240158081E-2</v>
          </cell>
          <cell r="CG22">
            <v>7.1926936507225037E-2</v>
          </cell>
          <cell r="CH22">
            <v>2.5575796142220497E-2</v>
          </cell>
          <cell r="CI22">
            <v>4.6351142227649689E-2</v>
          </cell>
          <cell r="CJ22">
            <v>1.3379374518990517E-2</v>
          </cell>
          <cell r="CK22">
            <v>6.7451638169586658E-3</v>
          </cell>
          <cell r="CL22">
            <v>1.9832169637084007E-2</v>
          </cell>
          <cell r="CN22">
            <v>0.11147599667310715</v>
          </cell>
          <cell r="CO22">
            <v>8.7819531559944153E-2</v>
          </cell>
          <cell r="CP22">
            <v>4.0127918124198914E-2</v>
          </cell>
          <cell r="CQ22">
            <v>1.4629469253122807E-2</v>
          </cell>
          <cell r="CR22">
            <v>2.5498447939753532E-2</v>
          </cell>
          <cell r="CS22">
            <v>3.3888064324855804E-2</v>
          </cell>
          <cell r="CT22">
            <v>4.7691613435745239E-2</v>
          </cell>
          <cell r="CU22">
            <v>2.9896317049860954E-2</v>
          </cell>
          <cell r="CV22">
            <v>2.2730836644768715E-2</v>
          </cell>
          <cell r="CW22">
            <v>3.4210158046334982E-3</v>
          </cell>
          <cell r="CX22">
            <v>1.9309822469949722E-2</v>
          </cell>
          <cell r="CY22">
            <v>5.5738287046551704E-3</v>
          </cell>
          <cell r="CZ22">
            <v>1.5916505362838507E-3</v>
          </cell>
          <cell r="DA22">
            <v>6.2398528680205345E-3</v>
          </cell>
        </row>
        <row r="23">
          <cell r="B23">
            <v>8.9818768254940617E-2</v>
          </cell>
          <cell r="C23">
            <v>4.0630172927300971E-2</v>
          </cell>
          <cell r="D23">
            <v>3.8892037528632378E-2</v>
          </cell>
          <cell r="E23">
            <v>3.7492854395901304E-2</v>
          </cell>
          <cell r="F23">
            <v>1.3991831327310746E-3</v>
          </cell>
          <cell r="G23">
            <v>2.3755110614565922E-2</v>
          </cell>
          <cell r="H23">
            <v>1.7381353986685862E-3</v>
          </cell>
          <cell r="I23">
            <v>6.4325522598218984E-2</v>
          </cell>
          <cell r="J23">
            <v>5.6637690271929046E-2</v>
          </cell>
          <cell r="K23">
            <v>5.3750424106238572E-2</v>
          </cell>
          <cell r="L23">
            <v>2.887266165690482E-3</v>
          </cell>
          <cell r="M23">
            <v>1.1592261277615203E-3</v>
          </cell>
          <cell r="N23">
            <v>6.5286061985284048E-3</v>
          </cell>
          <cell r="O23">
            <v>1.5136927270579336E-2</v>
          </cell>
          <cell r="Q23">
            <v>0.41042801961520287</v>
          </cell>
          <cell r="R23">
            <v>0.34242450651122613</v>
          </cell>
          <cell r="S23">
            <v>0.29555234913651263</v>
          </cell>
          <cell r="T23">
            <v>0.27044499039526249</v>
          </cell>
          <cell r="U23">
            <v>2.510735874125011E-2</v>
          </cell>
          <cell r="V23">
            <v>0.24502290785312653</v>
          </cell>
          <cell r="W23">
            <v>4.6872157374713556E-2</v>
          </cell>
          <cell r="X23">
            <v>0.11853295567257802</v>
          </cell>
          <cell r="Y23">
            <v>9.5735965886839774E-2</v>
          </cell>
          <cell r="Z23">
            <v>6.9004399119805465E-2</v>
          </cell>
          <cell r="AA23">
            <v>2.6731566767034309E-2</v>
          </cell>
          <cell r="AB23">
            <v>1.0732620023369752E-2</v>
          </cell>
          <cell r="AC23">
            <v>1.2064369762368497E-2</v>
          </cell>
          <cell r="AD23">
            <v>5.0529442568601271E-2</v>
          </cell>
          <cell r="AF23">
            <v>0.49975320639605947</v>
          </cell>
          <cell r="AG23">
            <v>0.3720972293609543</v>
          </cell>
          <cell r="AH23">
            <v>0.19089918062289787</v>
          </cell>
          <cell r="AI23">
            <v>8.8423235875958406E-2</v>
          </cell>
          <cell r="AJ23">
            <v>0.10247594474693945</v>
          </cell>
          <cell r="AK23">
            <v>0.16077856160700321</v>
          </cell>
          <cell r="AL23">
            <v>0.18119804873805645</v>
          </cell>
          <cell r="AM23">
            <v>0.15777659538378741</v>
          </cell>
          <cell r="AN23">
            <v>0.11442672888590347</v>
          </cell>
          <cell r="AO23">
            <v>3.0075931317206959E-2</v>
          </cell>
          <cell r="AP23">
            <v>8.4350797568696512E-2</v>
          </cell>
          <cell r="AQ23">
            <v>3.3866516856251583E-2</v>
          </cell>
          <cell r="AR23">
            <v>9.4833496416323881E-3</v>
          </cell>
          <cell r="AS23">
            <v>3.0120618348682248E-2</v>
          </cell>
          <cell r="AU23">
            <v>0.15803623169126335</v>
          </cell>
          <cell r="AV23">
            <v>0.10756531915505942</v>
          </cell>
          <cell r="AW23">
            <v>5.3560401757663488E-2</v>
          </cell>
          <cell r="AX23">
            <v>1.6971670766014635E-2</v>
          </cell>
          <cell r="AY23">
            <v>3.6588730991648846E-2</v>
          </cell>
          <cell r="AZ23">
            <v>4.463498480618E-2</v>
          </cell>
          <cell r="BA23">
            <v>5.4004917397395921E-2</v>
          </cell>
          <cell r="BB23">
            <v>5.9396328843199023E-2</v>
          </cell>
          <cell r="BC23">
            <v>4.2071069702450802E-2</v>
          </cell>
          <cell r="BD23">
            <v>4.0021618013655015E-3</v>
          </cell>
          <cell r="BE23">
            <v>3.8068907901085303E-2</v>
          </cell>
          <cell r="BF23">
            <v>1.5284518318135508E-2</v>
          </cell>
          <cell r="BG23">
            <v>2.0407408226127159E-3</v>
          </cell>
          <cell r="BH23">
            <v>8.9254163069950702E-3</v>
          </cell>
          <cell r="BJ23">
            <v>4.6169705493710231E-2</v>
          </cell>
          <cell r="BK23">
            <v>2.0266528976750364E-2</v>
          </cell>
          <cell r="BL23">
            <v>1.2716095094276174E-2</v>
          </cell>
          <cell r="BM23">
            <v>2.3163571757255069E-3</v>
          </cell>
          <cell r="BN23">
            <v>1.0399737918550667E-2</v>
          </cell>
          <cell r="BO23">
            <v>1.0592540726065636E-2</v>
          </cell>
          <cell r="BP23">
            <v>7.5504338824741897E-3</v>
          </cell>
          <cell r="BQ23">
            <v>2.8026731066221378E-2</v>
          </cell>
          <cell r="BR23">
            <v>1.9952920879240353E-2</v>
          </cell>
          <cell r="BS23">
            <v>5.4618671238654021E-4</v>
          </cell>
          <cell r="BT23">
            <v>1.9406734166853814E-2</v>
          </cell>
          <cell r="BU23">
            <v>7.7917282455254059E-3</v>
          </cell>
          <cell r="BV23">
            <v>2.8208194145561794E-4</v>
          </cell>
          <cell r="BW23">
            <v>2.1235545492615062E-3</v>
          </cell>
          <cell r="BY23">
            <v>0.34171697497367859</v>
          </cell>
          <cell r="BZ23">
            <v>0.26453191041946411</v>
          </cell>
          <cell r="CA23">
            <v>0.13733877241611481</v>
          </cell>
          <cell r="CB23">
            <v>7.1451567113399506E-2</v>
          </cell>
          <cell r="CC23">
            <v>6.5887212753295898E-2</v>
          </cell>
          <cell r="CD23">
            <v>0.11614357680082321</v>
          </cell>
          <cell r="CE23">
            <v>0.1271931380033493</v>
          </cell>
          <cell r="CF23">
            <v>9.838026762008667E-2</v>
          </cell>
          <cell r="CG23">
            <v>7.2355657815933228E-2</v>
          </cell>
          <cell r="CH23">
            <v>2.6073768734931946E-2</v>
          </cell>
          <cell r="CI23">
            <v>4.6281889081001282E-2</v>
          </cell>
          <cell r="CJ23">
            <v>1.8581999465823174E-2</v>
          </cell>
          <cell r="CK23">
            <v>7.4426089413464069E-3</v>
          </cell>
          <cell r="CL23">
            <v>2.1195201203227043E-2</v>
          </cell>
          <cell r="CN23">
            <v>0.11186652630567551</v>
          </cell>
          <cell r="CO23">
            <v>8.7298788130283356E-2</v>
          </cell>
          <cell r="CP23">
            <v>4.0844306349754333E-2</v>
          </cell>
          <cell r="CQ23">
            <v>1.4655313454568386E-2</v>
          </cell>
          <cell r="CR23">
            <v>2.6188993826508522E-2</v>
          </cell>
          <cell r="CS23">
            <v>3.4042444080114365E-2</v>
          </cell>
          <cell r="CT23">
            <v>4.6454481780529022E-2</v>
          </cell>
          <cell r="CU23">
            <v>3.1369596719741821E-2</v>
          </cell>
          <cell r="CV23">
            <v>2.2118149325251579E-2</v>
          </cell>
          <cell r="CW23">
            <v>3.4559750929474831E-3</v>
          </cell>
          <cell r="CX23">
            <v>1.8662173300981522E-2</v>
          </cell>
          <cell r="CY23">
            <v>7.4927899986505508E-3</v>
          </cell>
          <cell r="CZ23">
            <v>1.7586589092388749E-3</v>
          </cell>
          <cell r="DA23">
            <v>6.8018618039786816E-3</v>
          </cell>
        </row>
        <row r="24">
          <cell r="B24">
            <v>9.1877691212492035E-2</v>
          </cell>
          <cell r="C24">
            <v>4.450573372421783E-2</v>
          </cell>
          <cell r="D24">
            <v>4.2850110898621882E-2</v>
          </cell>
          <cell r="E24">
            <v>4.1433920044930114E-2</v>
          </cell>
          <cell r="F24">
            <v>1.4161908536917684E-3</v>
          </cell>
          <cell r="G24">
            <v>2.5181200052234232E-2</v>
          </cell>
          <cell r="H24">
            <v>1.6556228255959478E-3</v>
          </cell>
          <cell r="I24">
            <v>6.5040869555406514E-2</v>
          </cell>
          <cell r="J24">
            <v>5.6388033968529046E-2</v>
          </cell>
          <cell r="K24">
            <v>5.3383206845927983E-2</v>
          </cell>
          <cell r="L24">
            <v>3.0048271226010589E-3</v>
          </cell>
          <cell r="M24">
            <v>1.4767108859115253E-3</v>
          </cell>
          <cell r="N24">
            <v>7.1761247009659527E-3</v>
          </cell>
          <cell r="O24">
            <v>1.7668912067132312E-2</v>
          </cell>
          <cell r="Q24">
            <v>0.40675060649529082</v>
          </cell>
          <cell r="R24">
            <v>0.33473461393123838</v>
          </cell>
          <cell r="S24">
            <v>0.29255180834686578</v>
          </cell>
          <cell r="T24">
            <v>0.26756923638780472</v>
          </cell>
          <cell r="U24">
            <v>2.4982571959061062E-2</v>
          </cell>
          <cell r="V24">
            <v>0.23902757093310356</v>
          </cell>
          <cell r="W24">
            <v>4.2182805584372658E-2</v>
          </cell>
          <cell r="X24">
            <v>0.12554022593488784</v>
          </cell>
          <cell r="Y24">
            <v>9.7921226919606058E-2</v>
          </cell>
          <cell r="Z24">
            <v>6.9435068063550945E-2</v>
          </cell>
          <cell r="AA24">
            <v>2.8486158856055106E-2</v>
          </cell>
          <cell r="AB24">
            <v>1.3907881508439681E-2</v>
          </cell>
          <cell r="AC24">
            <v>1.3711117506842094E-2</v>
          </cell>
          <cell r="AD24">
            <v>5.3524233370835422E-2</v>
          </cell>
          <cell r="AF24">
            <v>0.5013855616691868</v>
          </cell>
          <cell r="AG24">
            <v>0.36325460114843533</v>
          </cell>
          <cell r="AH24">
            <v>0.1920766784253653</v>
          </cell>
          <cell r="AI24">
            <v>8.8254077850781099E-2</v>
          </cell>
          <cell r="AJ24">
            <v>0.1038226005745842</v>
          </cell>
          <cell r="AK24">
            <v>0.15994663909077644</v>
          </cell>
          <cell r="AL24">
            <v>0.17117792272307009</v>
          </cell>
          <cell r="AM24">
            <v>0.17026099607321052</v>
          </cell>
          <cell r="AN24">
            <v>0.11084903212424244</v>
          </cell>
          <cell r="AO24">
            <v>3.0162754909900363E-2</v>
          </cell>
          <cell r="AP24">
            <v>8.0686277214342073E-2</v>
          </cell>
          <cell r="AQ24">
            <v>4.8978084179593151E-2</v>
          </cell>
          <cell r="AR24">
            <v>1.0433879769374935E-2</v>
          </cell>
          <cell r="AS24">
            <v>3.2130035552459101E-2</v>
          </cell>
          <cell r="AU24">
            <v>0.16140978933522043</v>
          </cell>
          <cell r="AV24">
            <v>0.10901270460696791</v>
          </cell>
          <cell r="AW24">
            <v>5.5069390035605119E-2</v>
          </cell>
          <cell r="AX24">
            <v>1.6502806536658816E-2</v>
          </cell>
          <cell r="AY24">
            <v>3.8566583498946302E-2</v>
          </cell>
          <cell r="AZ24">
            <v>4.5237667858600616E-2</v>
          </cell>
          <cell r="BA24">
            <v>5.3943314571362797E-2</v>
          </cell>
          <cell r="BB24">
            <v>6.2228807216207001E-2</v>
          </cell>
          <cell r="BC24">
            <v>3.6714967081619754E-2</v>
          </cell>
          <cell r="BD24">
            <v>3.951947085931517E-3</v>
          </cell>
          <cell r="BE24">
            <v>3.2763019995688238E-2</v>
          </cell>
          <cell r="BF24">
            <v>2.3376283248996446E-2</v>
          </cell>
          <cell r="BG24">
            <v>2.1375568855907905E-3</v>
          </cell>
          <cell r="BH24">
            <v>9.8317224879544782E-3</v>
          </cell>
          <cell r="BJ24">
            <v>4.8302065440813592E-2</v>
          </cell>
          <cell r="BK24">
            <v>2.1444800678326617E-2</v>
          </cell>
          <cell r="BL24">
            <v>1.3431556021074235E-2</v>
          </cell>
          <cell r="BM24">
            <v>2.2872126185362537E-3</v>
          </cell>
          <cell r="BN24">
            <v>1.1144343402537981E-2</v>
          </cell>
          <cell r="BO24">
            <v>1.103287935256958E-2</v>
          </cell>
          <cell r="BP24">
            <v>8.013244657252382E-3</v>
          </cell>
          <cell r="BQ24">
            <v>2.9255941003221181E-2</v>
          </cell>
          <cell r="BR24">
            <v>1.6393592390906302E-2</v>
          </cell>
          <cell r="BS24">
            <v>5.1189842755438978E-4</v>
          </cell>
          <cell r="BT24">
            <v>1.5881693963351911E-2</v>
          </cell>
          <cell r="BU24">
            <v>1.2575106296038122E-2</v>
          </cell>
          <cell r="BV24">
            <v>2.8724231627675115E-4</v>
          </cell>
          <cell r="BW24">
            <v>2.3986762407342019E-3</v>
          </cell>
          <cell r="BY24">
            <v>0.33997577428817749</v>
          </cell>
          <cell r="BZ24">
            <v>0.25424188375473022</v>
          </cell>
          <cell r="CA24">
            <v>0.13700728118419647</v>
          </cell>
          <cell r="CB24">
            <v>7.1751274168491364E-2</v>
          </cell>
          <cell r="CC24">
            <v>6.5256014466285706E-2</v>
          </cell>
          <cell r="CD24">
            <v>0.11470897495746613</v>
          </cell>
          <cell r="CE24">
            <v>0.11723461002111435</v>
          </cell>
          <cell r="CF24">
            <v>0.10803218930959702</v>
          </cell>
          <cell r="CG24">
            <v>7.4134066700935364E-2</v>
          </cell>
          <cell r="CH24">
            <v>2.6210807263851166E-2</v>
          </cell>
          <cell r="CI24">
            <v>4.79232557117939E-2</v>
          </cell>
          <cell r="CJ24">
            <v>2.5601800531148911E-2</v>
          </cell>
          <cell r="CK24">
            <v>8.2963230088353157E-3</v>
          </cell>
          <cell r="CL24">
            <v>2.2298313677310944E-2</v>
          </cell>
          <cell r="CN24">
            <v>0.11310772597789764</v>
          </cell>
          <cell r="CO24">
            <v>8.7567903101444244E-2</v>
          </cell>
          <cell r="CP24">
            <v>4.1637834161520004E-2</v>
          </cell>
          <cell r="CQ24">
            <v>1.4215594157576561E-2</v>
          </cell>
          <cell r="CR24">
            <v>2.7422240003943443E-2</v>
          </cell>
          <cell r="CS24">
            <v>3.4204788506031036E-2</v>
          </cell>
          <cell r="CT24">
            <v>4.593006893992424E-2</v>
          </cell>
          <cell r="CU24">
            <v>3.2972864806652069E-2</v>
          </cell>
          <cell r="CV24">
            <v>2.0321374759078026E-2</v>
          </cell>
          <cell r="CW24">
            <v>3.4400485455989838E-3</v>
          </cell>
          <cell r="CX24">
            <v>1.6881326213479042E-2</v>
          </cell>
          <cell r="CY24">
            <v>1.080117654055357E-2</v>
          </cell>
          <cell r="CZ24">
            <v>1.8503145547583699E-3</v>
          </cell>
          <cell r="DA24">
            <v>7.4330461211502552E-3</v>
          </cell>
        </row>
        <row r="25">
          <cell r="B25">
            <v>9.2954258653369343E-2</v>
          </cell>
          <cell r="C25">
            <v>4.7848891083793872E-2</v>
          </cell>
          <cell r="D25">
            <v>4.6302174866326387E-2</v>
          </cell>
          <cell r="E25">
            <v>4.4901347757290516E-2</v>
          </cell>
          <cell r="F25">
            <v>1.4008271090358716E-3</v>
          </cell>
          <cell r="G25">
            <v>2.7166254121055999E-2</v>
          </cell>
          <cell r="H25">
            <v>1.5467162174674777E-3</v>
          </cell>
          <cell r="I25">
            <v>6.4241287711458039E-2</v>
          </cell>
          <cell r="J25">
            <v>5.4506462758203755E-2</v>
          </cell>
          <cell r="K25">
            <v>5.1516465161761824E-2</v>
          </cell>
          <cell r="L25">
            <v>2.9899975964419283E-3</v>
          </cell>
          <cell r="M25">
            <v>1.9563422936476667E-3</v>
          </cell>
          <cell r="N25">
            <v>7.7784826596066173E-3</v>
          </cell>
          <cell r="O25">
            <v>1.9135920141882555E-2</v>
          </cell>
          <cell r="Q25">
            <v>0.40138789839609507</v>
          </cell>
          <cell r="R25">
            <v>0.32327085762443786</v>
          </cell>
          <cell r="S25">
            <v>0.28608031719941723</v>
          </cell>
          <cell r="T25">
            <v>0.26179155743337862</v>
          </cell>
          <cell r="U25">
            <v>2.4288759766038649E-2</v>
          </cell>
          <cell r="V25">
            <v>0.23318894952535629</v>
          </cell>
          <cell r="W25">
            <v>3.719054042502061E-2</v>
          </cell>
          <cell r="X25">
            <v>0.13100840789846166</v>
          </cell>
          <cell r="Y25">
            <v>9.6833363824993759E-2</v>
          </cell>
          <cell r="Z25">
            <v>6.789400188439032E-2</v>
          </cell>
          <cell r="AA25">
            <v>2.8939361940603432E-2</v>
          </cell>
          <cell r="AB25">
            <v>1.8809564001202005E-2</v>
          </cell>
          <cell r="AC25">
            <v>1.5365480072265885E-2</v>
          </cell>
          <cell r="AD25">
            <v>5.289136712680443E-2</v>
          </cell>
          <cell r="AF25">
            <v>0.50565658063308883</v>
          </cell>
          <cell r="AG25">
            <v>0.34856061306477926</v>
          </cell>
          <cell r="AH25">
            <v>0.18991903757292583</v>
          </cell>
          <cell r="AI25">
            <v>8.7123447747329413E-2</v>
          </cell>
          <cell r="AJ25">
            <v>0.10279558982559646</v>
          </cell>
          <cell r="AK25">
            <v>0.15793905220925808</v>
          </cell>
          <cell r="AL25">
            <v>0.1586415754918534</v>
          </cell>
          <cell r="AM25">
            <v>0.18907595542469649</v>
          </cell>
          <cell r="AN25">
            <v>0.10335568896591607</v>
          </cell>
          <cell r="AO25">
            <v>2.9395405170686579E-2</v>
          </cell>
          <cell r="AP25">
            <v>7.3960283795229495E-2</v>
          </cell>
          <cell r="AQ25">
            <v>7.439944223104307E-2</v>
          </cell>
          <cell r="AR25">
            <v>1.1320824227737348E-2</v>
          </cell>
          <cell r="AS25">
            <v>3.1979987856386893E-2</v>
          </cell>
          <cell r="AU25">
            <v>0.16787208371277212</v>
          </cell>
          <cell r="AV25">
            <v>0.10815871163094787</v>
          </cell>
          <cell r="AW25">
            <v>5.5512214259572708E-2</v>
          </cell>
          <cell r="AX25">
            <v>1.5856573537543522E-2</v>
          </cell>
          <cell r="AY25">
            <v>3.9655640722029192E-2</v>
          </cell>
          <cell r="AZ25">
            <v>4.5409949496388435E-2</v>
          </cell>
          <cell r="BA25">
            <v>5.2646497371375153E-2</v>
          </cell>
          <cell r="BB25">
            <v>6.9815638152122439E-2</v>
          </cell>
          <cell r="BC25">
            <v>3.0281486792410918E-2</v>
          </cell>
          <cell r="BD25">
            <v>3.7912633872160379E-3</v>
          </cell>
          <cell r="BE25">
            <v>2.6490223405194885E-2</v>
          </cell>
          <cell r="BF25">
            <v>3.7335254475308138E-2</v>
          </cell>
          <cell r="BG25">
            <v>2.1988968844033874E-3</v>
          </cell>
          <cell r="BH25">
            <v>1.0102266070298188E-2</v>
          </cell>
          <cell r="BJ25">
            <v>5.3251178270606325E-2</v>
          </cell>
          <cell r="BK25">
            <v>2.2089723995190484E-2</v>
          </cell>
          <cell r="BL25">
            <v>1.3864579827562708E-2</v>
          </cell>
          <cell r="BM25">
            <v>2.2332873120104514E-3</v>
          </cell>
          <cell r="BN25">
            <v>1.1631292515552257E-2</v>
          </cell>
          <cell r="BO25">
            <v>1.1341252364218235E-2</v>
          </cell>
          <cell r="BP25">
            <v>8.2251441676277764E-3</v>
          </cell>
          <cell r="BQ25">
            <v>3.3684781571762072E-2</v>
          </cell>
          <cell r="BR25">
            <v>1.2420853481301919E-2</v>
          </cell>
          <cell r="BS25">
            <v>4.6395307639756093E-4</v>
          </cell>
          <cell r="BT25">
            <v>1.1956900404904358E-2</v>
          </cell>
          <cell r="BU25">
            <v>2.0978092338302352E-2</v>
          </cell>
          <cell r="BV25">
            <v>2.8583575215779814E-4</v>
          </cell>
          <cell r="BW25">
            <v>2.5233272963462272E-3</v>
          </cell>
          <cell r="BY25">
            <v>0.33778449892997742</v>
          </cell>
          <cell r="BZ25">
            <v>0.24040190875530243</v>
          </cell>
          <cell r="CA25">
            <v>0.13440681993961334</v>
          </cell>
          <cell r="CB25">
            <v>7.1266874670982361E-2</v>
          </cell>
          <cell r="CC25">
            <v>6.3139952719211578E-2</v>
          </cell>
          <cell r="CD25">
            <v>0.11252909898757935</v>
          </cell>
          <cell r="CE25">
            <v>0.10599508136510849</v>
          </cell>
          <cell r="CF25">
            <v>0.11926031857728958</v>
          </cell>
          <cell r="CG25">
            <v>7.3074199259281158E-2</v>
          </cell>
          <cell r="CH25">
            <v>2.5604141876101494E-2</v>
          </cell>
          <cell r="CI25">
            <v>4.7470059245824814E-2</v>
          </cell>
          <cell r="CJ25">
            <v>3.7064187228679657E-2</v>
          </cell>
          <cell r="CK25">
            <v>9.1219274327158928E-3</v>
          </cell>
          <cell r="CL25">
            <v>2.1877720952033997E-2</v>
          </cell>
          <cell r="CN25">
            <v>0.11462090909481049</v>
          </cell>
          <cell r="CO25">
            <v>8.6068987846374512E-2</v>
          </cell>
          <cell r="CP25">
            <v>4.1647635400295258E-2</v>
          </cell>
          <cell r="CQ25">
            <v>1.3623286038637161E-2</v>
          </cell>
          <cell r="CR25">
            <v>2.8024347499012947E-2</v>
          </cell>
          <cell r="CS25">
            <v>3.4068696200847626E-2</v>
          </cell>
          <cell r="CT25">
            <v>4.4421352446079254E-2</v>
          </cell>
          <cell r="CU25">
            <v>3.6130856722593307E-2</v>
          </cell>
          <cell r="CV25">
            <v>1.7860632389783859E-2</v>
          </cell>
          <cell r="CW25">
            <v>3.3273103181272745E-3</v>
          </cell>
          <cell r="CX25">
            <v>1.4533323235809803E-2</v>
          </cell>
          <cell r="CY25">
            <v>1.6357162967324257E-2</v>
          </cell>
          <cell r="CZ25">
            <v>1.9130611326545477E-3</v>
          </cell>
          <cell r="DA25">
            <v>7.5789387337863445E-3</v>
          </cell>
        </row>
        <row r="26">
          <cell r="B26">
            <v>9.5004539932872001E-2</v>
          </cell>
          <cell r="C26">
            <v>5.2425021849704781E-2</v>
          </cell>
          <cell r="D26">
            <v>5.0957919222892605E-2</v>
          </cell>
          <cell r="E26">
            <v>4.9552414086288021E-2</v>
          </cell>
          <cell r="F26">
            <v>1.4055051366045816E-3</v>
          </cell>
          <cell r="G26">
            <v>2.9691737152367281E-2</v>
          </cell>
          <cell r="H26">
            <v>1.4671026268121749E-3</v>
          </cell>
          <cell r="I26">
            <v>6.3845700461093918E-2</v>
          </cell>
          <cell r="J26">
            <v>5.3330616187251816E-2</v>
          </cell>
          <cell r="K26">
            <v>5.0258593747046582E-2</v>
          </cell>
          <cell r="L26">
            <v>3.072022440205234E-3</v>
          </cell>
          <cell r="M26">
            <v>1.9352113190103321E-3</v>
          </cell>
          <cell r="N26">
            <v>8.5798729548317767E-3</v>
          </cell>
          <cell r="O26">
            <v>2.1266182377926695E-2</v>
          </cell>
          <cell r="Q26">
            <v>0.40000713686205236</v>
          </cell>
          <cell r="R26">
            <v>0.31987936662447503</v>
          </cell>
          <cell r="S26">
            <v>0.28663051835907355</v>
          </cell>
          <cell r="T26">
            <v>0.26268232969138838</v>
          </cell>
          <cell r="U26">
            <v>2.3948188667685201E-2</v>
          </cell>
          <cell r="V26">
            <v>0.23274983093142509</v>
          </cell>
          <cell r="W26">
            <v>3.3248848265401504E-2</v>
          </cell>
          <cell r="X26">
            <v>0.13400846330392152</v>
          </cell>
          <cell r="Y26">
            <v>9.7400966596311547E-2</v>
          </cell>
          <cell r="Z26">
            <v>6.7118063806844264E-2</v>
          </cell>
          <cell r="AA26">
            <v>3.0282902789467284E-2</v>
          </cell>
          <cell r="AB26">
            <v>1.9085716158525848E-2</v>
          </cell>
          <cell r="AC26">
            <v>1.752178054908413E-2</v>
          </cell>
          <cell r="AD26">
            <v>5.388069306634416E-2</v>
          </cell>
          <cell r="AF26">
            <v>0.50499700358097188</v>
          </cell>
          <cell r="AG26">
            <v>0.34076607407259651</v>
          </cell>
          <cell r="AH26">
            <v>0.19145708420668694</v>
          </cell>
          <cell r="AI26">
            <v>8.8219146777817017E-2</v>
          </cell>
          <cell r="AJ26">
            <v>0.10323793742886993</v>
          </cell>
          <cell r="AK26">
            <v>0.15863583795726299</v>
          </cell>
          <cell r="AL26">
            <v>0.1493089898659096</v>
          </cell>
          <cell r="AM26">
            <v>0.19705217590152135</v>
          </cell>
          <cell r="AN26">
            <v>9.9095269755052853E-2</v>
          </cell>
          <cell r="AO26">
            <v>2.8963389739172039E-2</v>
          </cell>
          <cell r="AP26">
            <v>7.0131880015880818E-2</v>
          </cell>
          <cell r="AQ26">
            <v>8.5457059940451927E-2</v>
          </cell>
          <cell r="AR26">
            <v>1.2499846206016591E-2</v>
          </cell>
          <cell r="AS26">
            <v>3.2821246393146E-2</v>
          </cell>
          <cell r="AU26">
            <v>0.17059515135705647</v>
          </cell>
          <cell r="AV26">
            <v>0.10889838091884331</v>
          </cell>
          <cell r="AW26">
            <v>5.6903184952126831E-2</v>
          </cell>
          <cell r="AX26">
            <v>1.5611593820118881E-2</v>
          </cell>
          <cell r="AY26">
            <v>4.1291591132007949E-2</v>
          </cell>
          <cell r="AZ26">
            <v>4.6202914789319038E-2</v>
          </cell>
          <cell r="BA26">
            <v>5.1995195966716486E-2</v>
          </cell>
          <cell r="BB26">
            <v>7.2397040476067279E-2</v>
          </cell>
          <cell r="BC26">
            <v>2.5236479387555397E-2</v>
          </cell>
          <cell r="BD26">
            <v>3.6763343350474154E-3</v>
          </cell>
          <cell r="BE26">
            <v>2.156014505250798E-2</v>
          </cell>
          <cell r="BF26">
            <v>4.4869571968551777E-2</v>
          </cell>
          <cell r="BG26">
            <v>2.2909891199601184E-3</v>
          </cell>
          <cell r="BH26">
            <v>1.0700270037854115E-2</v>
          </cell>
          <cell r="BJ26">
            <v>5.5827060397109336E-2</v>
          </cell>
          <cell r="BK26">
            <v>2.2990040826126337E-2</v>
          </cell>
          <cell r="BL26">
            <v>1.4512607614779511E-2</v>
          </cell>
          <cell r="BM26">
            <v>2.2362076297828804E-3</v>
          </cell>
          <cell r="BN26">
            <v>1.2276399984996628E-2</v>
          </cell>
          <cell r="BO26">
            <v>1.1780267581343651E-2</v>
          </cell>
          <cell r="BP26">
            <v>8.4774332113468302E-3</v>
          </cell>
          <cell r="BQ26">
            <v>3.5569359875988568E-2</v>
          </cell>
          <cell r="BR26">
            <v>9.1472094304375761E-3</v>
          </cell>
          <cell r="BS26">
            <v>4.2275487255025656E-4</v>
          </cell>
          <cell r="BT26">
            <v>8.7244545578873192E-3</v>
          </cell>
          <cell r="BU26">
            <v>2.6135920451866083E-2</v>
          </cell>
          <cell r="BV26">
            <v>2.8622999368491391E-4</v>
          </cell>
          <cell r="BW26">
            <v>2.732340305005567E-3</v>
          </cell>
          <cell r="BY26">
            <v>0.33440184593200684</v>
          </cell>
          <cell r="BZ26">
            <v>0.23186768591403961</v>
          </cell>
          <cell r="CA26">
            <v>0.13455389440059662</v>
          </cell>
          <cell r="CB26">
            <v>7.2607554495334625E-2</v>
          </cell>
          <cell r="CC26">
            <v>6.194634735584259E-2</v>
          </cell>
          <cell r="CD26">
            <v>0.11243292689323425</v>
          </cell>
          <cell r="CE26">
            <v>9.7313791513442993E-2</v>
          </cell>
          <cell r="CF26">
            <v>0.12465513497591019</v>
          </cell>
          <cell r="CG26">
            <v>7.3858790099620819E-2</v>
          </cell>
          <cell r="CH26">
            <v>2.5287054479122162E-2</v>
          </cell>
          <cell r="CI26">
            <v>4.8571735620498657E-2</v>
          </cell>
          <cell r="CJ26">
            <v>4.0587488561868668E-2</v>
          </cell>
          <cell r="CK26">
            <v>1.0208857245743275E-2</v>
          </cell>
          <cell r="CL26">
            <v>2.2120976820588112E-2</v>
          </cell>
          <cell r="CN26">
            <v>0.11476808786392212</v>
          </cell>
          <cell r="CO26">
            <v>8.590833842754364E-2</v>
          </cell>
          <cell r="CP26">
            <v>4.2390577495098114E-2</v>
          </cell>
          <cell r="CQ26">
            <v>1.3375386595726013E-2</v>
          </cell>
          <cell r="CR26">
            <v>2.9015190899372101E-2</v>
          </cell>
          <cell r="CS26">
            <v>3.4422647207975388E-2</v>
          </cell>
          <cell r="CT26">
            <v>4.3517760932445526E-2</v>
          </cell>
          <cell r="CU26">
            <v>3.6827679723501205E-2</v>
          </cell>
          <cell r="CV26">
            <v>1.6089269891381264E-2</v>
          </cell>
          <cell r="CW26">
            <v>3.2535793725401163E-3</v>
          </cell>
          <cell r="CX26">
            <v>1.2835690751671791E-2</v>
          </cell>
          <cell r="CY26">
            <v>1.873365230858326E-2</v>
          </cell>
          <cell r="CZ26">
            <v>2.0047591533511877E-3</v>
          </cell>
          <cell r="DA26">
            <v>7.9679293558001518E-3</v>
          </cell>
        </row>
        <row r="27">
          <cell r="B27">
            <v>9.655150090062696E-2</v>
          </cell>
          <cell r="C27">
            <v>5.7530588934534464E-2</v>
          </cell>
          <cell r="D27">
            <v>5.6147130470947992E-2</v>
          </cell>
          <cell r="E27">
            <v>5.473034744086526E-2</v>
          </cell>
          <cell r="F27">
            <v>1.4167830300827349E-3</v>
          </cell>
          <cell r="G27">
            <v>3.178327677142101E-2</v>
          </cell>
          <cell r="H27">
            <v>1.3834584635864695E-3</v>
          </cell>
          <cell r="I27">
            <v>6.3384764902257348E-2</v>
          </cell>
          <cell r="J27">
            <v>5.2008634493389577E-2</v>
          </cell>
          <cell r="K27">
            <v>4.8843914500133992E-2</v>
          </cell>
          <cell r="L27">
            <v>3.1647199932555844E-3</v>
          </cell>
          <cell r="M27">
            <v>1.8566267741325711E-3</v>
          </cell>
          <cell r="N27">
            <v>9.519503634735197E-3</v>
          </cell>
          <cell r="O27">
            <v>2.4363852936164859E-2</v>
          </cell>
          <cell r="Q27">
            <v>0.39859867465675902</v>
          </cell>
          <cell r="R27">
            <v>0.31859163803623392</v>
          </cell>
          <cell r="S27">
            <v>0.2890824098498101</v>
          </cell>
          <cell r="T27">
            <v>0.26536461325697691</v>
          </cell>
          <cell r="U27">
            <v>2.3717796592833202E-2</v>
          </cell>
          <cell r="V27">
            <v>0.23227187991142273</v>
          </cell>
          <cell r="W27">
            <v>2.9509228186423788E-2</v>
          </cell>
          <cell r="X27">
            <v>0.13681757262604094</v>
          </cell>
          <cell r="Y27">
            <v>9.7811783252817724E-2</v>
          </cell>
          <cell r="Z27">
            <v>6.6102313492943113E-2</v>
          </cell>
          <cell r="AA27">
            <v>3.1709469759874612E-2</v>
          </cell>
          <cell r="AB27">
            <v>1.8908216574710195E-2</v>
          </cell>
          <cell r="AC27">
            <v>2.0097572798513031E-2</v>
          </cell>
          <cell r="AD27">
            <v>5.6810536005515812E-2</v>
          </cell>
          <cell r="AF27">
            <v>0.50484978087621324</v>
          </cell>
          <cell r="AG27">
            <v>0.33385075496406186</v>
          </cell>
          <cell r="AH27">
            <v>0.19411566939145966</v>
          </cell>
          <cell r="AI27">
            <v>8.9950072895588179E-2</v>
          </cell>
          <cell r="AJ27">
            <v>0.10416559649587148</v>
          </cell>
          <cell r="AK27">
            <v>0.15924346633255482</v>
          </cell>
          <cell r="AL27">
            <v>0.13973508557260222</v>
          </cell>
          <cell r="AM27">
            <v>0.20587122709179406</v>
          </cell>
          <cell r="AN27">
            <v>9.5214664293362894E-2</v>
          </cell>
          <cell r="AO27">
            <v>2.8431156892763439E-2</v>
          </cell>
          <cell r="AP27">
            <v>6.6783507400599434E-2</v>
          </cell>
          <cell r="AQ27">
            <v>9.6773261488598106E-2</v>
          </cell>
          <cell r="AR27">
            <v>1.3883301309833063E-2</v>
          </cell>
          <cell r="AS27">
            <v>3.4872201179642681E-2</v>
          </cell>
          <cell r="AU27">
            <v>0.1735774912946722</v>
          </cell>
          <cell r="AV27">
            <v>0.10949320137731111</v>
          </cell>
          <cell r="AW27">
            <v>5.8590079216026734E-2</v>
          </cell>
          <cell r="AX27">
            <v>1.5460531814445429E-2</v>
          </cell>
          <cell r="AY27">
            <v>4.31295474015813E-2</v>
          </cell>
          <cell r="AZ27">
            <v>4.6859929338097572E-2</v>
          </cell>
          <cell r="BA27">
            <v>5.0903122161284391E-2</v>
          </cell>
          <cell r="BB27">
            <v>7.5814441101626828E-2</v>
          </cell>
          <cell r="BC27">
            <v>2.0483963103902138E-2</v>
          </cell>
          <cell r="BD27">
            <v>3.550705888349387E-3</v>
          </cell>
          <cell r="BE27">
            <v>1.6933257215552749E-2</v>
          </cell>
          <cell r="BF27">
            <v>5.2942658232975337E-2</v>
          </cell>
          <cell r="BG27">
            <v>2.3878197647493457E-3</v>
          </cell>
          <cell r="BH27">
            <v>1.1730151184265711E-2</v>
          </cell>
          <cell r="BJ27">
            <v>5.8905567929032773E-2</v>
          </cell>
          <cell r="BK27">
            <v>2.3845254413599873E-2</v>
          </cell>
          <cell r="BL27">
            <v>1.5236607558559817E-2</v>
          </cell>
          <cell r="BM27">
            <v>2.2541825434576669E-3</v>
          </cell>
          <cell r="BN27">
            <v>1.2982425015102149E-2</v>
          </cell>
          <cell r="BO27">
            <v>1.21784508228302E-2</v>
          </cell>
          <cell r="BP27">
            <v>8.6086468550400554E-3</v>
          </cell>
          <cell r="BQ27">
            <v>3.8118469804658391E-2</v>
          </cell>
          <cell r="BR27">
            <v>6.0472734287261498E-3</v>
          </cell>
          <cell r="BS27">
            <v>3.8126748829539107E-4</v>
          </cell>
          <cell r="BT27">
            <v>5.6660059404307584E-3</v>
          </cell>
          <cell r="BU27">
            <v>3.1786913059521589E-2</v>
          </cell>
          <cell r="BV27">
            <v>2.8428331641065021E-4</v>
          </cell>
          <cell r="BW27">
            <v>3.0581562892254906E-3</v>
          </cell>
          <cell r="BY27">
            <v>0.33127230405807495</v>
          </cell>
          <cell r="BZ27">
            <v>0.22435756027698517</v>
          </cell>
          <cell r="CA27">
            <v>0.13552558422088623</v>
          </cell>
          <cell r="CB27">
            <v>7.4489541351795197E-2</v>
          </cell>
          <cell r="CC27">
            <v>6.1036050319671631E-2</v>
          </cell>
          <cell r="CD27">
            <v>0.11238353699445724</v>
          </cell>
          <cell r="CE27">
            <v>8.8831961154937744E-2</v>
          </cell>
          <cell r="CF27">
            <v>0.13005678355693817</v>
          </cell>
          <cell r="CG27">
            <v>7.4730701744556427E-2</v>
          </cell>
          <cell r="CH27">
            <v>2.4880450218915939E-2</v>
          </cell>
          <cell r="CI27">
            <v>4.9850251525640488E-2</v>
          </cell>
          <cell r="CJ27">
            <v>4.3830603361129761E-2</v>
          </cell>
          <cell r="CK27">
            <v>1.1495481245219707E-2</v>
          </cell>
          <cell r="CL27">
            <v>2.3142049089074135E-2</v>
          </cell>
          <cell r="CN27">
            <v>0.11467192322015762</v>
          </cell>
          <cell r="CO27">
            <v>8.5647948086261749E-2</v>
          </cell>
          <cell r="CP27">
            <v>4.3353471904993057E-2</v>
          </cell>
          <cell r="CQ27">
            <v>1.3206349685788155E-2</v>
          </cell>
          <cell r="CR27">
            <v>3.0147122219204903E-2</v>
          </cell>
          <cell r="CS27">
            <v>3.4681476652622223E-2</v>
          </cell>
          <cell r="CT27">
            <v>4.2294476181268692E-2</v>
          </cell>
          <cell r="CU27">
            <v>3.7695970386266708E-2</v>
          </cell>
          <cell r="CV27">
            <v>1.4436690136790276E-2</v>
          </cell>
          <cell r="CW27">
            <v>3.1694383360445499E-3</v>
          </cell>
          <cell r="CX27">
            <v>1.1267251335084438E-2</v>
          </cell>
          <cell r="CY27">
            <v>2.1155744791030884E-2</v>
          </cell>
          <cell r="CZ27">
            <v>2.1035363897681236E-3</v>
          </cell>
          <cell r="DA27">
            <v>8.6719952523708344E-3</v>
          </cell>
        </row>
        <row r="28">
          <cell r="B28">
            <v>9.206358553534813E-2</v>
          </cell>
          <cell r="C28">
            <v>5.5989263810365605E-2</v>
          </cell>
          <cell r="D28">
            <v>5.4350164850505783E-2</v>
          </cell>
          <cell r="E28">
            <v>5.3070296751397364E-2</v>
          </cell>
          <cell r="F28">
            <v>1.2798680991084211E-3</v>
          </cell>
          <cell r="G28">
            <v>2.9220186588484243E-2</v>
          </cell>
          <cell r="H28">
            <v>1.6390989598598154E-3</v>
          </cell>
          <cell r="I28">
            <v>6.1204301569733804E-2</v>
          </cell>
          <cell r="J28">
            <v>4.8331404487809801E-2</v>
          </cell>
          <cell r="K28">
            <v>4.5414667873530282E-2</v>
          </cell>
          <cell r="L28">
            <v>2.916736614279524E-3</v>
          </cell>
          <cell r="M28">
            <v>2.1423642579818554E-3</v>
          </cell>
          <cell r="N28">
            <v>1.0730532823942145E-2</v>
          </cell>
          <cell r="O28">
            <v>2.5129979844751286E-2</v>
          </cell>
          <cell r="Q28">
            <v>0.40037809132540519</v>
          </cell>
          <cell r="R28">
            <v>0.31825622269659382</v>
          </cell>
          <cell r="S28">
            <v>0.28709237205548671</v>
          </cell>
          <cell r="T28">
            <v>0.26404929284084566</v>
          </cell>
          <cell r="U28">
            <v>2.3043079214641098E-2</v>
          </cell>
          <cell r="V28">
            <v>0.22984707728028297</v>
          </cell>
          <cell r="W28">
            <v>3.1163850641107143E-2</v>
          </cell>
          <cell r="X28">
            <v>0.13936716353303547</v>
          </cell>
          <cell r="Y28">
            <v>9.2915507560024993E-2</v>
          </cell>
          <cell r="Z28">
            <v>6.3032173866933702E-2</v>
          </cell>
          <cell r="AA28">
            <v>2.9883333693091301E-2</v>
          </cell>
          <cell r="AB28">
            <v>2.3596077393181449E-2</v>
          </cell>
          <cell r="AC28">
            <v>2.2855578579829037E-2</v>
          </cell>
          <cell r="AD28">
            <v>5.7245294904224128E-2</v>
          </cell>
          <cell r="AF28">
            <v>0.50755860798172436</v>
          </cell>
          <cell r="AG28">
            <v>0.31836808921545562</v>
          </cell>
          <cell r="AH28">
            <v>0.19417131560099327</v>
          </cell>
          <cell r="AI28">
            <v>9.0665883124707636E-2</v>
          </cell>
          <cell r="AJ28">
            <v>0.10350543247628563</v>
          </cell>
          <cell r="AK28">
            <v>0.15819752216339111</v>
          </cell>
          <cell r="AL28">
            <v>0.12419677361446235</v>
          </cell>
          <cell r="AM28">
            <v>0.2251643114734625</v>
          </cell>
          <cell r="AN28">
            <v>9.035346635890075E-2</v>
          </cell>
          <cell r="AO28">
            <v>2.7224541588009792E-2</v>
          </cell>
          <cell r="AP28">
            <v>6.3128924770890965E-2</v>
          </cell>
          <cell r="AQ28">
            <v>0.11948090011625809</v>
          </cell>
          <cell r="AR28">
            <v>1.5329944998303684E-2</v>
          </cell>
          <cell r="AS28">
            <v>3.5973792707193718E-2</v>
          </cell>
          <cell r="AU28">
            <v>0.17659251892518849</v>
          </cell>
          <cell r="AV28">
            <v>9.9957244073815829E-2</v>
          </cell>
          <cell r="AW28">
            <v>5.828904136739993E-2</v>
          </cell>
          <cell r="AX28">
            <v>1.5463848198040281E-2</v>
          </cell>
          <cell r="AY28">
            <v>4.2825193169359649E-2</v>
          </cell>
          <cell r="AZ28">
            <v>4.6283666044473648E-2</v>
          </cell>
          <cell r="BA28">
            <v>4.1668202706415913E-2</v>
          </cell>
          <cell r="BB28">
            <v>8.8640650523394426E-2</v>
          </cell>
          <cell r="BC28">
            <v>2.0769506068528634E-2</v>
          </cell>
          <cell r="BD28">
            <v>3.378822400020453E-3</v>
          </cell>
          <cell r="BE28">
            <v>1.7390683668508183E-2</v>
          </cell>
          <cell r="BF28">
            <v>6.5455453940393704E-2</v>
          </cell>
          <cell r="BG28">
            <v>2.4156905144720854E-3</v>
          </cell>
          <cell r="BH28">
            <v>1.2005375672021765E-2</v>
          </cell>
          <cell r="BJ28">
            <v>6.5772492287327844E-2</v>
          </cell>
          <cell r="BK28">
            <v>2.1355818758932291E-2</v>
          </cell>
          <cell r="BL28">
            <v>1.4655084061128754E-2</v>
          </cell>
          <cell r="BM28">
            <v>2.1240838878924082E-3</v>
          </cell>
          <cell r="BN28">
            <v>1.2531000173236346E-2</v>
          </cell>
          <cell r="BO28">
            <v>1.1596288532018661E-2</v>
          </cell>
          <cell r="BP28">
            <v>6.700734697803537E-3</v>
          </cell>
          <cell r="BQ28">
            <v>4.747546924615275E-2</v>
          </cell>
          <cell r="BR28">
            <v>6.8903638031998114E-3</v>
          </cell>
          <cell r="BS28">
            <v>3.5049210578471046E-4</v>
          </cell>
          <cell r="BT28">
            <v>6.5398716974151005E-3</v>
          </cell>
          <cell r="BU28">
            <v>4.0299050102920286E-2</v>
          </cell>
          <cell r="BV28">
            <v>2.8605534003265433E-4</v>
          </cell>
          <cell r="BW28">
            <v>3.0587957177571914E-3</v>
          </cell>
          <cell r="BY28">
            <v>0.33096608519554138</v>
          </cell>
          <cell r="BZ28">
            <v>0.21841084957122803</v>
          </cell>
          <cell r="CA28">
            <v>0.13588227331638336</v>
          </cell>
          <cell r="CB28">
            <v>7.5202032923698425E-2</v>
          </cell>
          <cell r="CC28">
            <v>6.0680240392684937E-2</v>
          </cell>
          <cell r="CD28">
            <v>0.11191385984420776</v>
          </cell>
          <cell r="CE28">
            <v>8.2528568804264069E-2</v>
          </cell>
          <cell r="CF28">
            <v>0.13652366399765015</v>
          </cell>
          <cell r="CG28">
            <v>6.9583959877490997E-2</v>
          </cell>
          <cell r="CH28">
            <v>2.3845719173550606E-2</v>
          </cell>
          <cell r="CI28">
            <v>4.5738242566585541E-2</v>
          </cell>
          <cell r="CJ28">
            <v>5.4025445133447647E-2</v>
          </cell>
          <cell r="CK28">
            <v>1.2914254330098629E-2</v>
          </cell>
          <cell r="CL28">
            <v>2.3968417197465897E-2</v>
          </cell>
          <cell r="CN28">
            <v>0.11082002520561218</v>
          </cell>
          <cell r="CO28">
            <v>7.8601427376270294E-2</v>
          </cell>
          <cell r="CP28">
            <v>4.3633956462144852E-2</v>
          </cell>
          <cell r="CQ28">
            <v>1.3339764438569546E-2</v>
          </cell>
          <cell r="CR28">
            <v>3.0294192954897881E-2</v>
          </cell>
          <cell r="CS28">
            <v>3.4687377512454987E-2</v>
          </cell>
          <cell r="CT28">
            <v>3.4967467188835144E-2</v>
          </cell>
          <cell r="CU28">
            <v>4.1165180504322052E-2</v>
          </cell>
          <cell r="CV28">
            <v>1.3879142701625824E-2</v>
          </cell>
          <cell r="CW28">
            <v>3.0283303931355476E-3</v>
          </cell>
          <cell r="CX28">
            <v>1.0850812308490276E-2</v>
          </cell>
          <cell r="CY28">
            <v>2.5156402960419655E-2</v>
          </cell>
          <cell r="CZ28">
            <v>2.1296350751072168E-3</v>
          </cell>
          <cell r="DA28">
            <v>8.9465798810124397E-3</v>
          </cell>
        </row>
        <row r="29">
          <cell r="B29">
            <v>8.9328253293880194E-2</v>
          </cell>
          <cell r="C29">
            <v>5.5849113481431428E-2</v>
          </cell>
          <cell r="D29">
            <v>5.3891640042088733E-2</v>
          </cell>
          <cell r="E29">
            <v>5.2707481400639022E-2</v>
          </cell>
          <cell r="F29">
            <v>1.1841586414497128E-3</v>
          </cell>
          <cell r="G29">
            <v>2.7382087646029341E-2</v>
          </cell>
          <cell r="H29">
            <v>1.9574734393426915E-3</v>
          </cell>
          <cell r="I29">
            <v>5.9988692970113625E-2</v>
          </cell>
          <cell r="J29">
            <v>4.5755236146667058E-2</v>
          </cell>
          <cell r="K29">
            <v>4.3005091560270173E-2</v>
          </cell>
          <cell r="L29">
            <v>2.7501445863968793E-3</v>
          </cell>
          <cell r="M29">
            <v>1.9853048818594043E-3</v>
          </cell>
          <cell r="N29">
            <v>1.224815194158717E-2</v>
          </cell>
          <cell r="O29">
            <v>2.6509553157664865E-2</v>
          </cell>
          <cell r="Q29">
            <v>0.40789292084437634</v>
          </cell>
          <cell r="R29">
            <v>0.32674868498924114</v>
          </cell>
          <cell r="S29">
            <v>0.29241114722924438</v>
          </cell>
          <cell r="T29">
            <v>0.26928299815700507</v>
          </cell>
          <cell r="U29">
            <v>2.3128149072239319E-2</v>
          </cell>
          <cell r="V29">
            <v>0.23341736570000648</v>
          </cell>
          <cell r="W29">
            <v>3.4337537759996727E-2</v>
          </cell>
          <cell r="X29">
            <v>0.14013802045844054</v>
          </cell>
          <cell r="Y29">
            <v>9.0056783420271319E-2</v>
          </cell>
          <cell r="Z29">
            <v>6.1228924641783408E-2</v>
          </cell>
          <cell r="AA29">
            <v>2.8827858778487907E-2</v>
          </cell>
          <cell r="AB29">
            <v>2.3764551543134164E-2</v>
          </cell>
          <cell r="AC29">
            <v>2.6316685495035044E-2</v>
          </cell>
          <cell r="AD29">
            <v>5.8993784603305274E-2</v>
          </cell>
          <cell r="AF29">
            <v>0.50277882795092366</v>
          </cell>
          <cell r="AG29">
            <v>0.31689334907788047</v>
          </cell>
          <cell r="AH29">
            <v>0.19992814840948955</v>
          </cell>
          <cell r="AI29">
            <v>9.3646331757051254E-2</v>
          </cell>
          <cell r="AJ29">
            <v>0.10628181665243831</v>
          </cell>
          <cell r="AK29">
            <v>0.16197429690510035</v>
          </cell>
          <cell r="AL29">
            <v>0.11696520066839095</v>
          </cell>
          <cell r="AM29">
            <v>0.22383932839808512</v>
          </cell>
          <cell r="AN29">
            <v>8.7639026262160705E-2</v>
          </cell>
          <cell r="AO29">
            <v>2.6554629345188738E-2</v>
          </cell>
          <cell r="AP29">
            <v>6.1084396916971956E-2</v>
          </cell>
          <cell r="AQ29">
            <v>0.11906520717035565</v>
          </cell>
          <cell r="AR29">
            <v>1.7135094965568733E-2</v>
          </cell>
          <cell r="AS29">
            <v>3.7953849525041918E-2</v>
          </cell>
          <cell r="AU29">
            <v>0.17205487207882023</v>
          </cell>
          <cell r="AV29">
            <v>9.5423771400181975E-2</v>
          </cell>
          <cell r="AW29">
            <v>5.9794191322217659E-2</v>
          </cell>
          <cell r="AX29">
            <v>1.585179882527335E-2</v>
          </cell>
          <cell r="AY29">
            <v>4.3942392496944316E-2</v>
          </cell>
          <cell r="AZ29">
            <v>4.7226325608789921E-2</v>
          </cell>
          <cell r="BA29">
            <v>3.5629580077964317E-2</v>
          </cell>
          <cell r="BB29">
            <v>8.9198966577521438E-2</v>
          </cell>
          <cell r="BC29">
            <v>2.1437574155133827E-2</v>
          </cell>
          <cell r="BD29">
            <v>3.2754920272116158E-3</v>
          </cell>
          <cell r="BE29">
            <v>1.8162082127922207E-2</v>
          </cell>
          <cell r="BF29">
            <v>6.5317452278495669E-2</v>
          </cell>
          <cell r="BG29">
            <v>2.443940143891933E-3</v>
          </cell>
          <cell r="BH29">
            <v>1.2567865898883188E-2</v>
          </cell>
          <cell r="BJ29">
            <v>6.6053800310052757E-2</v>
          </cell>
          <cell r="BK29">
            <v>1.9886809377523892E-2</v>
          </cell>
          <cell r="BL29">
            <v>1.4536945631806622E-2</v>
          </cell>
          <cell r="BM29">
            <v>2.0450378212110792E-3</v>
          </cell>
          <cell r="BN29">
            <v>1.2491907810595542E-2</v>
          </cell>
          <cell r="BO29">
            <v>1.1408756487071514E-2</v>
          </cell>
          <cell r="BP29">
            <v>5.3498637457172699E-3</v>
          </cell>
          <cell r="BQ29">
            <v>4.9295180255416758E-2</v>
          </cell>
          <cell r="BR29">
            <v>7.7976674490103674E-3</v>
          </cell>
          <cell r="BS29">
            <v>3.279645489322622E-4</v>
          </cell>
          <cell r="BT29">
            <v>7.4697029000781049E-3</v>
          </cell>
          <cell r="BU29">
            <v>4.1210069182911258E-2</v>
          </cell>
          <cell r="BV29">
            <v>2.8744362349513786E-4</v>
          </cell>
          <cell r="BW29">
            <v>3.1281893228878922E-3</v>
          </cell>
          <cell r="BY29">
            <v>0.33072394132614136</v>
          </cell>
          <cell r="BZ29">
            <v>0.22146958112716675</v>
          </cell>
          <cell r="CA29">
            <v>0.14013396203517914</v>
          </cell>
          <cell r="CB29">
            <v>7.7794529497623444E-2</v>
          </cell>
          <cell r="CC29">
            <v>6.2339425086975098E-2</v>
          </cell>
          <cell r="CD29">
            <v>0.11474797129631042</v>
          </cell>
          <cell r="CE29">
            <v>8.133561909198761E-2</v>
          </cell>
          <cell r="CF29">
            <v>0.13464036583900452</v>
          </cell>
          <cell r="CG29">
            <v>6.6201448440551758E-2</v>
          </cell>
          <cell r="CH29">
            <v>2.3279137909412384E-2</v>
          </cell>
          <cell r="CI29">
            <v>4.2922314256429672E-2</v>
          </cell>
          <cell r="CJ29">
            <v>5.3747754544019699E-2</v>
          </cell>
          <cell r="CK29">
            <v>1.4691154472529888E-2</v>
          </cell>
          <cell r="CL29">
            <v>2.5385983288288116E-2</v>
          </cell>
          <cell r="CN29">
            <v>0.10600107163190842</v>
          </cell>
          <cell r="CO29">
            <v>7.5536958873271942E-2</v>
          </cell>
          <cell r="CP29">
            <v>4.5257244259119034E-2</v>
          </cell>
          <cell r="CQ29">
            <v>1.3806761242449284E-2</v>
          </cell>
          <cell r="CR29">
            <v>3.1450483947992325E-2</v>
          </cell>
          <cell r="CS29">
            <v>3.5817570984363556E-2</v>
          </cell>
          <cell r="CT29">
            <v>3.0279716476798058E-2</v>
          </cell>
          <cell r="CU29">
            <v>3.9903786033391953E-2</v>
          </cell>
          <cell r="CV29">
            <v>1.3639906421303749E-2</v>
          </cell>
          <cell r="CW29">
            <v>2.9475274495780468E-3</v>
          </cell>
          <cell r="CX29">
            <v>1.069237943738699E-2</v>
          </cell>
          <cell r="CY29">
            <v>2.4107383564114571E-2</v>
          </cell>
          <cell r="CZ29">
            <v>2.1564965136349201E-3</v>
          </cell>
          <cell r="DA29">
            <v>9.4396770000457764E-3</v>
          </cell>
        </row>
        <row r="30">
          <cell r="B30">
            <v>8.7234066202899779E-2</v>
          </cell>
          <cell r="C30">
            <v>5.9211310426065103E-2</v>
          </cell>
          <cell r="D30">
            <v>5.7919515755956982E-2</v>
          </cell>
          <cell r="E30">
            <v>5.631576604602731E-2</v>
          </cell>
          <cell r="F30">
            <v>1.6037497099296711E-3</v>
          </cell>
          <cell r="G30">
            <v>2.6940736366668716E-2</v>
          </cell>
          <cell r="H30">
            <v>1.2917946701081293E-3</v>
          </cell>
          <cell r="I30">
            <v>5.9001534832434074E-2</v>
          </cell>
          <cell r="J30">
            <v>4.3703729148709125E-2</v>
          </cell>
          <cell r="K30">
            <v>4.1104793979682072E-2</v>
          </cell>
          <cell r="L30">
            <v>2.5989351690270542E-3</v>
          </cell>
          <cell r="M30">
            <v>1.6022444900948825E-3</v>
          </cell>
          <cell r="N30">
            <v>1.3695561193630072E-2</v>
          </cell>
          <cell r="O30">
            <v>3.0978779055599412E-2</v>
          </cell>
          <cell r="Q30">
            <v>0.40622358683084775</v>
          </cell>
          <cell r="R30">
            <v>0.32500748708123073</v>
          </cell>
          <cell r="S30">
            <v>0.29625982566746029</v>
          </cell>
          <cell r="T30">
            <v>0.27151415390444855</v>
          </cell>
          <cell r="U30">
            <v>2.4745671763011713E-2</v>
          </cell>
          <cell r="V30">
            <v>0.23684294149279594</v>
          </cell>
          <cell r="W30">
            <v>2.8747661413770456E-2</v>
          </cell>
          <cell r="X30">
            <v>0.14063299081852829</v>
          </cell>
          <cell r="Y30">
            <v>8.7809579762062384E-2</v>
          </cell>
          <cell r="Z30">
            <v>5.9793841789582726E-2</v>
          </cell>
          <cell r="AA30">
            <v>2.8015737972479665E-2</v>
          </cell>
          <cell r="AB30">
            <v>2.2233843700636143E-2</v>
          </cell>
          <cell r="AC30">
            <v>3.0589567355829773E-2</v>
          </cell>
          <cell r="AD30">
            <v>5.9416891068911265E-2</v>
          </cell>
          <cell r="AF30">
            <v>0.50654234101140549</v>
          </cell>
          <cell r="AG30">
            <v>0.3231108122489863</v>
          </cell>
          <cell r="AH30">
            <v>0.20350230133836117</v>
          </cell>
          <cell r="AI30">
            <v>9.647433416884417E-2</v>
          </cell>
          <cell r="AJ30">
            <v>0.10702796716951699</v>
          </cell>
          <cell r="AK30">
            <v>0.16227005701512098</v>
          </cell>
          <cell r="AL30">
            <v>0.11960851091062513</v>
          </cell>
          <cell r="AM30">
            <v>0.2246637690739009</v>
          </cell>
          <cell r="AN30">
            <v>8.931730505378245E-2</v>
          </cell>
          <cell r="AO30">
            <v>2.4227117599261206E-2</v>
          </cell>
          <cell r="AP30">
            <v>6.5090187454521248E-2</v>
          </cell>
          <cell r="AQ30">
            <v>0.11593748649461241</v>
          </cell>
          <cell r="AR30">
            <v>1.9408977525506022E-2</v>
          </cell>
          <cell r="AS30">
            <v>4.1232240311481698E-2</v>
          </cell>
          <cell r="AU30">
            <v>0.18103487796530954</v>
          </cell>
          <cell r="AV30">
            <v>9.8984439050005854E-2</v>
          </cell>
          <cell r="AW30">
            <v>6.0462405707349794E-2</v>
          </cell>
          <cell r="AX30">
            <v>1.4958318200625339E-2</v>
          </cell>
          <cell r="AY30">
            <v>4.5504087506724453E-2</v>
          </cell>
          <cell r="AZ30">
            <v>4.6938068233430386E-2</v>
          </cell>
          <cell r="BA30">
            <v>3.852203334265606E-2</v>
          </cell>
          <cell r="BB30">
            <v>9.5574775521267252E-2</v>
          </cell>
          <cell r="BC30">
            <v>2.4589801036712423E-2</v>
          </cell>
          <cell r="BD30">
            <v>3.0463534983358564E-3</v>
          </cell>
          <cell r="BE30">
            <v>2.1543447538376566E-2</v>
          </cell>
          <cell r="BF30">
            <v>6.7882189920679445E-2</v>
          </cell>
          <cell r="BG30">
            <v>3.1027845638753873E-3</v>
          </cell>
          <cell r="BH30">
            <v>1.352433660596359E-2</v>
          </cell>
          <cell r="BJ30">
            <v>7.3222153037496129E-2</v>
          </cell>
          <cell r="BK30">
            <v>1.9745869241064418E-2</v>
          </cell>
          <cell r="BL30">
            <v>1.4684171014816304E-2</v>
          </cell>
          <cell r="BM30">
            <v>1.9257812002905479E-3</v>
          </cell>
          <cell r="BN30">
            <v>1.2758389814525756E-2</v>
          </cell>
          <cell r="BO30">
            <v>1.1327979154884815E-2</v>
          </cell>
          <cell r="BP30">
            <v>5.0616982262481148E-3</v>
          </cell>
          <cell r="BQ30">
            <v>5.6832475153110101E-2</v>
          </cell>
          <cell r="BR30">
            <v>1.1321679591982948E-2</v>
          </cell>
          <cell r="BS30">
            <v>2.8913661547731327E-4</v>
          </cell>
          <cell r="BT30">
            <v>1.1032542976505634E-2</v>
          </cell>
          <cell r="BU30">
            <v>4.5243963100925787E-2</v>
          </cell>
          <cell r="BV30">
            <v>2.6683246020136394E-4</v>
          </cell>
          <cell r="BW30">
            <v>3.3561913566783983E-3</v>
          </cell>
          <cell r="BY30">
            <v>0.32550746202468872</v>
          </cell>
          <cell r="BZ30">
            <v>0.22412636876106262</v>
          </cell>
          <cell r="CA30">
            <v>0.14303989708423615</v>
          </cell>
          <cell r="CB30">
            <v>8.151601254940033E-2</v>
          </cell>
          <cell r="CC30">
            <v>6.1523880809545517E-2</v>
          </cell>
          <cell r="CD30">
            <v>0.1153319925069809</v>
          </cell>
          <cell r="CE30">
            <v>8.1086479127407074E-2</v>
          </cell>
          <cell r="CF30">
            <v>0.12908899784088135</v>
          </cell>
          <cell r="CG30">
            <v>6.4727507531642914E-2</v>
          </cell>
          <cell r="CH30">
            <v>2.1180763840675354E-2</v>
          </cell>
          <cell r="CI30">
            <v>4.3546739965677261E-2</v>
          </cell>
          <cell r="CJ30">
            <v>4.8055294901132584E-2</v>
          </cell>
          <cell r="CK30">
            <v>1.6306193545460701E-2</v>
          </cell>
          <cell r="CL30">
            <v>2.7707904577255249E-2</v>
          </cell>
          <cell r="CN30">
            <v>0.10781272500753403</v>
          </cell>
          <cell r="CO30">
            <v>7.9238571226596832E-2</v>
          </cell>
          <cell r="CP30">
            <v>4.5778233557939529E-2</v>
          </cell>
          <cell r="CQ30">
            <v>1.3032536953687668E-2</v>
          </cell>
          <cell r="CR30">
            <v>3.2745696604251862E-2</v>
          </cell>
          <cell r="CS30">
            <v>3.5610087215900421E-2</v>
          </cell>
          <cell r="CT30">
            <v>3.3460333943367004E-2</v>
          </cell>
          <cell r="CU30">
            <v>3.8742300122976303E-2</v>
          </cell>
          <cell r="CV30">
            <v>1.3268121518194675E-2</v>
          </cell>
          <cell r="CW30">
            <v>2.7572168037295341E-3</v>
          </cell>
          <cell r="CX30">
            <v>1.0510904714465141E-2</v>
          </cell>
          <cell r="CY30">
            <v>2.2638225927948952E-2</v>
          </cell>
          <cell r="CZ30">
            <v>2.8359522111713886E-3</v>
          </cell>
          <cell r="DA30">
            <v>1.0168145410716534E-2</v>
          </cell>
        </row>
        <row r="31">
          <cell r="B31">
            <v>7.8007372651781981E-2</v>
          </cell>
          <cell r="C31">
            <v>4.5615975337734732E-2</v>
          </cell>
          <cell r="D31">
            <v>4.4565330521753849E-2</v>
          </cell>
          <cell r="E31">
            <v>4.3507153806841795E-2</v>
          </cell>
          <cell r="F31">
            <v>1.0581767149120548E-3</v>
          </cell>
          <cell r="G31">
            <v>1.7632554805478762E-2</v>
          </cell>
          <cell r="H31">
            <v>1.0506448159808782E-3</v>
          </cell>
          <cell r="I31">
            <v>5.9324173132746585E-2</v>
          </cell>
          <cell r="J31">
            <v>4.2719305932669746E-2</v>
          </cell>
          <cell r="K31">
            <v>4.0993860479214404E-2</v>
          </cell>
          <cell r="L31">
            <v>1.7254454534553374E-3</v>
          </cell>
          <cell r="M31">
            <v>1.1159017581474258E-3</v>
          </cell>
          <cell r="N31">
            <v>1.5488965441929421E-2</v>
          </cell>
          <cell r="O31">
            <v>2.693277581869933E-2</v>
          </cell>
          <cell r="Q31">
            <v>0.41203081283273424</v>
          </cell>
          <cell r="R31">
            <v>0.33714104477598861</v>
          </cell>
          <cell r="S31">
            <v>0.30401147669568146</v>
          </cell>
          <cell r="T31">
            <v>0.27370634629358992</v>
          </cell>
          <cell r="U31">
            <v>3.0305130402091519E-2</v>
          </cell>
          <cell r="V31">
            <v>0.23286829888820648</v>
          </cell>
          <cell r="W31">
            <v>3.3129568080307169E-2</v>
          </cell>
          <cell r="X31">
            <v>0.14603294996735128</v>
          </cell>
          <cell r="Y31">
            <v>8.6812303840231017E-2</v>
          </cell>
          <cell r="Z31">
            <v>5.6109406718132984E-2</v>
          </cell>
          <cell r="AA31">
            <v>3.0702897122098026E-2</v>
          </cell>
          <cell r="AB31">
            <v>2.4862540511730952E-2</v>
          </cell>
          <cell r="AC31">
            <v>3.4358105615389309E-2</v>
          </cell>
          <cell r="AD31">
            <v>7.1143181910605563E-2</v>
          </cell>
          <cell r="AF31">
            <v>0.50996178845516316</v>
          </cell>
          <cell r="AG31">
            <v>0.30939985778362905</v>
          </cell>
          <cell r="AH31">
            <v>0.20364926309589115</v>
          </cell>
          <cell r="AI31">
            <v>0.10327397255186582</v>
          </cell>
          <cell r="AJ31">
            <v>0.10037529054402532</v>
          </cell>
          <cell r="AK31">
            <v>0.16580096911638975</v>
          </cell>
          <cell r="AL31">
            <v>0.10575059468773793</v>
          </cell>
          <cell r="AM31">
            <v>0.23841022302377141</v>
          </cell>
          <cell r="AN31">
            <v>9.2960067130996513E-2</v>
          </cell>
          <cell r="AO31">
            <v>2.3624956763622244E-2</v>
          </cell>
          <cell r="AP31">
            <v>6.9335110367374275E-2</v>
          </cell>
          <cell r="AQ31">
            <v>0.12243603603798114</v>
          </cell>
          <cell r="AR31">
            <v>2.3014119854793739E-2</v>
          </cell>
          <cell r="AS31">
            <v>3.7848292352237287E-2</v>
          </cell>
          <cell r="AU31">
            <v>0.17472747360614538</v>
          </cell>
          <cell r="AV31">
            <v>8.2357259256505486E-2</v>
          </cell>
          <cell r="AW31">
            <v>5.3346679715752673E-2</v>
          </cell>
          <cell r="AX31">
            <v>1.2519250223519355E-2</v>
          </cell>
          <cell r="AY31">
            <v>4.0827429492233322E-2</v>
          </cell>
          <cell r="AZ31">
            <v>4.1863034479320049E-2</v>
          </cell>
          <cell r="BA31">
            <v>2.9010579540752809E-2</v>
          </cell>
          <cell r="BB31">
            <v>0.10385385891826293</v>
          </cell>
          <cell r="BC31">
            <v>2.5426515785526637E-2</v>
          </cell>
          <cell r="BD31">
            <v>2.7996732584633158E-3</v>
          </cell>
          <cell r="BE31">
            <v>2.2626842527063325E-2</v>
          </cell>
          <cell r="BF31">
            <v>7.4822634093010126E-2</v>
          </cell>
          <cell r="BG31">
            <v>3.6047090397261544E-3</v>
          </cell>
          <cell r="BH31">
            <v>1.1483644568623028E-2</v>
          </cell>
          <cell r="BJ31">
            <v>6.7898176501934748E-2</v>
          </cell>
          <cell r="BK31">
            <v>1.4532723862286151E-2</v>
          </cell>
          <cell r="BL31">
            <v>1.1040205100212096E-2</v>
          </cell>
          <cell r="BM31">
            <v>9.2168855426767759E-4</v>
          </cell>
          <cell r="BN31">
            <v>1.0118516545944419E-2</v>
          </cell>
          <cell r="BO31">
            <v>8.4591498598456383E-3</v>
          </cell>
          <cell r="BP31">
            <v>3.4925187620740553E-3</v>
          </cell>
          <cell r="BQ31">
            <v>5.5946507527043436E-2</v>
          </cell>
          <cell r="BR31">
            <v>1.0999757073033474E-2</v>
          </cell>
          <cell r="BS31">
            <v>2.5171272016177013E-4</v>
          </cell>
          <cell r="BT31">
            <v>1.0748044352871704E-2</v>
          </cell>
          <cell r="BU31">
            <v>4.4623352023458705E-2</v>
          </cell>
          <cell r="BV31">
            <v>3.2339843055125651E-4</v>
          </cell>
          <cell r="BW31">
            <v>2.581054887394837E-3</v>
          </cell>
          <cell r="BY31">
            <v>0.33523431420326233</v>
          </cell>
          <cell r="BZ31">
            <v>0.22704260051250458</v>
          </cell>
          <cell r="CA31">
            <v>0.15030258893966675</v>
          </cell>
          <cell r="CB31">
            <v>9.075472503900528E-2</v>
          </cell>
          <cell r="CC31">
            <v>5.954786017537117E-2</v>
          </cell>
          <cell r="CD31">
            <v>0.1239379346370697</v>
          </cell>
          <cell r="CE31">
            <v>7.674001157283783E-2</v>
          </cell>
          <cell r="CF31">
            <v>0.1345563679933548</v>
          </cell>
          <cell r="CG31">
            <v>6.7533552646636963E-2</v>
          </cell>
          <cell r="CH31">
            <v>2.0825283601880074E-2</v>
          </cell>
          <cell r="CI31">
            <v>4.670826718211174E-2</v>
          </cell>
          <cell r="CJ31">
            <v>4.7613400965929031E-2</v>
          </cell>
          <cell r="CK31">
            <v>1.9409410655498505E-2</v>
          </cell>
          <cell r="CL31">
            <v>2.6364648714661598E-2</v>
          </cell>
          <cell r="CN31">
            <v>0.10682930052280426</v>
          </cell>
          <cell r="CO31">
            <v>6.7824535071849823E-2</v>
          </cell>
          <cell r="CP31">
            <v>4.2306475341320038E-2</v>
          </cell>
          <cell r="CQ31">
            <v>1.1597561649978161E-2</v>
          </cell>
          <cell r="CR31">
            <v>3.0708912760019302E-2</v>
          </cell>
          <cell r="CS31">
            <v>3.3403884619474411E-2</v>
          </cell>
          <cell r="CT31">
            <v>2.5518061593174934E-2</v>
          </cell>
          <cell r="CU31">
            <v>4.7907352447509766E-2</v>
          </cell>
          <cell r="CV31">
            <v>1.4426758512854576E-2</v>
          </cell>
          <cell r="CW31">
            <v>2.5479604955762625E-3</v>
          </cell>
          <cell r="CX31">
            <v>1.187879778444767E-2</v>
          </cell>
          <cell r="CY31">
            <v>3.0199281871318817E-2</v>
          </cell>
          <cell r="CZ31">
            <v>3.2813106663525105E-3</v>
          </cell>
          <cell r="DA31">
            <v>8.9025897905230522E-3</v>
          </cell>
        </row>
        <row r="32">
          <cell r="B32">
            <v>7.844224743264025E-2</v>
          </cell>
          <cell r="C32">
            <v>5.1881777369792242E-2</v>
          </cell>
          <cell r="D32">
            <v>5.0395615167978962E-2</v>
          </cell>
          <cell r="E32">
            <v>4.8870358208033954E-2</v>
          </cell>
          <cell r="F32">
            <v>1.5252569599450015E-3</v>
          </cell>
          <cell r="G32">
            <v>1.9111841484257042E-2</v>
          </cell>
          <cell r="H32">
            <v>1.4861622018132788E-3</v>
          </cell>
          <cell r="I32">
            <v>5.7844242835313225E-2</v>
          </cell>
          <cell r="J32">
            <v>4.1494121848862205E-2</v>
          </cell>
          <cell r="K32">
            <v>3.9686041414403059E-2</v>
          </cell>
          <cell r="L32">
            <v>1.8080804344591454E-3</v>
          </cell>
          <cell r="M32">
            <v>1.0196848783184836E-3</v>
          </cell>
          <cell r="N32">
            <v>1.5330436108132537E-2</v>
          </cell>
          <cell r="O32">
            <v>3.1283772772465225E-2</v>
          </cell>
          <cell r="Q32">
            <v>0.40939533746701356</v>
          </cell>
          <cell r="R32">
            <v>0.32452737834344547</v>
          </cell>
          <cell r="S32">
            <v>0.29455044477525705</v>
          </cell>
          <cell r="T32">
            <v>0.26751274748571419</v>
          </cell>
          <cell r="U32">
            <v>2.7037697289542834E-2</v>
          </cell>
          <cell r="V32">
            <v>0.22366230189800262</v>
          </cell>
          <cell r="W32">
            <v>2.9976933568188403E-2</v>
          </cell>
          <cell r="X32">
            <v>0.15575609971116466</v>
          </cell>
          <cell r="Y32">
            <v>8.830951237415427E-2</v>
          </cell>
          <cell r="Z32">
            <v>5.6374443808521538E-2</v>
          </cell>
          <cell r="AA32">
            <v>3.1935068565632732E-2</v>
          </cell>
          <cell r="AB32">
            <v>2.5834194007384438E-2</v>
          </cell>
          <cell r="AC32">
            <v>4.1612393329625977E-2</v>
          </cell>
          <cell r="AD32">
            <v>7.0888140587596585E-2</v>
          </cell>
          <cell r="AF32">
            <v>0.512162443256448</v>
          </cell>
          <cell r="AG32">
            <v>0.29457397889061082</v>
          </cell>
          <cell r="AH32">
            <v>0.19524954114887461</v>
          </cell>
          <cell r="AI32">
            <v>9.5534420663519415E-2</v>
          </cell>
          <cell r="AJ32">
            <v>9.9715120485355177E-2</v>
          </cell>
          <cell r="AK32">
            <v>0.15722483675926924</v>
          </cell>
          <cell r="AL32">
            <v>9.932443774173623E-2</v>
          </cell>
          <cell r="AM32">
            <v>0.25561316997301953</v>
          </cell>
          <cell r="AN32">
            <v>9.8907361227593416E-2</v>
          </cell>
          <cell r="AO32">
            <v>2.3589357800436979E-2</v>
          </cell>
          <cell r="AP32">
            <v>7.531800342715643E-2</v>
          </cell>
          <cell r="AQ32">
            <v>0.12981400186461767</v>
          </cell>
          <cell r="AR32">
            <v>2.6891806880808489E-2</v>
          </cell>
          <cell r="AS32">
            <v>3.8024705607182456E-2</v>
          </cell>
          <cell r="AU32">
            <v>0.18807364651421438</v>
          </cell>
          <cell r="AV32">
            <v>7.7575872305708116E-2</v>
          </cell>
          <cell r="AW32">
            <v>5.1746449863676811E-2</v>
          </cell>
          <cell r="AX32">
            <v>1.1246109097600539E-2</v>
          </cell>
          <cell r="AY32">
            <v>4.0500340766076275E-2</v>
          </cell>
          <cell r="AZ32">
            <v>3.9911395870149136E-2</v>
          </cell>
          <cell r="BA32">
            <v>2.5829422442031305E-2</v>
          </cell>
          <cell r="BB32">
            <v>0.12233282668845846</v>
          </cell>
          <cell r="BC32">
            <v>3.3270026356768463E-2</v>
          </cell>
          <cell r="BD32">
            <v>3.0282050291410203E-3</v>
          </cell>
          <cell r="BE32">
            <v>3.0241821327627441E-2</v>
          </cell>
          <cell r="BF32">
            <v>8.4551735224969934E-2</v>
          </cell>
          <cell r="BG32">
            <v>4.5110651067200788E-3</v>
          </cell>
          <cell r="BH32">
            <v>1.1835052479952236E-2</v>
          </cell>
          <cell r="BJ32">
            <v>7.9118654233742022E-2</v>
          </cell>
          <cell r="BK32">
            <v>1.4895960213954255E-2</v>
          </cell>
          <cell r="BL32">
            <v>1.1929509541313513E-2</v>
          </cell>
          <cell r="BM32">
            <v>9.0565786575241153E-4</v>
          </cell>
          <cell r="BN32">
            <v>1.1023851675561101E-2</v>
          </cell>
          <cell r="BO32">
            <v>8.9794239029288292E-3</v>
          </cell>
          <cell r="BP32">
            <v>2.9664506726407424E-3</v>
          </cell>
          <cell r="BQ32">
            <v>6.7172779579735914E-2</v>
          </cell>
          <cell r="BR32">
            <v>1.3096764088917108E-2</v>
          </cell>
          <cell r="BS32">
            <v>2.8688847174252081E-4</v>
          </cell>
          <cell r="BT32">
            <v>1.2809875617174589E-2</v>
          </cell>
          <cell r="BU32">
            <v>5.3625582025992366E-2</v>
          </cell>
          <cell r="BV32">
            <v>4.5043346482644657E-4</v>
          </cell>
          <cell r="BW32">
            <v>2.9500855599481528E-3</v>
          </cell>
          <cell r="BY32">
            <v>0.32408878207206726</v>
          </cell>
          <cell r="BZ32">
            <v>0.21699810028076172</v>
          </cell>
          <cell r="CA32">
            <v>0.14350308477878571</v>
          </cell>
          <cell r="CB32">
            <v>8.4288313984870911E-2</v>
          </cell>
          <cell r="CC32">
            <v>5.9214778244495392E-2</v>
          </cell>
          <cell r="CD32">
            <v>0.1173134446144104</v>
          </cell>
          <cell r="CE32">
            <v>7.3495015501976013E-2</v>
          </cell>
          <cell r="CF32">
            <v>0.13328033685684204</v>
          </cell>
          <cell r="CG32">
            <v>6.5637335181236267E-2</v>
          </cell>
          <cell r="CH32">
            <v>2.0561153069138527E-2</v>
          </cell>
          <cell r="CI32">
            <v>4.5076180249452591E-2</v>
          </cell>
          <cell r="CJ32">
            <v>4.526226595044136E-2</v>
          </cell>
          <cell r="CK32">
            <v>2.2380741313099861E-2</v>
          </cell>
          <cell r="CL32">
            <v>2.618965320289135E-2</v>
          </cell>
          <cell r="CN32">
            <v>0.10895499587059021</v>
          </cell>
          <cell r="CO32">
            <v>6.267990916967392E-2</v>
          </cell>
          <cell r="CP32">
            <v>3.9816942065954208E-2</v>
          </cell>
          <cell r="CQ32">
            <v>1.0340451262891293E-2</v>
          </cell>
          <cell r="CR32">
            <v>2.9476489871740341E-2</v>
          </cell>
          <cell r="CS32">
            <v>3.0931971967220306E-2</v>
          </cell>
          <cell r="CT32">
            <v>2.2862972691655159E-2</v>
          </cell>
          <cell r="CU32">
            <v>5.5160045623779297E-2</v>
          </cell>
          <cell r="CV32">
            <v>2.0173262804746628E-2</v>
          </cell>
          <cell r="CW32">
            <v>2.7413165662437677E-3</v>
          </cell>
          <cell r="CX32">
            <v>1.7431946471333504E-2</v>
          </cell>
          <cell r="CY32">
            <v>3.0926153063774109E-2</v>
          </cell>
          <cell r="CZ32">
            <v>4.0606316179037094E-3</v>
          </cell>
          <cell r="DA32">
            <v>8.8849673047661781E-3</v>
          </cell>
        </row>
        <row r="33">
          <cell r="B33">
            <v>7.7550276707179747E-2</v>
          </cell>
          <cell r="C33">
            <v>5.5018650448859924E-2</v>
          </cell>
          <cell r="D33">
            <v>5.3721640224103306E-2</v>
          </cell>
          <cell r="E33">
            <v>5.2348552167680786E-2</v>
          </cell>
          <cell r="F33">
            <v>1.3730880564225157E-3</v>
          </cell>
          <cell r="G33">
            <v>1.8786353475093165E-2</v>
          </cell>
          <cell r="H33">
            <v>1.297010224756621E-3</v>
          </cell>
          <cell r="I33">
            <v>5.7466912970597445E-2</v>
          </cell>
          <cell r="J33">
            <v>4.0797527236065279E-2</v>
          </cell>
          <cell r="K33">
            <v>3.8606236495436735E-2</v>
          </cell>
          <cell r="L33">
            <v>2.1912907406285405E-3</v>
          </cell>
          <cell r="M33">
            <v>1.2689383042205284E-3</v>
          </cell>
          <cell r="N33">
            <v>1.5400447430311635E-2</v>
          </cell>
          <cell r="O33">
            <v>3.4935286712277622E-2</v>
          </cell>
          <cell r="Q33">
            <v>0.41044238935300548</v>
          </cell>
          <cell r="R33">
            <v>0.32222367409729602</v>
          </cell>
          <cell r="S33">
            <v>0.29265891782974562</v>
          </cell>
          <cell r="T33">
            <v>0.26397009451482412</v>
          </cell>
          <cell r="U33">
            <v>2.8688823314921508E-2</v>
          </cell>
          <cell r="V33">
            <v>0.22259671241044998</v>
          </cell>
          <cell r="W33">
            <v>2.9564756267550365E-2</v>
          </cell>
          <cell r="X33">
            <v>0.15828091860828816</v>
          </cell>
          <cell r="Y33">
            <v>9.1058783059391191E-2</v>
          </cell>
          <cell r="Z33">
            <v>5.726920496561011E-2</v>
          </cell>
          <cell r="AA33">
            <v>3.3789578093781081E-2</v>
          </cell>
          <cell r="AB33">
            <v>1.9368884996691413E-2</v>
          </cell>
          <cell r="AC33">
            <v>4.7853250552205573E-2</v>
          </cell>
          <cell r="AD33">
            <v>7.0062203352578664E-2</v>
          </cell>
          <cell r="AF33">
            <v>0.51200734475493559</v>
          </cell>
          <cell r="AG33">
            <v>0.28836707951896789</v>
          </cell>
          <cell r="AH33">
            <v>0.19302850232305238</v>
          </cell>
          <cell r="AI33">
            <v>9.5342893304598775E-2</v>
          </cell>
          <cell r="AJ33">
            <v>9.7685609018453606E-2</v>
          </cell>
          <cell r="AK33">
            <v>0.15368993952870369</v>
          </cell>
          <cell r="AL33">
            <v>9.5338577195915541E-2</v>
          </cell>
          <cell r="AM33">
            <v>0.26297882982133947</v>
          </cell>
          <cell r="AN33">
            <v>0.10313819773015015</v>
          </cell>
          <cell r="AO33">
            <v>2.49945218869916E-2</v>
          </cell>
          <cell r="AP33">
            <v>7.8143675843158539E-2</v>
          </cell>
          <cell r="AQ33">
            <v>0.12587113769980746</v>
          </cell>
          <cell r="AR33">
            <v>3.396949439138186E-2</v>
          </cell>
          <cell r="AS33">
            <v>3.9338564585371834E-2</v>
          </cell>
          <cell r="AU33">
            <v>0.19323830686172438</v>
          </cell>
          <cell r="AV33">
            <v>7.6167421654289413E-2</v>
          </cell>
          <cell r="AW33">
            <v>4.935333680090042E-2</v>
          </cell>
          <cell r="AX33">
            <v>1.1895278814337629E-2</v>
          </cell>
          <cell r="AY33">
            <v>3.7458057986562793E-2</v>
          </cell>
          <cell r="AZ33">
            <v>3.7776786834001541E-2</v>
          </cell>
          <cell r="BA33">
            <v>2.6814084853388979E-2</v>
          </cell>
          <cell r="BB33">
            <v>0.12864743524719274</v>
          </cell>
          <cell r="BC33">
            <v>3.65844885350168E-2</v>
          </cell>
          <cell r="BD33">
            <v>3.0910804965766136E-3</v>
          </cell>
          <cell r="BE33">
            <v>3.3493408038440184E-2</v>
          </cell>
          <cell r="BF33">
            <v>8.4398631312978589E-2</v>
          </cell>
          <cell r="BG33">
            <v>7.6643153991973641E-3</v>
          </cell>
          <cell r="BH33">
            <v>1.1576550039757785E-2</v>
          </cell>
          <cell r="BJ33">
            <v>8.2036718725849084E-2</v>
          </cell>
          <cell r="BK33">
            <v>1.2223495662888099E-2</v>
          </cell>
          <cell r="BL33">
            <v>9.4874334589646944E-3</v>
          </cell>
          <cell r="BM33">
            <v>9.9847907339978043E-4</v>
          </cell>
          <cell r="BN33">
            <v>8.4889543855649133E-3</v>
          </cell>
          <cell r="BO33">
            <v>7.1217091754078865E-3</v>
          </cell>
          <cell r="BP33">
            <v>2.7360622039234042E-3</v>
          </cell>
          <cell r="BQ33">
            <v>7.2178947565734758E-2</v>
          </cell>
          <cell r="BR33">
            <v>1.7827769102678928E-2</v>
          </cell>
          <cell r="BS33">
            <v>2.8910658770544672E-4</v>
          </cell>
          <cell r="BT33">
            <v>1.7538662514973481E-2</v>
          </cell>
          <cell r="BU33">
            <v>5.3610222522696538E-2</v>
          </cell>
          <cell r="BV33">
            <v>7.40955940359297E-4</v>
          </cell>
          <cell r="BW33">
            <v>2.3657245027737866E-3</v>
          </cell>
          <cell r="BY33">
            <v>0.31876903772354126</v>
          </cell>
          <cell r="BZ33">
            <v>0.21219965815544128</v>
          </cell>
          <cell r="CA33">
            <v>0.14367516338825226</v>
          </cell>
          <cell r="CB33">
            <v>8.3447612822055817E-2</v>
          </cell>
          <cell r="CC33">
            <v>6.0227550566196442E-2</v>
          </cell>
          <cell r="CD33">
            <v>0.11591315269470215</v>
          </cell>
          <cell r="CE33">
            <v>6.8524494767189026E-2</v>
          </cell>
          <cell r="CF33">
            <v>0.13433139026165009</v>
          </cell>
          <cell r="CG33">
            <v>6.6553711891174316E-2</v>
          </cell>
          <cell r="CH33">
            <v>2.1903442218899727E-2</v>
          </cell>
          <cell r="CI33">
            <v>4.465026780962944E-2</v>
          </cell>
          <cell r="CJ33">
            <v>4.1472505778074265E-2</v>
          </cell>
          <cell r="CK33">
            <v>2.6305178180336952E-2</v>
          </cell>
          <cell r="CL33">
            <v>2.7762014418840408E-2</v>
          </cell>
          <cell r="CN33">
            <v>0.11120159178972244</v>
          </cell>
          <cell r="CO33">
            <v>6.3943922519683838E-2</v>
          </cell>
          <cell r="CP33">
            <v>3.9865903556346893E-2</v>
          </cell>
          <cell r="CQ33">
            <v>1.0896800085902214E-2</v>
          </cell>
          <cell r="CR33">
            <v>2.8969103470444679E-2</v>
          </cell>
          <cell r="CS33">
            <v>3.0655078589916229E-2</v>
          </cell>
          <cell r="CT33">
            <v>2.4078022688627243E-2</v>
          </cell>
          <cell r="CU33">
            <v>5.6468486785888672E-2</v>
          </cell>
          <cell r="CV33">
            <v>1.8756719306111336E-2</v>
          </cell>
          <cell r="CW33">
            <v>2.8019738383591175E-3</v>
          </cell>
          <cell r="CX33">
            <v>1.5954745933413506E-2</v>
          </cell>
          <cell r="CY33">
            <v>3.078840859234333E-2</v>
          </cell>
          <cell r="CZ33">
            <v>6.923359353095293E-3</v>
          </cell>
          <cell r="DA33">
            <v>9.2108258977532387E-3</v>
          </cell>
        </row>
        <row r="34">
          <cell r="B34">
            <v>7.983392958349135E-2</v>
          </cell>
          <cell r="C34">
            <v>5.8281943908357302E-2</v>
          </cell>
          <cell r="D34">
            <v>5.6929146390046481E-2</v>
          </cell>
          <cell r="E34">
            <v>5.532310725141408E-2</v>
          </cell>
          <cell r="F34">
            <v>1.6060391386324025E-3</v>
          </cell>
          <cell r="G34">
            <v>2.0592348513222447E-2</v>
          </cell>
          <cell r="H34">
            <v>1.3527975183108168E-3</v>
          </cell>
          <cell r="I34">
            <v>5.7888783523764961E-2</v>
          </cell>
          <cell r="J34">
            <v>4.1234358177726936E-2</v>
          </cell>
          <cell r="K34">
            <v>3.863744077003025E-2</v>
          </cell>
          <cell r="L34">
            <v>2.5969174076966861E-3</v>
          </cell>
          <cell r="M34">
            <v>1.1017700353474684E-3</v>
          </cell>
          <cell r="N34">
            <v>1.5552655310690557E-2</v>
          </cell>
          <cell r="O34">
            <v>3.633679784863092E-2</v>
          </cell>
          <cell r="Q34">
            <v>0.40900683360128082</v>
          </cell>
          <cell r="R34">
            <v>0.31670385545675056</v>
          </cell>
          <cell r="S34">
            <v>0.28812740506645151</v>
          </cell>
          <cell r="T34">
            <v>0.26021164738815428</v>
          </cell>
          <cell r="U34">
            <v>2.7915757678297303E-2</v>
          </cell>
          <cell r="V34">
            <v>0.21865205094218254</v>
          </cell>
          <cell r="W34">
            <v>2.8576450390298984E-2</v>
          </cell>
          <cell r="X34">
            <v>0.16177832983876117</v>
          </cell>
          <cell r="Y34">
            <v>9.2926452812558291E-2</v>
          </cell>
          <cell r="Z34">
            <v>5.8036770582436323E-2</v>
          </cell>
          <cell r="AA34">
            <v>3.4889682230121982E-2</v>
          </cell>
          <cell r="AB34">
            <v>1.7497866227883782E-2</v>
          </cell>
          <cell r="AC34">
            <v>5.1354010798319055E-2</v>
          </cell>
          <cell r="AD34">
            <v>6.9475351694230858E-2</v>
          </cell>
          <cell r="AF34">
            <v>0.5111592226333167</v>
          </cell>
          <cell r="AG34">
            <v>0.27855816819090096</v>
          </cell>
          <cell r="AH34">
            <v>0.18780594468479156</v>
          </cell>
          <cell r="AI34">
            <v>9.1132336925513993E-2</v>
          </cell>
          <cell r="AJ34">
            <v>9.6673607759277566E-2</v>
          </cell>
          <cell r="AK34">
            <v>0.14835912548005581</v>
          </cell>
          <cell r="AL34">
            <v>9.0752223506109453E-2</v>
          </cell>
          <cell r="AM34">
            <v>0.27204787492538518</v>
          </cell>
          <cell r="AN34">
            <v>0.11369293824589316</v>
          </cell>
          <cell r="AO34">
            <v>2.6739755740987324E-2</v>
          </cell>
          <cell r="AP34">
            <v>8.6953182504905829E-2</v>
          </cell>
          <cell r="AQ34">
            <v>0.11780903294211578</v>
          </cell>
          <cell r="AR34">
            <v>4.0545903737376258E-2</v>
          </cell>
          <cell r="AS34">
            <v>3.9446820482969519E-2</v>
          </cell>
          <cell r="AU34">
            <v>0.19640147322504325</v>
          </cell>
          <cell r="AV34">
            <v>7.2332000953547609E-2</v>
          </cell>
          <cell r="AW34">
            <v>4.790188902386678E-2</v>
          </cell>
          <cell r="AX34">
            <v>1.1745664328904276E-2</v>
          </cell>
          <cell r="AY34">
            <v>3.6156224694962505E-2</v>
          </cell>
          <cell r="AZ34">
            <v>3.6532687023282051E-2</v>
          </cell>
          <cell r="BA34">
            <v>2.443011192968083E-2</v>
          </cell>
          <cell r="BB34">
            <v>0.1354386748817524</v>
          </cell>
          <cell r="BC34">
            <v>4.3832543032513348E-2</v>
          </cell>
          <cell r="BD34">
            <v>3.2000761545293611E-3</v>
          </cell>
          <cell r="BE34">
            <v>4.0632466877983983E-2</v>
          </cell>
          <cell r="BF34">
            <v>8.177311723944003E-2</v>
          </cell>
          <cell r="BG34">
            <v>9.8330146097990231E-3</v>
          </cell>
          <cell r="BH34">
            <v>1.1369202610256748E-2</v>
          </cell>
          <cell r="BJ34">
            <v>8.2785420190220144E-2</v>
          </cell>
          <cell r="BK34">
            <v>1.1421635036113108E-2</v>
          </cell>
          <cell r="BL34">
            <v>9.1043621726261074E-3</v>
          </cell>
          <cell r="BM34">
            <v>1.113740249494236E-3</v>
          </cell>
          <cell r="BN34">
            <v>7.9906219231318711E-3</v>
          </cell>
          <cell r="BO34">
            <v>6.8268496543169022E-3</v>
          </cell>
          <cell r="BP34">
            <v>2.3172728634870011E-3</v>
          </cell>
          <cell r="BQ34">
            <v>7.3641297804966976E-2</v>
          </cell>
          <cell r="BR34">
            <v>2.2118929516221252E-2</v>
          </cell>
          <cell r="BS34">
            <v>3.0399523046822224E-4</v>
          </cell>
          <cell r="BT34">
            <v>2.1814934285753027E-2</v>
          </cell>
          <cell r="BU34">
            <v>5.0461967801591498E-2</v>
          </cell>
          <cell r="BV34">
            <v>1.060400487154229E-3</v>
          </cell>
          <cell r="BW34">
            <v>2.2775126508599399E-3</v>
          </cell>
          <cell r="BY34">
            <v>0.31475773453712463</v>
          </cell>
          <cell r="BZ34">
            <v>0.2062261700630188</v>
          </cell>
          <cell r="CA34">
            <v>0.13990405201911926</v>
          </cell>
          <cell r="CB34">
            <v>7.9386673867702484E-2</v>
          </cell>
          <cell r="CC34">
            <v>6.0517381876707077E-2</v>
          </cell>
          <cell r="CD34">
            <v>0.11182643473148346</v>
          </cell>
          <cell r="CE34">
            <v>6.6322110593318939E-2</v>
          </cell>
          <cell r="CF34">
            <v>0.13660919666290283</v>
          </cell>
          <cell r="CG34">
            <v>6.9860398769378662E-2</v>
          </cell>
          <cell r="CH34">
            <v>2.3539679124951363E-2</v>
          </cell>
          <cell r="CI34">
            <v>4.6320714056491852E-2</v>
          </cell>
          <cell r="CJ34">
            <v>3.6035913974046707E-2</v>
          </cell>
          <cell r="CK34">
            <v>3.071288950741291E-2</v>
          </cell>
          <cell r="CL34">
            <v>2.8077617287635803E-2</v>
          </cell>
          <cell r="CN34">
            <v>0.11361605674028397</v>
          </cell>
          <cell r="CO34">
            <v>6.0910366475582123E-2</v>
          </cell>
          <cell r="CP34">
            <v>3.8797527551651001E-2</v>
          </cell>
          <cell r="CQ34">
            <v>1.0631924495100975E-2</v>
          </cell>
          <cell r="CR34">
            <v>2.8165603056550026E-2</v>
          </cell>
          <cell r="CS34">
            <v>2.9705837368965149E-2</v>
          </cell>
          <cell r="CT34">
            <v>2.2112838923931122E-2</v>
          </cell>
          <cell r="CU34">
            <v>6.1797376722097397E-2</v>
          </cell>
          <cell r="CV34">
            <v>2.1713612601161003E-2</v>
          </cell>
          <cell r="CW34">
            <v>2.8960809577256441E-3</v>
          </cell>
          <cell r="CX34">
            <v>1.8817532807588577E-2</v>
          </cell>
          <cell r="CY34">
            <v>3.1311150640249252E-2</v>
          </cell>
          <cell r="CZ34">
            <v>8.772614412009716E-3</v>
          </cell>
          <cell r="DA34">
            <v>9.0916901826858521E-3</v>
          </cell>
        </row>
        <row r="35">
          <cell r="B35">
            <v>7.5599198633941683E-2</v>
          </cell>
          <cell r="C35">
            <v>6.0423624544170565E-2</v>
          </cell>
          <cell r="D35">
            <v>5.9325330429073023E-2</v>
          </cell>
          <cell r="E35">
            <v>5.781286296318329E-2</v>
          </cell>
          <cell r="F35">
            <v>1.5124674658897287E-3</v>
          </cell>
          <cell r="G35">
            <v>2.0253337665529614E-2</v>
          </cell>
          <cell r="H35">
            <v>1.0982941150975431E-3</v>
          </cell>
          <cell r="I35">
            <v>5.4247566708641823E-2</v>
          </cell>
          <cell r="J35">
            <v>3.9130084377882776E-2</v>
          </cell>
          <cell r="K35">
            <v>3.7323795695825321E-2</v>
          </cell>
          <cell r="L35">
            <v>1.8062886820574572E-3</v>
          </cell>
          <cell r="M35">
            <v>1.0748761290374695E-3</v>
          </cell>
          <cell r="N35">
            <v>1.4042606201721578E-2</v>
          </cell>
          <cell r="O35">
            <v>3.9071992618870718E-2</v>
          </cell>
          <cell r="Q35">
            <v>0.38432680291714288</v>
          </cell>
          <cell r="R35">
            <v>0.30374046671050786</v>
          </cell>
          <cell r="S35">
            <v>0.27955087511556914</v>
          </cell>
          <cell r="T35">
            <v>0.24943550304174072</v>
          </cell>
          <cell r="U35">
            <v>3.011537207382841E-2</v>
          </cell>
          <cell r="V35">
            <v>0.2104948740452528</v>
          </cell>
          <cell r="W35">
            <v>2.4189591594938747E-2</v>
          </cell>
          <cell r="X35">
            <v>0.14964233684993694</v>
          </cell>
          <cell r="Y35">
            <v>8.1097375115789169E-2</v>
          </cell>
          <cell r="Z35">
            <v>5.7744803740515535E-2</v>
          </cell>
          <cell r="AA35">
            <v>2.3352571375273634E-2</v>
          </cell>
          <cell r="AB35">
            <v>1.3623058522209573E-2</v>
          </cell>
          <cell r="AC35">
            <v>5.4921903211938197E-2</v>
          </cell>
          <cell r="AD35">
            <v>6.905600064330196E-2</v>
          </cell>
          <cell r="AF35">
            <v>0.54007402059689325</v>
          </cell>
          <cell r="AG35">
            <v>0.26487272139263796</v>
          </cell>
          <cell r="AH35">
            <v>0.17710703747477796</v>
          </cell>
          <cell r="AI35">
            <v>8.6379259232939903E-2</v>
          </cell>
          <cell r="AJ35">
            <v>9.0727778241838086E-2</v>
          </cell>
          <cell r="AK35">
            <v>0.13805854320526123</v>
          </cell>
          <cell r="AL35">
            <v>8.7765683917859966E-2</v>
          </cell>
          <cell r="AM35">
            <v>0.31424979573247602</v>
          </cell>
          <cell r="AN35">
            <v>0.13362800328985386</v>
          </cell>
          <cell r="AO35">
            <v>2.7095722604472475E-2</v>
          </cell>
          <cell r="AP35">
            <v>0.1065322806853814</v>
          </cell>
          <cell r="AQ35">
            <v>0.13285517406484326</v>
          </cell>
          <cell r="AR35">
            <v>4.7766618377778854E-2</v>
          </cell>
          <cell r="AS35">
            <v>3.9048496528220678E-2</v>
          </cell>
          <cell r="AU35">
            <v>0.23320880523975701</v>
          </cell>
          <cell r="AV35">
            <v>6.3907185113028536E-2</v>
          </cell>
          <cell r="AW35">
            <v>4.2071409709312543E-2</v>
          </cell>
          <cell r="AX35">
            <v>1.1078454162027074E-2</v>
          </cell>
          <cell r="AY35">
            <v>3.099295554728547E-2</v>
          </cell>
          <cell r="AZ35">
            <v>3.1842786818742752E-2</v>
          </cell>
          <cell r="BA35">
            <v>2.1835775403715986E-2</v>
          </cell>
          <cell r="BB35">
            <v>0.17953024318858515</v>
          </cell>
          <cell r="BC35">
            <v>6.5968761480530241E-2</v>
          </cell>
          <cell r="BD35">
            <v>3.2478819307619009E-3</v>
          </cell>
          <cell r="BE35">
            <v>6.2720879549768349E-2</v>
          </cell>
          <cell r="BF35">
            <v>0.10080206562102353</v>
          </cell>
          <cell r="BG35">
            <v>1.2759416087031359E-2</v>
          </cell>
          <cell r="BH35">
            <v>1.0228623061856677E-2</v>
          </cell>
          <cell r="BJ35">
            <v>0.1042775511404406</v>
          </cell>
          <cell r="BK35">
            <v>8.6757465040516926E-3</v>
          </cell>
          <cell r="BL35">
            <v>7.0077614818280049E-3</v>
          </cell>
          <cell r="BM35">
            <v>1.1176541108842148E-3</v>
          </cell>
          <cell r="BN35">
            <v>5.8901073709437899E-3</v>
          </cell>
          <cell r="BO35">
            <v>5.2301166579127312E-3</v>
          </cell>
          <cell r="BP35">
            <v>1.6679850222236874E-3</v>
          </cell>
          <cell r="BQ35">
            <v>9.7379449627150116E-2</v>
          </cell>
          <cell r="BR35">
            <v>3.540731899393211E-2</v>
          </cell>
          <cell r="BS35">
            <v>3.0494065526832996E-4</v>
          </cell>
          <cell r="BT35">
            <v>3.5102378338663781E-2</v>
          </cell>
          <cell r="BU35">
            <v>6.0587470433890678E-2</v>
          </cell>
          <cell r="BV35">
            <v>1.3846601993273233E-3</v>
          </cell>
          <cell r="BW35">
            <v>1.7776449907612054E-3</v>
          </cell>
          <cell r="BY35">
            <v>0.30686521530151367</v>
          </cell>
          <cell r="BZ35">
            <v>0.20096553862094879</v>
          </cell>
          <cell r="CA35">
            <v>0.13503563404083252</v>
          </cell>
          <cell r="CB35">
            <v>7.5300805270671844E-2</v>
          </cell>
          <cell r="CC35">
            <v>5.9734821319580078E-2</v>
          </cell>
          <cell r="CD35">
            <v>0.10621576011180878</v>
          </cell>
          <cell r="CE35">
            <v>6.5929912030696869E-2</v>
          </cell>
          <cell r="CF35">
            <v>0.13471955060958862</v>
          </cell>
          <cell r="CG35">
            <v>6.7659243941307068E-2</v>
          </cell>
          <cell r="CH35">
            <v>2.384784072637558E-2</v>
          </cell>
          <cell r="CI35">
            <v>4.381139948964119E-2</v>
          </cell>
          <cell r="CJ35">
            <v>3.2053109258413315E-2</v>
          </cell>
          <cell r="CK35">
            <v>3.5007201135158539E-2</v>
          </cell>
          <cell r="CL35">
            <v>2.8819873929023743E-2</v>
          </cell>
          <cell r="CN35">
            <v>0.12893125414848328</v>
          </cell>
          <cell r="CO35">
            <v>5.5231437087059021E-2</v>
          </cell>
          <cell r="CP35">
            <v>3.5063646733760834E-2</v>
          </cell>
          <cell r="CQ35">
            <v>9.9608004093170166E-3</v>
          </cell>
          <cell r="CR35">
            <v>2.5102848187088966E-2</v>
          </cell>
          <cell r="CS35">
            <v>2.6612669229507446E-2</v>
          </cell>
          <cell r="CT35">
            <v>2.0167790353298187E-2</v>
          </cell>
          <cell r="CU35">
            <v>8.2150794565677643E-2</v>
          </cell>
          <cell r="CV35">
            <v>3.056144155561924E-2</v>
          </cell>
          <cell r="CW35">
            <v>2.9429413843899965E-3</v>
          </cell>
          <cell r="CX35">
            <v>2.7618501335382462E-2</v>
          </cell>
          <cell r="CY35">
            <v>4.0214594453573227E-2</v>
          </cell>
          <cell r="CZ35">
            <v>1.1374755762517452E-2</v>
          </cell>
          <cell r="DA35">
            <v>8.4509784355759621E-3</v>
          </cell>
        </row>
        <row r="36">
          <cell r="B36">
            <v>7.2579145133972678E-2</v>
          </cell>
          <cell r="C36">
            <v>6.5407796531018816E-2</v>
          </cell>
          <cell r="D36">
            <v>6.4283457317543757E-2</v>
          </cell>
          <cell r="E36">
            <v>6.285289324591653E-2</v>
          </cell>
          <cell r="F36">
            <v>1.4305640716272344E-3</v>
          </cell>
          <cell r="G36">
            <v>2.1026407538556668E-2</v>
          </cell>
          <cell r="H36">
            <v>1.1243392134750538E-3</v>
          </cell>
          <cell r="I36">
            <v>5.0428399025283052E-2</v>
          </cell>
          <cell r="J36">
            <v>3.7500663774213572E-2</v>
          </cell>
          <cell r="K36">
            <v>3.6089801311774666E-2</v>
          </cell>
          <cell r="L36">
            <v>1.4108624624389104E-3</v>
          </cell>
          <cell r="M36">
            <v>9.0366704857081808E-4</v>
          </cell>
          <cell r="N36">
            <v>1.2024068202498656E-2</v>
          </cell>
          <cell r="O36">
            <v>4.3257050422329177E-2</v>
          </cell>
          <cell r="Q36">
            <v>0.37502984973248782</v>
          </cell>
          <cell r="R36">
            <v>0.29298867336678808</v>
          </cell>
          <cell r="S36">
            <v>0.26851594067680462</v>
          </cell>
          <cell r="T36">
            <v>0.2397739565809433</v>
          </cell>
          <cell r="U36">
            <v>2.8741984095861352E-2</v>
          </cell>
          <cell r="V36">
            <v>0.20084206573665142</v>
          </cell>
          <cell r="W36">
            <v>2.4472732689983401E-2</v>
          </cell>
          <cell r="X36">
            <v>0.14971505208564315</v>
          </cell>
          <cell r="Y36">
            <v>7.6353174797981066E-2</v>
          </cell>
          <cell r="Z36">
            <v>5.737979459094332E-2</v>
          </cell>
          <cell r="AA36">
            <v>1.8973380207037739E-2</v>
          </cell>
          <cell r="AB36">
            <v>1.215728424481889E-2</v>
          </cell>
          <cell r="AC36">
            <v>6.1204593042843203E-2</v>
          </cell>
          <cell r="AD36">
            <v>6.7673875719943419E-2</v>
          </cell>
          <cell r="AF36">
            <v>0.55239099960935611</v>
          </cell>
          <cell r="AG36">
            <v>0.2541324761900306</v>
          </cell>
          <cell r="AH36">
            <v>0.17195835685143532</v>
          </cell>
          <cell r="AI36">
            <v>8.2268942052758226E-2</v>
          </cell>
          <cell r="AJ36">
            <v>8.9689414798677092E-2</v>
          </cell>
          <cell r="AK36">
            <v>0.1317171580158174</v>
          </cell>
          <cell r="AL36">
            <v>8.2174119338595281E-2</v>
          </cell>
          <cell r="AM36">
            <v>0.33849972145409046</v>
          </cell>
          <cell r="AN36">
            <v>0.13861950070596796</v>
          </cell>
          <cell r="AO36">
            <v>2.7812577481578372E-2</v>
          </cell>
          <cell r="AP36">
            <v>0.11080692322438959</v>
          </cell>
          <cell r="AQ36">
            <v>0.14279370518498868</v>
          </cell>
          <cell r="AR36">
            <v>5.7086515563133808E-2</v>
          </cell>
          <cell r="AS36">
            <v>4.0241198034764995E-2</v>
          </cell>
          <cell r="AU36">
            <v>0.253113105669034</v>
          </cell>
          <cell r="AV36">
            <v>6.0297329255549252E-2</v>
          </cell>
          <cell r="AW36">
            <v>4.0991033113855713E-2</v>
          </cell>
          <cell r="AX36">
            <v>1.1139758350802508E-2</v>
          </cell>
          <cell r="AY36">
            <v>2.9851274763053201E-2</v>
          </cell>
          <cell r="AZ36">
            <v>3.0735866632312536E-2</v>
          </cell>
          <cell r="BA36">
            <v>1.9306296141693539E-2</v>
          </cell>
          <cell r="BB36">
            <v>0.20307094260479594</v>
          </cell>
          <cell r="BC36">
            <v>7.4823044052767976E-2</v>
          </cell>
          <cell r="BD36">
            <v>3.363120351186502E-3</v>
          </cell>
          <cell r="BE36">
            <v>7.1459923701581468E-2</v>
          </cell>
          <cell r="BF36">
            <v>0.11149344713037139</v>
          </cell>
          <cell r="BG36">
            <v>1.6754451421656567E-2</v>
          </cell>
          <cell r="BH36">
            <v>1.0255166191311183E-2</v>
          </cell>
          <cell r="BJ36">
            <v>0.11530914148297391</v>
          </cell>
          <cell r="BK36">
            <v>7.8893621269309142E-3</v>
          </cell>
          <cell r="BL36">
            <v>6.3546509205666228E-3</v>
          </cell>
          <cell r="BM36">
            <v>1.1991377745053139E-3</v>
          </cell>
          <cell r="BN36">
            <v>5.1555131460613093E-3</v>
          </cell>
          <cell r="BO36">
            <v>4.7102482058107853E-3</v>
          </cell>
          <cell r="BP36">
            <v>1.5347112063642913E-3</v>
          </cell>
          <cell r="BQ36">
            <v>0.10906418199849274</v>
          </cell>
          <cell r="BR36">
            <v>4.0002109565111299E-2</v>
          </cell>
          <cell r="BS36">
            <v>3.1737839352546216E-4</v>
          </cell>
          <cell r="BT36">
            <v>3.9684731171585837E-2</v>
          </cell>
          <cell r="BU36">
            <v>6.7115938716963697E-2</v>
          </cell>
          <cell r="BV36">
            <v>1.9461337164177483E-3</v>
          </cell>
          <cell r="BW36">
            <v>1.6444026424497474E-3</v>
          </cell>
          <cell r="BY36">
            <v>0.2992779016494751</v>
          </cell>
          <cell r="BZ36">
            <v>0.19383515417575836</v>
          </cell>
          <cell r="CA36">
            <v>0.13096731901168823</v>
          </cell>
          <cell r="CB36">
            <v>7.1129180490970612E-2</v>
          </cell>
          <cell r="CC36">
            <v>5.9838138520717621E-2</v>
          </cell>
          <cell r="CD36">
            <v>0.10098129510879517</v>
          </cell>
          <cell r="CE36">
            <v>6.2867820262908936E-2</v>
          </cell>
          <cell r="CF36">
            <v>0.135428786277771</v>
          </cell>
          <cell r="CG36">
            <v>6.3796453177928925E-2</v>
          </cell>
          <cell r="CH36">
            <v>2.4449456483125687E-2</v>
          </cell>
          <cell r="CI36">
            <v>3.9347000420093536E-2</v>
          </cell>
          <cell r="CJ36">
            <v>3.130025789141655E-2</v>
          </cell>
          <cell r="CK36">
            <v>4.0332064032554626E-2</v>
          </cell>
          <cell r="CL36">
            <v>2.9986031353473663E-2</v>
          </cell>
          <cell r="CN36">
            <v>0.13780395686626434</v>
          </cell>
          <cell r="CO36">
            <v>5.2407968789339066E-2</v>
          </cell>
          <cell r="CP36">
            <v>3.4636382013559341E-2</v>
          </cell>
          <cell r="CQ36">
            <v>9.9406205117702484E-3</v>
          </cell>
          <cell r="CR36">
            <v>2.4695761501789093E-2</v>
          </cell>
          <cell r="CS36">
            <v>2.6025619357824326E-2</v>
          </cell>
          <cell r="CT36">
            <v>1.7771584913134575E-2</v>
          </cell>
          <cell r="CU36">
            <v>9.4006761908531189E-2</v>
          </cell>
          <cell r="CV36">
            <v>3.4820932894945145E-2</v>
          </cell>
          <cell r="CW36">
            <v>3.0457419343292713E-3</v>
          </cell>
          <cell r="CX36">
            <v>3.1775191426277161E-2</v>
          </cell>
          <cell r="CY36">
            <v>4.4377509504556656E-2</v>
          </cell>
          <cell r="CZ36">
            <v>1.4808317646384239E-2</v>
          </cell>
          <cell r="DA36">
            <v>8.6107635870575905E-3</v>
          </cell>
        </row>
        <row r="37">
          <cell r="B37">
            <v>7.0072996575526098E-2</v>
          </cell>
          <cell r="C37">
            <v>6.535092442982221E-2</v>
          </cell>
          <cell r="D37">
            <v>6.441921583249656E-2</v>
          </cell>
          <cell r="E37">
            <v>6.2727717824269377E-2</v>
          </cell>
          <cell r="F37">
            <v>1.6914980082271855E-3</v>
          </cell>
          <cell r="G37">
            <v>2.0908826832510385E-2</v>
          </cell>
          <cell r="H37">
            <v>9.3170859732565037E-4</v>
          </cell>
          <cell r="I37">
            <v>4.8232461438832239E-2</v>
          </cell>
          <cell r="J37">
            <v>3.6679006075366699E-2</v>
          </cell>
          <cell r="K37">
            <v>3.5654024606176886E-2</v>
          </cell>
          <cell r="L37">
            <v>1.0249814691898175E-3</v>
          </cell>
          <cell r="M37">
            <v>8.7508306849764053E-4</v>
          </cell>
          <cell r="N37">
            <v>1.0678372294967889E-2</v>
          </cell>
          <cell r="O37">
            <v>4.3510389293128358E-2</v>
          </cell>
          <cell r="Q37">
            <v>0.36664274704086053</v>
          </cell>
          <cell r="R37">
            <v>0.28834001344953991</v>
          </cell>
          <cell r="S37">
            <v>0.26550351336966721</v>
          </cell>
          <cell r="T37">
            <v>0.23616715202362781</v>
          </cell>
          <cell r="U37">
            <v>2.9336361346039393E-2</v>
          </cell>
          <cell r="V37">
            <v>0.19853196479380131</v>
          </cell>
          <cell r="W37">
            <v>2.2836500079872715E-2</v>
          </cell>
          <cell r="X37">
            <v>0.14527428743689669</v>
          </cell>
          <cell r="Y37">
            <v>7.0609209192034519E-2</v>
          </cell>
          <cell r="Z37">
            <v>5.636906025429652E-2</v>
          </cell>
          <cell r="AA37">
            <v>1.4240148937737994E-2</v>
          </cell>
          <cell r="AB37">
            <v>1.1010097826793333E-2</v>
          </cell>
          <cell r="AC37">
            <v>6.3654980418068857E-2</v>
          </cell>
          <cell r="AD37">
            <v>6.6971553845576098E-2</v>
          </cell>
          <cell r="AF37">
            <v>0.56328425610349053</v>
          </cell>
          <cell r="AG37">
            <v>0.24633742500561764</v>
          </cell>
          <cell r="AH37">
            <v>0.16557550539986671</v>
          </cell>
          <cell r="AI37">
            <v>7.880706271994975E-2</v>
          </cell>
          <cell r="AJ37">
            <v>8.6768442679916985E-2</v>
          </cell>
          <cell r="AK37">
            <v>0.12626667320728302</v>
          </cell>
          <cell r="AL37">
            <v>8.0761919605750881E-2</v>
          </cell>
          <cell r="AM37">
            <v>0.3562556622588583</v>
          </cell>
          <cell r="AN37">
            <v>0.13986472777924824</v>
          </cell>
          <cell r="AO37">
            <v>2.8122098024946442E-2</v>
          </cell>
          <cell r="AP37">
            <v>0.1117426297543018</v>
          </cell>
          <cell r="AQ37">
            <v>0.15073501559674801</v>
          </cell>
          <cell r="AR37">
            <v>6.5655918882862069E-2</v>
          </cell>
          <cell r="AS37">
            <v>3.9308831160985325E-2</v>
          </cell>
          <cell r="AU37">
            <v>0.26698581169790703</v>
          </cell>
          <cell r="AV37">
            <v>5.6133904973584579E-2</v>
          </cell>
          <cell r="AW37">
            <v>3.8639258614834873E-2</v>
          </cell>
          <cell r="AX37">
            <v>1.123997005768073E-2</v>
          </cell>
          <cell r="AY37">
            <v>2.7399288557154143E-2</v>
          </cell>
          <cell r="AZ37">
            <v>2.9150396585464478E-2</v>
          </cell>
          <cell r="BA37">
            <v>1.7494646358749706E-2</v>
          </cell>
          <cell r="BB37">
            <v>0.22034076916531295</v>
          </cell>
          <cell r="BC37">
            <v>8.0719650054012604E-2</v>
          </cell>
          <cell r="BD37">
            <v>3.3406531059362787E-3</v>
          </cell>
          <cell r="BE37">
            <v>7.7378996948076331E-2</v>
          </cell>
          <cell r="BF37">
            <v>0.11891739023598553</v>
          </cell>
          <cell r="BG37">
            <v>2.0703728875314797E-2</v>
          </cell>
          <cell r="BH37">
            <v>9.4888624409904809E-3</v>
          </cell>
          <cell r="BJ37">
            <v>0.12071241450498624</v>
          </cell>
          <cell r="BK37">
            <v>7.2717135617540373E-3</v>
          </cell>
          <cell r="BL37">
            <v>5.8786129659089536E-3</v>
          </cell>
          <cell r="BM37">
            <v>1.2468076172903316E-3</v>
          </cell>
          <cell r="BN37">
            <v>4.6318053486186219E-3</v>
          </cell>
          <cell r="BO37">
            <v>4.3802456930279732E-3</v>
          </cell>
          <cell r="BP37">
            <v>1.3931005958450835E-3</v>
          </cell>
          <cell r="BQ37">
            <v>0.11493906841414789</v>
          </cell>
          <cell r="BR37">
            <v>4.2509716971532219E-2</v>
          </cell>
          <cell r="BS37">
            <v>3.2174722509359133E-4</v>
          </cell>
          <cell r="BT37">
            <v>4.2187969746438625E-2</v>
          </cell>
          <cell r="BU37">
            <v>7.0245555608045809E-2</v>
          </cell>
          <cell r="BV37">
            <v>2.183795834569853E-3</v>
          </cell>
          <cell r="BW37">
            <v>1.4983674709156862E-3</v>
          </cell>
          <cell r="BY37">
            <v>0.29629844427108765</v>
          </cell>
          <cell r="BZ37">
            <v>0.19020351767539978</v>
          </cell>
          <cell r="CA37">
            <v>0.12693624198436737</v>
          </cell>
          <cell r="CB37">
            <v>6.7567095160484314E-2</v>
          </cell>
          <cell r="CC37">
            <v>5.9369154274463654E-2</v>
          </cell>
          <cell r="CD37">
            <v>9.7116276621818542E-2</v>
          </cell>
          <cell r="CE37">
            <v>6.326727569103241E-2</v>
          </cell>
          <cell r="CF37">
            <v>0.13591489195823669</v>
          </cell>
          <cell r="CG37">
            <v>5.9145078063011169E-2</v>
          </cell>
          <cell r="CH37">
            <v>2.4781445041298866E-2</v>
          </cell>
          <cell r="CI37">
            <v>3.4363631159067154E-2</v>
          </cell>
          <cell r="CJ37">
            <v>3.181762620806694E-2</v>
          </cell>
          <cell r="CK37">
            <v>4.4952191412448883E-2</v>
          </cell>
          <cell r="CL37">
            <v>2.9819969087839127E-2</v>
          </cell>
          <cell r="CN37">
            <v>0.1462734043598175</v>
          </cell>
          <cell r="CO37">
            <v>4.8862192779779434E-2</v>
          </cell>
          <cell r="CP37">
            <v>3.2760646194219589E-2</v>
          </cell>
          <cell r="CQ37">
            <v>9.9931620061397552E-3</v>
          </cell>
          <cell r="CR37">
            <v>2.2767482325434685E-2</v>
          </cell>
          <cell r="CS37">
            <v>2.4770151823759079E-2</v>
          </cell>
          <cell r="CT37">
            <v>1.6101546585559845E-2</v>
          </cell>
          <cell r="CU37">
            <v>0.10540170222520828</v>
          </cell>
          <cell r="CV37">
            <v>3.8209933787584305E-2</v>
          </cell>
          <cell r="CW37">
            <v>3.0189058743417263E-3</v>
          </cell>
          <cell r="CX37">
            <v>3.5191025584936142E-2</v>
          </cell>
          <cell r="CY37">
            <v>4.8671834170818329E-2</v>
          </cell>
          <cell r="CZ37">
            <v>1.85199324041605E-2</v>
          </cell>
          <cell r="DA37">
            <v>7.9904953017830849E-3</v>
          </cell>
        </row>
        <row r="38">
          <cell r="B38">
            <v>6.9947190695300143E-2</v>
          </cell>
          <cell r="C38">
            <v>6.1149127948050871E-2</v>
          </cell>
          <cell r="D38">
            <v>6.0194186600671648E-2</v>
          </cell>
          <cell r="E38">
            <v>5.837086601388336E-2</v>
          </cell>
          <cell r="F38">
            <v>1.8233205867882909E-3</v>
          </cell>
          <cell r="G38">
            <v>2.1887618343697568E-2</v>
          </cell>
          <cell r="H38">
            <v>9.5494134737921855E-4</v>
          </cell>
          <cell r="I38">
            <v>4.7104631875426461E-2</v>
          </cell>
          <cell r="J38">
            <v>3.4993058943450603E-2</v>
          </cell>
          <cell r="K38">
            <v>3.4064248419072109E-2</v>
          </cell>
          <cell r="L38">
            <v>9.2881052437849524E-4</v>
          </cell>
          <cell r="M38">
            <v>8.6435199584245111E-4</v>
          </cell>
          <cell r="N38">
            <v>1.1247220936133409E-2</v>
          </cell>
          <cell r="O38">
            <v>3.830656912817719E-2</v>
          </cell>
          <cell r="Q38">
            <v>0.3613127582195817</v>
          </cell>
          <cell r="R38">
            <v>0.28330536971938169</v>
          </cell>
          <cell r="S38">
            <v>0.26222037259446102</v>
          </cell>
          <cell r="T38">
            <v>0.23578806765960103</v>
          </cell>
          <cell r="U38">
            <v>2.6432304934859992E-2</v>
          </cell>
          <cell r="V38">
            <v>0.19754202663898468</v>
          </cell>
          <cell r="W38">
            <v>2.1084997124920641E-2</v>
          </cell>
          <cell r="X38">
            <v>0.1426857362996036</v>
          </cell>
          <cell r="Y38">
            <v>6.6022125136313475E-2</v>
          </cell>
          <cell r="Z38">
            <v>5.3983744473015072E-2</v>
          </cell>
          <cell r="AA38">
            <v>1.2038380663298407E-2</v>
          </cell>
          <cell r="AB38">
            <v>1.1142769716039079E-2</v>
          </cell>
          <cell r="AC38">
            <v>6.5520841447251038E-2</v>
          </cell>
          <cell r="AD38">
            <v>6.4678347799403568E-2</v>
          </cell>
          <cell r="AF38">
            <v>0.56874008476223248</v>
          </cell>
          <cell r="AG38">
            <v>0.24499734576922622</v>
          </cell>
          <cell r="AH38">
            <v>0.16357541684406354</v>
          </cell>
          <cell r="AI38">
            <v>7.6390602923150683E-2</v>
          </cell>
          <cell r="AJ38">
            <v>8.7184813920912874E-2</v>
          </cell>
          <cell r="AK38">
            <v>0.1247754842042923</v>
          </cell>
          <cell r="AL38">
            <v>8.1421928925162659E-2</v>
          </cell>
          <cell r="AM38">
            <v>0.36254267163491505</v>
          </cell>
          <cell r="AN38">
            <v>0.12967492832454755</v>
          </cell>
          <cell r="AO38">
            <v>2.6144245392094961E-2</v>
          </cell>
          <cell r="AP38">
            <v>0.1035306829324526</v>
          </cell>
          <cell r="AQ38">
            <v>0.16727980942768256</v>
          </cell>
          <cell r="AR38">
            <v>6.5587933882684968E-2</v>
          </cell>
          <cell r="AS38">
            <v>3.8799932641908785E-2</v>
          </cell>
          <cell r="AU38">
            <v>0.27827830611336329</v>
          </cell>
          <cell r="AV38">
            <v>5.6187973364185295E-2</v>
          </cell>
          <cell r="AW38">
            <v>3.8340154227341806E-2</v>
          </cell>
          <cell r="AX38">
            <v>1.063689097025548E-2</v>
          </cell>
          <cell r="AY38">
            <v>2.7703263257086334E-2</v>
          </cell>
          <cell r="AZ38">
            <v>2.8675798326730728E-2</v>
          </cell>
          <cell r="BA38">
            <v>1.7847819136843485E-2</v>
          </cell>
          <cell r="BB38">
            <v>0.23175468890055401</v>
          </cell>
          <cell r="BC38">
            <v>7.860240690242698E-2</v>
          </cell>
          <cell r="BD38">
            <v>3.1276162453595549E-3</v>
          </cell>
          <cell r="BE38">
            <v>7.5474790657067428E-2</v>
          </cell>
          <cell r="BF38">
            <v>0.13356342830083343</v>
          </cell>
          <cell r="BG38">
            <v>1.9588853697293584E-2</v>
          </cell>
          <cell r="BH38">
            <v>9.6643561513760079E-3</v>
          </cell>
          <cell r="BJ38">
            <v>0.12599247689386006</v>
          </cell>
          <cell r="BK38">
            <v>7.4290463823909643E-3</v>
          </cell>
          <cell r="BL38">
            <v>5.8363465519904413E-3</v>
          </cell>
          <cell r="BM38">
            <v>1.1782113539312022E-3</v>
          </cell>
          <cell r="BN38">
            <v>4.658135198059239E-3</v>
          </cell>
          <cell r="BO38">
            <v>4.3250350281596184E-3</v>
          </cell>
          <cell r="BP38">
            <v>1.5926998304005235E-3</v>
          </cell>
          <cell r="BQ38">
            <v>0.12007474225268552</v>
          </cell>
          <cell r="BR38">
            <v>4.1397028977041332E-2</v>
          </cell>
          <cell r="BS38">
            <v>3.0969861354616013E-4</v>
          </cell>
          <cell r="BT38">
            <v>4.108733036349517E-2</v>
          </cell>
          <cell r="BU38">
            <v>7.6514281239238813E-2</v>
          </cell>
          <cell r="BV38">
            <v>2.1634320364053682E-3</v>
          </cell>
          <cell r="BW38">
            <v>1.51131174121644E-3</v>
          </cell>
          <cell r="BY38">
            <v>0.29046177864074707</v>
          </cell>
          <cell r="BZ38">
            <v>0.18880936503410339</v>
          </cell>
          <cell r="CA38">
            <v>0.12523525953292847</v>
          </cell>
          <cell r="CB38">
            <v>6.5753713250160217E-2</v>
          </cell>
          <cell r="CC38">
            <v>5.9481550008058548E-2</v>
          </cell>
          <cell r="CD38">
            <v>9.6099689602851868E-2</v>
          </cell>
          <cell r="CE38">
            <v>6.3574112951755524E-2</v>
          </cell>
          <cell r="CF38">
            <v>0.13078798353672028</v>
          </cell>
          <cell r="CG38">
            <v>5.107252299785614E-2</v>
          </cell>
          <cell r="CH38">
            <v>2.3016629740595818E-2</v>
          </cell>
          <cell r="CI38">
            <v>2.8055891394615173E-2</v>
          </cell>
          <cell r="CJ38">
            <v>3.3716380596160889E-2</v>
          </cell>
          <cell r="CK38">
            <v>4.5999079942703247E-2</v>
          </cell>
          <cell r="CL38">
            <v>2.9135577380657196E-2</v>
          </cell>
          <cell r="CN38">
            <v>0.15228582918643951</v>
          </cell>
          <cell r="CO38">
            <v>4.875892773270607E-2</v>
          </cell>
          <cell r="CP38">
            <v>3.2503806054592133E-2</v>
          </cell>
          <cell r="CQ38">
            <v>9.4586797058582306E-3</v>
          </cell>
          <cell r="CR38">
            <v>2.3045128211379051E-2</v>
          </cell>
          <cell r="CS38">
            <v>2.4350762367248535E-2</v>
          </cell>
          <cell r="CT38">
            <v>1.6255119815468788E-2</v>
          </cell>
          <cell r="CU38">
            <v>0.11167994886636734</v>
          </cell>
          <cell r="CV38">
            <v>3.7205379456281662E-2</v>
          </cell>
          <cell r="CW38">
            <v>2.8179176151752472E-3</v>
          </cell>
          <cell r="CX38">
            <v>3.4387461841106415E-2</v>
          </cell>
          <cell r="CY38">
            <v>5.704914778470993E-2</v>
          </cell>
          <cell r="CZ38">
            <v>1.7425421625375748E-2</v>
          </cell>
          <cell r="DA38">
            <v>8.153044618666172E-3</v>
          </cell>
        </row>
        <row r="39">
          <cell r="B39">
            <v>6.9030913235639119E-2</v>
          </cell>
          <cell r="C39">
            <v>5.8194135695104968E-2</v>
          </cell>
          <cell r="D39">
            <v>5.7317421331231161E-2</v>
          </cell>
          <cell r="E39">
            <v>5.5366955845623587E-2</v>
          </cell>
          <cell r="F39">
            <v>1.9504654856075637E-3</v>
          </cell>
          <cell r="G39">
            <v>2.2864361465423144E-2</v>
          </cell>
          <cell r="H39">
            <v>8.7671436387381661E-4</v>
          </cell>
          <cell r="I39">
            <v>4.5289837677693963E-2</v>
          </cell>
          <cell r="J39">
            <v>3.2850305929355103E-2</v>
          </cell>
          <cell r="K39">
            <v>3.1845403198848869E-2</v>
          </cell>
          <cell r="L39">
            <v>1.0049027305062295E-3</v>
          </cell>
          <cell r="M39">
            <v>9.748834524996911E-4</v>
          </cell>
          <cell r="N39">
            <v>1.146464829583917E-2</v>
          </cell>
          <cell r="O39">
            <v>3.4453060137159805E-2</v>
          </cell>
          <cell r="Q39">
            <v>0.3604163332005853</v>
          </cell>
          <cell r="R39">
            <v>0.28525375430166172</v>
          </cell>
          <cell r="S39">
            <v>0.26602647175141297</v>
          </cell>
          <cell r="T39">
            <v>0.23991264069638091</v>
          </cell>
          <cell r="U39">
            <v>2.6113831055032059E-2</v>
          </cell>
          <cell r="V39">
            <v>0.20246540009975433</v>
          </cell>
          <cell r="W39">
            <v>1.9227282550248762E-2</v>
          </cell>
          <cell r="X39">
            <v>0.13872365414819648</v>
          </cell>
          <cell r="Y39">
            <v>6.0347486317669605E-2</v>
          </cell>
          <cell r="Z39">
            <v>5.0164866611639658E-2</v>
          </cell>
          <cell r="AA39">
            <v>1.0182619706029948E-2</v>
          </cell>
          <cell r="AB39">
            <v>1.111381932252645E-2</v>
          </cell>
          <cell r="AC39">
            <v>6.7262348508000447E-2</v>
          </cell>
          <cell r="AD39">
            <v>6.3561075249272944E-2</v>
          </cell>
          <cell r="AF39">
            <v>0.57055277395756498</v>
          </cell>
          <cell r="AG39">
            <v>0.2475233313252653</v>
          </cell>
          <cell r="AH39">
            <v>0.16299003363407213</v>
          </cell>
          <cell r="AI39">
            <v>7.6589391014443342E-2</v>
          </cell>
          <cell r="AJ39">
            <v>8.6400642619628765E-2</v>
          </cell>
          <cell r="AK39">
            <v>0.12502060690894723</v>
          </cell>
          <cell r="AL39">
            <v>8.4533297691193166E-2</v>
          </cell>
          <cell r="AM39">
            <v>0.36099886369289663</v>
          </cell>
          <cell r="AN39">
            <v>0.12250611343330667</v>
          </cell>
          <cell r="AO39">
            <v>2.3734654521656514E-2</v>
          </cell>
          <cell r="AP39">
            <v>9.8771458911650151E-2</v>
          </cell>
          <cell r="AQ39">
            <v>0.17385787803595393</v>
          </cell>
          <cell r="AR39">
            <v>6.463487222363605E-2</v>
          </cell>
          <cell r="AS39">
            <v>3.7969421060596913E-2</v>
          </cell>
          <cell r="AU39">
            <v>0.281085185954695</v>
          </cell>
          <cell r="AV39">
            <v>5.571817179290358E-2</v>
          </cell>
          <cell r="AW39">
            <v>3.7216398766255904E-2</v>
          </cell>
          <cell r="AX39">
            <v>1.033063717399022E-2</v>
          </cell>
          <cell r="AY39">
            <v>2.6885761592265685E-2</v>
          </cell>
          <cell r="AZ39">
            <v>2.7748531196266413E-2</v>
          </cell>
          <cell r="BA39">
            <v>1.850177302664768E-2</v>
          </cell>
          <cell r="BB39">
            <v>0.23483488256133334</v>
          </cell>
          <cell r="BC39">
            <v>7.7031901423639124E-2</v>
          </cell>
          <cell r="BD39">
            <v>2.8608744225913302E-3</v>
          </cell>
          <cell r="BE39">
            <v>7.4171027001047801E-2</v>
          </cell>
          <cell r="BF39">
            <v>0.13938995030425594</v>
          </cell>
          <cell r="BG39">
            <v>1.8413030833438277E-2</v>
          </cell>
          <cell r="BH39">
            <v>9.4678683995418986E-3</v>
          </cell>
          <cell r="BJ39">
            <v>0.12688076508258692</v>
          </cell>
          <cell r="BK39">
            <v>7.1356377874053564E-3</v>
          </cell>
          <cell r="BL39">
            <v>5.608908239663592E-3</v>
          </cell>
          <cell r="BM39">
            <v>1.1165677566356885E-3</v>
          </cell>
          <cell r="BN39">
            <v>4.4923404830279033E-3</v>
          </cell>
          <cell r="BO39">
            <v>4.1630747728049755E-3</v>
          </cell>
          <cell r="BP39">
            <v>1.5267295477417646E-3</v>
          </cell>
          <cell r="BQ39">
            <v>0.12119096079622817</v>
          </cell>
          <cell r="BR39">
            <v>3.9583334441976099E-2</v>
          </cell>
          <cell r="BS39">
            <v>2.8549780607631784E-4</v>
          </cell>
          <cell r="BT39">
            <v>3.929783663589978E-2</v>
          </cell>
          <cell r="BU39">
            <v>7.9624298607955973E-2</v>
          </cell>
          <cell r="BV39">
            <v>1.983327746296107E-3</v>
          </cell>
          <cell r="BW39">
            <v>1.445833501046603E-3</v>
          </cell>
          <cell r="BY39">
            <v>0.28946757316589355</v>
          </cell>
          <cell r="BZ39">
            <v>0.1918051540851593</v>
          </cell>
          <cell r="CA39">
            <v>0.12577363848686218</v>
          </cell>
          <cell r="CB39">
            <v>6.6258750855922699E-2</v>
          </cell>
          <cell r="CC39">
            <v>5.9514880180358887E-2</v>
          </cell>
          <cell r="CD39">
            <v>9.7272075712680817E-2</v>
          </cell>
          <cell r="CE39">
            <v>6.6031523048877716E-2</v>
          </cell>
          <cell r="CF39">
            <v>0.12616397440433502</v>
          </cell>
          <cell r="CG39">
            <v>4.5474212616682053E-2</v>
          </cell>
          <cell r="CH39">
            <v>2.0873779430985451E-2</v>
          </cell>
          <cell r="CI39">
            <v>2.4600431323051453E-2</v>
          </cell>
          <cell r="CJ39">
            <v>3.4467928111553192E-2</v>
          </cell>
          <cell r="CK39">
            <v>4.6221841126680374E-2</v>
          </cell>
          <cell r="CL39">
            <v>2.850155346095562E-2</v>
          </cell>
          <cell r="CN39">
            <v>0.15420442819595337</v>
          </cell>
          <cell r="CO39">
            <v>4.8582535237073898E-2</v>
          </cell>
          <cell r="CP39">
            <v>3.1607490032911301E-2</v>
          </cell>
          <cell r="CQ39">
            <v>9.2140696942806244E-3</v>
          </cell>
          <cell r="CR39">
            <v>2.2393420338630676E-2</v>
          </cell>
          <cell r="CS39">
            <v>2.3585457354784012E-2</v>
          </cell>
          <cell r="CT39">
            <v>1.6975043341517448E-2</v>
          </cell>
          <cell r="CU39">
            <v>0.11364392191171646</v>
          </cell>
          <cell r="CV39">
            <v>3.7448566406965256E-2</v>
          </cell>
          <cell r="CW39">
            <v>2.5753765366971493E-3</v>
          </cell>
          <cell r="CX39">
            <v>3.4873191267251968E-2</v>
          </cell>
          <cell r="CY39">
            <v>5.9765651822090149E-2</v>
          </cell>
          <cell r="CZ39">
            <v>1.6429703682661057E-2</v>
          </cell>
          <cell r="DA39">
            <v>8.022034540772438E-3</v>
          </cell>
        </row>
        <row r="40">
          <cell r="B40">
            <v>7.1053921737468967E-2</v>
          </cell>
          <cell r="C40">
            <v>6.0919260890535433E-2</v>
          </cell>
          <cell r="D40">
            <v>5.9959253455245887E-2</v>
          </cell>
          <cell r="E40">
            <v>5.768464272697775E-2</v>
          </cell>
          <cell r="F40">
            <v>2.2746107282681366E-3</v>
          </cell>
          <cell r="G40">
            <v>2.5249570210718275E-2</v>
          </cell>
          <cell r="H40">
            <v>9.6000743528955269E-4</v>
          </cell>
          <cell r="I40">
            <v>4.4844343894399473E-2</v>
          </cell>
          <cell r="J40">
            <v>3.2263986215106746E-2</v>
          </cell>
          <cell r="K40">
            <v>3.1164642341586384E-2</v>
          </cell>
          <cell r="L40">
            <v>1.0993438735203635E-3</v>
          </cell>
          <cell r="M40">
            <v>1.1085301435975413E-3</v>
          </cell>
          <cell r="N40">
            <v>1.1471827535695187E-2</v>
          </cell>
          <cell r="O40">
            <v>3.4709683047465939E-2</v>
          </cell>
          <cell r="Q40">
            <v>0.367878708834043</v>
          </cell>
          <cell r="R40">
            <v>0.29538499605508006</v>
          </cell>
          <cell r="S40">
            <v>0.27632759008524266</v>
          </cell>
          <cell r="T40">
            <v>0.25147126151676646</v>
          </cell>
          <cell r="U40">
            <v>2.4856328568476142E-2</v>
          </cell>
          <cell r="V40">
            <v>0.21277068555355072</v>
          </cell>
          <cell r="W40">
            <v>1.9057405969837418E-2</v>
          </cell>
          <cell r="X40">
            <v>0.13605061087174924</v>
          </cell>
          <cell r="Y40">
            <v>5.7123270211782248E-2</v>
          </cell>
          <cell r="Z40">
            <v>4.7924265644428476E-2</v>
          </cell>
          <cell r="AA40">
            <v>9.1990045673537753E-3</v>
          </cell>
          <cell r="AB40">
            <v>1.0296740106182437E-2</v>
          </cell>
          <cell r="AC40">
            <v>6.863060055378456E-2</v>
          </cell>
          <cell r="AD40">
            <v>6.3556898092786293E-2</v>
          </cell>
          <cell r="AF40">
            <v>0.56106733537760944</v>
          </cell>
          <cell r="AG40">
            <v>0.25940048945415428</v>
          </cell>
          <cell r="AH40">
            <v>0.17119929352247171</v>
          </cell>
          <cell r="AI40">
            <v>7.9691231277157687E-2</v>
          </cell>
          <cell r="AJ40">
            <v>9.1508062245314034E-2</v>
          </cell>
          <cell r="AK40">
            <v>0.13174696359783411</v>
          </cell>
          <cell r="AL40">
            <v>8.8201195931682533E-2</v>
          </cell>
          <cell r="AM40">
            <v>0.34111917424857302</v>
          </cell>
          <cell r="AN40">
            <v>0.12019121017797244</v>
          </cell>
          <cell r="AO40">
            <v>2.2203202301548011E-2</v>
          </cell>
          <cell r="AP40">
            <v>9.7988007876424421E-2</v>
          </cell>
          <cell r="AQ40">
            <v>0.15487022334101674</v>
          </cell>
          <cell r="AR40">
            <v>6.60577407295838E-2</v>
          </cell>
          <cell r="AS40">
            <v>3.94523283251179E-2</v>
          </cell>
          <cell r="AU40">
            <v>0.27045844491527898</v>
          </cell>
          <cell r="AV40">
            <v>6.0507768228292041E-2</v>
          </cell>
          <cell r="AW40">
            <v>4.0462882545746703E-2</v>
          </cell>
          <cell r="AX40">
            <v>1.0233343391631115E-2</v>
          </cell>
          <cell r="AY40">
            <v>3.0229539154115581E-2</v>
          </cell>
          <cell r="AZ40">
            <v>3.0024089850485325E-2</v>
          </cell>
          <cell r="BA40">
            <v>2.0044885682545338E-2</v>
          </cell>
          <cell r="BB40">
            <v>0.22038946870386866</v>
          </cell>
          <cell r="BC40">
            <v>7.8664831752245493E-2</v>
          </cell>
          <cell r="BD40">
            <v>2.6922238206264462E-3</v>
          </cell>
          <cell r="BE40">
            <v>7.5972607931619057E-2</v>
          </cell>
          <cell r="BF40">
            <v>0.12459627955165617</v>
          </cell>
          <cell r="BG40">
            <v>1.712835739996697E-2</v>
          </cell>
          <cell r="BH40">
            <v>1.0438792016881734E-2</v>
          </cell>
          <cell r="BJ40">
            <v>0.12104198339849902</v>
          </cell>
          <cell r="BK40">
            <v>7.8706680054718408E-3</v>
          </cell>
          <cell r="BL40">
            <v>6.3547038753342076E-3</v>
          </cell>
          <cell r="BM40">
            <v>1.0982695368094311E-3</v>
          </cell>
          <cell r="BN40">
            <v>5.2564343385247767E-3</v>
          </cell>
          <cell r="BO40">
            <v>4.7054998576641083E-3</v>
          </cell>
          <cell r="BP40">
            <v>1.5159641301376332E-3</v>
          </cell>
          <cell r="BQ40">
            <v>0.11482051920014148</v>
          </cell>
          <cell r="BR40">
            <v>4.1311102614935313E-2</v>
          </cell>
          <cell r="BS40">
            <v>2.759381929954132E-4</v>
          </cell>
          <cell r="BT40">
            <v>4.1035164421939899E-2</v>
          </cell>
          <cell r="BU40">
            <v>7.1687581640281661E-2</v>
          </cell>
          <cell r="BV40">
            <v>1.8218349449245074E-3</v>
          </cell>
          <cell r="BW40">
            <v>1.6492038071143126E-3</v>
          </cell>
          <cell r="BY40">
            <v>0.29060888290405273</v>
          </cell>
          <cell r="BZ40">
            <v>0.19889272749423981</v>
          </cell>
          <cell r="CA40">
            <v>0.13073641061782837</v>
          </cell>
          <cell r="CB40">
            <v>6.9457888603210449E-2</v>
          </cell>
          <cell r="CC40">
            <v>6.127852201461792E-2</v>
          </cell>
          <cell r="CD40">
            <v>0.10172287374734879</v>
          </cell>
          <cell r="CE40">
            <v>6.8156309425830841E-2</v>
          </cell>
          <cell r="CF40">
            <v>0.1207297071814537</v>
          </cell>
          <cell r="CG40">
            <v>4.1526377201080322E-2</v>
          </cell>
          <cell r="CH40">
            <v>1.9510978832840919E-2</v>
          </cell>
          <cell r="CI40">
            <v>2.2015400230884552E-2</v>
          </cell>
          <cell r="CJ40">
            <v>3.0273944139480591E-2</v>
          </cell>
          <cell r="CK40">
            <v>4.8929382115602493E-2</v>
          </cell>
          <cell r="CL40">
            <v>2.9013536870479584E-2</v>
          </cell>
          <cell r="CN40">
            <v>0.14941646158695221</v>
          </cell>
          <cell r="CO40">
            <v>5.2637100219726563E-2</v>
          </cell>
          <cell r="CP40">
            <v>3.4108176827430725E-2</v>
          </cell>
          <cell r="CQ40">
            <v>9.1350739821791649E-3</v>
          </cell>
          <cell r="CR40">
            <v>2.4973105639219284E-2</v>
          </cell>
          <cell r="CS40">
            <v>2.5318589061498642E-2</v>
          </cell>
          <cell r="CT40">
            <v>1.8528921529650688E-2</v>
          </cell>
          <cell r="CU40">
            <v>0.10556895285844803</v>
          </cell>
          <cell r="CV40">
            <v>3.7353727966547012E-2</v>
          </cell>
          <cell r="CW40">
            <v>2.4162856861948967E-3</v>
          </cell>
          <cell r="CX40">
            <v>3.4937445074319839E-2</v>
          </cell>
          <cell r="CY40">
            <v>5.2908696234226227E-2</v>
          </cell>
          <cell r="CZ40">
            <v>1.5306522138416767E-2</v>
          </cell>
          <cell r="DA40">
            <v>8.7895877659320831E-3</v>
          </cell>
        </row>
        <row r="41">
          <cell r="B41">
            <v>7.3819966394469277E-2</v>
          </cell>
          <cell r="C41">
            <v>6.0211344617983886E-2</v>
          </cell>
          <cell r="D41">
            <v>5.9133234888753328E-2</v>
          </cell>
          <cell r="E41">
            <v>5.6516196432541466E-2</v>
          </cell>
          <cell r="F41">
            <v>2.6170384562118629E-3</v>
          </cell>
          <cell r="G41">
            <v>2.5926579001747996E-2</v>
          </cell>
          <cell r="H41">
            <v>1.0781097292305586E-3</v>
          </cell>
          <cell r="I41">
            <v>4.6815278424638659E-2</v>
          </cell>
          <cell r="J41">
            <v>3.2975716912805771E-2</v>
          </cell>
          <cell r="K41">
            <v>3.1779321642777025E-2</v>
          </cell>
          <cell r="L41">
            <v>1.1963952700287438E-3</v>
          </cell>
          <cell r="M41">
            <v>1.2297056882143919E-3</v>
          </cell>
          <cell r="N41">
            <v>1.2609855823618493E-2</v>
          </cell>
          <cell r="O41">
            <v>3.3206656648153261E-2</v>
          </cell>
          <cell r="Q41">
            <v>0.3801389591257508</v>
          </cell>
          <cell r="R41">
            <v>0.31459426812163926</v>
          </cell>
          <cell r="S41">
            <v>0.29591925823655907</v>
          </cell>
          <cell r="T41">
            <v>0.27019651201885186</v>
          </cell>
          <cell r="U41">
            <v>2.572274621770719E-2</v>
          </cell>
          <cell r="V41">
            <v>0.23041293770074844</v>
          </cell>
          <cell r="W41">
            <v>1.8675009885080217E-2</v>
          </cell>
          <cell r="X41">
            <v>0.13105100850388007</v>
          </cell>
          <cell r="Y41">
            <v>5.6117559845304636E-2</v>
          </cell>
          <cell r="Z41">
            <v>4.801332260726731E-2</v>
          </cell>
          <cell r="AA41">
            <v>8.104237238037321E-3</v>
          </cell>
          <cell r="AB41">
            <v>9.1913034866376742E-3</v>
          </cell>
          <cell r="AC41">
            <v>6.5742145171937744E-2</v>
          </cell>
          <cell r="AD41">
            <v>6.5506317499768485E-2</v>
          </cell>
          <cell r="AF41">
            <v>0.54604106737183877</v>
          </cell>
          <cell r="AG41">
            <v>0.27330673958021517</v>
          </cell>
          <cell r="AH41">
            <v>0.18127961778992863</v>
          </cell>
          <cell r="AI41">
            <v>8.429850935579361E-2</v>
          </cell>
          <cell r="AJ41">
            <v>9.6981108434135016E-2</v>
          </cell>
          <cell r="AK41">
            <v>0.14123925473541021</v>
          </cell>
          <cell r="AL41">
            <v>9.2027121790286548E-2</v>
          </cell>
          <cell r="AM41">
            <v>0.31277469325087764</v>
          </cell>
          <cell r="AN41">
            <v>0.11534168094515851</v>
          </cell>
          <cell r="AO41">
            <v>2.1536583740843988E-2</v>
          </cell>
          <cell r="AP41">
            <v>9.3805097204314514E-2</v>
          </cell>
          <cell r="AQ41">
            <v>0.13009112883230237</v>
          </cell>
          <cell r="AR41">
            <v>6.7341883473416797E-2</v>
          </cell>
          <cell r="AS41">
            <v>4.0040365459254115E-2</v>
          </cell>
          <cell r="AU41">
            <v>0.253971453684186</v>
          </cell>
          <cell r="AV41">
            <v>6.7813358878310262E-2</v>
          </cell>
          <cell r="AW41">
            <v>4.4838943469790525E-2</v>
          </cell>
          <cell r="AX41">
            <v>1.0471721875494666E-2</v>
          </cell>
          <cell r="AY41">
            <v>3.4367221594295859E-2</v>
          </cell>
          <cell r="AZ41">
            <v>3.3469489775598049E-2</v>
          </cell>
          <cell r="BA41">
            <v>2.2974415408519737E-2</v>
          </cell>
          <cell r="BB41">
            <v>0.19752754974180078</v>
          </cell>
          <cell r="BC41">
            <v>7.7567049494028179E-2</v>
          </cell>
          <cell r="BD41">
            <v>2.6884184116223943E-3</v>
          </cell>
          <cell r="BE41">
            <v>7.4878631082405778E-2</v>
          </cell>
          <cell r="BF41">
            <v>0.10427369596986433</v>
          </cell>
          <cell r="BG41">
            <v>1.5686804277908271E-2</v>
          </cell>
          <cell r="BH41">
            <v>1.136945493592503E-2</v>
          </cell>
          <cell r="BJ41">
            <v>0.11116673046085737</v>
          </cell>
          <cell r="BK41">
            <v>9.1861727816128901E-3</v>
          </cell>
          <cell r="BL41">
            <v>7.3517052632403974E-3</v>
          </cell>
          <cell r="BM41">
            <v>1.0939001583973249E-3</v>
          </cell>
          <cell r="BN41">
            <v>6.2578051048430717E-3</v>
          </cell>
          <cell r="BO41">
            <v>5.4824948310852051E-3</v>
          </cell>
          <cell r="BP41">
            <v>1.8344675183724927E-3</v>
          </cell>
          <cell r="BQ41">
            <v>0.10384976820559295</v>
          </cell>
          <cell r="BR41">
            <v>4.164927928639732E-2</v>
          </cell>
          <cell r="BS41">
            <v>2.7379747403315989E-4</v>
          </cell>
          <cell r="BT41">
            <v>4.1375481812364161E-2</v>
          </cell>
          <cell r="BU41">
            <v>6.0613762572934993E-2</v>
          </cell>
          <cell r="BV41">
            <v>1.5867263462606362E-3</v>
          </cell>
          <cell r="BW41">
            <v>1.8692105263484792E-3</v>
          </cell>
          <cell r="BY41">
            <v>0.29206961393356323</v>
          </cell>
          <cell r="BZ41">
            <v>0.20549337565898895</v>
          </cell>
          <cell r="CA41">
            <v>0.13644067943096161</v>
          </cell>
          <cell r="CB41">
            <v>7.3826789855957031E-2</v>
          </cell>
          <cell r="CC41">
            <v>6.2613889575004578E-2</v>
          </cell>
          <cell r="CD41">
            <v>0.10776976495981216</v>
          </cell>
          <cell r="CE41">
            <v>6.9052703678607941E-2</v>
          </cell>
          <cell r="CF41">
            <v>0.11524714529514313</v>
          </cell>
          <cell r="CG41">
            <v>3.7774629890918732E-2</v>
          </cell>
          <cell r="CH41">
            <v>1.884816586971283E-2</v>
          </cell>
          <cell r="CI41">
            <v>1.8926465883851051E-2</v>
          </cell>
          <cell r="CJ41">
            <v>2.5817433372139931E-2</v>
          </cell>
          <cell r="CK41">
            <v>5.1655080169439316E-2</v>
          </cell>
          <cell r="CL41">
            <v>2.8670910745859146E-2</v>
          </cell>
          <cell r="CN41">
            <v>0.14280472695827484</v>
          </cell>
          <cell r="CO41">
            <v>5.8627184480428696E-2</v>
          </cell>
          <cell r="CP41">
            <v>3.7487238645553589E-2</v>
          </cell>
          <cell r="CQ41">
            <v>9.3778213486075401E-3</v>
          </cell>
          <cell r="CR41">
            <v>2.8109416365623474E-2</v>
          </cell>
          <cell r="CS41">
            <v>2.7986995875835419E-2</v>
          </cell>
          <cell r="CT41">
            <v>2.1139947697520256E-2</v>
          </cell>
          <cell r="CU41">
            <v>9.3677781522274017E-2</v>
          </cell>
          <cell r="CV41">
            <v>3.5917770117521286E-2</v>
          </cell>
          <cell r="CW41">
            <v>2.4146209470927715E-3</v>
          </cell>
          <cell r="CX41">
            <v>3.3503148704767227E-2</v>
          </cell>
          <cell r="CY41">
            <v>4.3659932911396027E-2</v>
          </cell>
          <cell r="CZ41">
            <v>1.410007756203413E-2</v>
          </cell>
          <cell r="DA41">
            <v>9.5002446323633194E-3</v>
          </cell>
        </row>
        <row r="42">
          <cell r="B42">
            <v>7.3369726704217084E-2</v>
          </cell>
          <cell r="C42">
            <v>5.6278642515596396E-2</v>
          </cell>
          <cell r="D42">
            <v>5.5118556629458124E-2</v>
          </cell>
          <cell r="E42">
            <v>5.2536951943760221E-2</v>
          </cell>
          <cell r="F42">
            <v>2.5816046856978942E-3</v>
          </cell>
          <cell r="G42">
            <v>2.6378422197211648E-2</v>
          </cell>
          <cell r="H42">
            <v>1.1600858861382749E-3</v>
          </cell>
          <cell r="I42">
            <v>4.5831218716134534E-2</v>
          </cell>
          <cell r="J42">
            <v>3.2173514699548107E-2</v>
          </cell>
          <cell r="K42">
            <v>3.0964230170169599E-2</v>
          </cell>
          <cell r="L42">
            <v>1.2092845293785086E-3</v>
          </cell>
          <cell r="M42">
            <v>1.2182046271501158E-3</v>
          </cell>
          <cell r="N42">
            <v>1.2439499389436313E-2</v>
          </cell>
          <cell r="O42">
            <v>2.8740134527513842E-2</v>
          </cell>
          <cell r="Q42">
            <v>0.38823785175240166</v>
          </cell>
          <cell r="R42">
            <v>0.33025933811344976</v>
          </cell>
          <cell r="S42">
            <v>0.31226337789884684</v>
          </cell>
          <cell r="T42">
            <v>0.28650736088485151</v>
          </cell>
          <cell r="U42">
            <v>2.5756017013995339E-2</v>
          </cell>
          <cell r="V42">
            <v>0.24671395868062973</v>
          </cell>
          <cell r="W42">
            <v>1.7995960214602837E-2</v>
          </cell>
          <cell r="X42">
            <v>0.12352793525431516</v>
          </cell>
          <cell r="Y42">
            <v>5.3697883534715871E-2</v>
          </cell>
          <cell r="Z42">
            <v>4.694576952043078E-2</v>
          </cell>
          <cell r="AA42">
            <v>6.7521140142850888E-3</v>
          </cell>
          <cell r="AB42">
            <v>8.2009484514140203E-3</v>
          </cell>
          <cell r="AC42">
            <v>6.1629103268185277E-2</v>
          </cell>
          <cell r="AD42">
            <v>6.5549421615363201E-2</v>
          </cell>
          <cell r="AF42">
            <v>0.53839243527506597</v>
          </cell>
          <cell r="AG42">
            <v>0.28351737187854709</v>
          </cell>
          <cell r="AH42">
            <v>0.19053133416309564</v>
          </cell>
          <cell r="AI42">
            <v>8.8750599235017116E-2</v>
          </cell>
          <cell r="AJ42">
            <v>0.10178073492807854</v>
          </cell>
          <cell r="AK42">
            <v>0.1512236213311553</v>
          </cell>
          <cell r="AL42">
            <v>9.2986037715451469E-2</v>
          </cell>
          <cell r="AM42">
            <v>0.29418277654968505</v>
          </cell>
          <cell r="AN42">
            <v>0.10615499689492876</v>
          </cell>
          <cell r="AO42">
            <v>2.081922813601686E-2</v>
          </cell>
          <cell r="AP42">
            <v>8.5335768758911884E-2</v>
          </cell>
          <cell r="AQ42">
            <v>0.12124293513571664</v>
          </cell>
          <cell r="AR42">
            <v>6.6784844519039627E-2</v>
          </cell>
          <cell r="AS42">
            <v>3.9307713153166217E-2</v>
          </cell>
          <cell r="AU42">
            <v>0.24612493436581057</v>
          </cell>
          <cell r="AV42">
            <v>7.308918078049717E-2</v>
          </cell>
          <cell r="AW42">
            <v>4.7762182654416743E-2</v>
          </cell>
          <cell r="AX42">
            <v>1.0643417636987751E-2</v>
          </cell>
          <cell r="AY42">
            <v>3.7118765017428994E-2</v>
          </cell>
          <cell r="AZ42">
            <v>3.6264023743569851E-2</v>
          </cell>
          <cell r="BA42">
            <v>2.5326998126080417E-2</v>
          </cell>
          <cell r="BB42">
            <v>0.18453391216106113</v>
          </cell>
          <cell r="BC42">
            <v>7.2344623996827409E-2</v>
          </cell>
          <cell r="BD42">
            <v>2.6121209750568173E-3</v>
          </cell>
          <cell r="BE42">
            <v>6.9732503021770587E-2</v>
          </cell>
          <cell r="BF42">
            <v>9.8578851197681588E-2</v>
          </cell>
          <cell r="BG42">
            <v>1.3610436966552113E-2</v>
          </cell>
          <cell r="BH42">
            <v>1.1498158575747743E-2</v>
          </cell>
          <cell r="BJ42">
            <v>0.10659963634717178</v>
          </cell>
          <cell r="BK42">
            <v>1.0016783617773528E-2</v>
          </cell>
          <cell r="BL42">
            <v>8.1361696682740979E-3</v>
          </cell>
          <cell r="BM42">
            <v>1.0923316591602988E-3</v>
          </cell>
          <cell r="BN42">
            <v>7.0438380091137984E-3</v>
          </cell>
          <cell r="BO42">
            <v>6.1907656490802765E-3</v>
          </cell>
          <cell r="BP42">
            <v>1.8806139494994313E-3</v>
          </cell>
          <cell r="BQ42">
            <v>9.8528256531848671E-2</v>
          </cell>
          <cell r="BR42">
            <v>3.9285802510801861E-2</v>
          </cell>
          <cell r="BS42">
            <v>2.6760718714300373E-4</v>
          </cell>
          <cell r="BT42">
            <v>3.9018195323658855E-2</v>
          </cell>
          <cell r="BU42">
            <v>5.7681716598391809E-2</v>
          </cell>
          <cell r="BV42">
            <v>1.560737422654998E-3</v>
          </cell>
          <cell r="BW42">
            <v>1.9454038024504282E-3</v>
          </cell>
          <cell r="BY42">
            <v>0.29226750135421753</v>
          </cell>
          <cell r="BZ42">
            <v>0.21042819321155548</v>
          </cell>
          <cell r="CA42">
            <v>0.14276915788650513</v>
          </cell>
          <cell r="CB42">
            <v>7.8107178211212158E-2</v>
          </cell>
          <cell r="CC42">
            <v>6.4661972224712372E-2</v>
          </cell>
          <cell r="CD42">
            <v>0.11495959758758545</v>
          </cell>
          <cell r="CE42">
            <v>6.7659042775630951E-2</v>
          </cell>
          <cell r="CF42">
            <v>0.10964886099100113</v>
          </cell>
          <cell r="CG42">
            <v>3.3810373395681381E-2</v>
          </cell>
          <cell r="CH42">
            <v>1.8207106739282608E-2</v>
          </cell>
          <cell r="CI42">
            <v>1.5603265725076199E-2</v>
          </cell>
          <cell r="CJ42">
            <v>2.2664083167910576E-2</v>
          </cell>
          <cell r="CK42">
            <v>5.3174406290054321E-2</v>
          </cell>
          <cell r="CL42">
            <v>2.780955471098423E-2</v>
          </cell>
          <cell r="CN42">
            <v>0.13952529430389404</v>
          </cell>
          <cell r="CO42">
            <v>6.307239830493927E-2</v>
          </cell>
          <cell r="CP42">
            <v>3.9626013487577438E-2</v>
          </cell>
          <cell r="CQ42">
            <v>9.5510855317115784E-3</v>
          </cell>
          <cell r="CR42">
            <v>3.0074926093220711E-2</v>
          </cell>
          <cell r="CS42">
            <v>3.0073259025812149E-2</v>
          </cell>
          <cell r="CT42">
            <v>2.3446384817361832E-2</v>
          </cell>
          <cell r="CU42">
            <v>8.6005657911300659E-2</v>
          </cell>
          <cell r="CV42">
            <v>3.3058822154998779E-2</v>
          </cell>
          <cell r="CW42">
            <v>2.3445137776434422E-3</v>
          </cell>
          <cell r="CX42">
            <v>3.0714306980371475E-2</v>
          </cell>
          <cell r="CY42">
            <v>4.0897134691476822E-2</v>
          </cell>
          <cell r="CZ42">
            <v>1.2049699202179909E-2</v>
          </cell>
          <cell r="DA42">
            <v>9.5527544617652893E-3</v>
          </cell>
        </row>
        <row r="43">
          <cell r="B43">
            <v>7.5019202078407732E-2</v>
          </cell>
          <cell r="C43">
            <v>5.6032084534135829E-2</v>
          </cell>
          <cell r="D43">
            <v>5.4627200848267811E-2</v>
          </cell>
          <cell r="E43">
            <v>5.1752101634090455E-2</v>
          </cell>
          <cell r="F43">
            <v>2.8750992141773498E-3</v>
          </cell>
          <cell r="G43">
            <v>2.8958504076658897E-2</v>
          </cell>
          <cell r="H43">
            <v>1.4048836858680149E-3</v>
          </cell>
          <cell r="I43">
            <v>4.4655815558312918E-2</v>
          </cell>
          <cell r="J43">
            <v>3.0441869151507883E-2</v>
          </cell>
          <cell r="K43">
            <v>2.9278136503713734E-2</v>
          </cell>
          <cell r="L43">
            <v>1.1637326477941506E-3</v>
          </cell>
          <cell r="M43">
            <v>1.3600896198877875E-3</v>
          </cell>
          <cell r="N43">
            <v>1.2853856786917247E-2</v>
          </cell>
          <cell r="O43">
            <v>2.5668698014041022E-2</v>
          </cell>
          <cell r="Q43">
            <v>0.39527786484054045</v>
          </cell>
          <cell r="R43">
            <v>0.34217948098424433</v>
          </cell>
          <cell r="S43">
            <v>0.32417169475005436</v>
          </cell>
          <cell r="T43">
            <v>0.29779586474894865</v>
          </cell>
          <cell r="U43">
            <v>2.6375830001105733E-2</v>
          </cell>
          <cell r="V43">
            <v>0.26246361434459686</v>
          </cell>
          <cell r="W43">
            <v>1.8007786234189933E-2</v>
          </cell>
          <cell r="X43">
            <v>0.11480646580244061</v>
          </cell>
          <cell r="Y43">
            <v>4.955747959224055E-2</v>
          </cell>
          <cell r="Z43">
            <v>4.380592479965785E-2</v>
          </cell>
          <cell r="AA43">
            <v>5.7515547925827033E-3</v>
          </cell>
          <cell r="AB43">
            <v>8.4123727194599998E-3</v>
          </cell>
          <cell r="AC43">
            <v>5.6836613490740054E-2</v>
          </cell>
          <cell r="AD43">
            <v>6.1708081946144459E-2</v>
          </cell>
          <cell r="AF43">
            <v>0.529702988088111</v>
          </cell>
          <cell r="AG43">
            <v>0.28974536547589491</v>
          </cell>
          <cell r="AH43">
            <v>0.19842428759102032</v>
          </cell>
          <cell r="AI43">
            <v>9.3385175870276116E-2</v>
          </cell>
          <cell r="AJ43">
            <v>0.10503911172074418</v>
          </cell>
          <cell r="AK43">
            <v>0.16045765532180667</v>
          </cell>
          <cell r="AL43">
            <v>9.1321077884874605E-2</v>
          </cell>
          <cell r="AM43">
            <v>0.27792425236522655</v>
          </cell>
          <cell r="AN43">
            <v>9.2943685070681265E-2</v>
          </cell>
          <cell r="AO43">
            <v>1.920887609558845E-2</v>
          </cell>
          <cell r="AP43">
            <v>7.3734808975092797E-2</v>
          </cell>
          <cell r="AQ43">
            <v>0.11860678231131055</v>
          </cell>
          <cell r="AR43">
            <v>6.6373784983234721E-2</v>
          </cell>
          <cell r="AS43">
            <v>3.7966629753010454E-2</v>
          </cell>
          <cell r="AU43">
            <v>0.23766264729463285</v>
          </cell>
          <cell r="AV43">
            <v>7.4959828790827243E-2</v>
          </cell>
          <cell r="AW43">
            <v>4.9227619622062666E-2</v>
          </cell>
          <cell r="AX43">
            <v>1.0575000811514194E-2</v>
          </cell>
          <cell r="AY43">
            <v>3.8652618810548475E-2</v>
          </cell>
          <cell r="AZ43">
            <v>3.833027882501483E-2</v>
          </cell>
          <cell r="BA43">
            <v>2.5732209168764581E-2</v>
          </cell>
          <cell r="BB43">
            <v>0.17360015971599135</v>
          </cell>
          <cell r="BC43">
            <v>6.3154335099980335E-2</v>
          </cell>
          <cell r="BD43">
            <v>2.4004623761682601E-3</v>
          </cell>
          <cell r="BE43">
            <v>6.0753872723812066E-2</v>
          </cell>
          <cell r="BF43">
            <v>9.7003062260061709E-2</v>
          </cell>
          <cell r="BG43">
            <v>1.3442762355949324E-2</v>
          </cell>
          <cell r="BH43">
            <v>1.0897341212185729E-2</v>
          </cell>
          <cell r="BJ43">
            <v>0.10092222701408296</v>
          </cell>
          <cell r="BK43">
            <v>1.0624097021753813E-2</v>
          </cell>
          <cell r="BL43">
            <v>8.4813474404791568E-3</v>
          </cell>
          <cell r="BM43">
            <v>1.0436643332549372E-3</v>
          </cell>
          <cell r="BN43">
            <v>7.4376831072242204E-3</v>
          </cell>
          <cell r="BO43">
            <v>6.6221808083355427E-3</v>
          </cell>
          <cell r="BP43">
            <v>2.1427495812746571E-3</v>
          </cell>
          <cell r="BQ43">
            <v>9.2157296287337251E-2</v>
          </cell>
          <cell r="BR43">
            <v>3.3631237994699893E-2</v>
          </cell>
          <cell r="BS43">
            <v>2.4997544320318714E-4</v>
          </cell>
          <cell r="BT43">
            <v>3.3381262551496704E-2</v>
          </cell>
          <cell r="BU43">
            <v>5.7100077373714815E-2</v>
          </cell>
          <cell r="BV43">
            <v>1.4259809189225577E-3</v>
          </cell>
          <cell r="BW43">
            <v>1.8591662950080958E-3</v>
          </cell>
          <cell r="BY43">
            <v>0.29204034805297852</v>
          </cell>
          <cell r="BZ43">
            <v>0.21478553116321564</v>
          </cell>
          <cell r="CA43">
            <v>0.14919666945934296</v>
          </cell>
          <cell r="CB43">
            <v>8.2810178399085999E-2</v>
          </cell>
          <cell r="CC43">
            <v>6.6386491060256958E-2</v>
          </cell>
          <cell r="CD43">
            <v>0.12212737649679184</v>
          </cell>
          <cell r="CE43">
            <v>6.5588869154453278E-2</v>
          </cell>
          <cell r="CF43">
            <v>0.1043240949511528</v>
          </cell>
          <cell r="CG43">
            <v>2.9789349064230919E-2</v>
          </cell>
          <cell r="CH43">
            <v>1.6808412969112396E-2</v>
          </cell>
          <cell r="CI43">
            <v>1.2980936095118523E-2</v>
          </cell>
          <cell r="CJ43">
            <v>2.1603720262646675E-2</v>
          </cell>
          <cell r="CK43">
            <v>5.2931021898984909E-2</v>
          </cell>
          <cell r="CL43">
            <v>2.7069289237260818E-2</v>
          </cell>
          <cell r="CN43">
            <v>0.13674041628837585</v>
          </cell>
          <cell r="CO43">
            <v>6.4335733652114868E-2</v>
          </cell>
          <cell r="CP43">
            <v>4.074627161026001E-2</v>
          </cell>
          <cell r="CQ43">
            <v>9.5313368365168571E-3</v>
          </cell>
          <cell r="CR43">
            <v>3.1214935705065727E-2</v>
          </cell>
          <cell r="CS43">
            <v>3.1708098948001862E-2</v>
          </cell>
          <cell r="CT43">
            <v>2.3589460179209709E-2</v>
          </cell>
          <cell r="CU43">
            <v>8.1442862749099731E-2</v>
          </cell>
          <cell r="CV43">
            <v>2.9523096978664398E-2</v>
          </cell>
          <cell r="CW43">
            <v>2.1504869218915701E-3</v>
          </cell>
          <cell r="CX43">
            <v>2.7372609823942184E-2</v>
          </cell>
          <cell r="CY43">
            <v>3.9902985095977783E-2</v>
          </cell>
          <cell r="CZ43">
            <v>1.2016781605780125E-2</v>
          </cell>
          <cell r="DA43">
            <v>9.0381745249032974E-3</v>
          </cell>
        </row>
        <row r="44">
          <cell r="B44">
            <v>7.5573027462231462E-2</v>
          </cell>
          <cell r="C44">
            <v>5.6550310563247844E-2</v>
          </cell>
          <cell r="D44">
            <v>5.5104566398212901E-2</v>
          </cell>
          <cell r="E44">
            <v>5.2426368292771211E-2</v>
          </cell>
          <cell r="F44">
            <v>2.6781981054416911E-3</v>
          </cell>
          <cell r="G44">
            <v>3.1088344810370927E-2</v>
          </cell>
          <cell r="H44">
            <v>1.445744165034937E-3</v>
          </cell>
          <cell r="I44">
            <v>4.303893626102008E-2</v>
          </cell>
          <cell r="J44">
            <v>2.8502411847600218E-2</v>
          </cell>
          <cell r="K44">
            <v>2.7151467147488065E-2</v>
          </cell>
          <cell r="L44">
            <v>1.3509447001121507E-3</v>
          </cell>
          <cell r="M44">
            <v>9.7293156582373879E-4</v>
          </cell>
          <cell r="N44">
            <v>1.3563592847596125E-2</v>
          </cell>
          <cell r="O44">
            <v>2.4016219362036462E-2</v>
          </cell>
          <cell r="Q44">
            <v>0.40069147111552139</v>
          </cell>
          <cell r="R44">
            <v>0.35148742695119006</v>
          </cell>
          <cell r="S44">
            <v>0.33477828345972716</v>
          </cell>
          <cell r="T44">
            <v>0.3099344282379688</v>
          </cell>
          <cell r="U44">
            <v>2.4843855221758342E-2</v>
          </cell>
          <cell r="V44">
            <v>0.27512845769524574</v>
          </cell>
          <cell r="W44">
            <v>1.670914349146297E-2</v>
          </cell>
          <cell r="X44">
            <v>0.10885387006468163</v>
          </cell>
          <cell r="Y44">
            <v>4.8218706377463158E-2</v>
          </cell>
          <cell r="Z44">
            <v>4.0265412627861132E-2</v>
          </cell>
          <cell r="AA44">
            <v>7.9532937496020265E-3</v>
          </cell>
          <cell r="AB44">
            <v>5.7492660567900252E-3</v>
          </cell>
          <cell r="AC44">
            <v>5.4885897630428448E-2</v>
          </cell>
          <cell r="AD44">
            <v>5.9649825900350319E-2</v>
          </cell>
          <cell r="AF44">
            <v>0.52373547892841921</v>
          </cell>
          <cell r="AG44">
            <v>0.29816486061928738</v>
          </cell>
          <cell r="AH44">
            <v>0.20694499856409776</v>
          </cell>
          <cell r="AI44">
            <v>9.5960732857842318E-2</v>
          </cell>
          <cell r="AJ44">
            <v>0.11098426570625544</v>
          </cell>
          <cell r="AK44">
            <v>0.17152675800025463</v>
          </cell>
          <cell r="AL44">
            <v>9.1219862055189616E-2</v>
          </cell>
          <cell r="AM44">
            <v>0.26098885559200224</v>
          </cell>
          <cell r="AN44">
            <v>7.9384152789445106E-2</v>
          </cell>
          <cell r="AO44">
            <v>1.8509267500329156E-2</v>
          </cell>
          <cell r="AP44">
            <v>6.0874885289115957E-2</v>
          </cell>
          <cell r="AQ44">
            <v>0.11774951740817531</v>
          </cell>
          <cell r="AR44">
            <v>6.3855185394381841E-2</v>
          </cell>
          <cell r="AS44">
            <v>3.5418237282870441E-2</v>
          </cell>
          <cell r="AU44">
            <v>0.22514246421249728</v>
          </cell>
          <cell r="AV44">
            <v>8.0491102079159008E-2</v>
          </cell>
          <cell r="AW44">
            <v>5.4020850448711397E-2</v>
          </cell>
          <cell r="AX44">
            <v>1.1599937232509648E-2</v>
          </cell>
          <cell r="AY44">
            <v>4.2420913216201755E-2</v>
          </cell>
          <cell r="AZ44">
            <v>4.3353257700800896E-2</v>
          </cell>
          <cell r="BA44">
            <v>2.6470251630447614E-2</v>
          </cell>
          <cell r="BB44">
            <v>0.15531895322418535</v>
          </cell>
          <cell r="BC44">
            <v>4.3477319932428302E-2</v>
          </cell>
          <cell r="BD44">
            <v>2.4088304083921897E-3</v>
          </cell>
          <cell r="BE44">
            <v>4.1068489524036113E-2</v>
          </cell>
          <cell r="BF44">
            <v>9.5904202064412108E-2</v>
          </cell>
          <cell r="BG44">
            <v>1.5937431227344943E-2</v>
          </cell>
          <cell r="BH44">
            <v>1.0667591090847072E-2</v>
          </cell>
          <cell r="BJ44">
            <v>8.9357882791482698E-2</v>
          </cell>
          <cell r="BK44">
            <v>1.3026649180424859E-2</v>
          </cell>
          <cell r="BL44">
            <v>1.0468724394004897E-2</v>
          </cell>
          <cell r="BM44">
            <v>1.2048261908104646E-3</v>
          </cell>
          <cell r="BN44">
            <v>9.2638982031944331E-3</v>
          </cell>
          <cell r="BO44">
            <v>8.4060542285442352E-3</v>
          </cell>
          <cell r="BP44">
            <v>2.5579247864199622E-3</v>
          </cell>
          <cell r="BQ44">
            <v>7.8393903364073161E-2</v>
          </cell>
          <cell r="BR44">
            <v>2.3715021907170005E-2</v>
          </cell>
          <cell r="BS44">
            <v>2.5137101985429677E-4</v>
          </cell>
          <cell r="BT44">
            <v>2.346365088731571E-2</v>
          </cell>
          <cell r="BU44">
            <v>5.2575322528823985E-2</v>
          </cell>
          <cell r="BV44">
            <v>2.103558928079174E-3</v>
          </cell>
          <cell r="BW44">
            <v>2.0626697530153146E-3</v>
          </cell>
          <cell r="BY44">
            <v>0.29859301447868347</v>
          </cell>
          <cell r="BZ44">
            <v>0.21767376363277435</v>
          </cell>
          <cell r="CA44">
            <v>0.15292415022850037</v>
          </cell>
          <cell r="CB44">
            <v>8.4360793232917786E-2</v>
          </cell>
          <cell r="CC44">
            <v>6.8563349545001984E-2</v>
          </cell>
          <cell r="CD44">
            <v>0.12817350029945374</v>
          </cell>
          <cell r="CE44">
            <v>6.4749613404273987E-2</v>
          </cell>
          <cell r="CF44">
            <v>0.10566990077495575</v>
          </cell>
          <cell r="CG44">
            <v>3.5906832665205002E-2</v>
          </cell>
          <cell r="CH44">
            <v>1.6100436449050903E-2</v>
          </cell>
          <cell r="CI44">
            <v>1.9806396216154099E-2</v>
          </cell>
          <cell r="CJ44">
            <v>2.1845314651727676E-2</v>
          </cell>
          <cell r="CK44">
            <v>4.7917753458023071E-2</v>
          </cell>
          <cell r="CL44">
            <v>2.4750646203756332E-2</v>
          </cell>
          <cell r="CN44">
            <v>0.1357845813035965</v>
          </cell>
          <cell r="CO44">
            <v>6.7464455962181091E-2</v>
          </cell>
          <cell r="CP44">
            <v>4.3552126735448837E-2</v>
          </cell>
          <cell r="CQ44">
            <v>1.0395110584795475E-2</v>
          </cell>
          <cell r="CR44">
            <v>3.3157013356685638E-2</v>
          </cell>
          <cell r="CS44">
            <v>3.4947201609611511E-2</v>
          </cell>
          <cell r="CT44">
            <v>2.3912327364087105E-2</v>
          </cell>
          <cell r="CU44">
            <v>7.6925046741962433E-2</v>
          </cell>
          <cell r="CV44">
            <v>1.9762298092246056E-2</v>
          </cell>
          <cell r="CW44">
            <v>2.1574595011770725E-3</v>
          </cell>
          <cell r="CX44">
            <v>1.760483905673027E-2</v>
          </cell>
          <cell r="CY44">
            <v>4.332888126373291E-2</v>
          </cell>
          <cell r="CZ44">
            <v>1.383387204259634E-2</v>
          </cell>
          <cell r="DA44">
            <v>8.6049214005470276E-3</v>
          </cell>
        </row>
        <row r="45">
          <cell r="B45">
            <v>7.3059841601734704E-2</v>
          </cell>
          <cell r="C45">
            <v>5.6030862666586925E-2</v>
          </cell>
          <cell r="D45">
            <v>5.4597850498544785E-2</v>
          </cell>
          <cell r="E45">
            <v>5.16219025430147E-2</v>
          </cell>
          <cell r="F45">
            <v>2.9759479555300887E-3</v>
          </cell>
          <cell r="G45">
            <v>3.0839078990752E-2</v>
          </cell>
          <cell r="H45">
            <v>1.4330121680421371E-3</v>
          </cell>
          <cell r="I45">
            <v>4.0787749815736046E-2</v>
          </cell>
          <cell r="J45">
            <v>2.6549048856345694E-2</v>
          </cell>
          <cell r="K45">
            <v>2.5206948488079545E-2</v>
          </cell>
          <cell r="L45">
            <v>1.3421003682661482E-3</v>
          </cell>
          <cell r="M45">
            <v>9.3084101337722138E-4</v>
          </cell>
          <cell r="N45">
            <v>1.3307859946013127E-2</v>
          </cell>
          <cell r="O45">
            <v>2.3758770880588274E-2</v>
          </cell>
          <cell r="Q45">
            <v>0.39881126662426142</v>
          </cell>
          <cell r="R45">
            <v>0.35311974869325552</v>
          </cell>
          <cell r="S45">
            <v>0.33720821660118938</v>
          </cell>
          <cell r="T45">
            <v>0.31680508412289238</v>
          </cell>
          <cell r="U45">
            <v>2.0403132478296976E-2</v>
          </cell>
          <cell r="V45">
            <v>0.27918984368443489</v>
          </cell>
          <cell r="W45">
            <v>1.5911532092066152E-2</v>
          </cell>
          <cell r="X45">
            <v>0.10370989356225818</v>
          </cell>
          <cell r="Y45">
            <v>4.5878008403884958E-2</v>
          </cell>
          <cell r="Z45">
            <v>3.7411790502024186E-2</v>
          </cell>
          <cell r="AA45">
            <v>8.4662179018607717E-3</v>
          </cell>
          <cell r="AB45">
            <v>5.8292624328449665E-3</v>
          </cell>
          <cell r="AC45">
            <v>5.2002622725528261E-2</v>
          </cell>
          <cell r="AD45">
            <v>5.8018375631252284E-2</v>
          </cell>
          <cell r="AF45">
            <v>0.5281288846482739</v>
          </cell>
          <cell r="AG45">
            <v>0.30327017036783716</v>
          </cell>
          <cell r="AH45">
            <v>0.2145587243072859</v>
          </cell>
          <cell r="AI45">
            <v>9.74211320340959E-2</v>
          </cell>
          <cell r="AJ45">
            <v>0.11713759227318997</v>
          </cell>
          <cell r="AK45">
            <v>0.17896270286291838</v>
          </cell>
          <cell r="AL45">
            <v>8.8711446060551313E-2</v>
          </cell>
          <cell r="AM45">
            <v>0.26045473527294893</v>
          </cell>
          <cell r="AN45">
            <v>7.1214025436734316E-2</v>
          </cell>
          <cell r="AO45">
            <v>1.8288618239431842E-2</v>
          </cell>
          <cell r="AP45">
            <v>5.2925407197302474E-2</v>
          </cell>
          <cell r="AQ45">
            <v>0.12188833696431735</v>
          </cell>
          <cell r="AR45">
            <v>6.7352372871897215E-2</v>
          </cell>
          <cell r="AS45">
            <v>3.5596020992512169E-2</v>
          </cell>
          <cell r="AU45">
            <v>0.22126723826562461</v>
          </cell>
          <cell r="AV45">
            <v>8.1855713398270288E-2</v>
          </cell>
          <cell r="AW45">
            <v>5.7121303959038125E-2</v>
          </cell>
          <cell r="AX45">
            <v>1.2379955672208367E-2</v>
          </cell>
          <cell r="AY45">
            <v>4.4741348286829755E-2</v>
          </cell>
          <cell r="AZ45">
            <v>4.6375452540814877E-2</v>
          </cell>
          <cell r="BA45">
            <v>2.473440943923217E-2</v>
          </cell>
          <cell r="BB45">
            <v>0.15015737734593221</v>
          </cell>
          <cell r="BC45">
            <v>3.3878240213757703E-2</v>
          </cell>
          <cell r="BD45">
            <v>2.3780544482711096E-3</v>
          </cell>
          <cell r="BE45">
            <v>3.1500185765486591E-2</v>
          </cell>
          <cell r="BF45">
            <v>9.6232642045335173E-2</v>
          </cell>
          <cell r="BG45">
            <v>2.0046495086839318E-2</v>
          </cell>
          <cell r="BH45">
            <v>1.074585247857787E-2</v>
          </cell>
          <cell r="BJ45">
            <v>8.4684632678162119E-2</v>
          </cell>
          <cell r="BK45">
            <v>1.4355652887891758E-2</v>
          </cell>
          <cell r="BL45">
            <v>1.1398307451487245E-2</v>
          </cell>
          <cell r="BM45">
            <v>1.3629229276800529E-3</v>
          </cell>
          <cell r="BN45">
            <v>1.0035384523807192E-2</v>
          </cell>
          <cell r="BO45">
            <v>9.2541472986340523E-3</v>
          </cell>
          <cell r="BP45">
            <v>2.9573454364045133E-3</v>
          </cell>
          <cell r="BQ45">
            <v>7.2473139877683265E-2</v>
          </cell>
          <cell r="BR45">
            <v>1.7309237422651551E-2</v>
          </cell>
          <cell r="BS45">
            <v>2.5421232205222709E-4</v>
          </cell>
          <cell r="BT45">
            <v>1.7055025100599322E-2</v>
          </cell>
          <cell r="BU45">
            <v>5.2241627858456388E-2</v>
          </cell>
          <cell r="BV45">
            <v>2.9222745965753276E-3</v>
          </cell>
          <cell r="BW45">
            <v>2.1441600874129059E-3</v>
          </cell>
          <cell r="BY45">
            <v>0.30686163902282715</v>
          </cell>
          <cell r="BZ45">
            <v>0.22141446173191071</v>
          </cell>
          <cell r="CA45">
            <v>0.15743741393089294</v>
          </cell>
          <cell r="CB45">
            <v>8.5041172802448273E-2</v>
          </cell>
          <cell r="CC45">
            <v>7.2396241128444672E-2</v>
          </cell>
          <cell r="CD45">
            <v>0.1325872540473938</v>
          </cell>
          <cell r="CE45">
            <v>6.3977032899856567E-2</v>
          </cell>
          <cell r="CF45">
            <v>0.11029735952615738</v>
          </cell>
          <cell r="CG45">
            <v>3.733578696846962E-2</v>
          </cell>
          <cell r="CH45">
            <v>1.5910563990473747E-2</v>
          </cell>
          <cell r="CI45">
            <v>2.1425221115350723E-2</v>
          </cell>
          <cell r="CJ45">
            <v>2.5655694305896759E-2</v>
          </cell>
          <cell r="CK45">
            <v>4.7305878251791E-2</v>
          </cell>
          <cell r="CL45">
            <v>2.4850169196724892E-2</v>
          </cell>
          <cell r="CN45">
            <v>0.13658261299133301</v>
          </cell>
          <cell r="CO45">
            <v>6.750006228685379E-2</v>
          </cell>
          <cell r="CP45">
            <v>4.5722994953393936E-2</v>
          </cell>
          <cell r="CQ45">
            <v>1.1017032898962498E-2</v>
          </cell>
          <cell r="CR45">
            <v>3.4705962985754013E-2</v>
          </cell>
          <cell r="CS45">
            <v>3.7121303379535675E-2</v>
          </cell>
          <cell r="CT45">
            <v>2.1777063608169556E-2</v>
          </cell>
          <cell r="CU45">
            <v>7.768423855304718E-2</v>
          </cell>
          <cell r="CV45">
            <v>1.6569003462791443E-2</v>
          </cell>
          <cell r="CW45">
            <v>2.1238420158624649E-3</v>
          </cell>
          <cell r="CX45">
            <v>1.4445160515606403E-2</v>
          </cell>
          <cell r="CY45">
            <v>4.3991014361381531E-2</v>
          </cell>
          <cell r="CZ45">
            <v>1.7124220728874207E-2</v>
          </cell>
          <cell r="DA45">
            <v>8.6016925051808357E-3</v>
          </cell>
        </row>
        <row r="46">
          <cell r="B46">
            <v>7.0605668787826176E-2</v>
          </cell>
          <cell r="C46">
            <v>5.579323496496625E-2</v>
          </cell>
          <cell r="D46">
            <v>5.4472936351686277E-2</v>
          </cell>
          <cell r="E46">
            <v>5.1700099566636799E-2</v>
          </cell>
          <cell r="F46">
            <v>2.7728367850494719E-3</v>
          </cell>
          <cell r="G46">
            <v>2.9935050341890701E-2</v>
          </cell>
          <cell r="H46">
            <v>1.3202986132799697E-3</v>
          </cell>
          <cell r="I46">
            <v>3.9350320630956684E-2</v>
          </cell>
          <cell r="J46">
            <v>2.4802986450471177E-2</v>
          </cell>
          <cell r="K46">
            <v>2.3587668506777154E-2</v>
          </cell>
          <cell r="L46">
            <v>1.2153179436940192E-3</v>
          </cell>
          <cell r="M46">
            <v>8.6264702800353506E-4</v>
          </cell>
          <cell r="N46">
            <v>1.3684687152481978E-2</v>
          </cell>
          <cell r="O46">
            <v>2.4537886808096755E-2</v>
          </cell>
          <cell r="Q46">
            <v>0.39352522518156674</v>
          </cell>
          <cell r="R46">
            <v>0.35530146340876329</v>
          </cell>
          <cell r="S46">
            <v>0.3396818839568021</v>
          </cell>
          <cell r="T46">
            <v>0.31962525350325482</v>
          </cell>
          <cell r="U46">
            <v>2.0056630453547282E-2</v>
          </cell>
          <cell r="V46">
            <v>0.28117299824953079</v>
          </cell>
          <cell r="W46">
            <v>1.5619579451961215E-2</v>
          </cell>
          <cell r="X46">
            <v>9.6732657631665872E-2</v>
          </cell>
          <cell r="Y46">
            <v>4.3892449462987294E-2</v>
          </cell>
          <cell r="Z46">
            <v>3.5844234878277731E-2</v>
          </cell>
          <cell r="AA46">
            <v>8.0482145847095652E-3</v>
          </cell>
          <cell r="AB46">
            <v>5.566270966629437E-3</v>
          </cell>
          <cell r="AC46">
            <v>4.7273937202049143E-2</v>
          </cell>
          <cell r="AD46">
            <v>5.8508895858862424E-2</v>
          </cell>
          <cell r="AF46">
            <v>0.53586914812907238</v>
          </cell>
          <cell r="AG46">
            <v>0.30288240841986325</v>
          </cell>
          <cell r="AH46">
            <v>0.21839341759265732</v>
          </cell>
          <cell r="AI46">
            <v>9.9277008407876483E-2</v>
          </cell>
          <cell r="AJ46">
            <v>0.11911640918478084</v>
          </cell>
          <cell r="AK46">
            <v>0.18290935177356005</v>
          </cell>
          <cell r="AL46">
            <v>8.4488990827205956E-2</v>
          </cell>
          <cell r="AM46">
            <v>0.26847080525081146</v>
          </cell>
          <cell r="AN46">
            <v>6.8202596036318591E-2</v>
          </cell>
          <cell r="AO46">
            <v>1.8757511997997169E-2</v>
          </cell>
          <cell r="AP46">
            <v>4.9445084038321416E-2</v>
          </cell>
          <cell r="AQ46">
            <v>0.12571675928501838</v>
          </cell>
          <cell r="AR46">
            <v>7.4551449929474461E-2</v>
          </cell>
          <cell r="AS46">
            <v>3.5484065541602265E-2</v>
          </cell>
          <cell r="AU46">
            <v>0.22366487623452769</v>
          </cell>
          <cell r="AV46">
            <v>8.0715032787386259E-2</v>
          </cell>
          <cell r="AW46">
            <v>5.8763351432117479E-2</v>
          </cell>
          <cell r="AX46">
            <v>1.2952183153689241E-2</v>
          </cell>
          <cell r="AY46">
            <v>4.5811168278428238E-2</v>
          </cell>
          <cell r="AZ46">
            <v>4.8025370575487614E-2</v>
          </cell>
          <cell r="BA46">
            <v>2.1951681355268784E-2</v>
          </cell>
          <cell r="BB46">
            <v>0.15368782489757066</v>
          </cell>
          <cell r="BC46">
            <v>2.9875606832846575E-2</v>
          </cell>
          <cell r="BD46">
            <v>2.4626316646494529E-3</v>
          </cell>
          <cell r="BE46">
            <v>2.7412975168197122E-2</v>
          </cell>
          <cell r="BF46">
            <v>9.8253165025830994E-2</v>
          </cell>
          <cell r="BG46">
            <v>2.5559053038893099E-2</v>
          </cell>
          <cell r="BH46">
            <v>1.0737981450429221E-2</v>
          </cell>
          <cell r="BJ46">
            <v>8.2262210523969384E-2</v>
          </cell>
          <cell r="BK46">
            <v>1.5205727214607449E-2</v>
          </cell>
          <cell r="BL46">
            <v>1.2422184710831499E-2</v>
          </cell>
          <cell r="BM46">
            <v>1.4564468387206198E-3</v>
          </cell>
          <cell r="BN46">
            <v>1.0965737872110881E-2</v>
          </cell>
          <cell r="BO46">
            <v>1.0116876102983952E-2</v>
          </cell>
          <cell r="BP46">
            <v>2.7835425037759489E-3</v>
          </cell>
          <cell r="BQ46">
            <v>6.9361792267387229E-2</v>
          </cell>
          <cell r="BR46">
            <v>1.4497375874630238E-2</v>
          </cell>
          <cell r="BS46">
            <v>2.6801606050602336E-4</v>
          </cell>
          <cell r="BT46">
            <v>1.4229359814124216E-2</v>
          </cell>
          <cell r="BU46">
            <v>5.1286395595797264E-2</v>
          </cell>
          <cell r="BV46">
            <v>3.5780207969597147E-3</v>
          </cell>
          <cell r="BW46">
            <v>2.3053089580252917E-3</v>
          </cell>
          <cell r="BY46">
            <v>0.3122042715549469</v>
          </cell>
          <cell r="BZ46">
            <v>0.22216737270355225</v>
          </cell>
          <cell r="CA46">
            <v>0.15963006019592285</v>
          </cell>
          <cell r="CB46">
            <v>8.6324825882911682E-2</v>
          </cell>
          <cell r="CC46">
            <v>7.3305241763591766E-2</v>
          </cell>
          <cell r="CD46">
            <v>0.13488398492336273</v>
          </cell>
          <cell r="CE46">
            <v>6.2537312507629395E-2</v>
          </cell>
          <cell r="CF46">
            <v>0.11478298157453537</v>
          </cell>
          <cell r="CG46">
            <v>3.8326989859342575E-2</v>
          </cell>
          <cell r="CH46">
            <v>1.6294879838824272E-2</v>
          </cell>
          <cell r="CI46">
            <v>2.2032108157873154E-2</v>
          </cell>
          <cell r="CJ46">
            <v>2.7463594451546669E-2</v>
          </cell>
          <cell r="CK46">
            <v>4.8992395401000977E-2</v>
          </cell>
          <cell r="CL46">
            <v>2.4746084585785866E-2</v>
          </cell>
          <cell r="CN46">
            <v>0.14140266180038452</v>
          </cell>
          <cell r="CO46">
            <v>6.5509304404258728E-2</v>
          </cell>
          <cell r="CP46">
            <v>4.6341165900230408E-2</v>
          </cell>
          <cell r="CQ46">
            <v>1.1495736427605152E-2</v>
          </cell>
          <cell r="CR46">
            <v>3.484543040394783E-2</v>
          </cell>
          <cell r="CS46">
            <v>3.7908494472503662E-2</v>
          </cell>
          <cell r="CT46">
            <v>1.916813850402832E-2</v>
          </cell>
          <cell r="CU46">
            <v>8.4326036274433136E-2</v>
          </cell>
          <cell r="CV46">
            <v>1.5378231182694435E-2</v>
          </cell>
          <cell r="CW46">
            <v>2.1946155466139317E-3</v>
          </cell>
          <cell r="CX46">
            <v>1.3183615170419216E-2</v>
          </cell>
          <cell r="CY46">
            <v>4.6966768801212311E-2</v>
          </cell>
          <cell r="CZ46">
            <v>2.1981032565236092E-2</v>
          </cell>
          <cell r="DA46">
            <v>8.4326723590493202E-3</v>
          </cell>
        </row>
        <row r="47">
          <cell r="B47">
            <v>6.9463357992465488E-2</v>
          </cell>
          <cell r="C47">
            <v>5.9979359404866928E-2</v>
          </cell>
          <cell r="D47">
            <v>5.8780617099590704E-2</v>
          </cell>
          <cell r="E47">
            <v>5.6322328300319545E-2</v>
          </cell>
          <cell r="F47">
            <v>2.4582887992711591E-3</v>
          </cell>
          <cell r="G47">
            <v>2.9232579385251256E-2</v>
          </cell>
          <cell r="H47">
            <v>1.1987423052762243E-3</v>
          </cell>
          <cell r="I47">
            <v>3.9032036556681929E-2</v>
          </cell>
          <cell r="J47">
            <v>2.5475765980363864E-2</v>
          </cell>
          <cell r="K47">
            <v>2.3516732833022663E-2</v>
          </cell>
          <cell r="L47">
            <v>1.9590331473412015E-3</v>
          </cell>
          <cell r="M47">
            <v>9.2137492690095701E-4</v>
          </cell>
          <cell r="N47">
            <v>1.2634895649417107E-2</v>
          </cell>
          <cell r="O47">
            <v>2.9548037969083365E-2</v>
          </cell>
          <cell r="Q47">
            <v>0.39852175839410775</v>
          </cell>
          <cell r="R47">
            <v>0.3588611264557634</v>
          </cell>
          <cell r="S47">
            <v>0.34280916821713003</v>
          </cell>
          <cell r="T47">
            <v>0.32119671555248774</v>
          </cell>
          <cell r="U47">
            <v>2.1612452664642297E-2</v>
          </cell>
          <cell r="V47">
            <v>0.28285859525203705</v>
          </cell>
          <cell r="W47">
            <v>1.6051958238633368E-2</v>
          </cell>
          <cell r="X47">
            <v>9.9611207597204682E-2</v>
          </cell>
          <cell r="Y47">
            <v>4.9064782352975518E-2</v>
          </cell>
          <cell r="Z47">
            <v>3.8392376158621108E-2</v>
          </cell>
          <cell r="AA47">
            <v>1.0672406194354413E-2</v>
          </cell>
          <cell r="AB47">
            <v>5.8567103497752342E-3</v>
          </cell>
          <cell r="AC47">
            <v>4.4689714894453933E-2</v>
          </cell>
          <cell r="AD47">
            <v>5.9950575658860361E-2</v>
          </cell>
          <cell r="AF47">
            <v>0.53201489862845297</v>
          </cell>
          <cell r="AG47">
            <v>0.30602278141247702</v>
          </cell>
          <cell r="AH47">
            <v>0.22511596195315497</v>
          </cell>
          <cell r="AI47">
            <v>0.10377066674442906</v>
          </cell>
          <cell r="AJ47">
            <v>0.12134529520872589</v>
          </cell>
          <cell r="AK47">
            <v>0.18752467259764671</v>
          </cell>
          <cell r="AL47">
            <v>8.0906819459322071E-2</v>
          </cell>
          <cell r="AM47">
            <v>0.2635834021267105</v>
          </cell>
          <cell r="AN47">
            <v>6.9486390714067356E-2</v>
          </cell>
          <cell r="AO47">
            <v>2.1256826572575722E-2</v>
          </cell>
          <cell r="AP47">
            <v>4.8229564141491633E-2</v>
          </cell>
          <cell r="AQ47">
            <v>0.11006934765165621</v>
          </cell>
          <cell r="AR47">
            <v>8.4027663760986956E-2</v>
          </cell>
          <cell r="AS47">
            <v>3.7591284910734574E-2</v>
          </cell>
          <cell r="AU47">
            <v>0.21586397287706954</v>
          </cell>
          <cell r="AV47">
            <v>8.1702460373693914E-2</v>
          </cell>
          <cell r="AW47">
            <v>6.1077427860663933E-2</v>
          </cell>
          <cell r="AX47">
            <v>1.4213138258248818E-2</v>
          </cell>
          <cell r="AY47">
            <v>4.6864289602415114E-2</v>
          </cell>
          <cell r="AZ47">
            <v>4.9707598984241486E-2</v>
          </cell>
          <cell r="BA47">
            <v>2.0625032513029981E-2</v>
          </cell>
          <cell r="BB47">
            <v>0.14553134120090017</v>
          </cell>
          <cell r="BC47">
            <v>2.7740134087037537E-2</v>
          </cell>
          <cell r="BD47">
            <v>2.8222774864282985E-3</v>
          </cell>
          <cell r="BE47">
            <v>2.4917856600609238E-2</v>
          </cell>
          <cell r="BF47">
            <v>8.5583075214101967E-2</v>
          </cell>
          <cell r="BG47">
            <v>3.220813189976067E-2</v>
          </cell>
          <cell r="BH47">
            <v>1.1369828697524533E-2</v>
          </cell>
          <cell r="BJ47">
            <v>7.8400112651711401E-2</v>
          </cell>
          <cell r="BK47">
            <v>1.6275844591408527E-2</v>
          </cell>
          <cell r="BL47">
            <v>1.371227556836205E-2</v>
          </cell>
          <cell r="BM47">
            <v>1.6433406919973657E-3</v>
          </cell>
          <cell r="BN47">
            <v>1.2068934876364684E-2</v>
          </cell>
          <cell r="BO47">
            <v>1.1076662689447403E-2</v>
          </cell>
          <cell r="BP47">
            <v>2.5635690230464783E-3</v>
          </cell>
          <cell r="BQ47">
            <v>6.4759879637806675E-2</v>
          </cell>
          <cell r="BR47">
            <v>1.3092121626790517E-2</v>
          </cell>
          <cell r="BS47">
            <v>3.0867989400901251E-4</v>
          </cell>
          <cell r="BT47">
            <v>1.2783441732781505E-2</v>
          </cell>
          <cell r="BU47">
            <v>4.7200024595738264E-2</v>
          </cell>
          <cell r="BV47">
            <v>4.4677334152778943E-3</v>
          </cell>
          <cell r="BW47">
            <v>2.6356115775038004E-3</v>
          </cell>
          <cell r="BY47">
            <v>0.31615093350410461</v>
          </cell>
          <cell r="BZ47">
            <v>0.22432032227516174</v>
          </cell>
          <cell r="CA47">
            <v>0.16403853893280029</v>
          </cell>
          <cell r="CB47">
            <v>8.9557528495788574E-2</v>
          </cell>
          <cell r="CC47">
            <v>7.4481002986431122E-2</v>
          </cell>
          <cell r="CD47">
            <v>0.13781706988811493</v>
          </cell>
          <cell r="CE47">
            <v>6.0281787067651749E-2</v>
          </cell>
          <cell r="CF47">
            <v>0.11805205792188644</v>
          </cell>
          <cell r="CG47">
            <v>4.174625501036644E-2</v>
          </cell>
          <cell r="CH47">
            <v>1.8434548750519753E-2</v>
          </cell>
          <cell r="CI47">
            <v>2.3311708122491837E-2</v>
          </cell>
          <cell r="CJ47">
            <v>2.4486271664500237E-2</v>
          </cell>
          <cell r="CK47">
            <v>5.1819533109664917E-2</v>
          </cell>
          <cell r="CL47">
            <v>2.6221456006169319E-2</v>
          </cell>
          <cell r="CN47">
            <v>0.13746386766433716</v>
          </cell>
          <cell r="CO47">
            <v>6.5426617860794067E-2</v>
          </cell>
          <cell r="CP47">
            <v>4.7365151345729828E-2</v>
          </cell>
          <cell r="CQ47">
            <v>1.2569797225296497E-2</v>
          </cell>
          <cell r="CR47">
            <v>3.4795355051755905E-2</v>
          </cell>
          <cell r="CS47">
            <v>3.8630936294794083E-2</v>
          </cell>
          <cell r="CT47">
            <v>1.8061462789773941E-2</v>
          </cell>
          <cell r="CU47">
            <v>8.0771461129188538E-2</v>
          </cell>
          <cell r="CV47">
            <v>1.4648012816905975E-2</v>
          </cell>
          <cell r="CW47">
            <v>2.5135974865406752E-3</v>
          </cell>
          <cell r="CX47">
            <v>1.2134415097534657E-2</v>
          </cell>
          <cell r="CY47">
            <v>3.8383051753044128E-2</v>
          </cell>
          <cell r="CZ47">
            <v>2.7740398421883583E-2</v>
          </cell>
          <cell r="DA47">
            <v>8.7342169135808945E-3</v>
          </cell>
        </row>
        <row r="48">
          <cell r="B48">
            <v>6.4841845363248607E-2</v>
          </cell>
          <cell r="C48">
            <v>6.4481919897537474E-2</v>
          </cell>
          <cell r="D48">
            <v>6.3267053016914376E-2</v>
          </cell>
          <cell r="E48">
            <v>6.096052628177915E-2</v>
          </cell>
          <cell r="F48">
            <v>2.306526735135218E-3</v>
          </cell>
          <cell r="G48">
            <v>2.7545603392979956E-2</v>
          </cell>
          <cell r="H48">
            <v>1.2148668806231044E-3</v>
          </cell>
          <cell r="I48">
            <v>3.6081374652054396E-2</v>
          </cell>
          <cell r="J48">
            <v>2.4696536837033191E-2</v>
          </cell>
          <cell r="K48">
            <v>2.3335537182207308E-2</v>
          </cell>
          <cell r="L48">
            <v>1.3609996548258839E-3</v>
          </cell>
          <cell r="M48">
            <v>6.204557424581786E-4</v>
          </cell>
          <cell r="N48">
            <v>1.0764382072563019E-2</v>
          </cell>
          <cell r="O48">
            <v>3.5721449186343256E-2</v>
          </cell>
          <cell r="Q48">
            <v>0.39466039135970388</v>
          </cell>
          <cell r="R48">
            <v>0.3570113686330938</v>
          </cell>
          <cell r="S48">
            <v>0.34061784737898287</v>
          </cell>
          <cell r="T48">
            <v>0.31811172743229899</v>
          </cell>
          <cell r="U48">
            <v>2.2506119946683896E-2</v>
          </cell>
          <cell r="V48">
            <v>0.27855382859706879</v>
          </cell>
          <cell r="W48">
            <v>1.6393521254110921E-2</v>
          </cell>
          <cell r="X48">
            <v>9.9713039102754822E-2</v>
          </cell>
          <cell r="Y48">
            <v>5.2394114855717988E-2</v>
          </cell>
          <cell r="Z48">
            <v>4.2006840116002114E-2</v>
          </cell>
          <cell r="AA48">
            <v>1.0387274739715874E-2</v>
          </cell>
          <cell r="AB48">
            <v>5.1953514178907732E-3</v>
          </cell>
          <cell r="AC48">
            <v>4.2123572829146055E-2</v>
          </cell>
          <cell r="AD48">
            <v>6.2064016376144705E-2</v>
          </cell>
          <cell r="AF48">
            <v>0.54049773849060923</v>
          </cell>
          <cell r="AG48">
            <v>0.30333168933499921</v>
          </cell>
          <cell r="AH48">
            <v>0.22724309048169017</v>
          </cell>
          <cell r="AI48">
            <v>0.10518834582583683</v>
          </cell>
          <cell r="AJ48">
            <v>0.12205474465585331</v>
          </cell>
          <cell r="AK48">
            <v>0.18740994110703468</v>
          </cell>
          <cell r="AL48">
            <v>7.6088598853309042E-2</v>
          </cell>
          <cell r="AM48">
            <v>0.27699919615416391</v>
          </cell>
          <cell r="AN48">
            <v>7.8333757691269101E-2</v>
          </cell>
          <cell r="AO48">
            <v>2.4573434772865353E-2</v>
          </cell>
          <cell r="AP48">
            <v>5.3760322918403755E-2</v>
          </cell>
          <cell r="AQ48">
            <v>0.10038988308429116</v>
          </cell>
          <cell r="AR48">
            <v>9.8275555378603607E-2</v>
          </cell>
          <cell r="AS48">
            <v>3.9833146998553864E-2</v>
          </cell>
          <cell r="AU48">
            <v>0.21692695074723803</v>
          </cell>
          <cell r="AV48">
            <v>8.0312530141510741E-2</v>
          </cell>
          <cell r="AW48">
            <v>6.2083685454859663E-2</v>
          </cell>
          <cell r="AX48">
            <v>1.4863218420008185E-2</v>
          </cell>
          <cell r="AY48">
            <v>4.7220467034851478E-2</v>
          </cell>
          <cell r="AZ48">
            <v>4.9898881465196609E-2</v>
          </cell>
          <cell r="BA48">
            <v>1.8228844686651088E-2</v>
          </cell>
          <cell r="BB48">
            <v>0.14879922624794664</v>
          </cell>
          <cell r="BC48">
            <v>3.0944092137298165E-2</v>
          </cell>
          <cell r="BD48">
            <v>3.2187944145054704E-3</v>
          </cell>
          <cell r="BE48">
            <v>2.7725297722792693E-2</v>
          </cell>
          <cell r="BF48">
            <v>7.7577603588773691E-2</v>
          </cell>
          <cell r="BG48">
            <v>4.0277530521874792E-2</v>
          </cell>
          <cell r="BH48">
            <v>1.2184805642219375E-2</v>
          </cell>
          <cell r="BJ48">
            <v>7.4051588850201272E-2</v>
          </cell>
          <cell r="BK48">
            <v>1.5844506598221678E-2</v>
          </cell>
          <cell r="BL48">
            <v>1.3729249123293092E-2</v>
          </cell>
          <cell r="BM48">
            <v>1.7782099803795085E-3</v>
          </cell>
          <cell r="BN48">
            <v>1.1951039142913586E-2</v>
          </cell>
          <cell r="BO48">
            <v>1.0938441380858421E-2</v>
          </cell>
          <cell r="BP48">
            <v>2.1152574749285849E-3</v>
          </cell>
          <cell r="BQ48">
            <v>6.0997890239029726E-2</v>
          </cell>
          <cell r="BR48">
            <v>1.4146151047380011E-2</v>
          </cell>
          <cell r="BS48">
            <v>3.6634293417411846E-4</v>
          </cell>
          <cell r="BT48">
            <v>1.377980811320589E-2</v>
          </cell>
          <cell r="BU48">
            <v>4.1063345100727545E-2</v>
          </cell>
          <cell r="BV48">
            <v>5.7883940909221766E-3</v>
          </cell>
          <cell r="BW48">
            <v>2.7908079870501258E-3</v>
          </cell>
          <cell r="BY48">
            <v>0.32357078790664673</v>
          </cell>
          <cell r="BZ48">
            <v>0.22301915287971497</v>
          </cell>
          <cell r="CA48">
            <v>0.16515940427780151</v>
          </cell>
          <cell r="CB48">
            <v>9.0325124561786652E-2</v>
          </cell>
          <cell r="CC48">
            <v>7.4834279716014862E-2</v>
          </cell>
          <cell r="CD48">
            <v>0.13751105964183807</v>
          </cell>
          <cell r="CE48">
            <v>5.7859752327203751E-2</v>
          </cell>
          <cell r="CF48">
            <v>0.12819996476173401</v>
          </cell>
          <cell r="CG48">
            <v>4.7389663755893707E-2</v>
          </cell>
          <cell r="CH48">
            <v>2.1354639902710915E-2</v>
          </cell>
          <cell r="CI48">
            <v>2.6035025715827942E-2</v>
          </cell>
          <cell r="CJ48">
            <v>2.2812278941273689E-2</v>
          </cell>
          <cell r="CK48">
            <v>5.7998023927211761E-2</v>
          </cell>
          <cell r="CL48">
            <v>2.7648340910673141E-2</v>
          </cell>
          <cell r="CN48">
            <v>0.14287535846233368</v>
          </cell>
          <cell r="CO48">
            <v>6.4468026161193848E-2</v>
          </cell>
          <cell r="CP48">
            <v>4.8354435712099075E-2</v>
          </cell>
          <cell r="CQ48">
            <v>1.3085008598864079E-2</v>
          </cell>
          <cell r="CR48">
            <v>3.5269428044557571E-2</v>
          </cell>
          <cell r="CS48">
            <v>3.8960441946983337E-2</v>
          </cell>
          <cell r="CT48">
            <v>1.6113586723804474E-2</v>
          </cell>
          <cell r="CU48">
            <v>8.7801337242126465E-2</v>
          </cell>
          <cell r="CV48">
            <v>1.679794117808342E-2</v>
          </cell>
          <cell r="CW48">
            <v>2.8524515219032764E-3</v>
          </cell>
          <cell r="CX48">
            <v>1.3945489190518856E-2</v>
          </cell>
          <cell r="CY48">
            <v>3.6514259874820709E-2</v>
          </cell>
          <cell r="CZ48">
            <v>3.4489136189222336E-2</v>
          </cell>
          <cell r="DA48">
            <v>9.3939974904060364E-3</v>
          </cell>
        </row>
        <row r="49">
          <cell r="B49">
            <v>5.6089099977130158E-2</v>
          </cell>
          <cell r="C49">
            <v>6.3940778656023045E-2</v>
          </cell>
          <cell r="D49">
            <v>6.2677087578035307E-2</v>
          </cell>
          <cell r="E49">
            <v>6.0451798055205744E-2</v>
          </cell>
          <cell r="F49">
            <v>2.2252895228295631E-3</v>
          </cell>
          <cell r="G49">
            <v>2.5375605678551238E-2</v>
          </cell>
          <cell r="H49">
            <v>1.2636910779877525E-3</v>
          </cell>
          <cell r="I49">
            <v>2.9449802654481081E-2</v>
          </cell>
          <cell r="J49">
            <v>2.161909029254374E-2</v>
          </cell>
          <cell r="K49">
            <v>2.0694506049978037E-2</v>
          </cell>
          <cell r="L49">
            <v>9.2458424256569951E-4</v>
          </cell>
          <cell r="M49">
            <v>3.5289043501730437E-4</v>
          </cell>
          <cell r="N49">
            <v>7.4778219269200398E-3</v>
          </cell>
          <cell r="O49">
            <v>3.7301481333373979E-2</v>
          </cell>
          <cell r="Q49">
            <v>0.38474881890330159</v>
          </cell>
          <cell r="R49">
            <v>0.35426139837824633</v>
          </cell>
          <cell r="S49">
            <v>0.33683502798099424</v>
          </cell>
          <cell r="T49">
            <v>0.3130095320185462</v>
          </cell>
          <cell r="U49">
            <v>2.3825495962448096E-2</v>
          </cell>
          <cell r="V49">
            <v>0.27494930848479271</v>
          </cell>
          <cell r="W49">
            <v>1.7426370397252082E-2</v>
          </cell>
          <cell r="X49">
            <v>9.2373137390365012E-2</v>
          </cell>
          <cell r="Y49">
            <v>5.1291963415428118E-2</v>
          </cell>
          <cell r="Z49">
            <v>4.2600695271808313E-2</v>
          </cell>
          <cell r="AA49">
            <v>8.6912681436198073E-3</v>
          </cell>
          <cell r="AB49">
            <v>3.6831168879873258E-3</v>
          </cell>
          <cell r="AC49">
            <v>3.7398057086949557E-2</v>
          </cell>
          <cell r="AD49">
            <v>6.1885716865309803E-2</v>
          </cell>
          <cell r="AF49">
            <v>0.55916209012585516</v>
          </cell>
          <cell r="AG49">
            <v>0.29962346858452071</v>
          </cell>
          <cell r="AH49">
            <v>0.22822304010100575</v>
          </cell>
          <cell r="AI49">
            <v>0.10758533731711253</v>
          </cell>
          <cell r="AJ49">
            <v>0.1206377027838932</v>
          </cell>
          <cell r="AK49">
            <v>0.18853496201336384</v>
          </cell>
          <cell r="AL49">
            <v>7.140042848351498E-2</v>
          </cell>
          <cell r="AM49">
            <v>0.29922670477410862</v>
          </cell>
          <cell r="AN49">
            <v>8.3120039662723785E-2</v>
          </cell>
          <cell r="AO49">
            <v>2.5740922148182639E-2</v>
          </cell>
          <cell r="AP49">
            <v>5.7379117514541146E-2</v>
          </cell>
          <cell r="AQ49">
            <v>0.10557519347702064</v>
          </cell>
          <cell r="AR49">
            <v>0.11053147163436422</v>
          </cell>
          <cell r="AS49">
            <v>3.9688083232774195E-2</v>
          </cell>
          <cell r="AU49">
            <v>0.23511637316290446</v>
          </cell>
          <cell r="AV49">
            <v>7.7371488551940842E-2</v>
          </cell>
          <cell r="AW49">
            <v>6.0441020877940177E-2</v>
          </cell>
          <cell r="AX49">
            <v>1.5586484926299963E-2</v>
          </cell>
          <cell r="AY49">
            <v>4.4854535951640212E-2</v>
          </cell>
          <cell r="AZ49">
            <v>4.8696970567107201E-2</v>
          </cell>
          <cell r="BA49">
            <v>1.6930467674000665E-2</v>
          </cell>
          <cell r="BB49">
            <v>0.16948893560148431</v>
          </cell>
          <cell r="BC49">
            <v>3.5716268655600084E-2</v>
          </cell>
          <cell r="BD49">
            <v>3.3229350111868014E-3</v>
          </cell>
          <cell r="BE49">
            <v>3.2393333644413283E-2</v>
          </cell>
          <cell r="BF49">
            <v>8.7000127144923486E-2</v>
          </cell>
          <cell r="BG49">
            <v>4.6772539800960744E-2</v>
          </cell>
          <cell r="BH49">
            <v>1.1744050990520684E-2</v>
          </cell>
          <cell r="BJ49">
            <v>8.8110051924347191E-2</v>
          </cell>
          <cell r="BK49">
            <v>1.51898030304328E-2</v>
          </cell>
          <cell r="BL49">
            <v>1.3025009648336585E-2</v>
          </cell>
          <cell r="BM49">
            <v>1.8797848490272378E-3</v>
          </cell>
          <cell r="BN49">
            <v>1.1145224799309347E-2</v>
          </cell>
          <cell r="BO49">
            <v>1.0368002578616142E-2</v>
          </cell>
          <cell r="BP49">
            <v>2.1647933820962161E-3</v>
          </cell>
          <cell r="BQ49">
            <v>7.5577256153702629E-2</v>
          </cell>
          <cell r="BR49">
            <v>1.7436739341259545E-2</v>
          </cell>
          <cell r="BS49">
            <v>3.7691422981124892E-4</v>
          </cell>
          <cell r="BT49">
            <v>1.7059825111448296E-2</v>
          </cell>
          <cell r="BU49">
            <v>5.1619997471749217E-2</v>
          </cell>
          <cell r="BV49">
            <v>6.5205193406938635E-3</v>
          </cell>
          <cell r="BW49">
            <v>2.6570072597882303E-3</v>
          </cell>
          <cell r="BY49">
            <v>0.32404571771621704</v>
          </cell>
          <cell r="BZ49">
            <v>0.22225198149681091</v>
          </cell>
          <cell r="CA49">
            <v>0.1677820235490799</v>
          </cell>
          <cell r="CB49">
            <v>9.1998852789402008E-2</v>
          </cell>
          <cell r="CC49">
            <v>7.578316330909729E-2</v>
          </cell>
          <cell r="CD49">
            <v>0.13983799517154694</v>
          </cell>
          <cell r="CE49">
            <v>5.4469961673021317E-2</v>
          </cell>
          <cell r="CF49">
            <v>0.12973776459693909</v>
          </cell>
          <cell r="CG49">
            <v>4.7403771430253983E-2</v>
          </cell>
          <cell r="CH49">
            <v>2.2417986765503883E-2</v>
          </cell>
          <cell r="CI49">
            <v>2.4985784664750099E-2</v>
          </cell>
          <cell r="CJ49">
            <v>1.8575066700577736E-2</v>
          </cell>
          <cell r="CK49">
            <v>6.3758932054042816E-2</v>
          </cell>
          <cell r="CL49">
            <v>2.7944032102823257E-2</v>
          </cell>
          <cell r="CN49">
            <v>0.1470063179731369</v>
          </cell>
          <cell r="CO49">
            <v>6.2181685119867325E-2</v>
          </cell>
          <cell r="CP49">
            <v>4.7416012734174728E-2</v>
          </cell>
          <cell r="CQ49">
            <v>1.3706699945032597E-2</v>
          </cell>
          <cell r="CR49">
            <v>3.3709309995174408E-2</v>
          </cell>
          <cell r="CS49">
            <v>3.8328967988491058E-2</v>
          </cell>
          <cell r="CT49">
            <v>1.4765674248337746E-2</v>
          </cell>
          <cell r="CU49">
            <v>9.3911677598953247E-2</v>
          </cell>
          <cell r="CV49">
            <v>1.8279530107975006E-2</v>
          </cell>
          <cell r="CW49">
            <v>2.9460208024829626E-3</v>
          </cell>
          <cell r="CX49">
            <v>1.5333508141338825E-2</v>
          </cell>
          <cell r="CY49">
            <v>3.5380128771066666E-2</v>
          </cell>
          <cell r="CZ49">
            <v>4.0252018719911575E-2</v>
          </cell>
          <cell r="DA49">
            <v>9.0870438143610954E-3</v>
          </cell>
        </row>
        <row r="50">
          <cell r="B50">
            <v>6.0980891799722242E-2</v>
          </cell>
          <cell r="C50">
            <v>6.7709160538462237E-2</v>
          </cell>
          <cell r="D50">
            <v>6.6180449428923677E-2</v>
          </cell>
          <cell r="E50">
            <v>6.3752908969803943E-2</v>
          </cell>
          <cell r="F50">
            <v>2.4275404591197298E-3</v>
          </cell>
          <cell r="G50">
            <v>2.9106425425048599E-2</v>
          </cell>
          <cell r="H50">
            <v>1.5287111095385643E-3</v>
          </cell>
          <cell r="I50">
            <v>3.0345755672146153E-2</v>
          </cell>
          <cell r="J50">
            <v>2.2067164638065444E-2</v>
          </cell>
          <cell r="K50">
            <v>2.1099193837511587E-2</v>
          </cell>
          <cell r="L50">
            <v>9.6797080055385841E-4</v>
          </cell>
          <cell r="M50">
            <v>4.0126886068184468E-4</v>
          </cell>
          <cell r="N50">
            <v>7.8773221733988655E-3</v>
          </cell>
          <cell r="O50">
            <v>3.7074024410886156E-2</v>
          </cell>
          <cell r="Q50">
            <v>0.38830051658100923</v>
          </cell>
          <cell r="R50">
            <v>0.35676170821038888</v>
          </cell>
          <cell r="S50">
            <v>0.3392015029514126</v>
          </cell>
          <cell r="T50">
            <v>0.31556403108826808</v>
          </cell>
          <cell r="U50">
            <v>2.3637471863144549E-2</v>
          </cell>
          <cell r="V50">
            <v>0.2789020836353302</v>
          </cell>
          <cell r="W50">
            <v>1.756020525897628E-2</v>
          </cell>
          <cell r="X50">
            <v>9.1838232693094435E-2</v>
          </cell>
          <cell r="Y50">
            <v>5.06112808236861E-2</v>
          </cell>
          <cell r="Z50">
            <v>4.2355366825338074E-2</v>
          </cell>
          <cell r="AA50">
            <v>8.2559139983480294E-3</v>
          </cell>
          <cell r="AB50">
            <v>3.4301708950774269E-3</v>
          </cell>
          <cell r="AC50">
            <v>3.7796780974330924E-2</v>
          </cell>
          <cell r="AD50">
            <v>6.0299424322474107E-2</v>
          </cell>
          <cell r="AF50">
            <v>0.55071856823026277</v>
          </cell>
          <cell r="AG50">
            <v>0.29858007105770734</v>
          </cell>
          <cell r="AH50">
            <v>0.22875910898469987</v>
          </cell>
          <cell r="AI50">
            <v>0.10598568335102879</v>
          </cell>
          <cell r="AJ50">
            <v>0.12277342563367105</v>
          </cell>
          <cell r="AK50">
            <v>0.18960688915103674</v>
          </cell>
          <cell r="AL50">
            <v>6.9820962073007503E-2</v>
          </cell>
          <cell r="AM50">
            <v>0.29129071521975569</v>
          </cell>
          <cell r="AN50">
            <v>8.2192433951238264E-2</v>
          </cell>
          <cell r="AO50">
            <v>2.5227021855789372E-2</v>
          </cell>
          <cell r="AP50">
            <v>5.6965412095448892E-2</v>
          </cell>
          <cell r="AQ50">
            <v>0.10083092716707003</v>
          </cell>
          <cell r="AR50">
            <v>0.10826735410144744</v>
          </cell>
          <cell r="AS50">
            <v>3.9152218047200281E-2</v>
          </cell>
          <cell r="AU50">
            <v>0.2296910659015442</v>
          </cell>
          <cell r="AV50">
            <v>7.6678610128701197E-2</v>
          </cell>
          <cell r="AW50">
            <v>6.0353044650579654E-2</v>
          </cell>
          <cell r="AX50">
            <v>1.5428621542844485E-2</v>
          </cell>
          <cell r="AY50">
            <v>4.4924423107735173E-2</v>
          </cell>
          <cell r="AZ50">
            <v>4.8926158808171749E-2</v>
          </cell>
          <cell r="BA50">
            <v>1.632556547812155E-2</v>
          </cell>
          <cell r="BB50">
            <v>0.16443934252032899</v>
          </cell>
          <cell r="BC50">
            <v>3.6296743606275418E-2</v>
          </cell>
          <cell r="BD50">
            <v>3.2458947993555267E-3</v>
          </cell>
          <cell r="BE50">
            <v>3.3050848806919893E-2</v>
          </cell>
          <cell r="BF50">
            <v>8.2140531804997446E-2</v>
          </cell>
          <cell r="BG50">
            <v>4.600206710905614E-2</v>
          </cell>
          <cell r="BH50">
            <v>1.1426886747486016E-2</v>
          </cell>
          <cell r="BJ50">
            <v>8.3027504391290363E-2</v>
          </cell>
          <cell r="BK50">
            <v>1.4681067494458206E-2</v>
          </cell>
          <cell r="BL50">
            <v>1.2445700359800443E-2</v>
          </cell>
          <cell r="BM50">
            <v>1.8593093754797169E-3</v>
          </cell>
          <cell r="BN50">
            <v>1.0586390984320727E-2</v>
          </cell>
          <cell r="BO50">
            <v>9.9885379895567894E-3</v>
          </cell>
          <cell r="BP50">
            <v>2.2353671346577631E-3</v>
          </cell>
          <cell r="BQ50">
            <v>7.0803598974920265E-2</v>
          </cell>
          <cell r="BR50">
            <v>1.776749158797529E-2</v>
          </cell>
          <cell r="BS50">
            <v>3.7001439334681822E-4</v>
          </cell>
          <cell r="BT50">
            <v>1.7397477194628471E-2</v>
          </cell>
          <cell r="BU50">
            <v>4.6740364702733662E-2</v>
          </cell>
          <cell r="BV50">
            <v>6.2957426842113117E-3</v>
          </cell>
          <cell r="BW50">
            <v>2.4571620780881047E-3</v>
          </cell>
          <cell r="BY50">
            <v>0.3210274875164032</v>
          </cell>
          <cell r="BZ50">
            <v>0.22190146148204803</v>
          </cell>
          <cell r="CA50">
            <v>0.16840606927871704</v>
          </cell>
          <cell r="CB50">
            <v>9.055706113576889E-2</v>
          </cell>
          <cell r="CC50">
            <v>7.7849000692367554E-2</v>
          </cell>
          <cell r="CD50">
            <v>0.14068073034286499</v>
          </cell>
          <cell r="CE50">
            <v>5.3495395928621292E-2</v>
          </cell>
          <cell r="CF50">
            <v>0.12685137987136841</v>
          </cell>
          <cell r="CG50">
            <v>4.5895691961050034E-2</v>
          </cell>
          <cell r="CH50">
            <v>2.1981127560138702E-2</v>
          </cell>
          <cell r="CI50">
            <v>2.3914562538266182E-2</v>
          </cell>
          <cell r="CJ50">
            <v>1.8690396100282669E-2</v>
          </cell>
          <cell r="CK50">
            <v>6.2265288084745407E-2</v>
          </cell>
          <cell r="CL50">
            <v>2.7725331485271454E-2</v>
          </cell>
          <cell r="CN50">
            <v>0.14666356146335602</v>
          </cell>
          <cell r="CO50">
            <v>6.1997544020414352E-2</v>
          </cell>
          <cell r="CP50">
            <v>4.7907344996929169E-2</v>
          </cell>
          <cell r="CQ50">
            <v>1.3569312170147896E-2</v>
          </cell>
          <cell r="CR50">
            <v>3.4338030964136124E-2</v>
          </cell>
          <cell r="CS50">
            <v>3.893762081861496E-2</v>
          </cell>
          <cell r="CT50">
            <v>1.4090198092162609E-2</v>
          </cell>
          <cell r="CU50">
            <v>9.3635745346546173E-2</v>
          </cell>
          <cell r="CV50">
            <v>1.8529251217842102E-2</v>
          </cell>
          <cell r="CW50">
            <v>2.8758803382515907E-3</v>
          </cell>
          <cell r="CX50">
            <v>1.5653371810913086E-2</v>
          </cell>
          <cell r="CY50">
            <v>3.5400167107582092E-2</v>
          </cell>
          <cell r="CZ50">
            <v>3.970632329583168E-2</v>
          </cell>
          <cell r="DA50">
            <v>8.9697251096367836E-3</v>
          </cell>
        </row>
        <row r="51">
          <cell r="B51">
            <v>6.393206876991385E-2</v>
          </cell>
          <cell r="C51">
            <v>6.824880120927701E-2</v>
          </cell>
          <cell r="D51">
            <v>6.6644524719918191E-2</v>
          </cell>
          <cell r="E51">
            <v>6.4079806228605846E-2</v>
          </cell>
          <cell r="F51">
            <v>2.5647184913123373E-3</v>
          </cell>
          <cell r="G51">
            <v>3.060689300399666E-2</v>
          </cell>
          <cell r="H51">
            <v>1.604276489358823E-3</v>
          </cell>
          <cell r="I51">
            <v>3.1720900298195222E-2</v>
          </cell>
          <cell r="J51">
            <v>2.3051106036413724E-2</v>
          </cell>
          <cell r="K51">
            <v>2.1953852515984924E-2</v>
          </cell>
          <cell r="L51">
            <v>1.0972535204288041E-3</v>
          </cell>
          <cell r="M51">
            <v>4.0161334815823552E-4</v>
          </cell>
          <cell r="N51">
            <v>8.2681809136232638E-3</v>
          </cell>
          <cell r="O51">
            <v>3.6037632737558389E-2</v>
          </cell>
          <cell r="Q51">
            <v>0.39098643480686257</v>
          </cell>
          <cell r="R51">
            <v>0.35572996599037765</v>
          </cell>
          <cell r="S51">
            <v>0.33857072160392487</v>
          </cell>
          <cell r="T51">
            <v>0.31467477821658002</v>
          </cell>
          <cell r="U51">
            <v>2.3895943387344826E-2</v>
          </cell>
          <cell r="V51">
            <v>0.27999773621559143</v>
          </cell>
          <cell r="W51">
            <v>1.7159244386452853E-2</v>
          </cell>
          <cell r="X51">
            <v>9.3829457749422335E-2</v>
          </cell>
          <cell r="Y51">
            <v>5.2433308314932703E-2</v>
          </cell>
          <cell r="Z51">
            <v>4.3381776230402208E-2</v>
          </cell>
          <cell r="AA51">
            <v>9.0515320845304947E-3</v>
          </cell>
          <cell r="AB51">
            <v>3.3357666759658306E-3</v>
          </cell>
          <cell r="AC51">
            <v>3.8060382758523789E-2</v>
          </cell>
          <cell r="AD51">
            <v>5.8572988932937442E-2</v>
          </cell>
          <cell r="AF51">
            <v>0.545081544543637</v>
          </cell>
          <cell r="AG51">
            <v>0.29450725383527115</v>
          </cell>
          <cell r="AH51">
            <v>0.22735313763615136</v>
          </cell>
          <cell r="AI51">
            <v>0.10467718711002674</v>
          </cell>
          <cell r="AJ51">
            <v>0.12267595052612461</v>
          </cell>
          <cell r="AK51">
            <v>0.18928593769669533</v>
          </cell>
          <cell r="AL51">
            <v>6.715411619911979E-2</v>
          </cell>
          <cell r="AM51">
            <v>0.28864148955544516</v>
          </cell>
          <cell r="AN51">
            <v>7.8587168024232434E-2</v>
          </cell>
          <cell r="AO51">
            <v>2.5853006609012765E-2</v>
          </cell>
          <cell r="AP51">
            <v>5.2734161415219666E-2</v>
          </cell>
          <cell r="AQ51">
            <v>0.10200707473129336</v>
          </cell>
          <cell r="AR51">
            <v>0.10804724679991938</v>
          </cell>
          <cell r="AS51">
            <v>3.8067198847079306E-2</v>
          </cell>
          <cell r="AU51">
            <v>0.22348656831413549</v>
          </cell>
          <cell r="AV51">
            <v>7.3558132095518799E-2</v>
          </cell>
          <cell r="AW51">
            <v>5.8786324566072246E-2</v>
          </cell>
          <cell r="AX51">
            <v>1.5226799241766932E-2</v>
          </cell>
          <cell r="AY51">
            <v>4.3559525324305307E-2</v>
          </cell>
          <cell r="AZ51">
            <v>4.7954879701137543E-2</v>
          </cell>
          <cell r="BA51">
            <v>1.4771807529446559E-2</v>
          </cell>
          <cell r="BB51">
            <v>0.16075988066645797</v>
          </cell>
          <cell r="BC51">
            <v>3.1385632395303925E-2</v>
          </cell>
          <cell r="BD51">
            <v>3.3051721347886836E-3</v>
          </cell>
          <cell r="BE51">
            <v>2.8080460260515239E-2</v>
          </cell>
          <cell r="BF51">
            <v>8.3037142513995146E-2</v>
          </cell>
          <cell r="BG51">
            <v>4.6337105757158895E-2</v>
          </cell>
          <cell r="BH51">
            <v>1.0831444447841272E-2</v>
          </cell>
          <cell r="BJ51">
            <v>7.6567664624224874E-2</v>
          </cell>
          <cell r="BK51">
            <v>1.4305978757334723E-2</v>
          </cell>
          <cell r="BL51">
            <v>1.2473418165081202E-2</v>
          </cell>
          <cell r="BM51">
            <v>1.8300961126739646E-3</v>
          </cell>
          <cell r="BN51">
            <v>1.0643322052407238E-2</v>
          </cell>
          <cell r="BO51">
            <v>1.0072028264403343E-2</v>
          </cell>
          <cell r="BP51">
            <v>1.832560592253519E-3</v>
          </cell>
          <cell r="BQ51">
            <v>6.4663076283962465E-2</v>
          </cell>
          <cell r="BR51">
            <v>1.3837587398868031E-2</v>
          </cell>
          <cell r="BS51">
            <v>3.6684874393975401E-4</v>
          </cell>
          <cell r="BT51">
            <v>1.3470738654928276E-2</v>
          </cell>
          <cell r="BU51">
            <v>4.4701356239508327E-2</v>
          </cell>
          <cell r="BV51">
            <v>6.1241326455861028E-3</v>
          </cell>
          <cell r="BW51">
            <v>2.4013904170723075E-3</v>
          </cell>
          <cell r="BY51">
            <v>0.32159498333930969</v>
          </cell>
          <cell r="BZ51">
            <v>0.22094912827014923</v>
          </cell>
          <cell r="CA51">
            <v>0.16856680810451508</v>
          </cell>
          <cell r="CB51">
            <v>8.945038914680481E-2</v>
          </cell>
          <cell r="CC51">
            <v>7.9116426408290863E-2</v>
          </cell>
          <cell r="CD51">
            <v>0.14133106172084808</v>
          </cell>
          <cell r="CE51">
            <v>5.238230898976326E-2</v>
          </cell>
          <cell r="CF51">
            <v>0.12788160145282745</v>
          </cell>
          <cell r="CG51">
            <v>4.7201536595821381E-2</v>
          </cell>
          <cell r="CH51">
            <v>2.2547833621501923E-2</v>
          </cell>
          <cell r="CI51">
            <v>2.4653701111674309E-2</v>
          </cell>
          <cell r="CJ51">
            <v>1.8969932571053505E-2</v>
          </cell>
          <cell r="CK51">
            <v>6.1710141599178314E-2</v>
          </cell>
          <cell r="CL51">
            <v>2.7235753834247589E-2</v>
          </cell>
          <cell r="CN51">
            <v>0.14691890776157379</v>
          </cell>
          <cell r="CO51">
            <v>5.925215408205986E-2</v>
          </cell>
          <cell r="CP51">
            <v>4.6312905848026276E-2</v>
          </cell>
          <cell r="CQ51">
            <v>1.3396702706813812E-2</v>
          </cell>
          <cell r="CR51">
            <v>3.2916203141212463E-2</v>
          </cell>
          <cell r="CS51">
            <v>3.788284957408905E-2</v>
          </cell>
          <cell r="CT51">
            <v>1.293924730271101E-2</v>
          </cell>
          <cell r="CU51">
            <v>9.6096806228160858E-2</v>
          </cell>
          <cell r="CV51">
            <v>1.7548045143485069E-2</v>
          </cell>
          <cell r="CW51">
            <v>2.9383234214037657E-3</v>
          </cell>
          <cell r="CX51">
            <v>1.460972148925066E-2</v>
          </cell>
          <cell r="CY51">
            <v>3.8335785269737244E-2</v>
          </cell>
          <cell r="CZ51">
            <v>4.0212973952293396E-2</v>
          </cell>
          <cell r="DA51">
            <v>8.4300544112920761E-3</v>
          </cell>
        </row>
        <row r="52">
          <cell r="B52">
            <v>6.4147352090178314E-2</v>
          </cell>
          <cell r="C52">
            <v>6.7019195402050674E-2</v>
          </cell>
          <cell r="D52">
            <v>6.5496218940365475E-2</v>
          </cell>
          <cell r="E52">
            <v>6.2960683585109922E-2</v>
          </cell>
          <cell r="F52">
            <v>2.5355353552555509E-3</v>
          </cell>
          <cell r="G52">
            <v>3.0221435595247925E-2</v>
          </cell>
          <cell r="H52">
            <v>1.5229764616851924E-3</v>
          </cell>
          <cell r="I52">
            <v>3.2402939647304271E-2</v>
          </cell>
          <cell r="J52">
            <v>2.3511154559120295E-2</v>
          </cell>
          <cell r="K52">
            <v>2.2463035028553586E-2</v>
          </cell>
          <cell r="L52">
            <v>1.0481195305667057E-3</v>
          </cell>
          <cell r="M52">
            <v>4.3530309161702598E-4</v>
          </cell>
          <cell r="N52">
            <v>8.4564819965669471E-3</v>
          </cell>
          <cell r="O52">
            <v>3.5274782959176618E-2</v>
          </cell>
          <cell r="Q52">
            <v>0.38733665580652804</v>
          </cell>
          <cell r="R52">
            <v>0.34909283935592711</v>
          </cell>
          <cell r="S52">
            <v>0.33280317515264751</v>
          </cell>
          <cell r="T52">
            <v>0.30917913629183857</v>
          </cell>
          <cell r="U52">
            <v>2.3624038860808924E-2</v>
          </cell>
          <cell r="V52">
            <v>0.2754700593650341</v>
          </cell>
          <cell r="W52">
            <v>1.6289664203279586E-2</v>
          </cell>
          <cell r="X52">
            <v>9.5576923953144599E-2</v>
          </cell>
          <cell r="Y52">
            <v>5.3034156140663785E-2</v>
          </cell>
          <cell r="Z52">
            <v>4.438794322567579E-2</v>
          </cell>
          <cell r="AA52">
            <v>8.6462129149880024E-3</v>
          </cell>
          <cell r="AB52">
            <v>3.615590850304262E-3</v>
          </cell>
          <cell r="AC52">
            <v>3.8927176962176555E-2</v>
          </cell>
          <cell r="AD52">
            <v>5.7333107502543668E-2</v>
          </cell>
          <cell r="AF52">
            <v>0.5485160403077961</v>
          </cell>
          <cell r="AG52">
            <v>0.28788005243219694</v>
          </cell>
          <cell r="AH52">
            <v>0.2241291099014569</v>
          </cell>
          <cell r="AI52">
            <v>0.10284905095845399</v>
          </cell>
          <cell r="AJ52">
            <v>0.12128005894300289</v>
          </cell>
          <cell r="AK52">
            <v>0.18686772882938385</v>
          </cell>
          <cell r="AL52">
            <v>6.375094253074004E-2</v>
          </cell>
          <cell r="AM52">
            <v>0.29789737479780576</v>
          </cell>
          <cell r="AN52">
            <v>7.6825398234299916E-2</v>
          </cell>
          <cell r="AO52">
            <v>2.6452623412170508E-2</v>
          </cell>
          <cell r="AP52">
            <v>5.0372774822129401E-2</v>
          </cell>
          <cell r="AQ52">
            <v>0.11056404176049911</v>
          </cell>
          <cell r="AR52">
            <v>0.11050793480300669</v>
          </cell>
          <cell r="AS52">
            <v>3.7261386922206555E-2</v>
          </cell>
          <cell r="AU52">
            <v>0.2290458649101724</v>
          </cell>
          <cell r="AV52">
            <v>7.2047961244042086E-2</v>
          </cell>
          <cell r="AW52">
            <v>5.8024745599410552E-2</v>
          </cell>
          <cell r="AX52">
            <v>1.4960870600243967E-2</v>
          </cell>
          <cell r="AY52">
            <v>4.3063874999166592E-2</v>
          </cell>
          <cell r="AZ52">
            <v>4.7422584146261215E-2</v>
          </cell>
          <cell r="BA52">
            <v>1.4023215644631534E-2</v>
          </cell>
          <cell r="BB52">
            <v>0.16760006654443113</v>
          </cell>
          <cell r="BC52">
            <v>3.0204873442221031E-2</v>
          </cell>
          <cell r="BD52">
            <v>3.3818300175378849E-3</v>
          </cell>
          <cell r="BE52">
            <v>2.6823043424683141E-2</v>
          </cell>
          <cell r="BF52">
            <v>9.0002797519429162E-2</v>
          </cell>
          <cell r="BG52">
            <v>4.7392395582780938E-2</v>
          </cell>
          <cell r="BH52">
            <v>1.0602162878300809E-2</v>
          </cell>
          <cell r="BJ52">
            <v>7.9667152105726557E-2</v>
          </cell>
          <cell r="BK52">
            <v>1.4060041162725703E-2</v>
          </cell>
          <cell r="BL52">
            <v>1.2320349366999496E-2</v>
          </cell>
          <cell r="BM52">
            <v>1.7981343743353581E-3</v>
          </cell>
          <cell r="BN52">
            <v>1.0522214992664139E-2</v>
          </cell>
          <cell r="BO52">
            <v>9.9697932600975037E-3</v>
          </cell>
          <cell r="BP52">
            <v>1.7396917957262059E-3</v>
          </cell>
          <cell r="BQ52">
            <v>6.7957668383312103E-2</v>
          </cell>
          <cell r="BR52">
            <v>1.3242888715109985E-2</v>
          </cell>
          <cell r="BS52">
            <v>3.7535718067248217E-4</v>
          </cell>
          <cell r="BT52">
            <v>1.2867531534437501E-2</v>
          </cell>
          <cell r="BU52">
            <v>4.8451174891889583E-2</v>
          </cell>
          <cell r="BV52">
            <v>6.2636047763125324E-3</v>
          </cell>
          <cell r="BW52">
            <v>2.3505574403112533E-3</v>
          </cell>
          <cell r="BY52">
            <v>0.31947016716003418</v>
          </cell>
          <cell r="BZ52">
            <v>0.21583208441734314</v>
          </cell>
          <cell r="CA52">
            <v>0.16610436141490936</v>
          </cell>
          <cell r="CB52">
            <v>8.7888181209564209E-2</v>
          </cell>
          <cell r="CC52">
            <v>7.8216187655925751E-2</v>
          </cell>
          <cell r="CD52">
            <v>0.13944514095783234</v>
          </cell>
          <cell r="CE52">
            <v>4.9727726727724075E-2</v>
          </cell>
          <cell r="CF52">
            <v>0.13029730319976807</v>
          </cell>
          <cell r="CG52">
            <v>4.6620525419712067E-2</v>
          </cell>
          <cell r="CH52">
            <v>2.3070793598890305E-2</v>
          </cell>
          <cell r="CI52">
            <v>2.3549731820821762E-2</v>
          </cell>
          <cell r="CJ52">
            <v>2.0561244338750839E-2</v>
          </cell>
          <cell r="CK52">
            <v>6.3115537166595459E-2</v>
          </cell>
          <cell r="CL52">
            <v>2.6659224182367325E-2</v>
          </cell>
          <cell r="CN52">
            <v>0.14937871694564819</v>
          </cell>
          <cell r="CO52">
            <v>5.7987920939922333E-2</v>
          </cell>
          <cell r="CP52">
            <v>4.5704394578933716E-2</v>
          </cell>
          <cell r="CQ52">
            <v>1.3162735849618912E-2</v>
          </cell>
          <cell r="CR52">
            <v>3.2541658729314804E-2</v>
          </cell>
          <cell r="CS52">
            <v>3.7452790886163712E-2</v>
          </cell>
          <cell r="CT52">
            <v>1.2283523567020893E-2</v>
          </cell>
          <cell r="CU52">
            <v>9.9642395973205566E-2</v>
          </cell>
          <cell r="CV52">
            <v>1.696198433637619E-2</v>
          </cell>
          <cell r="CW52">
            <v>3.0064729508012533E-3</v>
          </cell>
          <cell r="CX52">
            <v>1.3955512084066868E-2</v>
          </cell>
          <cell r="CY52">
            <v>4.1551623493432999E-2</v>
          </cell>
          <cell r="CZ52">
            <v>4.1128791868686676E-2</v>
          </cell>
          <cell r="DA52">
            <v>8.2516055554151535E-3</v>
          </cell>
        </row>
        <row r="53">
          <cell r="B53">
            <v>6.3451022219511322E-2</v>
          </cell>
          <cell r="C53">
            <v>6.6055345433353702E-2</v>
          </cell>
          <cell r="D53">
            <v>6.4594864100930266E-2</v>
          </cell>
          <cell r="E53">
            <v>6.208660229373697E-2</v>
          </cell>
          <cell r="F53">
            <v>2.5082618071932952E-3</v>
          </cell>
          <cell r="G53">
            <v>2.8983963289247683E-2</v>
          </cell>
          <cell r="H53">
            <v>1.4604813324234516E-3</v>
          </cell>
          <cell r="I53">
            <v>3.3006577494835078E-2</v>
          </cell>
          <cell r="J53">
            <v>2.3832130173500575E-2</v>
          </cell>
          <cell r="K53">
            <v>2.2751041522751987E-2</v>
          </cell>
          <cell r="L53">
            <v>1.0810886507485887E-3</v>
          </cell>
          <cell r="M53">
            <v>4.5329483325103894E-4</v>
          </cell>
          <cell r="N53">
            <v>8.7211524880834654E-3</v>
          </cell>
          <cell r="O53">
            <v>3.5610900708677465E-2</v>
          </cell>
          <cell r="Q53">
            <v>0.38378433552480984</v>
          </cell>
          <cell r="R53">
            <v>0.34387795795524145</v>
          </cell>
          <cell r="S53">
            <v>0.32825673787806997</v>
          </cell>
          <cell r="T53">
            <v>0.30488681156905784</v>
          </cell>
          <cell r="U53">
            <v>2.3369926309012176E-2</v>
          </cell>
          <cell r="V53">
            <v>0.27037732675671577</v>
          </cell>
          <cell r="W53">
            <v>1.5621220077171521E-2</v>
          </cell>
          <cell r="X53">
            <v>9.778578680522107E-2</v>
          </cell>
          <cell r="Y53">
            <v>5.3875240534899532E-2</v>
          </cell>
          <cell r="Z53">
            <v>4.4957056700184211E-2</v>
          </cell>
          <cell r="AA53">
            <v>8.9181838347153156E-3</v>
          </cell>
          <cell r="AB53">
            <v>3.7650287423976322E-3</v>
          </cell>
          <cell r="AC53">
            <v>4.0145517527923918E-2</v>
          </cell>
          <cell r="AD53">
            <v>5.7879409235652761E-2</v>
          </cell>
          <cell r="AF53">
            <v>0.55276469053634103</v>
          </cell>
          <cell r="AG53">
            <v>0.28253163906383444</v>
          </cell>
          <cell r="AH53">
            <v>0.22139670767591135</v>
          </cell>
          <cell r="AI53">
            <v>0.10142120065316429</v>
          </cell>
          <cell r="AJ53">
            <v>0.11997550702274706</v>
          </cell>
          <cell r="AK53">
            <v>0.18378026969730854</v>
          </cell>
          <cell r="AL53">
            <v>6.1134931387923086E-2</v>
          </cell>
          <cell r="AM53">
            <v>0.30784948561158942</v>
          </cell>
          <cell r="AN53">
            <v>7.8749057288208302E-2</v>
          </cell>
          <cell r="AO53">
            <v>2.6791781826053834E-2</v>
          </cell>
          <cell r="AP53">
            <v>5.1957275462154465E-2</v>
          </cell>
          <cell r="AQ53">
            <v>0.11513382247576506</v>
          </cell>
          <cell r="AR53">
            <v>0.11396660584761611</v>
          </cell>
          <cell r="AS53">
            <v>3.7616434139082888E-2</v>
          </cell>
          <cell r="AU53">
            <v>0.23378881130461271</v>
          </cell>
          <cell r="AV53">
            <v>7.0801601577493031E-2</v>
          </cell>
          <cell r="AW53">
            <v>5.7353826654648346E-2</v>
          </cell>
          <cell r="AX53">
            <v>1.4753169280155097E-2</v>
          </cell>
          <cell r="AY53">
            <v>4.2600657374493256E-2</v>
          </cell>
          <cell r="AZ53">
            <v>4.6650638803839684E-2</v>
          </cell>
          <cell r="BA53">
            <v>1.3447774922844682E-2</v>
          </cell>
          <cell r="BB53">
            <v>0.17369039590953606</v>
          </cell>
          <cell r="BC53">
            <v>3.1091965225007498E-2</v>
          </cell>
          <cell r="BD53">
            <v>3.4251896528715762E-3</v>
          </cell>
          <cell r="BE53">
            <v>2.7666775572135923E-2</v>
          </cell>
          <cell r="BF53">
            <v>9.3722750606122618E-2</v>
          </cell>
          <cell r="BG53">
            <v>4.8875680078405953E-2</v>
          </cell>
          <cell r="BH53">
            <v>1.0703186182416386E-2</v>
          </cell>
          <cell r="BJ53">
            <v>8.2043386949857272E-2</v>
          </cell>
          <cell r="BK53">
            <v>1.3850507240813683E-2</v>
          </cell>
          <cell r="BL53">
            <v>1.2182203458221439E-2</v>
          </cell>
          <cell r="BM53">
            <v>1.7731709284754269E-3</v>
          </cell>
          <cell r="BN53">
            <v>1.040903252974601E-2</v>
          </cell>
          <cell r="BO53">
            <v>9.809248149394989E-3</v>
          </cell>
          <cell r="BP53">
            <v>1.6683037825922431E-3</v>
          </cell>
          <cell r="BQ53">
            <v>7.0565834567868344E-2</v>
          </cell>
          <cell r="BR53">
            <v>1.3652455894513424E-2</v>
          </cell>
          <cell r="BS53">
            <v>3.8016976746408271E-4</v>
          </cell>
          <cell r="BT53">
            <v>1.3272286127049341E-2</v>
          </cell>
          <cell r="BU53">
            <v>5.0453735951773319E-2</v>
          </cell>
          <cell r="BV53">
            <v>6.459642721581599E-3</v>
          </cell>
          <cell r="BW53">
            <v>2.3729548588247626E-3</v>
          </cell>
          <cell r="BY53">
            <v>0.31897586584091187</v>
          </cell>
          <cell r="BZ53">
            <v>0.21173003315925598</v>
          </cell>
          <cell r="CA53">
            <v>0.1640428751707077</v>
          </cell>
          <cell r="CB53">
            <v>8.6668029427528381E-2</v>
          </cell>
          <cell r="CC53">
            <v>7.7374853193759918E-2</v>
          </cell>
          <cell r="CD53">
            <v>0.13712963461875916</v>
          </cell>
          <cell r="CE53">
            <v>4.7687157988548279E-2</v>
          </cell>
          <cell r="CF53">
            <v>0.13415908813476563</v>
          </cell>
          <cell r="CG53">
            <v>4.7657091170549393E-2</v>
          </cell>
          <cell r="CH53">
            <v>2.3366592824459076E-2</v>
          </cell>
          <cell r="CI53">
            <v>2.4290500208735466E-2</v>
          </cell>
          <cell r="CJ53">
            <v>2.1411072462797165E-2</v>
          </cell>
          <cell r="CK53">
            <v>6.5090924501419067E-2</v>
          </cell>
          <cell r="CL53">
            <v>2.6913248002529144E-2</v>
          </cell>
          <cell r="CN53">
            <v>0.15174542367458344</v>
          </cell>
          <cell r="CO53">
            <v>5.6951094418764114E-2</v>
          </cell>
          <cell r="CP53">
            <v>4.5171622186899185E-2</v>
          </cell>
          <cell r="CQ53">
            <v>1.2979998253285885E-2</v>
          </cell>
          <cell r="CR53">
            <v>3.2191623002290726E-2</v>
          </cell>
          <cell r="CS53">
            <v>3.6841392517089844E-2</v>
          </cell>
          <cell r="CT53">
            <v>1.1779471300542355E-2</v>
          </cell>
          <cell r="CU53">
            <v>0.10312455892562866</v>
          </cell>
          <cell r="CV53">
            <v>1.7439508810639381E-2</v>
          </cell>
          <cell r="CW53">
            <v>3.0450199265033007E-3</v>
          </cell>
          <cell r="CX53">
            <v>1.4394489116966724E-2</v>
          </cell>
          <cell r="CY53">
            <v>4.3269015848636627E-2</v>
          </cell>
          <cell r="CZ53">
            <v>4.2416036128997803E-2</v>
          </cell>
          <cell r="DA53">
            <v>8.3302315324544907E-3</v>
          </cell>
        </row>
      </sheetData>
      <sheetData sheetId="5">
        <row r="9">
          <cell r="B9">
            <v>4.328965674450287E-3</v>
          </cell>
          <cell r="C9">
            <v>4.070321662997764E-4</v>
          </cell>
          <cell r="D9">
            <v>1.3929043969422239E-4</v>
          </cell>
          <cell r="E9">
            <v>0</v>
          </cell>
          <cell r="F9">
            <v>1.3929043969422239E-4</v>
          </cell>
          <cell r="G9">
            <v>1.1595812247833237E-4</v>
          </cell>
          <cell r="H9">
            <v>2.6774172660555399E-4</v>
          </cell>
          <cell r="I9">
            <v>0.99961630015535441</v>
          </cell>
          <cell r="J9">
            <v>0.99744534057805023</v>
          </cell>
          <cell r="K9">
            <v>0.99615108107656758</v>
          </cell>
          <cell r="L9">
            <v>1.2942595014825407E-3</v>
          </cell>
          <cell r="M9">
            <v>8.2241458550264218E-4</v>
          </cell>
          <cell r="N9">
            <v>1.3485449918016292E-3</v>
          </cell>
          <cell r="O9">
            <v>2.3332321654247497E-5</v>
          </cell>
          <cell r="Q9">
            <v>7.2730756343566379E-3</v>
          </cell>
          <cell r="R9">
            <v>1.487601188887846E-3</v>
          </cell>
          <cell r="S9">
            <v>6.8964312266123109E-4</v>
          </cell>
          <cell r="T9">
            <v>0</v>
          </cell>
          <cell r="U9">
            <v>6.8964312266123109E-4</v>
          </cell>
          <cell r="V9">
            <v>5.7412206660956144E-4</v>
          </cell>
          <cell r="W9">
            <v>7.9795806622661488E-4</v>
          </cell>
          <cell r="X9">
            <v>0.99862791984041632</v>
          </cell>
          <cell r="Y9">
            <v>0.98323385129325525</v>
          </cell>
          <cell r="Z9">
            <v>0.98157755759377396</v>
          </cell>
          <cell r="AA9">
            <v>1.6562936994812562E-3</v>
          </cell>
          <cell r="AB9">
            <v>1.0524628882870916E-3</v>
          </cell>
          <cell r="AC9">
            <v>1.4341605658874013E-2</v>
          </cell>
          <cell r="AD9">
            <v>1.1552102930408113E-4</v>
          </cell>
          <cell r="AF9">
            <v>1.0057686819373432E-2</v>
          </cell>
          <cell r="AG9">
            <v>5.3245080182423628E-3</v>
          </cell>
          <cell r="AH9">
            <v>2.7292609062582992E-3</v>
          </cell>
          <cell r="AI9">
            <v>5.420217240978089E-4</v>
          </cell>
          <cell r="AJ9">
            <v>2.1872391821604899E-3</v>
          </cell>
          <cell r="AK9">
            <v>2.0185727626085281E-3</v>
          </cell>
          <cell r="AL9">
            <v>2.5952471119840637E-3</v>
          </cell>
          <cell r="AM9">
            <v>0.99538617994304202</v>
          </cell>
          <cell r="AN9">
            <v>0.92961774319365165</v>
          </cell>
          <cell r="AO9">
            <v>0.92691764668997545</v>
          </cell>
          <cell r="AP9">
            <v>2.7000965036761177E-3</v>
          </cell>
          <cell r="AQ9">
            <v>1.715729143217742E-3</v>
          </cell>
          <cell r="AR9">
            <v>6.4052707606172779E-2</v>
          </cell>
          <cell r="AS9">
            <v>7.1068796128445307E-4</v>
          </cell>
          <cell r="AU9">
            <v>1.6721617424323539E-2</v>
          </cell>
          <cell r="AV9">
            <v>0.10483770895621058</v>
          </cell>
          <cell r="AW9">
            <v>8.7117973432406418E-2</v>
          </cell>
          <cell r="AX9">
            <v>7.4458314310314966E-2</v>
          </cell>
          <cell r="AY9">
            <v>1.2659659122091445E-2</v>
          </cell>
          <cell r="AZ9">
            <v>5.0668396055698395E-2</v>
          </cell>
          <cell r="BA9">
            <v>1.771973552380416E-2</v>
          </cell>
          <cell r="BB9">
            <v>0.93161186640643223</v>
          </cell>
          <cell r="BC9">
            <v>0.80192779650510537</v>
          </cell>
          <cell r="BD9">
            <v>0.79162017204960888</v>
          </cell>
          <cell r="BE9">
            <v>1.0307624455496524E-2</v>
          </cell>
          <cell r="BF9">
            <v>6.549799835323891E-3</v>
          </cell>
          <cell r="BG9">
            <v>0.12313427006600301</v>
          </cell>
          <cell r="BH9">
            <v>3.6449575362642782E-2</v>
          </cell>
          <cell r="BJ9">
            <v>3.0098004185000471E-2</v>
          </cell>
          <cell r="BK9">
            <v>0.55261133697967058</v>
          </cell>
          <cell r="BL9">
            <v>0.49885422442312072</v>
          </cell>
          <cell r="BM9">
            <v>0.46747753512459217</v>
          </cell>
          <cell r="BN9">
            <v>3.1376689298528548E-2</v>
          </cell>
          <cell r="BO9">
            <v>0.30877429246902466</v>
          </cell>
          <cell r="BP9">
            <v>5.3757112556549851E-2</v>
          </cell>
          <cell r="BQ9">
            <v>0.63746857767059251</v>
          </cell>
          <cell r="BR9">
            <v>0.53387776573672008</v>
          </cell>
          <cell r="BS9">
            <v>0.51204580678363532</v>
          </cell>
          <cell r="BT9">
            <v>2.183195895308478E-2</v>
          </cell>
          <cell r="BU9">
            <v>1.3872736845995654E-2</v>
          </cell>
          <cell r="BV9">
            <v>8.9718075087876839E-2</v>
          </cell>
          <cell r="BW9">
            <v>0.19007991465026311</v>
          </cell>
          <cell r="BY9">
            <v>4.6838503292735929E-2</v>
          </cell>
          <cell r="BZ9">
            <v>0.90371977346515509</v>
          </cell>
          <cell r="CA9">
            <v>0.85016816564634956</v>
          </cell>
          <cell r="CB9">
            <v>0.82382993134821492</v>
          </cell>
          <cell r="CC9">
            <v>2.6338234298134616E-2</v>
          </cell>
          <cell r="CD9">
            <v>0.66404682397842407</v>
          </cell>
          <cell r="CE9">
            <v>5.3551607818805518E-2</v>
          </cell>
          <cell r="CF9">
            <v>0.28240157983468589</v>
          </cell>
          <cell r="CG9">
            <v>0.23875097386958083</v>
          </cell>
          <cell r="CH9">
            <v>0.22198043820157776</v>
          </cell>
          <cell r="CI9">
            <v>1.677053566800309E-2</v>
          </cell>
          <cell r="CJ9">
            <v>1.0656543802974157E-2</v>
          </cell>
          <cell r="CK9">
            <v>3.2994062162130904E-2</v>
          </cell>
          <cell r="CL9">
            <v>0.18612135329984089</v>
          </cell>
          <cell r="CN9">
            <v>6.173031457590538E-2</v>
          </cell>
          <cell r="CO9">
            <v>0.84910159970196908</v>
          </cell>
          <cell r="CP9">
            <v>0.77999217725812442</v>
          </cell>
          <cell r="CQ9">
            <v>0.7500189120731332</v>
          </cell>
          <cell r="CR9">
            <v>2.9973265184991306E-2</v>
          </cell>
          <cell r="CS9">
            <v>0.64808636903762817</v>
          </cell>
          <cell r="CT9">
            <v>6.9109422443844618E-2</v>
          </cell>
          <cell r="CU9">
            <v>0.28280421725882088</v>
          </cell>
          <cell r="CV9">
            <v>0.24299562429870747</v>
          </cell>
          <cell r="CW9">
            <v>0.22441422475511155</v>
          </cell>
          <cell r="CX9">
            <v>1.8581399543595913E-2</v>
          </cell>
          <cell r="CY9">
            <v>1.1807225686040777E-2</v>
          </cell>
          <cell r="CZ9">
            <v>2.8001367274072625E-2</v>
          </cell>
          <cell r="DA9">
            <v>0.13190581696079001</v>
          </cell>
          <cell r="DC9">
            <v>8.8869444673060627E-2</v>
          </cell>
          <cell r="DD9">
            <v>0.83581458734202152</v>
          </cell>
          <cell r="DE9">
            <v>0.70401126771318878</v>
          </cell>
          <cell r="DF9">
            <v>0.65463329208024479</v>
          </cell>
          <cell r="DG9">
            <v>4.9377975632944084E-2</v>
          </cell>
          <cell r="DH9">
            <v>0.60686445236206055</v>
          </cell>
          <cell r="DI9">
            <v>0.13180331962883279</v>
          </cell>
          <cell r="DJ9">
            <v>0.26133218039292683</v>
          </cell>
          <cell r="DK9">
            <v>0.21162284237994003</v>
          </cell>
          <cell r="DL9">
            <v>0.17769568046304812</v>
          </cell>
          <cell r="DM9">
            <v>3.3927161916891921E-2</v>
          </cell>
          <cell r="DN9">
            <v>2.155842205375633E-2</v>
          </cell>
          <cell r="DO9">
            <v>2.815091595923044E-2</v>
          </cell>
          <cell r="DP9">
            <v>9.7146767734948264E-2</v>
          </cell>
          <cell r="DR9">
            <v>0.15243630111926898</v>
          </cell>
          <cell r="DS9">
            <v>0.79105721932979556</v>
          </cell>
          <cell r="DT9">
            <v>0.42511501267708612</v>
          </cell>
          <cell r="DU9">
            <v>0.32720053675766053</v>
          </cell>
          <cell r="DV9">
            <v>9.791447591942562E-2</v>
          </cell>
          <cell r="DW9">
            <v>0.36927756667137146</v>
          </cell>
          <cell r="DX9">
            <v>0.36594220665270949</v>
          </cell>
          <cell r="DY9">
            <v>0.26478024852080551</v>
          </cell>
          <cell r="DZ9">
            <v>0.19421909992140982</v>
          </cell>
          <cell r="EA9">
            <v>0.11790578253853326</v>
          </cell>
          <cell r="EB9">
            <v>7.6313317382876569E-2</v>
          </cell>
          <cell r="EC9">
            <v>4.8491963919978134E-2</v>
          </cell>
          <cell r="ED9">
            <v>2.2069184679417524E-2</v>
          </cell>
          <cell r="EE9">
            <v>5.5837467850600973E-2</v>
          </cell>
          <cell r="EG9">
            <v>0.14705859117230302</v>
          </cell>
          <cell r="EH9">
            <v>0.78021470258448367</v>
          </cell>
          <cell r="EI9">
            <v>0.24488921209446801</v>
          </cell>
          <cell r="EJ9">
            <v>0.13920261430324846</v>
          </cell>
          <cell r="EK9">
            <v>0.10568659779121956</v>
          </cell>
          <cell r="EL9">
            <v>0.20828208327293396</v>
          </cell>
          <cell r="EM9">
            <v>0.53532549049001565</v>
          </cell>
          <cell r="EN9">
            <v>0.25639242532288792</v>
          </cell>
          <cell r="EO9">
            <v>0.17361771778049534</v>
          </cell>
          <cell r="EP9">
            <v>6.7573563083672655E-2</v>
          </cell>
          <cell r="EQ9">
            <v>0.10604415469682267</v>
          </cell>
          <cell r="ER9">
            <v>6.7383905171325587E-2</v>
          </cell>
          <cell r="ES9">
            <v>1.5390802371066957E-2</v>
          </cell>
          <cell r="ET9">
            <v>3.6607127907371598E-2</v>
          </cell>
          <cell r="EV9">
            <v>0.23131337822065801</v>
          </cell>
          <cell r="EW9">
            <v>0.76080254690876037</v>
          </cell>
          <cell r="EX9">
            <v>0.2022918746470096</v>
          </cell>
          <cell r="EY9">
            <v>9.9003948458950955E-2</v>
          </cell>
          <cell r="EZ9">
            <v>0.10328792618805861</v>
          </cell>
          <cell r="FA9">
            <v>0.17046979069709778</v>
          </cell>
          <cell r="FB9">
            <v>0.55851067226175077</v>
          </cell>
          <cell r="FC9">
            <v>0.27101953363244069</v>
          </cell>
          <cell r="FD9">
            <v>0.17585731760765422</v>
          </cell>
          <cell r="FE9">
            <v>4.6851157372610308E-2</v>
          </cell>
          <cell r="FF9">
            <v>0.12900616023504394</v>
          </cell>
          <cell r="FG9">
            <v>8.1974709681214467E-2</v>
          </cell>
          <cell r="FH9">
            <v>1.3187506343572011E-2</v>
          </cell>
          <cell r="FI9">
            <v>3.1822080541201024E-2</v>
          </cell>
          <cell r="FK9">
            <v>5.6295514067225806E-2</v>
          </cell>
          <cell r="FL9">
            <v>0.72524714184135752</v>
          </cell>
          <cell r="FM9">
            <v>0.19803884218333428</v>
          </cell>
          <cell r="FN9">
            <v>7.4993951325053015E-2</v>
          </cell>
          <cell r="FO9">
            <v>0.12304489085828127</v>
          </cell>
          <cell r="FP9">
            <v>0.16756880283355713</v>
          </cell>
          <cell r="FQ9">
            <v>0.52720829965802329</v>
          </cell>
          <cell r="FR9">
            <v>0.30522290011594316</v>
          </cell>
          <cell r="FS9">
            <v>0.19172852922679839</v>
          </cell>
          <cell r="FT9">
            <v>2.8969311343758949E-2</v>
          </cell>
          <cell r="FU9">
            <v>0.16275921788303946</v>
          </cell>
          <cell r="FV9">
            <v>0.10342250003999616</v>
          </cell>
          <cell r="FW9">
            <v>1.007187084914867E-2</v>
          </cell>
          <cell r="FX9">
            <v>3.0470041957300801E-2</v>
          </cell>
          <cell r="FZ9">
            <v>7.8048378487158954E-2</v>
          </cell>
          <cell r="GA9">
            <v>0.62792058230592596</v>
          </cell>
          <cell r="GB9">
            <v>0.19813894707863713</v>
          </cell>
          <cell r="GC9">
            <v>6.1869535415937316E-2</v>
          </cell>
          <cell r="GD9">
            <v>0.13626941166269982</v>
          </cell>
          <cell r="GE9">
            <v>0.16740748286247253</v>
          </cell>
          <cell r="GF9">
            <v>0.42978163522728891</v>
          </cell>
          <cell r="GG9">
            <v>0.4028108725467916</v>
          </cell>
          <cell r="GH9">
            <v>0.24908829397877419</v>
          </cell>
          <cell r="GI9">
            <v>1.8285144218678967E-2</v>
          </cell>
          <cell r="GJ9">
            <v>0.23080314976009525</v>
          </cell>
          <cell r="GK9">
            <v>0.14665982958156648</v>
          </cell>
          <cell r="GL9">
            <v>7.0627489864509832E-3</v>
          </cell>
          <cell r="GM9">
            <v>3.0731454852717673E-2</v>
          </cell>
          <cell r="GO9">
            <v>6.8930208801647866E-2</v>
          </cell>
          <cell r="GP9">
            <v>0.24621235940269132</v>
          </cell>
          <cell r="GQ9">
            <v>8.2261115845555718E-2</v>
          </cell>
          <cell r="GR9">
            <v>1.8265830203424028E-2</v>
          </cell>
          <cell r="GS9">
            <v>6.3995285642131694E-2</v>
          </cell>
          <cell r="GT9">
            <v>6.9031462073326111E-2</v>
          </cell>
          <cell r="GU9">
            <v>0.16395124355713561</v>
          </cell>
          <cell r="GV9">
            <v>0.76701729855784684</v>
          </cell>
          <cell r="GW9">
            <v>0.46959380065907919</v>
          </cell>
          <cell r="GX9">
            <v>4.2754974722279734E-3</v>
          </cell>
          <cell r="GY9">
            <v>0.46531830318685125</v>
          </cell>
          <cell r="GZ9">
            <v>0.29567838405944907</v>
          </cell>
          <cell r="HA9">
            <v>1.7451138393184777E-3</v>
          </cell>
          <cell r="HB9">
            <v>1.3229657960538132E-2</v>
          </cell>
        </row>
        <row r="10">
          <cell r="B10">
            <v>4.4564415912659843E-3</v>
          </cell>
          <cell r="C10">
            <v>3.5226208830654127E-4</v>
          </cell>
          <cell r="D10">
            <v>1.2785548422531256E-4</v>
          </cell>
          <cell r="E10">
            <v>0</v>
          </cell>
          <cell r="F10">
            <v>1.2785548422531256E-4</v>
          </cell>
          <cell r="G10">
            <v>1.0592907347017899E-4</v>
          </cell>
          <cell r="H10">
            <v>2.2440660408122874E-4</v>
          </cell>
          <cell r="I10">
            <v>0.99966966432588145</v>
          </cell>
          <cell r="J10">
            <v>0.99790341502679025</v>
          </cell>
          <cell r="K10">
            <v>0.99666935143453805</v>
          </cell>
          <cell r="L10">
            <v>1.2340635922521988E-3</v>
          </cell>
          <cell r="M10">
            <v>6.4262272951436973E-4</v>
          </cell>
          <cell r="N10">
            <v>1.1236265695767464E-3</v>
          </cell>
          <cell r="O10">
            <v>2.192641418799349E-5</v>
          </cell>
          <cell r="Q10">
            <v>7.5996236402493533E-3</v>
          </cell>
          <cell r="R10">
            <v>1.467795098402153E-3</v>
          </cell>
          <cell r="S10">
            <v>6.15721228093195E-4</v>
          </cell>
          <cell r="T10">
            <v>0</v>
          </cell>
          <cell r="U10">
            <v>6.15721228093195E-4</v>
          </cell>
          <cell r="V10">
            <v>5.1012891344726086E-4</v>
          </cell>
          <cell r="W10">
            <v>8.5207387030895811E-4</v>
          </cell>
          <cell r="X10">
            <v>0.99863779723211277</v>
          </cell>
          <cell r="Y10">
            <v>0.97665495915826805</v>
          </cell>
          <cell r="Z10">
            <v>0.97423014907029004</v>
          </cell>
          <cell r="AA10">
            <v>2.4248100879779733E-3</v>
          </cell>
          <cell r="AB10">
            <v>1.262688635127761E-3</v>
          </cell>
          <cell r="AC10">
            <v>2.0720149438716914E-2</v>
          </cell>
          <cell r="AD10">
            <v>1.0559233051497357E-4</v>
          </cell>
          <cell r="AF10">
            <v>1.0649839277494227E-2</v>
          </cell>
          <cell r="AG10">
            <v>7.7301171916951163E-3</v>
          </cell>
          <cell r="AH10">
            <v>5.0474687306834324E-3</v>
          </cell>
          <cell r="AI10">
            <v>2.9152059663226895E-3</v>
          </cell>
          <cell r="AJ10">
            <v>2.1322627643607438E-3</v>
          </cell>
          <cell r="AK10">
            <v>2.8233248740434647E-3</v>
          </cell>
          <cell r="AL10">
            <v>2.6826484610116838E-3</v>
          </cell>
          <cell r="AM10">
            <v>0.99449402658249408</v>
          </cell>
          <cell r="AN10">
            <v>0.92826667101957039</v>
          </cell>
          <cell r="AO10">
            <v>0.92444550032445516</v>
          </cell>
          <cell r="AP10">
            <v>3.8211706951152506E-3</v>
          </cell>
          <cell r="AQ10">
            <v>1.9898254397154517E-3</v>
          </cell>
          <cell r="AR10">
            <v>6.4237530123208195E-2</v>
          </cell>
          <cell r="AS10">
            <v>2.2241437741893225E-3</v>
          </cell>
          <cell r="AU10">
            <v>1.7638921293346765E-2</v>
          </cell>
          <cell r="AV10">
            <v>0.10561960187798361</v>
          </cell>
          <cell r="AW10">
            <v>8.9593894872926433E-2</v>
          </cell>
          <cell r="AX10">
            <v>7.7436229320362371E-2</v>
          </cell>
          <cell r="AY10">
            <v>1.215766555256406E-2</v>
          </cell>
          <cell r="AZ10">
            <v>4.9303639680147171E-2</v>
          </cell>
          <cell r="BA10">
            <v>1.6025707005057184E-2</v>
          </cell>
          <cell r="BB10">
            <v>0.93467065192968712</v>
          </cell>
          <cell r="BC10">
            <v>0.80964987855090387</v>
          </cell>
          <cell r="BD10">
            <v>0.79725472800707309</v>
          </cell>
          <cell r="BE10">
            <v>1.2395150543830722E-2</v>
          </cell>
          <cell r="BF10">
            <v>6.4546150695039863E-3</v>
          </cell>
          <cell r="BG10">
            <v>0.1185661583092794</v>
          </cell>
          <cell r="BH10">
            <v>4.0290253807670776E-2</v>
          </cell>
          <cell r="BJ10">
            <v>3.1246100941990061E-2</v>
          </cell>
          <cell r="BK10">
            <v>0.55549006084117691</v>
          </cell>
          <cell r="BL10">
            <v>0.50626514122208888</v>
          </cell>
          <cell r="BM10">
            <v>0.47569465120110266</v>
          </cell>
          <cell r="BN10">
            <v>3.0570490020986229E-2</v>
          </cell>
          <cell r="BO10">
            <v>0.30697980523109436</v>
          </cell>
          <cell r="BP10">
            <v>4.922491961908812E-2</v>
          </cell>
          <cell r="BQ10">
            <v>0.64379527804833125</v>
          </cell>
          <cell r="BR10">
            <v>0.54040004454787249</v>
          </cell>
          <cell r="BS10">
            <v>0.51492770589466319</v>
          </cell>
          <cell r="BT10">
            <v>2.5472338653209241E-2</v>
          </cell>
          <cell r="BU10">
            <v>1.3264392453127721E-2</v>
          </cell>
          <cell r="BV10">
            <v>9.0130841047331184E-2</v>
          </cell>
          <cell r="BW10">
            <v>0.19928533888950822</v>
          </cell>
          <cell r="BY10">
            <v>4.8067604075609727E-2</v>
          </cell>
          <cell r="BZ10">
            <v>0.90610803485013136</v>
          </cell>
          <cell r="CA10">
            <v>0.85577916783343533</v>
          </cell>
          <cell r="CB10">
            <v>0.83009312156858028</v>
          </cell>
          <cell r="CC10">
            <v>2.5686046264855007E-2</v>
          </cell>
          <cell r="CD10">
            <v>0.65935415029525757</v>
          </cell>
          <cell r="CE10">
            <v>5.0328867016696172E-2</v>
          </cell>
          <cell r="CF10">
            <v>0.29031698052101695</v>
          </cell>
          <cell r="CG10">
            <v>0.2476045499419233</v>
          </cell>
          <cell r="CH10">
            <v>0.22833700308880939</v>
          </cell>
          <cell r="CI10">
            <v>1.926754685311392E-2</v>
          </cell>
          <cell r="CJ10">
            <v>1.0033326952468122E-2</v>
          </cell>
          <cell r="CK10">
            <v>3.2679103626625475E-2</v>
          </cell>
          <cell r="CL10">
            <v>0.19642501537114834</v>
          </cell>
          <cell r="CN10">
            <v>6.3879487223398437E-2</v>
          </cell>
          <cell r="CO10">
            <v>0.8454355537320547</v>
          </cell>
          <cell r="CP10">
            <v>0.77878075807382574</v>
          </cell>
          <cell r="CQ10">
            <v>0.74918530294741403</v>
          </cell>
          <cell r="CR10">
            <v>2.9595455126411783E-2</v>
          </cell>
          <cell r="CS10">
            <v>0.6425287127494812</v>
          </cell>
          <cell r="CT10">
            <v>6.6654795658228905E-2</v>
          </cell>
          <cell r="CU10">
            <v>0.29081645411561696</v>
          </cell>
          <cell r="CV10">
            <v>0.24928259818100196</v>
          </cell>
          <cell r="CW10">
            <v>0.22812434730652581</v>
          </cell>
          <cell r="CX10">
            <v>2.1158250874476162E-2</v>
          </cell>
          <cell r="CY10">
            <v>1.1017886790929179E-2</v>
          </cell>
          <cell r="CZ10">
            <v>3.0515969143685807E-2</v>
          </cell>
          <cell r="DA10">
            <v>0.13625200784767155</v>
          </cell>
          <cell r="DC10">
            <v>9.1089068273216556E-2</v>
          </cell>
          <cell r="DD10">
            <v>0.83062356953787642</v>
          </cell>
          <cell r="DE10">
            <v>0.70592409096772302</v>
          </cell>
          <cell r="DF10">
            <v>0.65777110664101479</v>
          </cell>
          <cell r="DG10">
            <v>4.8152984326708254E-2</v>
          </cell>
          <cell r="DH10">
            <v>0.60838407278060913</v>
          </cell>
          <cell r="DI10">
            <v>0.1246994785701534</v>
          </cell>
          <cell r="DJ10">
            <v>0.26691645538581754</v>
          </cell>
          <cell r="DK10">
            <v>0.22028362061928267</v>
          </cell>
          <cell r="DL10">
            <v>0.18396797767207773</v>
          </cell>
          <cell r="DM10">
            <v>3.6315642947204942E-2</v>
          </cell>
          <cell r="DN10">
            <v>1.8910903453149691E-2</v>
          </cell>
          <cell r="DO10">
            <v>2.7721931313385181E-2</v>
          </cell>
          <cell r="DP10">
            <v>9.7540024923693902E-2</v>
          </cell>
          <cell r="DR10">
            <v>0.15241939024906656</v>
          </cell>
          <cell r="DS10">
            <v>0.78932710408693263</v>
          </cell>
          <cell r="DT10">
            <v>0.44001720052245297</v>
          </cell>
          <cell r="DU10">
            <v>0.34223701750408664</v>
          </cell>
          <cell r="DV10">
            <v>9.778018301836626E-2</v>
          </cell>
          <cell r="DW10">
            <v>0.38206806778907776</v>
          </cell>
          <cell r="DX10">
            <v>0.34930990356447966</v>
          </cell>
          <cell r="DY10">
            <v>0.26862204716694998</v>
          </cell>
          <cell r="DZ10">
            <v>0.20460022058891672</v>
          </cell>
          <cell r="EA10">
            <v>0.12619007291863443</v>
          </cell>
          <cell r="EB10">
            <v>7.8410147670282301E-2</v>
          </cell>
          <cell r="EC10">
            <v>4.0831074942321202E-2</v>
          </cell>
          <cell r="ED10">
            <v>2.3190751635712048E-2</v>
          </cell>
          <cell r="EE10">
            <v>5.7949151253882558E-2</v>
          </cell>
          <cell r="EG10">
            <v>0.14530738179408581</v>
          </cell>
          <cell r="EH10">
            <v>0.78427455208004648</v>
          </cell>
          <cell r="EI10">
            <v>0.25525740766810534</v>
          </cell>
          <cell r="EJ10">
            <v>0.14641892583481231</v>
          </cell>
          <cell r="EK10">
            <v>0.108838481833293</v>
          </cell>
          <cell r="EL10">
            <v>0.21657508611679077</v>
          </cell>
          <cell r="EM10">
            <v>0.52901714441194114</v>
          </cell>
          <cell r="EN10">
            <v>0.25440776331171966</v>
          </cell>
          <cell r="EO10">
            <v>0.18137793658208926</v>
          </cell>
          <cell r="EP10">
            <v>7.2325556128578786E-2</v>
          </cell>
          <cell r="EQ10">
            <v>0.10905238045351048</v>
          </cell>
          <cell r="ER10">
            <v>5.6787623303878688E-2</v>
          </cell>
          <cell r="ES10">
            <v>1.6242203425751747E-2</v>
          </cell>
          <cell r="ET10">
            <v>3.8682315391766128E-2</v>
          </cell>
          <cell r="EV10">
            <v>0.22924228600347324</v>
          </cell>
          <cell r="EW10">
            <v>0.76588880923370994</v>
          </cell>
          <cell r="EX10">
            <v>0.21277795917456002</v>
          </cell>
          <cell r="EY10">
            <v>0.10334645176042091</v>
          </cell>
          <cell r="EZ10">
            <v>0.1094315074141391</v>
          </cell>
          <cell r="FA10">
            <v>0.17862652242183685</v>
          </cell>
          <cell r="FB10">
            <v>0.55311085005914995</v>
          </cell>
          <cell r="FC10">
            <v>0.26826263465483691</v>
          </cell>
          <cell r="FD10">
            <v>0.18430836590834232</v>
          </cell>
          <cell r="FE10">
            <v>5.0089703898194053E-2</v>
          </cell>
          <cell r="FF10">
            <v>0.13421866201014826</v>
          </cell>
          <cell r="FG10">
            <v>6.989264004252789E-2</v>
          </cell>
          <cell r="FH10">
            <v>1.4061628703966675E-2</v>
          </cell>
          <cell r="FI10">
            <v>3.4151443888546879E-2</v>
          </cell>
          <cell r="FK10">
            <v>5.6229595195467025E-2</v>
          </cell>
          <cell r="FL10">
            <v>0.73855645134105308</v>
          </cell>
          <cell r="FM10">
            <v>0.21200804982900312</v>
          </cell>
          <cell r="FN10">
            <v>7.832822668020567E-2</v>
          </cell>
          <cell r="FO10">
            <v>0.13367982314879745</v>
          </cell>
          <cell r="FP10">
            <v>0.17875280976295471</v>
          </cell>
          <cell r="FQ10">
            <v>0.52654840151204985</v>
          </cell>
          <cell r="FR10">
            <v>0.29469878571404451</v>
          </cell>
          <cell r="FS10">
            <v>0.1974180591044267</v>
          </cell>
          <cell r="FT10">
            <v>3.0766630530136035E-2</v>
          </cell>
          <cell r="FU10">
            <v>0.16665142857429066</v>
          </cell>
          <cell r="FV10">
            <v>8.6781585437141512E-2</v>
          </cell>
          <cell r="FW10">
            <v>1.0499141172476316E-2</v>
          </cell>
          <cell r="FX10">
            <v>3.3255237055097593E-2</v>
          </cell>
          <cell r="FZ10">
            <v>7.6100332968207798E-2</v>
          </cell>
          <cell r="GA10">
            <v>0.64741726543724631</v>
          </cell>
          <cell r="GB10">
            <v>0.20987813342809855</v>
          </cell>
          <cell r="GC10">
            <v>6.5291393189372299E-2</v>
          </cell>
          <cell r="GD10">
            <v>0.14458674023872625</v>
          </cell>
          <cell r="GE10">
            <v>0.17670145630836487</v>
          </cell>
          <cell r="GF10">
            <v>0.43753913200914785</v>
          </cell>
          <cell r="GG10">
            <v>0.38575941237689226</v>
          </cell>
          <cell r="GH10">
            <v>0.25560505919468895</v>
          </cell>
          <cell r="GI10">
            <v>1.9557976923769541E-2</v>
          </cell>
          <cell r="GJ10">
            <v>0.23604708227091939</v>
          </cell>
          <cell r="GK10">
            <v>0.12291848025031986</v>
          </cell>
          <cell r="GL10">
            <v>7.2358729318834063E-3</v>
          </cell>
          <cell r="GM10">
            <v>3.3176677814138668E-2</v>
          </cell>
          <cell r="GO10">
            <v>6.6073921020318033E-2</v>
          </cell>
          <cell r="GP10">
            <v>0.27518276750013654</v>
          </cell>
          <cell r="GQ10">
            <v>9.8486855966321396E-2</v>
          </cell>
          <cell r="GR10">
            <v>2.0517103809117532E-2</v>
          </cell>
          <cell r="GS10">
            <v>7.7969752157203864E-2</v>
          </cell>
          <cell r="GT10">
            <v>8.2371413707733154E-2</v>
          </cell>
          <cell r="GU10">
            <v>0.17669591153381517</v>
          </cell>
          <cell r="GV10">
            <v>0.74093267915475092</v>
          </cell>
          <cell r="GW10">
            <v>0.48761569471898808</v>
          </cell>
          <cell r="GX10">
            <v>4.8438132478714618E-3</v>
          </cell>
          <cell r="GY10">
            <v>0.48277188147111666</v>
          </cell>
          <cell r="GZ10">
            <v>0.25139724222601151</v>
          </cell>
          <cell r="HA10">
            <v>1.9197422097513911E-3</v>
          </cell>
          <cell r="HB10">
            <v>1.6115446654887362E-2</v>
          </cell>
        </row>
        <row r="11">
          <cell r="B11">
            <v>4.5157286108151139E-3</v>
          </cell>
          <cell r="C11">
            <v>3.043552725095971E-4</v>
          </cell>
          <cell r="D11">
            <v>1.1533733162319346E-4</v>
          </cell>
          <cell r="E11">
            <v>0</v>
          </cell>
          <cell r="F11">
            <v>1.1533733162319346E-4</v>
          </cell>
          <cell r="G11">
            <v>9.4027069280855358E-5</v>
          </cell>
          <cell r="H11">
            <v>1.8901794088640366E-4</v>
          </cell>
          <cell r="I11">
            <v>0.99971695499166835</v>
          </cell>
          <cell r="J11">
            <v>0.9982372206085478</v>
          </cell>
          <cell r="K11">
            <v>0.99706102142926945</v>
          </cell>
          <cell r="L11">
            <v>1.1761991792783044E-3</v>
          </cell>
          <cell r="M11">
            <v>5.9939014572804583E-4</v>
          </cell>
          <cell r="N11">
            <v>8.8034423739245034E-4</v>
          </cell>
          <cell r="O11">
            <v>2.1310264177863498E-5</v>
          </cell>
          <cell r="Q11">
            <v>7.8164695427457732E-3</v>
          </cell>
          <cell r="R11">
            <v>1.4562101302248106E-3</v>
          </cell>
          <cell r="S11">
            <v>5.3861502428444381E-4</v>
          </cell>
          <cell r="T11">
            <v>0</v>
          </cell>
          <cell r="U11">
            <v>5.3861502428444381E-4</v>
          </cell>
          <cell r="V11">
            <v>4.3909798841923475E-4</v>
          </cell>
          <cell r="W11">
            <v>9.1759510594036694E-4</v>
          </cell>
          <cell r="X11">
            <v>0.99864330689724401</v>
          </cell>
          <cell r="Y11">
            <v>0.97024521969927402</v>
          </cell>
          <cell r="Z11">
            <v>0.9670877140415518</v>
          </cell>
          <cell r="AA11">
            <v>3.1575056577221468E-3</v>
          </cell>
          <cell r="AB11">
            <v>1.6090623140716498E-3</v>
          </cell>
          <cell r="AC11">
            <v>2.6789024883898345E-2</v>
          </cell>
          <cell r="AD11">
            <v>9.9517027468911981E-5</v>
          </cell>
          <cell r="AF11">
            <v>1.1094754234376362E-2</v>
          </cell>
          <cell r="AG11">
            <v>1.0027931884544849E-2</v>
          </cell>
          <cell r="AH11">
            <v>7.2190088513764492E-3</v>
          </cell>
          <cell r="AI11">
            <v>5.1553903956556924E-3</v>
          </cell>
          <cell r="AJ11">
            <v>2.0636184557207577E-3</v>
          </cell>
          <cell r="AK11">
            <v>3.3039199188351631E-3</v>
          </cell>
          <cell r="AL11">
            <v>2.8089230331683995E-3</v>
          </cell>
          <cell r="AM11">
            <v>0.99388715704849895</v>
          </cell>
          <cell r="AN11">
            <v>0.92774303038299666</v>
          </cell>
          <cell r="AO11">
            <v>0.9228815796003883</v>
          </cell>
          <cell r="AP11">
            <v>4.8614507826083052E-3</v>
          </cell>
          <cell r="AQ11">
            <v>2.4773913531066769E-3</v>
          </cell>
          <cell r="AR11">
            <v>6.3666735312395542E-2</v>
          </cell>
          <cell r="AS11">
            <v>3.9150889330438234E-3</v>
          </cell>
          <cell r="AU11">
            <v>1.8270834757578607E-2</v>
          </cell>
          <cell r="AV11">
            <v>0.10634097126091402</v>
          </cell>
          <cell r="AW11">
            <v>9.1478319699135807E-2</v>
          </cell>
          <cell r="AX11">
            <v>7.9871438123848018E-2</v>
          </cell>
          <cell r="AY11">
            <v>1.1606881575287782E-2</v>
          </cell>
          <cell r="AZ11">
            <v>4.5228496193885803E-2</v>
          </cell>
          <cell r="BA11">
            <v>1.4862651561778217E-2</v>
          </cell>
          <cell r="BB11">
            <v>0.93990885193560103</v>
          </cell>
          <cell r="BC11">
            <v>0.81961343673130083</v>
          </cell>
          <cell r="BD11">
            <v>0.80523487722988496</v>
          </cell>
          <cell r="BE11">
            <v>1.4378559501415923E-2</v>
          </cell>
          <cell r="BF11">
            <v>7.3273022314366337E-3</v>
          </cell>
          <cell r="BG11">
            <v>0.11296811297286348</v>
          </cell>
          <cell r="BH11">
            <v>4.6249823196515071E-2</v>
          </cell>
          <cell r="BJ11">
            <v>3.1578867153422278E-2</v>
          </cell>
          <cell r="BK11">
            <v>0.56199134693521524</v>
          </cell>
          <cell r="BL11">
            <v>0.5153778521961091</v>
          </cell>
          <cell r="BM11">
            <v>0.4855136750500566</v>
          </cell>
          <cell r="BN11">
            <v>2.9864177146052568E-2</v>
          </cell>
          <cell r="BO11">
            <v>0.2948993444442749</v>
          </cell>
          <cell r="BP11">
            <v>4.6613494739106073E-2</v>
          </cell>
          <cell r="BQ11">
            <v>0.65848715933354773</v>
          </cell>
          <cell r="BR11">
            <v>0.55309203825725795</v>
          </cell>
          <cell r="BS11">
            <v>0.52376840459288987</v>
          </cell>
          <cell r="BT11">
            <v>2.9323633664368028E-2</v>
          </cell>
          <cell r="BU11">
            <v>1.4943299903660509E-2</v>
          </cell>
          <cell r="BV11">
            <v>9.0451821172629301E-2</v>
          </cell>
          <cell r="BW11">
            <v>0.220478506268763</v>
          </cell>
          <cell r="BY11">
            <v>4.7904222071338862E-2</v>
          </cell>
          <cell r="BZ11">
            <v>0.91547969214096625</v>
          </cell>
          <cell r="CA11">
            <v>0.86641052755535763</v>
          </cell>
          <cell r="CB11">
            <v>0.84124913564078896</v>
          </cell>
          <cell r="CC11">
            <v>2.5161391914568627E-2</v>
          </cell>
          <cell r="CD11">
            <v>0.64707416296005249</v>
          </cell>
          <cell r="CE11">
            <v>4.9069164585608664E-2</v>
          </cell>
          <cell r="CF11">
            <v>0.3038566731515317</v>
          </cell>
          <cell r="CG11">
            <v>0.26023541704594078</v>
          </cell>
          <cell r="CH11">
            <v>0.23818819111939632</v>
          </cell>
          <cell r="CI11">
            <v>2.2047225926544435E-2</v>
          </cell>
          <cell r="CJ11">
            <v>1.1235248385996375E-2</v>
          </cell>
          <cell r="CK11">
            <v>3.2386007719594601E-2</v>
          </cell>
          <cell r="CL11">
            <v>0.21933636529249795</v>
          </cell>
          <cell r="CN11">
            <v>6.4471314613969891E-2</v>
          </cell>
          <cell r="CO11">
            <v>0.84510922005433808</v>
          </cell>
          <cell r="CP11">
            <v>0.77870991995936278</v>
          </cell>
          <cell r="CQ11">
            <v>0.74945121894750988</v>
          </cell>
          <cell r="CR11">
            <v>2.9258701011852944E-2</v>
          </cell>
          <cell r="CS11">
            <v>0.63038718700408936</v>
          </cell>
          <cell r="CT11">
            <v>6.639930009497523E-2</v>
          </cell>
          <cell r="CU11">
            <v>0.30321351463723578</v>
          </cell>
          <cell r="CV11">
            <v>0.25804837119853735</v>
          </cell>
          <cell r="CW11">
            <v>0.23415254919333889</v>
          </cell>
          <cell r="CX11">
            <v>2.3895822005198446E-2</v>
          </cell>
          <cell r="CY11">
            <v>1.2177291500969512E-2</v>
          </cell>
          <cell r="CZ11">
            <v>3.29878519377289E-2</v>
          </cell>
          <cell r="DA11">
            <v>0.14832273469157375</v>
          </cell>
          <cell r="DC11">
            <v>9.1613035081511723E-2</v>
          </cell>
          <cell r="DD11">
            <v>0.82568408786069081</v>
          </cell>
          <cell r="DE11">
            <v>0.70453874336581601</v>
          </cell>
          <cell r="DF11">
            <v>0.65786299214241384</v>
          </cell>
          <cell r="DG11">
            <v>4.6675751223402263E-2</v>
          </cell>
          <cell r="DH11">
            <v>0.60205537080764771</v>
          </cell>
          <cell r="DI11">
            <v>0.12114534449487471</v>
          </cell>
          <cell r="DJ11">
            <v>0.27679927832540124</v>
          </cell>
          <cell r="DK11">
            <v>0.22998714964409284</v>
          </cell>
          <cell r="DL11">
            <v>0.19114974038065241</v>
          </cell>
          <cell r="DM11">
            <v>3.8837409263440453E-2</v>
          </cell>
          <cell r="DN11">
            <v>1.9791512109025917E-2</v>
          </cell>
          <cell r="DO11">
            <v>2.702061657228249E-2</v>
          </cell>
          <cell r="DP11">
            <v>0.10248336618609206</v>
          </cell>
          <cell r="DR11">
            <v>0.15169288956384872</v>
          </cell>
          <cell r="DS11">
            <v>0.78426581330780276</v>
          </cell>
          <cell r="DT11">
            <v>0.44693294795497163</v>
          </cell>
          <cell r="DU11">
            <v>0.35125738735165829</v>
          </cell>
          <cell r="DV11">
            <v>9.5675560603313337E-2</v>
          </cell>
          <cell r="DW11">
            <v>0.38486093282699585</v>
          </cell>
          <cell r="DX11">
            <v>0.33733286535283113</v>
          </cell>
          <cell r="DY11">
            <v>0.2778062123834884</v>
          </cell>
          <cell r="DZ11">
            <v>0.21335503479393381</v>
          </cell>
          <cell r="EA11">
            <v>0.13360378880114912</v>
          </cell>
          <cell r="EB11">
            <v>7.9751245992784672E-2</v>
          </cell>
          <cell r="EC11">
            <v>4.0641170135680853E-2</v>
          </cell>
          <cell r="ED11">
            <v>2.3810007453873707E-2</v>
          </cell>
          <cell r="EE11">
            <v>6.2072025691291076E-2</v>
          </cell>
          <cell r="EG11">
            <v>0.14420614874600582</v>
          </cell>
          <cell r="EH11">
            <v>0.78323097256809771</v>
          </cell>
          <cell r="EI11">
            <v>0.25873169892182218</v>
          </cell>
          <cell r="EJ11">
            <v>0.14977269077977717</v>
          </cell>
          <cell r="EK11">
            <v>0.10895900814204502</v>
          </cell>
          <cell r="EL11">
            <v>0.21691273152828217</v>
          </cell>
          <cell r="EM11">
            <v>0.52449927364627547</v>
          </cell>
          <cell r="EN11">
            <v>0.25858798900834445</v>
          </cell>
          <cell r="EO11">
            <v>0.18592455232430347</v>
          </cell>
          <cell r="EP11">
            <v>7.5903353086198097E-2</v>
          </cell>
          <cell r="EQ11">
            <v>0.11002119923810538</v>
          </cell>
          <cell r="ER11">
            <v>5.6066713760720921E-2</v>
          </cell>
          <cell r="ES11">
            <v>1.6596722923320095E-2</v>
          </cell>
          <cell r="ET11">
            <v>4.1818961576442187E-2</v>
          </cell>
          <cell r="EV11">
            <v>0.22898635406301154</v>
          </cell>
          <cell r="EW11">
            <v>0.76452844570563816</v>
          </cell>
          <cell r="EX11">
            <v>0.21688538546402414</v>
          </cell>
          <cell r="EY11">
            <v>0.10454407680966941</v>
          </cell>
          <cell r="EZ11">
            <v>0.11234130865435474</v>
          </cell>
          <cell r="FA11">
            <v>0.17950767278671265</v>
          </cell>
          <cell r="FB11">
            <v>0.54764306024161402</v>
          </cell>
          <cell r="FC11">
            <v>0.27284926454888514</v>
          </cell>
          <cell r="FD11">
            <v>0.18882361615366741</v>
          </cell>
          <cell r="FE11">
            <v>5.2324442175679317E-2</v>
          </cell>
          <cell r="FF11">
            <v>0.13649917397798808</v>
          </cell>
          <cell r="FG11">
            <v>6.9559867929595801E-2</v>
          </cell>
          <cell r="FH11">
            <v>1.4465780465621938E-2</v>
          </cell>
          <cell r="FI11">
            <v>3.7377710254523258E-2</v>
          </cell>
          <cell r="FK11">
            <v>5.6759858092607023E-2</v>
          </cell>
          <cell r="FL11">
            <v>0.74336589240685758</v>
          </cell>
          <cell r="FM11">
            <v>0.21916615425327621</v>
          </cell>
          <cell r="FN11">
            <v>7.9067520840255992E-2</v>
          </cell>
          <cell r="FO11">
            <v>0.14009863341302023</v>
          </cell>
          <cell r="FP11">
            <v>0.18227490782737732</v>
          </cell>
          <cell r="FQ11">
            <v>0.52419973815358134</v>
          </cell>
          <cell r="FR11">
            <v>0.29352535347940334</v>
          </cell>
          <cell r="FS11">
            <v>0.19821127128205387</v>
          </cell>
          <cell r="FT11">
            <v>3.1840601627024095E-2</v>
          </cell>
          <cell r="FU11">
            <v>0.16637066965502978</v>
          </cell>
          <cell r="FV11">
            <v>8.4782357576757131E-2</v>
          </cell>
          <cell r="FW11">
            <v>1.0531724620592341E-2</v>
          </cell>
          <cell r="FX11">
            <v>3.6891245886260915E-2</v>
          </cell>
          <cell r="FZ11">
            <v>7.5375641456586859E-2</v>
          </cell>
          <cell r="GA11">
            <v>0.65554790290741149</v>
          </cell>
          <cell r="GB11">
            <v>0.2137563100729799</v>
          </cell>
          <cell r="GC11">
            <v>6.6247298465143337E-2</v>
          </cell>
          <cell r="GD11">
            <v>0.14750901160783655</v>
          </cell>
          <cell r="GE11">
            <v>0.17751792073249817</v>
          </cell>
          <cell r="GF11">
            <v>0.44179159283443159</v>
          </cell>
          <cell r="GG11">
            <v>0.38069048349440443</v>
          </cell>
          <cell r="GH11">
            <v>0.25433416074968651</v>
          </cell>
          <cell r="GI11">
            <v>2.0277531876391509E-2</v>
          </cell>
          <cell r="GJ11">
            <v>0.23405662887329501</v>
          </cell>
          <cell r="GK11">
            <v>0.11927506865487164</v>
          </cell>
          <cell r="GL11">
            <v>7.0812540898462619E-3</v>
          </cell>
          <cell r="GM11">
            <v>3.6238386401815946E-2</v>
          </cell>
          <cell r="GO11">
            <v>6.5713885136299E-2</v>
          </cell>
          <cell r="GP11">
            <v>0.2944426089889437</v>
          </cell>
          <cell r="GQ11">
            <v>0.10998430281428412</v>
          </cell>
          <cell r="GR11">
            <v>2.1666996578860131E-2</v>
          </cell>
          <cell r="GS11">
            <v>8.8317306235423984E-2</v>
          </cell>
          <cell r="GT11">
            <v>9.0694673359394073E-2</v>
          </cell>
          <cell r="GU11">
            <v>0.18445830617465955</v>
          </cell>
          <cell r="GV11">
            <v>0.7248470200392032</v>
          </cell>
          <cell r="GW11">
            <v>0.48060439153069245</v>
          </cell>
          <cell r="GX11">
            <v>5.2047667597573954E-3</v>
          </cell>
          <cell r="GY11">
            <v>0.475399624770935</v>
          </cell>
          <cell r="GZ11">
            <v>0.24226326277022228</v>
          </cell>
          <cell r="HA11">
            <v>1.9793657382884194E-3</v>
          </cell>
          <cell r="HB11">
            <v>1.9289629028146793E-2</v>
          </cell>
        </row>
        <row r="12">
          <cell r="B12">
            <v>4.4785504960239237E-3</v>
          </cell>
          <cell r="C12">
            <v>2.6315736855188191E-4</v>
          </cell>
          <cell r="D12">
            <v>1.0646476378295424E-4</v>
          </cell>
          <cell r="E12">
            <v>0</v>
          </cell>
          <cell r="F12">
            <v>1.0646476378295424E-4</v>
          </cell>
          <cell r="G12">
            <v>8.5742758528795093E-5</v>
          </cell>
          <cell r="H12">
            <v>1.5669260476892767E-4</v>
          </cell>
          <cell r="I12">
            <v>0.99975756463503651</v>
          </cell>
          <cell r="J12">
            <v>0.99849438851176919</v>
          </cell>
          <cell r="K12">
            <v>0.99738412024784262</v>
          </cell>
          <cell r="L12">
            <v>1.1102682639266544E-3</v>
          </cell>
          <cell r="M12">
            <v>6.2376796058258928E-4</v>
          </cell>
          <cell r="N12">
            <v>6.3940816268464955E-4</v>
          </cell>
          <cell r="O12">
            <v>2.0722003588485085E-5</v>
          </cell>
          <cell r="Q12">
            <v>7.872837176202116E-3</v>
          </cell>
          <cell r="R12">
            <v>1.4645418959700401E-3</v>
          </cell>
          <cell r="S12">
            <v>4.7983641681737448E-4</v>
          </cell>
          <cell r="T12">
            <v>0</v>
          </cell>
          <cell r="U12">
            <v>4.7983641681737448E-4</v>
          </cell>
          <cell r="V12">
            <v>3.8644237793050706E-4</v>
          </cell>
          <cell r="W12">
            <v>9.8470547915266546E-4</v>
          </cell>
          <cell r="X12">
            <v>0.99862885212096553</v>
          </cell>
          <cell r="Y12">
            <v>0.96355043093256609</v>
          </cell>
          <cell r="Z12">
            <v>0.95972950700587845</v>
          </cell>
          <cell r="AA12">
            <v>3.820923926687694E-3</v>
          </cell>
          <cell r="AB12">
            <v>2.1466613100166918E-3</v>
          </cell>
          <cell r="AC12">
            <v>3.2931759878382871E-2</v>
          </cell>
          <cell r="AD12">
            <v>9.3394016935636156E-5</v>
          </cell>
          <cell r="AF12">
            <v>1.1325165213502682E-2</v>
          </cell>
          <cell r="AG12">
            <v>1.2524804742744278E-2</v>
          </cell>
          <cell r="AH12">
            <v>9.5873262108829103E-3</v>
          </cell>
          <cell r="AI12">
            <v>7.5215875596513363E-3</v>
          </cell>
          <cell r="AJ12">
            <v>2.0657386512315736E-3</v>
          </cell>
          <cell r="AK12">
            <v>3.7582009099423885E-3</v>
          </cell>
          <cell r="AL12">
            <v>2.9374785318613699E-3</v>
          </cell>
          <cell r="AM12">
            <v>0.99330432074497443</v>
          </cell>
          <cell r="AN12">
            <v>0.92661357619126017</v>
          </cell>
          <cell r="AO12">
            <v>0.9208454046143848</v>
          </cell>
          <cell r="AP12">
            <v>5.7681715768752861E-3</v>
          </cell>
          <cell r="AQ12">
            <v>3.2406587843075369E-3</v>
          </cell>
          <cell r="AR12">
            <v>6.3450085769406778E-2</v>
          </cell>
          <cell r="AS12">
            <v>5.8291254877186165E-3</v>
          </cell>
          <cell r="AU12">
            <v>1.860116859869472E-2</v>
          </cell>
          <cell r="AV12">
            <v>0.10998369159223188</v>
          </cell>
          <cell r="AW12">
            <v>9.6145129207014318E-2</v>
          </cell>
          <cell r="AX12">
            <v>8.4725865897053373E-2</v>
          </cell>
          <cell r="AY12">
            <v>1.1419263309960946E-2</v>
          </cell>
          <cell r="AZ12">
            <v>4.297410324215889E-2</v>
          </cell>
          <cell r="BA12">
            <v>1.3838562385217558E-2</v>
          </cell>
          <cell r="BB12">
            <v>0.94318733408983424</v>
          </cell>
          <cell r="BC12">
            <v>0.82636584941680813</v>
          </cell>
          <cell r="BD12">
            <v>0.8103352831384536</v>
          </cell>
          <cell r="BE12">
            <v>1.6030566278354603E-2</v>
          </cell>
          <cell r="BF12">
            <v>9.0062500883256475E-3</v>
          </cell>
          <cell r="BG12">
            <v>0.10781523458470055</v>
          </cell>
          <cell r="BH12">
            <v>5.3171025682066247E-2</v>
          </cell>
          <cell r="BJ12">
            <v>3.1753441921985419E-2</v>
          </cell>
          <cell r="BK12">
            <v>0.5780917329760219</v>
          </cell>
          <cell r="BL12">
            <v>0.53432382358469477</v>
          </cell>
          <cell r="BM12">
            <v>0.50462626643800668</v>
          </cell>
          <cell r="BN12">
            <v>2.9697557146688036E-2</v>
          </cell>
          <cell r="BO12">
            <v>0.29150491952896118</v>
          </cell>
          <cell r="BP12">
            <v>4.37679093913272E-2</v>
          </cell>
          <cell r="BQ12">
            <v>0.664727155048084</v>
          </cell>
          <cell r="BR12">
            <v>0.55665865203845499</v>
          </cell>
          <cell r="BS12">
            <v>0.52433613103427712</v>
          </cell>
          <cell r="BT12">
            <v>3.2322521004177908E-2</v>
          </cell>
          <cell r="BU12">
            <v>1.815935276802429E-2</v>
          </cell>
          <cell r="BV12">
            <v>8.9909150241604716E-2</v>
          </cell>
          <cell r="BW12">
            <v>0.24281888802410595</v>
          </cell>
          <cell r="BY12">
            <v>4.8039253837182397E-2</v>
          </cell>
          <cell r="BZ12">
            <v>0.930419726602985</v>
          </cell>
          <cell r="CA12">
            <v>0.88348100688842057</v>
          </cell>
          <cell r="CB12">
            <v>0.85869197228284944</v>
          </cell>
          <cell r="CC12">
            <v>2.4789034605571126E-2</v>
          </cell>
          <cell r="CD12">
            <v>0.64236432313919067</v>
          </cell>
          <cell r="CE12">
            <v>4.6938719714564356E-2</v>
          </cell>
          <cell r="CF12">
            <v>0.31069696189249346</v>
          </cell>
          <cell r="CG12">
            <v>0.26581282240695786</v>
          </cell>
          <cell r="CH12">
            <v>0.24181950004782016</v>
          </cell>
          <cell r="CI12">
            <v>2.3993322359137665E-2</v>
          </cell>
          <cell r="CJ12">
            <v>1.3479864495481383E-2</v>
          </cell>
          <cell r="CK12">
            <v>3.1404274990054222E-2</v>
          </cell>
          <cell r="CL12">
            <v>0.24111668849547835</v>
          </cell>
          <cell r="CN12">
            <v>6.5401991187147707E-2</v>
          </cell>
          <cell r="CO12">
            <v>0.8500743494966303</v>
          </cell>
          <cell r="CP12">
            <v>0.78510946898347711</v>
          </cell>
          <cell r="CQ12">
            <v>0.75595001756457669</v>
          </cell>
          <cell r="CR12">
            <v>2.9159451418900341E-2</v>
          </cell>
          <cell r="CS12">
            <v>0.62592732906341553</v>
          </cell>
          <cell r="CT12">
            <v>6.4964880513153245E-2</v>
          </cell>
          <cell r="CU12">
            <v>0.30910777726952821</v>
          </cell>
          <cell r="CV12">
            <v>0.25986671995951632</v>
          </cell>
          <cell r="CW12">
            <v>0.23416880665511014</v>
          </cell>
          <cell r="CX12">
            <v>2.5697913304406222E-2</v>
          </cell>
          <cell r="CY12">
            <v>1.4437533301250628E-2</v>
          </cell>
          <cell r="CZ12">
            <v>3.4803524008761279E-2</v>
          </cell>
          <cell r="DA12">
            <v>0.15918212676615842</v>
          </cell>
          <cell r="DC12">
            <v>9.2630354327219028E-2</v>
          </cell>
          <cell r="DD12">
            <v>0.82440143334606508</v>
          </cell>
          <cell r="DE12">
            <v>0.7088059595134909</v>
          </cell>
          <cell r="DF12">
            <v>0.66326579665131324</v>
          </cell>
          <cell r="DG12">
            <v>4.5540162862177713E-2</v>
          </cell>
          <cell r="DH12">
            <v>0.60278439521789551</v>
          </cell>
          <cell r="DI12">
            <v>0.1155954738325741</v>
          </cell>
          <cell r="DJ12">
            <v>0.28162017291070673</v>
          </cell>
          <cell r="DK12">
            <v>0.23340517858424467</v>
          </cell>
          <cell r="DL12">
            <v>0.19347181646965814</v>
          </cell>
          <cell r="DM12">
            <v>3.9933362114586535E-2</v>
          </cell>
          <cell r="DN12">
            <v>2.2435255159944299E-2</v>
          </cell>
          <cell r="DO12">
            <v>2.5779739166517775E-2</v>
          </cell>
          <cell r="DP12">
            <v>0.10602160625677186</v>
          </cell>
          <cell r="DR12">
            <v>0.15116248361206314</v>
          </cell>
          <cell r="DS12">
            <v>0.78054583737823391</v>
          </cell>
          <cell r="DT12">
            <v>0.45949384396321447</v>
          </cell>
          <cell r="DU12">
            <v>0.36489254726747744</v>
          </cell>
          <cell r="DV12">
            <v>9.4601296695736983E-2</v>
          </cell>
          <cell r="DW12">
            <v>0.39372918009757996</v>
          </cell>
          <cell r="DX12">
            <v>0.32105199341501944</v>
          </cell>
          <cell r="DY12">
            <v>0.28521881265890331</v>
          </cell>
          <cell r="DZ12">
            <v>0.2169746730611018</v>
          </cell>
          <cell r="EA12">
            <v>0.13832841505817886</v>
          </cell>
          <cell r="EB12">
            <v>7.8646258002922964E-2</v>
          </cell>
          <cell r="EC12">
            <v>4.4184831418068483E-2</v>
          </cell>
          <cell r="ED12">
            <v>2.4059308179733049E-2</v>
          </cell>
          <cell r="EE12">
            <v>6.5764650037137162E-2</v>
          </cell>
          <cell r="EG12">
            <v>0.14276153546988402</v>
          </cell>
          <cell r="EH12">
            <v>0.78121926509899808</v>
          </cell>
          <cell r="EI12">
            <v>0.26643198423424513</v>
          </cell>
          <cell r="EJ12">
            <v>0.15565277054776724</v>
          </cell>
          <cell r="EK12">
            <v>0.11077921368647786</v>
          </cell>
          <cell r="EL12">
            <v>0.22153434157371521</v>
          </cell>
          <cell r="EM12">
            <v>0.51478728086475301</v>
          </cell>
          <cell r="EN12">
            <v>0.26367838989268894</v>
          </cell>
          <cell r="EO12">
            <v>0.1862324076480063</v>
          </cell>
          <cell r="EP12">
            <v>7.8203461493777146E-2</v>
          </cell>
          <cell r="EQ12">
            <v>0.10802894615422919</v>
          </cell>
          <cell r="ER12">
            <v>6.0692535076006457E-2</v>
          </cell>
          <cell r="ES12">
            <v>1.6753447168676168E-2</v>
          </cell>
          <cell r="ET12">
            <v>4.4897654991686964E-2</v>
          </cell>
          <cell r="EV12">
            <v>0.22818754759756812</v>
          </cell>
          <cell r="EW12">
            <v>0.76131669101021826</v>
          </cell>
          <cell r="EX12">
            <v>0.22458389862821843</v>
          </cell>
          <cell r="EY12">
            <v>0.10743683869134761</v>
          </cell>
          <cell r="EZ12">
            <v>0.11714705993687081</v>
          </cell>
          <cell r="FA12">
            <v>0.18394838273525238</v>
          </cell>
          <cell r="FB12">
            <v>0.53673279238199978</v>
          </cell>
          <cell r="FC12">
            <v>0.27931882182873957</v>
          </cell>
          <cell r="FD12">
            <v>0.18873196563822717</v>
          </cell>
          <cell r="FE12">
            <v>5.3655757992166125E-2</v>
          </cell>
          <cell r="FF12">
            <v>0.13507620764606104</v>
          </cell>
          <cell r="FG12">
            <v>7.5888155467056129E-2</v>
          </cell>
          <cell r="FH12">
            <v>1.4698700723456319E-2</v>
          </cell>
          <cell r="FI12">
            <v>4.0635512838957819E-2</v>
          </cell>
          <cell r="FK12">
            <v>5.7215599139864778E-2</v>
          </cell>
          <cell r="FL12">
            <v>0.74565500573826227</v>
          </cell>
          <cell r="FM12">
            <v>0.22975210884829667</v>
          </cell>
          <cell r="FN12">
            <v>8.1000918556843257E-2</v>
          </cell>
          <cell r="FO12">
            <v>0.14875119029145345</v>
          </cell>
          <cell r="FP12">
            <v>0.18916593492031097</v>
          </cell>
          <cell r="FQ12">
            <v>0.5159028968899656</v>
          </cell>
          <cell r="FR12">
            <v>0.29493116284752519</v>
          </cell>
          <cell r="FS12">
            <v>0.1937878651841464</v>
          </cell>
          <cell r="FT12">
            <v>3.2315042932250002E-2</v>
          </cell>
          <cell r="FU12">
            <v>0.16147282225189638</v>
          </cell>
          <cell r="FV12">
            <v>9.071823093530855E-2</v>
          </cell>
          <cell r="FW12">
            <v>1.0425066728070248E-2</v>
          </cell>
          <cell r="FX12">
            <v>4.0586168585787438E-2</v>
          </cell>
          <cell r="FZ12">
            <v>7.4731943637208573E-2</v>
          </cell>
          <cell r="GA12">
            <v>0.66042715088639059</v>
          </cell>
          <cell r="GB12">
            <v>0.22042037332097297</v>
          </cell>
          <cell r="GC12">
            <v>6.8051822833486819E-2</v>
          </cell>
          <cell r="GD12">
            <v>0.15236855048748615</v>
          </cell>
          <cell r="GE12">
            <v>0.18123768270015717</v>
          </cell>
          <cell r="GF12">
            <v>0.44000677756541767</v>
          </cell>
          <cell r="GG12">
            <v>0.37875553319872962</v>
          </cell>
          <cell r="GH12">
            <v>0.24554976430250847</v>
          </cell>
          <cell r="GI12">
            <v>2.0565312437181463E-2</v>
          </cell>
          <cell r="GJ12">
            <v>0.22498445186532701</v>
          </cell>
          <cell r="GK12">
            <v>0.12640016679409141</v>
          </cell>
          <cell r="GL12">
            <v>6.8056021021297101E-3</v>
          </cell>
          <cell r="GM12">
            <v>3.9182684085120226E-2</v>
          </cell>
          <cell r="GO12">
            <v>6.5838140506202E-2</v>
          </cell>
          <cell r="GP12">
            <v>0.31093284817371014</v>
          </cell>
          <cell r="GQ12">
            <v>0.12262369737168442</v>
          </cell>
          <cell r="GR12">
            <v>2.2991950548820264E-2</v>
          </cell>
          <cell r="GS12">
            <v>9.9631746822864173E-2</v>
          </cell>
          <cell r="GT12">
            <v>0.10006652772426605</v>
          </cell>
          <cell r="GU12">
            <v>0.18830915080202568</v>
          </cell>
          <cell r="GV12">
            <v>0.71162432089516203</v>
          </cell>
          <cell r="GW12">
            <v>0.45631476389681974</v>
          </cell>
          <cell r="GX12">
            <v>5.4329220405086474E-3</v>
          </cell>
          <cell r="GY12">
            <v>0.45088184185631108</v>
          </cell>
          <cell r="GZ12">
            <v>0.2533132373773459</v>
          </cell>
          <cell r="HA12">
            <v>1.9963196209963996E-3</v>
          </cell>
          <cell r="HB12">
            <v>2.255716906887217E-2</v>
          </cell>
        </row>
        <row r="13">
          <cell r="B13">
            <v>4.3410777998555928E-3</v>
          </cell>
          <cell r="C13">
            <v>2.3178071686978614E-4</v>
          </cell>
          <cell r="D13">
            <v>1.0366646910176876E-4</v>
          </cell>
          <cell r="E13">
            <v>0</v>
          </cell>
          <cell r="F13">
            <v>1.0366646910176876E-4</v>
          </cell>
          <cell r="G13">
            <v>8.462320693070069E-5</v>
          </cell>
          <cell r="H13">
            <v>1.2811424776801739E-4</v>
          </cell>
          <cell r="I13">
            <v>0.99978726255007466</v>
          </cell>
          <cell r="J13">
            <v>0.99889534829199889</v>
          </cell>
          <cell r="K13">
            <v>0.9978305114822783</v>
          </cell>
          <cell r="L13">
            <v>1.0648368097205712E-3</v>
          </cell>
          <cell r="M13">
            <v>4.9506411781418758E-4</v>
          </cell>
          <cell r="N13">
            <v>3.9685014026155863E-4</v>
          </cell>
          <cell r="O13">
            <v>1.9043266944529826E-5</v>
          </cell>
          <cell r="Q13">
            <v>7.7525004401892026E-3</v>
          </cell>
          <cell r="R13">
            <v>1.5167904966636948E-3</v>
          </cell>
          <cell r="S13">
            <v>4.4800584110787055E-4</v>
          </cell>
          <cell r="T13">
            <v>0</v>
          </cell>
          <cell r="U13">
            <v>4.4800584110787055E-4</v>
          </cell>
          <cell r="V13">
            <v>3.6570828524418175E-4</v>
          </cell>
          <cell r="W13">
            <v>1.0687846555558244E-3</v>
          </cell>
          <cell r="X13">
            <v>0.99856550703847324</v>
          </cell>
          <cell r="Y13">
            <v>0.9570849828199407</v>
          </cell>
          <cell r="Z13">
            <v>0.95256913313203451</v>
          </cell>
          <cell r="AA13">
            <v>4.5158496879061242E-3</v>
          </cell>
          <cell r="AB13">
            <v>2.099509640801989E-3</v>
          </cell>
          <cell r="AC13">
            <v>3.9381014577730633E-2</v>
          </cell>
          <cell r="AD13">
            <v>8.2297535136955299E-5</v>
          </cell>
          <cell r="AF13">
            <v>1.1315783415540607E-2</v>
          </cell>
          <cell r="AG13">
            <v>1.5923852073822405E-2</v>
          </cell>
          <cell r="AH13">
            <v>1.2814066057910212E-2</v>
          </cell>
          <cell r="AI13">
            <v>1.0603230690050007E-2</v>
          </cell>
          <cell r="AJ13">
            <v>2.2108353678602058E-3</v>
          </cell>
          <cell r="AK13">
            <v>5.1903077401220798E-3</v>
          </cell>
          <cell r="AL13">
            <v>3.1097860159121924E-3</v>
          </cell>
          <cell r="AM13">
            <v>0.99169990598811053</v>
          </cell>
          <cell r="AN13">
            <v>0.92485784832068008</v>
          </cell>
          <cell r="AO13">
            <v>0.91816763067632889</v>
          </cell>
          <cell r="AP13">
            <v>6.6902176443511766E-3</v>
          </cell>
          <cell r="AQ13">
            <v>3.110417158865118E-3</v>
          </cell>
          <cell r="AR13">
            <v>6.3731640508565252E-2</v>
          </cell>
          <cell r="AS13">
            <v>7.6237580619329896E-3</v>
          </cell>
          <cell r="AU13">
            <v>1.8672912726095222E-2</v>
          </cell>
          <cell r="AV13">
            <v>0.12011662430705378</v>
          </cell>
          <cell r="AW13">
            <v>0.10708028557749485</v>
          </cell>
          <cell r="AX13">
            <v>9.5163797977565093E-2</v>
          </cell>
          <cell r="AY13">
            <v>1.1916487599929769E-2</v>
          </cell>
          <cell r="AZ13">
            <v>4.9284379929304123E-2</v>
          </cell>
          <cell r="BA13">
            <v>1.3036338729558937E-2</v>
          </cell>
          <cell r="BB13">
            <v>0.93767928210023088</v>
          </cell>
          <cell r="BC13">
            <v>0.82659646106326612</v>
          </cell>
          <cell r="BD13">
            <v>0.80892582975169347</v>
          </cell>
          <cell r="BE13">
            <v>1.7670631311572559E-2</v>
          </cell>
          <cell r="BF13">
            <v>8.2154330659474223E-3</v>
          </cell>
          <cell r="BG13">
            <v>0.10286738797101744</v>
          </cell>
          <cell r="BH13">
            <v>5.779590640728461E-2</v>
          </cell>
          <cell r="BJ13">
            <v>3.2654420971415833E-2</v>
          </cell>
          <cell r="BK13">
            <v>0.6068283962239307</v>
          </cell>
          <cell r="BL13">
            <v>0.56675155153598156</v>
          </cell>
          <cell r="BM13">
            <v>0.53655401371421241</v>
          </cell>
          <cell r="BN13">
            <v>3.0197537821769028E-2</v>
          </cell>
          <cell r="BO13">
            <v>0.3217073380947113</v>
          </cell>
          <cell r="BP13">
            <v>4.0076844687949205E-2</v>
          </cell>
          <cell r="BQ13">
            <v>0.6382158126847346</v>
          </cell>
          <cell r="BR13">
            <v>0.53611349534782848</v>
          </cell>
          <cell r="BS13">
            <v>0.50196383499422559</v>
          </cell>
          <cell r="BT13">
            <v>3.4149660353602923E-2</v>
          </cell>
          <cell r="BU13">
            <v>1.587686621246303E-2</v>
          </cell>
          <cell r="BV13">
            <v>8.6225451124442951E-2</v>
          </cell>
          <cell r="BW13">
            <v>0.24504420890866524</v>
          </cell>
          <cell r="BY13">
            <v>5.0436877743557103E-2</v>
          </cell>
          <cell r="BZ13">
            <v>0.94332617545374642</v>
          </cell>
          <cell r="CA13">
            <v>0.90051856042067724</v>
          </cell>
          <cell r="CB13">
            <v>0.87614430041945268</v>
          </cell>
          <cell r="CC13">
            <v>2.4374260001224706E-2</v>
          </cell>
          <cell r="CD13">
            <v>0.66321897506713867</v>
          </cell>
          <cell r="CE13">
            <v>4.2807615033069103E-2</v>
          </cell>
          <cell r="CF13">
            <v>0.29397341808570676</v>
          </cell>
          <cell r="CG13">
            <v>0.25389774018546329</v>
          </cell>
          <cell r="CH13">
            <v>0.22937213420465885</v>
          </cell>
          <cell r="CI13">
            <v>2.4525605980804398E-2</v>
          </cell>
          <cell r="CJ13">
            <v>1.1402449092233057E-2</v>
          </cell>
          <cell r="CK13">
            <v>2.8673228808010431E-2</v>
          </cell>
          <cell r="CL13">
            <v>0.23729959353945315</v>
          </cell>
          <cell r="CN13">
            <v>6.8776234989570403E-2</v>
          </cell>
          <cell r="CO13">
            <v>0.86032279198477446</v>
          </cell>
          <cell r="CP13">
            <v>0.79912350995950243</v>
          </cell>
          <cell r="CQ13">
            <v>0.76979231784989932</v>
          </cell>
          <cell r="CR13">
            <v>2.9331192109603135E-2</v>
          </cell>
          <cell r="CS13">
            <v>0.64460796117782593</v>
          </cell>
          <cell r="CT13">
            <v>6.1199282025272014E-2</v>
          </cell>
          <cell r="CU13">
            <v>0.29419277351843587</v>
          </cell>
          <cell r="CV13">
            <v>0.24719054506606075</v>
          </cell>
          <cell r="CW13">
            <v>0.220972294454159</v>
          </cell>
          <cell r="CX13">
            <v>2.6218250611901778E-2</v>
          </cell>
          <cell r="CY13">
            <v>1.218939377762894E-2</v>
          </cell>
          <cell r="CZ13">
            <v>3.4812834674746204E-2</v>
          </cell>
          <cell r="DA13">
            <v>0.15451556550321036</v>
          </cell>
          <cell r="DC13">
            <v>9.6374044878890883E-2</v>
          </cell>
          <cell r="DD13">
            <v>0.8322111136634861</v>
          </cell>
          <cell r="DE13">
            <v>0.72520010854292649</v>
          </cell>
          <cell r="DF13">
            <v>0.68008636573309089</v>
          </cell>
          <cell r="DG13">
            <v>4.5113742809835516E-2</v>
          </cell>
          <cell r="DH13">
            <v>0.62537509202957153</v>
          </cell>
          <cell r="DI13">
            <v>0.1070110051205596</v>
          </cell>
          <cell r="DJ13">
            <v>0.26761390824136788</v>
          </cell>
          <cell r="DK13">
            <v>0.22568208386765209</v>
          </cell>
          <cell r="DL13">
            <v>0.18614358826469968</v>
          </cell>
          <cell r="DM13">
            <v>3.9538495602952424E-2</v>
          </cell>
          <cell r="DN13">
            <v>1.8382244377259622E-2</v>
          </cell>
          <cell r="DO13">
            <v>2.3549579996456165E-2</v>
          </cell>
          <cell r="DP13">
            <v>9.9825021904853969E-2</v>
          </cell>
          <cell r="DR13">
            <v>0.15229132954876362</v>
          </cell>
          <cell r="DS13">
            <v>0.79053213234510877</v>
          </cell>
          <cell r="DT13">
            <v>0.48901470701211425</v>
          </cell>
          <cell r="DU13">
            <v>0.39236140125089936</v>
          </cell>
          <cell r="DV13">
            <v>9.6653305761214933E-2</v>
          </cell>
          <cell r="DW13">
            <v>0.42443466186523438</v>
          </cell>
          <cell r="DX13">
            <v>0.30151742533299458</v>
          </cell>
          <cell r="DY13">
            <v>0.27404792397426131</v>
          </cell>
          <cell r="DZ13">
            <v>0.21484583735937815</v>
          </cell>
          <cell r="EA13">
            <v>0.13854340740007404</v>
          </cell>
          <cell r="EB13">
            <v>7.6302429959304141E-2</v>
          </cell>
          <cell r="EC13">
            <v>3.5474539390084846E-2</v>
          </cell>
          <cell r="ED13">
            <v>2.372754722479831E-2</v>
          </cell>
          <cell r="EE13">
            <v>6.4580056319370097E-2</v>
          </cell>
          <cell r="EG13">
            <v>0.14082981695048774</v>
          </cell>
          <cell r="EH13">
            <v>0.79438566324704241</v>
          </cell>
          <cell r="EI13">
            <v>0.28813922067897352</v>
          </cell>
          <cell r="EJ13">
            <v>0.16989638124703177</v>
          </cell>
          <cell r="EK13">
            <v>0.11824283943194173</v>
          </cell>
          <cell r="EL13">
            <v>0.24279655516147614</v>
          </cell>
          <cell r="EM13">
            <v>0.50624644256806894</v>
          </cell>
          <cell r="EN13">
            <v>0.25095700940797994</v>
          </cell>
          <cell r="EO13">
            <v>0.18498103790048345</v>
          </cell>
          <cell r="EP13">
            <v>7.9093647592801866E-2</v>
          </cell>
          <cell r="EQ13">
            <v>0.10588739030768157</v>
          </cell>
          <cell r="ER13">
            <v>4.9229184365884124E-2</v>
          </cell>
          <cell r="ES13">
            <v>1.6746787141612398E-2</v>
          </cell>
          <cell r="ET13">
            <v>4.5342672655022398E-2</v>
          </cell>
          <cell r="EV13">
            <v>0.22522396936735761</v>
          </cell>
          <cell r="EW13">
            <v>0.77597871755994008</v>
          </cell>
          <cell r="EX13">
            <v>0.24571842649787057</v>
          </cell>
          <cell r="EY13">
            <v>0.11666025801621481</v>
          </cell>
          <cell r="EZ13">
            <v>0.12905816848165574</v>
          </cell>
          <cell r="FA13">
            <v>0.20389801263809204</v>
          </cell>
          <cell r="FB13">
            <v>0.5302602910620694</v>
          </cell>
          <cell r="FC13">
            <v>0.2658417029721179</v>
          </cell>
          <cell r="FD13">
            <v>0.1885603714880372</v>
          </cell>
          <cell r="FE13">
            <v>5.4336321918925838E-2</v>
          </cell>
          <cell r="FF13">
            <v>0.13422404956911138</v>
          </cell>
          <cell r="FG13">
            <v>6.2403469113226577E-2</v>
          </cell>
          <cell r="FH13">
            <v>1.4877862370854155E-2</v>
          </cell>
          <cell r="FI13">
            <v>4.1820420532057943E-2</v>
          </cell>
          <cell r="FK13">
            <v>5.6950139867345012E-2</v>
          </cell>
          <cell r="FL13">
            <v>0.7683021606530378</v>
          </cell>
          <cell r="FM13">
            <v>0.25506962229323932</v>
          </cell>
          <cell r="FN13">
            <v>8.7947274241948356E-2</v>
          </cell>
          <cell r="FO13">
            <v>0.16712234805129098</v>
          </cell>
          <cell r="FP13">
            <v>0.21269558370113373</v>
          </cell>
          <cell r="FQ13">
            <v>0.51323253835979854</v>
          </cell>
          <cell r="FR13">
            <v>0.27407187348244688</v>
          </cell>
          <cell r="FS13">
            <v>0.19036121147777332</v>
          </cell>
          <cell r="FT13">
            <v>3.2487737257012636E-2</v>
          </cell>
          <cell r="FU13">
            <v>0.1578734742207607</v>
          </cell>
          <cell r="FV13">
            <v>7.3398563573899178E-2</v>
          </cell>
          <cell r="FW13">
            <v>1.0312098430774391E-2</v>
          </cell>
          <cell r="FX13">
            <v>4.2374034135484712E-2</v>
          </cell>
          <cell r="FZ13">
            <v>7.2420553558509709E-2</v>
          </cell>
          <cell r="GA13">
            <v>0.69093537713482478</v>
          </cell>
          <cell r="GB13">
            <v>0.24336316245411901</v>
          </cell>
          <cell r="GC13">
            <v>7.4844439182748163E-2</v>
          </cell>
          <cell r="GD13">
            <v>0.16851872327137082</v>
          </cell>
          <cell r="GE13">
            <v>0.20272521674633026</v>
          </cell>
          <cell r="GF13">
            <v>0.44757221468070579</v>
          </cell>
          <cell r="GG13">
            <v>0.3497025644941148</v>
          </cell>
          <cell r="GH13">
            <v>0.24084599033163911</v>
          </cell>
          <cell r="GI13">
            <v>2.0869533254503782E-2</v>
          </cell>
          <cell r="GJ13">
            <v>0.21997645707713531</v>
          </cell>
          <cell r="GK13">
            <v>0.10227149413768878</v>
          </cell>
          <cell r="GL13">
            <v>6.5850800247868714E-3</v>
          </cell>
          <cell r="GM13">
            <v>4.0637941628939599E-2</v>
          </cell>
          <cell r="GO13">
            <v>6.1960359798592324E-2</v>
          </cell>
          <cell r="GP13">
            <v>0.35522226148665803</v>
          </cell>
          <cell r="GQ13">
            <v>0.15133611334868344</v>
          </cell>
          <cell r="GR13">
            <v>2.7151833269381632E-2</v>
          </cell>
          <cell r="GS13">
            <v>0.1241842800793018</v>
          </cell>
          <cell r="GT13">
            <v>0.12515939772129059</v>
          </cell>
          <cell r="GU13">
            <v>0.20388614813797462</v>
          </cell>
          <cell r="GV13">
            <v>0.67095445046177671</v>
          </cell>
          <cell r="GW13">
            <v>0.4584435458624731</v>
          </cell>
          <cell r="GX13">
            <v>5.9014295880668467E-3</v>
          </cell>
          <cell r="GY13">
            <v>0.45254211627440627</v>
          </cell>
          <cell r="GZ13">
            <v>0.21039596240073749</v>
          </cell>
          <cell r="HA13">
            <v>2.1149421985660875E-3</v>
          </cell>
          <cell r="HB13">
            <v>2.6176711948434725E-2</v>
          </cell>
        </row>
        <row r="14">
          <cell r="B14">
            <v>4.2476286179866781E-3</v>
          </cell>
          <cell r="C14">
            <v>1.9460018572629243E-4</v>
          </cell>
          <cell r="D14">
            <v>9.5426234810354433E-5</v>
          </cell>
          <cell r="E14">
            <v>0</v>
          </cell>
          <cell r="F14">
            <v>9.5426234810354433E-5</v>
          </cell>
          <cell r="G14">
            <v>7.8722157923039049E-5</v>
          </cell>
          <cell r="H14">
            <v>9.9173950915937986E-5</v>
          </cell>
          <cell r="I14">
            <v>0.9998221038937577</v>
          </cell>
          <cell r="J14">
            <v>0.99928281638406025</v>
          </cell>
          <cell r="K14">
            <v>0.99827130132382913</v>
          </cell>
          <cell r="L14">
            <v>1.0115150602311035E-3</v>
          </cell>
          <cell r="M14">
            <v>3.9739322427364025E-4</v>
          </cell>
          <cell r="N14">
            <v>1.4189428542379326E-4</v>
          </cell>
          <cell r="O14">
            <v>1.6704079483860081E-5</v>
          </cell>
          <cell r="Q14">
            <v>7.7037536489331778E-3</v>
          </cell>
          <cell r="R14">
            <v>1.5415789403816068E-3</v>
          </cell>
          <cell r="S14">
            <v>3.9179506882532392E-4</v>
          </cell>
          <cell r="T14">
            <v>0</v>
          </cell>
          <cell r="U14">
            <v>3.9179506882532392E-4</v>
          </cell>
          <cell r="V14">
            <v>3.2321250182576478E-4</v>
          </cell>
          <cell r="W14">
            <v>1.1497838715562828E-3</v>
          </cell>
          <cell r="X14">
            <v>0.99852700362593749</v>
          </cell>
          <cell r="Y14">
            <v>0.95126062873068062</v>
          </cell>
          <cell r="Z14">
            <v>0.94611028628219618</v>
          </cell>
          <cell r="AA14">
            <v>5.150342448484552E-3</v>
          </cell>
          <cell r="AB14">
            <v>2.0234114977037872E-3</v>
          </cell>
          <cell r="AC14">
            <v>4.5242963397552981E-2</v>
          </cell>
          <cell r="AD14">
            <v>6.8582566318954122E-5</v>
          </cell>
          <cell r="AF14">
            <v>1.1408966953739162E-2</v>
          </cell>
          <cell r="AG14">
            <v>1.9156413381656776E-2</v>
          </cell>
          <cell r="AH14">
            <v>1.5887840310002271E-2</v>
          </cell>
          <cell r="AI14">
            <v>1.3606143238939512E-2</v>
          </cell>
          <cell r="AJ14">
            <v>2.2816970710627612E-3</v>
          </cell>
          <cell r="AK14">
            <v>6.6650575026869774E-3</v>
          </cell>
          <cell r="AL14">
            <v>3.2685730716545056E-3</v>
          </cell>
          <cell r="AM14">
            <v>0.99006636986321805</v>
          </cell>
          <cell r="AN14">
            <v>0.92401835500286977</v>
          </cell>
          <cell r="AO14">
            <v>0.91652083837789933</v>
          </cell>
          <cell r="AP14">
            <v>7.4975166249703238E-3</v>
          </cell>
          <cell r="AQ14">
            <v>2.9455441830112446E-3</v>
          </cell>
          <cell r="AR14">
            <v>6.3102470677337055E-2</v>
          </cell>
          <cell r="AS14">
            <v>9.22278324487469E-3</v>
          </cell>
          <cell r="AU14">
            <v>1.8873440087490354E-2</v>
          </cell>
          <cell r="AV14">
            <v>0.12737621040798061</v>
          </cell>
          <cell r="AW14">
            <v>0.11508916017267147</v>
          </cell>
          <cell r="AX14">
            <v>0.10307902328180069</v>
          </cell>
          <cell r="AY14">
            <v>1.2010136890870785E-2</v>
          </cell>
          <cell r="AZ14">
            <v>5.4088529199361801E-2</v>
          </cell>
          <cell r="BA14">
            <v>1.2287050235309153E-2</v>
          </cell>
          <cell r="BB14">
            <v>0.93362441814344066</v>
          </cell>
          <cell r="BC14">
            <v>0.82925249498241715</v>
          </cell>
          <cell r="BD14">
            <v>0.8101705855866107</v>
          </cell>
          <cell r="BE14">
            <v>1.9081909395806389E-2</v>
          </cell>
          <cell r="BF14">
            <v>7.4966966383847927E-3</v>
          </cell>
          <cell r="BG14">
            <v>9.6875226522638663E-2</v>
          </cell>
          <cell r="BH14">
            <v>6.1000628551421264E-2</v>
          </cell>
          <cell r="BJ14">
            <v>3.3459257230387403E-2</v>
          </cell>
          <cell r="BK14">
            <v>0.62406879936625825</v>
          </cell>
          <cell r="BL14">
            <v>0.58697661329735251</v>
          </cell>
          <cell r="BM14">
            <v>0.55701174002861642</v>
          </cell>
          <cell r="BN14">
            <v>2.9964873268736147E-2</v>
          </cell>
          <cell r="BO14">
            <v>0.34325501322746277</v>
          </cell>
          <cell r="BP14">
            <v>3.7092186068905762E-2</v>
          </cell>
          <cell r="BQ14">
            <v>0.6196528001667817</v>
          </cell>
          <cell r="BR14">
            <v>0.5229983330837481</v>
          </cell>
          <cell r="BS14">
            <v>0.48714542857791354</v>
          </cell>
          <cell r="BT14">
            <v>3.585290450583456E-2</v>
          </cell>
          <cell r="BU14">
            <v>1.4085505982928929E-2</v>
          </cell>
          <cell r="BV14">
            <v>8.2568961100104699E-2</v>
          </cell>
          <cell r="BW14">
            <v>0.24372159953304004</v>
          </cell>
          <cell r="BY14">
            <v>5.2085571260996194E-2</v>
          </cell>
          <cell r="BZ14">
            <v>0.9480709893179059</v>
          </cell>
          <cell r="CA14">
            <v>0.90806345046368397</v>
          </cell>
          <cell r="CB14">
            <v>0.88439342988172853</v>
          </cell>
          <cell r="CC14">
            <v>2.3670020581955414E-2</v>
          </cell>
          <cell r="CD14">
            <v>0.67485988140106201</v>
          </cell>
          <cell r="CE14">
            <v>4.0007538854221938E-2</v>
          </cell>
          <cell r="CF14">
            <v>0.28513261622148606</v>
          </cell>
          <cell r="CG14">
            <v>0.2487426258038157</v>
          </cell>
          <cell r="CH14">
            <v>0.22344951773158672</v>
          </cell>
          <cell r="CI14">
            <v>2.5293108072228961E-2</v>
          </cell>
          <cell r="CJ14">
            <v>9.9368859771179797E-3</v>
          </cell>
          <cell r="CK14">
            <v>2.645310444055235E-2</v>
          </cell>
          <cell r="CL14">
            <v>0.2332036055393919</v>
          </cell>
          <cell r="CN14">
            <v>7.1195073229809114E-2</v>
          </cell>
          <cell r="CO14">
            <v>0.86307534147528142</v>
          </cell>
          <cell r="CP14">
            <v>0.80404359847953288</v>
          </cell>
          <cell r="CQ14">
            <v>0.77488575660082293</v>
          </cell>
          <cell r="CR14">
            <v>2.9157841878709966E-2</v>
          </cell>
          <cell r="CS14">
            <v>0.65435159206390381</v>
          </cell>
          <cell r="CT14">
            <v>5.903174299574844E-2</v>
          </cell>
          <cell r="CU14">
            <v>0.28661663812227273</v>
          </cell>
          <cell r="CV14">
            <v>0.24095221983220649</v>
          </cell>
          <cell r="CW14">
            <v>0.21398486610097933</v>
          </cell>
          <cell r="CX14">
            <v>2.6967353731227134E-2</v>
          </cell>
          <cell r="CY14">
            <v>1.0594645750071775E-2</v>
          </cell>
          <cell r="CZ14">
            <v>3.5069772539994465E-2</v>
          </cell>
          <cell r="DA14">
            <v>0.1496919795975542</v>
          </cell>
          <cell r="DC14">
            <v>9.8894737976945646E-2</v>
          </cell>
          <cell r="DD14">
            <v>0.83322890185552734</v>
          </cell>
          <cell r="DE14">
            <v>0.73197112468878645</v>
          </cell>
          <cell r="DF14">
            <v>0.68795947684632175</v>
          </cell>
          <cell r="DG14">
            <v>4.4011647842464849E-2</v>
          </cell>
          <cell r="DH14">
            <v>0.63846218585968018</v>
          </cell>
          <cell r="DI14">
            <v>0.10125777716674079</v>
          </cell>
          <cell r="DJ14">
            <v>0.26028007657186308</v>
          </cell>
          <cell r="DK14">
            <v>0.2230505594811289</v>
          </cell>
          <cell r="DL14">
            <v>0.18342913127721672</v>
          </cell>
          <cell r="DM14">
            <v>3.9621428203912172E-2</v>
          </cell>
          <cell r="DN14">
            <v>1.55660432348027E-2</v>
          </cell>
          <cell r="DO14">
            <v>2.166347385593146E-2</v>
          </cell>
          <cell r="DP14">
            <v>9.3508978427390463E-2</v>
          </cell>
          <cell r="DR14">
            <v>0.15283647190467345</v>
          </cell>
          <cell r="DS14">
            <v>0.79476370868216939</v>
          </cell>
          <cell r="DT14">
            <v>0.50838735951477199</v>
          </cell>
          <cell r="DU14">
            <v>0.41211216432671932</v>
          </cell>
          <cell r="DV14">
            <v>9.6275195188052637E-2</v>
          </cell>
          <cell r="DW14">
            <v>0.44588026404380798</v>
          </cell>
          <cell r="DX14">
            <v>0.2863763491673974</v>
          </cell>
          <cell r="DY14">
            <v>0.26774339589548951</v>
          </cell>
          <cell r="DZ14">
            <v>0.21512927166501131</v>
          </cell>
          <cell r="EA14">
            <v>0.14069373022269052</v>
          </cell>
          <cell r="EB14">
            <v>7.4435541442320785E-2</v>
          </cell>
          <cell r="EC14">
            <v>2.9243440058337643E-2</v>
          </cell>
          <cell r="ED14">
            <v>2.3370684172140541E-2</v>
          </cell>
          <cell r="EE14">
            <v>6.2507104577658942E-2</v>
          </cell>
          <cell r="EG14">
            <v>0.13926531380548132</v>
          </cell>
          <cell r="EH14">
            <v>0.80318882491474453</v>
          </cell>
          <cell r="EI14">
            <v>0.30247003790829557</v>
          </cell>
          <cell r="EJ14">
            <v>0.18001119043434935</v>
          </cell>
          <cell r="EK14">
            <v>0.1224588474739462</v>
          </cell>
          <cell r="EL14">
            <v>0.25760507583618164</v>
          </cell>
          <cell r="EM14">
            <v>0.50071878700644901</v>
          </cell>
          <cell r="EN14">
            <v>0.24167614067938437</v>
          </cell>
          <cell r="EO14">
            <v>0.18431900945955243</v>
          </cell>
          <cell r="EP14">
            <v>8.0611663238597517E-2</v>
          </cell>
          <cell r="EQ14">
            <v>0.10370734622095493</v>
          </cell>
          <cell r="ER14">
            <v>4.0743433779023189E-2</v>
          </cell>
          <cell r="ES14">
            <v>1.6613697440808761E-2</v>
          </cell>
          <cell r="ET14">
            <v>4.4864965594128899E-2</v>
          </cell>
          <cell r="EV14">
            <v>0.22321793437175941</v>
          </cell>
          <cell r="EW14">
            <v>0.78653611631035436</v>
          </cell>
          <cell r="EX14">
            <v>0.26052549858618146</v>
          </cell>
          <cell r="EY14">
            <v>0.1227583610049322</v>
          </cell>
          <cell r="EZ14">
            <v>0.13776713758124923</v>
          </cell>
          <cell r="FA14">
            <v>0.21841338276863098</v>
          </cell>
          <cell r="FB14">
            <v>0.52601061772417301</v>
          </cell>
          <cell r="FC14">
            <v>0.25557600443152634</v>
          </cell>
          <cell r="FD14">
            <v>0.18839160736853486</v>
          </cell>
          <cell r="FE14">
            <v>5.535716923530748E-2</v>
          </cell>
          <cell r="FF14">
            <v>0.13303443813322738</v>
          </cell>
          <cell r="FG14">
            <v>5.2265148395686738E-2</v>
          </cell>
          <cell r="FH14">
            <v>1.4919248667304744E-2</v>
          </cell>
          <cell r="FI14">
            <v>4.2112120741880699E-2</v>
          </cell>
          <cell r="FK14">
            <v>5.6971989271415391E-2</v>
          </cell>
          <cell r="FL14">
            <v>0.78602544763374305</v>
          </cell>
          <cell r="FM14">
            <v>0.2739708755200419</v>
          </cell>
          <cell r="FN14">
            <v>9.2450772252660074E-2</v>
          </cell>
          <cell r="FO14">
            <v>0.18152010326738183</v>
          </cell>
          <cell r="FP14">
            <v>0.23074741661548615</v>
          </cell>
          <cell r="FQ14">
            <v>0.5120545721137012</v>
          </cell>
          <cell r="FR14">
            <v>0.25719801058762259</v>
          </cell>
          <cell r="FS14">
            <v>0.18666365165073256</v>
          </cell>
          <cell r="FT14">
            <v>3.2828080227080669E-2</v>
          </cell>
          <cell r="FU14">
            <v>0.1538355714236519</v>
          </cell>
          <cell r="FV14">
            <v>6.0437275097478156E-2</v>
          </cell>
          <cell r="FW14">
            <v>1.0097083839411866E-2</v>
          </cell>
          <cell r="FX14">
            <v>4.3223458221365599E-2</v>
          </cell>
          <cell r="FZ14">
            <v>7.0646070031805591E-2</v>
          </cell>
          <cell r="GA14">
            <v>0.71566316772579697</v>
          </cell>
          <cell r="GB14">
            <v>0.25973584758942042</v>
          </cell>
          <cell r="GC14">
            <v>7.9566576313318885E-2</v>
          </cell>
          <cell r="GD14">
            <v>0.18016927127610155</v>
          </cell>
          <cell r="GE14">
            <v>0.21860304474830627</v>
          </cell>
          <cell r="GF14">
            <v>0.45592732013637655</v>
          </cell>
          <cell r="GG14">
            <v>0.32546963808223689</v>
          </cell>
          <cell r="GH14">
            <v>0.23515469387677718</v>
          </cell>
          <cell r="GI14">
            <v>2.124977073345978E-2</v>
          </cell>
          <cell r="GJ14">
            <v>0.21390492314331738</v>
          </cell>
          <cell r="GK14">
            <v>8.4036680414380074E-2</v>
          </cell>
          <cell r="GL14">
            <v>6.2782637910796827E-3</v>
          </cell>
          <cell r="GM14">
            <v>4.1132805808033752E-2</v>
          </cell>
          <cell r="GO14">
            <v>5.9193823074726065E-2</v>
          </cell>
          <cell r="GP14">
            <v>0.39685723010280838</v>
          </cell>
          <cell r="GQ14">
            <v>0.1780428364106407</v>
          </cell>
          <cell r="GR14">
            <v>3.0703276979021737E-2</v>
          </cell>
          <cell r="GS14">
            <v>0.14733955943161897</v>
          </cell>
          <cell r="GT14">
            <v>0.14879103004932404</v>
          </cell>
          <cell r="GU14">
            <v>0.21881439369216762</v>
          </cell>
          <cell r="GV14">
            <v>0.63239457423069945</v>
          </cell>
          <cell r="GW14">
            <v>0.45424455081622783</v>
          </cell>
          <cell r="GX14">
            <v>6.3749474784785447E-3</v>
          </cell>
          <cell r="GY14">
            <v>0.44786960333774922</v>
          </cell>
          <cell r="GZ14">
            <v>0.17595422432224023</v>
          </cell>
          <cell r="HA14">
            <v>2.1957990922313927E-3</v>
          </cell>
          <cell r="HB14">
            <v>2.9251804333507714E-2</v>
          </cell>
        </row>
        <row r="15">
          <cell r="B15">
            <v>4.4468733095121334E-3</v>
          </cell>
          <cell r="C15">
            <v>1.9563880553228265E-4</v>
          </cell>
          <cell r="D15">
            <v>7.8677910048290692E-5</v>
          </cell>
          <cell r="E15">
            <v>0</v>
          </cell>
          <cell r="F15">
            <v>7.8677910048290692E-5</v>
          </cell>
          <cell r="G15">
            <v>6.4656858739908785E-5</v>
          </cell>
          <cell r="H15">
            <v>1.1696089548399195E-4</v>
          </cell>
          <cell r="I15">
            <v>0.99981838224400499</v>
          </cell>
          <cell r="J15">
            <v>0.99879360969151187</v>
          </cell>
          <cell r="K15">
            <v>0.99755043653710551</v>
          </cell>
          <cell r="L15">
            <v>1.2431731544063187E-3</v>
          </cell>
          <cell r="M15">
            <v>4.6543983000199812E-4</v>
          </cell>
          <cell r="N15">
            <v>5.5933272249118857E-4</v>
          </cell>
          <cell r="O15">
            <v>1.4021049537276892E-5</v>
          </cell>
          <cell r="Q15">
            <v>8.0405694595907136E-3</v>
          </cell>
          <cell r="R15">
            <v>1.2759797966148153E-3</v>
          </cell>
          <cell r="S15">
            <v>3.4438960505305606E-4</v>
          </cell>
          <cell r="T15">
            <v>0</v>
          </cell>
          <cell r="U15">
            <v>3.4438960505305606E-4</v>
          </cell>
          <cell r="V15">
            <v>2.8301653219386935E-4</v>
          </cell>
          <cell r="W15">
            <v>9.3159019156175923E-4</v>
          </cell>
          <cell r="X15">
            <v>0.99878539325947313</v>
          </cell>
          <cell r="Y15">
            <v>0.95890422735619563</v>
          </cell>
          <cell r="Z15">
            <v>0.95431825155163852</v>
          </cell>
          <cell r="AA15">
            <v>4.5859758045572073E-3</v>
          </cell>
          <cell r="AB15">
            <v>1.7169738615673519E-3</v>
          </cell>
          <cell r="AC15">
            <v>3.81641920417101E-2</v>
          </cell>
          <cell r="AD15">
            <v>6.1373056087928E-5</v>
          </cell>
          <cell r="AF15">
            <v>1.1736088588455726E-2</v>
          </cell>
          <cell r="AG15">
            <v>1.6129076962691429E-2</v>
          </cell>
          <cell r="AH15">
            <v>1.2433053526313347E-2</v>
          </cell>
          <cell r="AI15">
            <v>1.0331850682742899E-2</v>
          </cell>
          <cell r="AJ15">
            <v>2.1012028435704491E-3</v>
          </cell>
          <cell r="AK15">
            <v>5.2556996233761311E-3</v>
          </cell>
          <cell r="AL15">
            <v>3.69602343637808E-3</v>
          </cell>
          <cell r="AM15">
            <v>0.99104827698580689</v>
          </cell>
          <cell r="AN15">
            <v>0.92706221637960506</v>
          </cell>
          <cell r="AO15">
            <v>0.91922035197264262</v>
          </cell>
          <cell r="AP15">
            <v>7.8418644069623324E-3</v>
          </cell>
          <cell r="AQ15">
            <v>2.9359675577281257E-3</v>
          </cell>
          <cell r="AR15">
            <v>6.1050093048473808E-2</v>
          </cell>
          <cell r="AS15">
            <v>7.1773539484983615E-3</v>
          </cell>
          <cell r="AU15">
            <v>1.9670831548144755E-2</v>
          </cell>
          <cell r="AV15">
            <v>0.10539894734679593</v>
          </cell>
          <cell r="AW15">
            <v>9.0690686456634084E-2</v>
          </cell>
          <cell r="AX15">
            <v>7.8294766577174907E-2</v>
          </cell>
          <cell r="AY15">
            <v>1.2395919879459165E-2</v>
          </cell>
          <cell r="AZ15">
            <v>4.2898144572973251E-2</v>
          </cell>
          <cell r="BA15">
            <v>1.4708260890161867E-2</v>
          </cell>
          <cell r="BB15">
            <v>0.94239359653528576</v>
          </cell>
          <cell r="BC15">
            <v>0.83264250928568828</v>
          </cell>
          <cell r="BD15">
            <v>0.81287182375647227</v>
          </cell>
          <cell r="BE15">
            <v>1.9770685529216108E-2</v>
          </cell>
          <cell r="BF15">
            <v>7.4020779550935407E-3</v>
          </cell>
          <cell r="BG15">
            <v>0.10234900929450412</v>
          </cell>
          <cell r="BH15">
            <v>4.7792543882081671E-2</v>
          </cell>
          <cell r="BJ15">
            <v>3.4883304351648999E-2</v>
          </cell>
          <cell r="BK15">
            <v>0.6602010679778747</v>
          </cell>
          <cell r="BL15">
            <v>0.61808291171275065</v>
          </cell>
          <cell r="BM15">
            <v>0.58772700935372557</v>
          </cell>
          <cell r="BN15">
            <v>3.0355902359025046E-2</v>
          </cell>
          <cell r="BO15">
            <v>0.36091932654380798</v>
          </cell>
          <cell r="BP15">
            <v>4.2118156265124149E-2</v>
          </cell>
          <cell r="BQ15">
            <v>0.59696250723228073</v>
          </cell>
          <cell r="BR15">
            <v>0.5075212187475826</v>
          </cell>
          <cell r="BS15">
            <v>0.46962175089337782</v>
          </cell>
          <cell r="BT15">
            <v>3.789946785420481E-2</v>
          </cell>
          <cell r="BU15">
            <v>1.4189432871730624E-2</v>
          </cell>
          <cell r="BV15">
            <v>7.5251855612967586E-2</v>
          </cell>
          <cell r="BW15">
            <v>0.25716357521015554</v>
          </cell>
          <cell r="BY15">
            <v>5.3185958544940445E-2</v>
          </cell>
          <cell r="BZ15">
            <v>0.95370714415477276</v>
          </cell>
          <cell r="CA15">
            <v>0.91565889394242328</v>
          </cell>
          <cell r="CB15">
            <v>0.89214188743160316</v>
          </cell>
          <cell r="CC15">
            <v>2.3517006510820178E-2</v>
          </cell>
          <cell r="CD15">
            <v>0.67969530820846558</v>
          </cell>
          <cell r="CE15">
            <v>3.8048250212349567E-2</v>
          </cell>
          <cell r="CF15">
            <v>0.28225643844207121</v>
          </cell>
          <cell r="CG15">
            <v>0.24698363084189526</v>
          </cell>
          <cell r="CH15">
            <v>0.22290844367097343</v>
          </cell>
          <cell r="CI15">
            <v>2.4075187170921813E-2</v>
          </cell>
          <cell r="CJ15">
            <v>9.0136688242129729E-3</v>
          </cell>
          <cell r="CK15">
            <v>2.6259138775962993E-2</v>
          </cell>
          <cell r="CL15">
            <v>0.23596358259684402</v>
          </cell>
          <cell r="CN15">
            <v>7.2080299316654828E-2</v>
          </cell>
          <cell r="CO15">
            <v>0.87227986738511176</v>
          </cell>
          <cell r="CP15">
            <v>0.81316402610130489</v>
          </cell>
          <cell r="CQ15">
            <v>0.78306723249638122</v>
          </cell>
          <cell r="CR15">
            <v>3.0096793604923743E-2</v>
          </cell>
          <cell r="CS15">
            <v>0.65735256671905518</v>
          </cell>
          <cell r="CT15">
            <v>5.9115841283806779E-2</v>
          </cell>
          <cell r="CU15">
            <v>0.2835316016756651</v>
          </cell>
          <cell r="CV15">
            <v>0.23930502809349419</v>
          </cell>
          <cell r="CW15">
            <v>0.21279981299424575</v>
          </cell>
          <cell r="CX15">
            <v>2.6505215099248431E-2</v>
          </cell>
          <cell r="CY15">
            <v>9.9234630954099581E-3</v>
          </cell>
          <cell r="CZ15">
            <v>3.430311048676099E-2</v>
          </cell>
          <cell r="DA15">
            <v>0.15581146906077692</v>
          </cell>
          <cell r="DC15">
            <v>0.10014256874153601</v>
          </cell>
          <cell r="DD15">
            <v>0.83321082997542339</v>
          </cell>
          <cell r="DE15">
            <v>0.73057353149320015</v>
          </cell>
          <cell r="DF15">
            <v>0.68586488119145628</v>
          </cell>
          <cell r="DG15">
            <v>4.470865030174382E-2</v>
          </cell>
          <cell r="DH15">
            <v>0.63397854566574097</v>
          </cell>
          <cell r="DI15">
            <v>0.10263729848222328</v>
          </cell>
          <cell r="DJ15">
            <v>0.26338420208906493</v>
          </cell>
          <cell r="DK15">
            <v>0.2265911304302782</v>
          </cell>
          <cell r="DL15">
            <v>0.18689163613700144</v>
          </cell>
          <cell r="DM15">
            <v>3.9699494293276759E-2</v>
          </cell>
          <cell r="DN15">
            <v>1.4863356657816511E-2</v>
          </cell>
          <cell r="DO15">
            <v>2.1929715000970219E-2</v>
          </cell>
          <cell r="DP15">
            <v>9.6595032064488398E-2</v>
          </cell>
          <cell r="DR15">
            <v>0.1545296234747997</v>
          </cell>
          <cell r="DS15">
            <v>0.79986824215765706</v>
          </cell>
          <cell r="DT15">
            <v>0.51533022408401252</v>
          </cell>
          <cell r="DU15">
            <v>0.41853476848215387</v>
          </cell>
          <cell r="DV15">
            <v>9.6795455601858718E-2</v>
          </cell>
          <cell r="DW15">
            <v>0.45134484767913818</v>
          </cell>
          <cell r="DX15">
            <v>0.28453801807364448</v>
          </cell>
          <cell r="DY15">
            <v>0.26411710070236338</v>
          </cell>
          <cell r="DZ15">
            <v>0.21458074320343742</v>
          </cell>
          <cell r="EA15">
            <v>0.14197196167920403</v>
          </cell>
          <cell r="EB15">
            <v>7.2608781524233404E-2</v>
          </cell>
          <cell r="EC15">
            <v>2.7184482814940701E-2</v>
          </cell>
          <cell r="ED15">
            <v>2.23518746839853E-2</v>
          </cell>
          <cell r="EE15">
            <v>6.3985342860020472E-2</v>
          </cell>
          <cell r="EG15">
            <v>0.13867239084177818</v>
          </cell>
          <cell r="EH15">
            <v>0.80448023299599991</v>
          </cell>
          <cell r="EI15">
            <v>0.31772790071950324</v>
          </cell>
          <cell r="EJ15">
            <v>0.18928846096766522</v>
          </cell>
          <cell r="EK15">
            <v>0.12843943975183802</v>
          </cell>
          <cell r="EL15">
            <v>0.2695792019367218</v>
          </cell>
          <cell r="EM15">
            <v>0.48675233227649667</v>
          </cell>
          <cell r="EN15">
            <v>0.24366847862939134</v>
          </cell>
          <cell r="EO15">
            <v>0.18762602021198685</v>
          </cell>
          <cell r="EP15">
            <v>8.3286596856154332E-2</v>
          </cell>
          <cell r="EQ15">
            <v>0.1043394233558325</v>
          </cell>
          <cell r="ER15">
            <v>3.9064327955578564E-2</v>
          </cell>
          <cell r="ES15">
            <v>1.6978130461825964E-2</v>
          </cell>
          <cell r="ET15">
            <v>4.8148711625391111E-2</v>
          </cell>
          <cell r="EV15">
            <v>0.21958098421456865</v>
          </cell>
          <cell r="EW15">
            <v>0.79223614589497482</v>
          </cell>
          <cell r="EX15">
            <v>0.27629058448582361</v>
          </cell>
          <cell r="EY15">
            <v>0.12932633796382048</v>
          </cell>
          <cell r="EZ15">
            <v>0.1469642465220031</v>
          </cell>
          <cell r="FA15">
            <v>0.23104822635650635</v>
          </cell>
          <cell r="FB15">
            <v>0.51594556140915115</v>
          </cell>
          <cell r="FC15">
            <v>0.25300621517101579</v>
          </cell>
          <cell r="FD15">
            <v>0.18923337871979035</v>
          </cell>
          <cell r="FE15">
            <v>5.8243344616926776E-2</v>
          </cell>
          <cell r="FF15">
            <v>0.13099003410286356</v>
          </cell>
          <cell r="FG15">
            <v>4.9042226856341055E-2</v>
          </cell>
          <cell r="FH15">
            <v>1.4730609594884415E-2</v>
          </cell>
          <cell r="FI15">
            <v>4.5242361065990659E-2</v>
          </cell>
          <cell r="FK15">
            <v>5.5231264005370012E-2</v>
          </cell>
          <cell r="FL15">
            <v>0.79222003099760196</v>
          </cell>
          <cell r="FM15">
            <v>0.27625522918377399</v>
          </cell>
          <cell r="FN15">
            <v>0.10049309987380281</v>
          </cell>
          <cell r="FO15">
            <v>0.1757621293099712</v>
          </cell>
          <cell r="FP15">
            <v>0.23199066519737244</v>
          </cell>
          <cell r="FQ15">
            <v>0.51596480181382798</v>
          </cell>
          <cell r="FR15">
            <v>0.25204453461915832</v>
          </cell>
          <cell r="FS15">
            <v>0.18459460705206285</v>
          </cell>
          <cell r="FT15">
            <v>3.4264422828143938E-2</v>
          </cell>
          <cell r="FU15">
            <v>0.15033018422391889</v>
          </cell>
          <cell r="FV15">
            <v>5.6283113532530842E-2</v>
          </cell>
          <cell r="FW15">
            <v>1.1166814034564612E-2</v>
          </cell>
          <cell r="FX15">
            <v>4.4264565616760246E-2</v>
          </cell>
          <cell r="FZ15">
            <v>6.8636051043690277E-2</v>
          </cell>
          <cell r="GA15">
            <v>0.72737994225500802</v>
          </cell>
          <cell r="GB15">
            <v>0.2747919192673286</v>
          </cell>
          <cell r="GC15">
            <v>8.5660865103529868E-2</v>
          </cell>
          <cell r="GD15">
            <v>0.18913105416379875</v>
          </cell>
          <cell r="GE15">
            <v>0.23073528707027435</v>
          </cell>
          <cell r="GF15">
            <v>0.45258802298767942</v>
          </cell>
          <cell r="GG15">
            <v>0.31667669614216126</v>
          </cell>
          <cell r="GH15">
            <v>0.2316704759775835</v>
          </cell>
          <cell r="GI15">
            <v>2.2752580865380609E-2</v>
          </cell>
          <cell r="GJ15">
            <v>0.20891789511220291</v>
          </cell>
          <cell r="GK15">
            <v>7.8218155017656749E-2</v>
          </cell>
          <cell r="GL15">
            <v>6.788065146920999E-3</v>
          </cell>
          <cell r="GM15">
            <v>4.4056638397169362E-2</v>
          </cell>
          <cell r="GO15">
            <v>5.9163220599232715E-2</v>
          </cell>
          <cell r="GP15">
            <v>0.4164794363853136</v>
          </cell>
          <cell r="GQ15">
            <v>0.19111043128516197</v>
          </cell>
          <cell r="GR15">
            <v>3.3869189279376967E-2</v>
          </cell>
          <cell r="GS15">
            <v>0.15724124200578501</v>
          </cell>
          <cell r="GT15">
            <v>0.15930822491645813</v>
          </cell>
          <cell r="GU15">
            <v>0.22536900510015168</v>
          </cell>
          <cell r="GV15">
            <v>0.61532276556984089</v>
          </cell>
          <cell r="GW15">
            <v>0.44784407246108382</v>
          </cell>
          <cell r="GX15">
            <v>6.7687719595832451E-3</v>
          </cell>
          <cell r="GY15">
            <v>0.44107530050150057</v>
          </cell>
          <cell r="GZ15">
            <v>0.16513710558130532</v>
          </cell>
          <cell r="HA15">
            <v>2.3415875274516371E-3</v>
          </cell>
          <cell r="HB15">
            <v>3.1802201955154506E-2</v>
          </cell>
        </row>
        <row r="16">
          <cell r="B16">
            <v>4.6347597823621538E-3</v>
          </cell>
          <cell r="C16">
            <v>1.9505989102273157E-4</v>
          </cell>
          <cell r="D16">
            <v>6.3000392433501981E-5</v>
          </cell>
          <cell r="E16">
            <v>0</v>
          </cell>
          <cell r="F16">
            <v>6.3000392433501981E-5</v>
          </cell>
          <cell r="G16">
            <v>5.1499911933206022E-5</v>
          </cell>
          <cell r="H16">
            <v>1.320594985892296E-4</v>
          </cell>
          <cell r="I16">
            <v>0.99981644058614694</v>
          </cell>
          <cell r="J16">
            <v>0.99833411479568579</v>
          </cell>
          <cell r="K16">
            <v>0.99685819608251991</v>
          </cell>
          <cell r="L16">
            <v>1.4759187131659563E-3</v>
          </cell>
          <cell r="M16">
            <v>4.647208308275455E-4</v>
          </cell>
          <cell r="N16">
            <v>1.0176049596335327E-3</v>
          </cell>
          <cell r="O16">
            <v>1.1500477169598773E-5</v>
          </cell>
          <cell r="Q16">
            <v>8.3812204782217643E-3</v>
          </cell>
          <cell r="R16">
            <v>1.0341702527513219E-3</v>
          </cell>
          <cell r="S16">
            <v>2.9982345430893157E-4</v>
          </cell>
          <cell r="T16">
            <v>0</v>
          </cell>
          <cell r="U16">
            <v>2.9982345430893157E-4</v>
          </cell>
          <cell r="V16">
            <v>2.4509185459464788E-4</v>
          </cell>
          <cell r="W16">
            <v>7.3434679844239031E-4</v>
          </cell>
          <cell r="X16">
            <v>0.99902056135622852</v>
          </cell>
          <cell r="Y16">
            <v>0.96348924612375864</v>
          </cell>
          <cell r="Z16">
            <v>0.95932805417253331</v>
          </cell>
          <cell r="AA16">
            <v>4.1611919512253492E-3</v>
          </cell>
          <cell r="AB16">
            <v>1.3102297393665899E-3</v>
          </cell>
          <cell r="AC16">
            <v>3.422108549310314E-2</v>
          </cell>
          <cell r="AD16">
            <v>5.4731608979809134E-5</v>
          </cell>
          <cell r="AF16">
            <v>1.2083144720246304E-2</v>
          </cell>
          <cell r="AG16">
            <v>1.305690432489187E-2</v>
          </cell>
          <cell r="AH16">
            <v>9.0026489735284005E-3</v>
          </cell>
          <cell r="AI16">
            <v>7.0760180355810606E-3</v>
          </cell>
          <cell r="AJ16">
            <v>1.9266309379473406E-3</v>
          </cell>
          <cell r="AK16">
            <v>3.9029903709888458E-3</v>
          </cell>
          <cell r="AL16">
            <v>4.0542553513634692E-3</v>
          </cell>
          <cell r="AM16">
            <v>0.99204275449207824</v>
          </cell>
          <cell r="AN16">
            <v>0.92564863223719263</v>
          </cell>
          <cell r="AO16">
            <v>0.9173553687989513</v>
          </cell>
          <cell r="AP16">
            <v>8.2932634382413481E-3</v>
          </cell>
          <cell r="AQ16">
            <v>2.6112903571576455E-3</v>
          </cell>
          <cell r="AR16">
            <v>6.3782831897727973E-2</v>
          </cell>
          <cell r="AS16">
            <v>5.0996588169701677E-3</v>
          </cell>
          <cell r="AU16">
            <v>2.0587085282751223E-2</v>
          </cell>
          <cell r="AV16">
            <v>8.3525829243022917E-2</v>
          </cell>
          <cell r="AW16">
            <v>6.6874861488722501E-2</v>
          </cell>
          <cell r="AX16">
            <v>5.4105527728271471E-2</v>
          </cell>
          <cell r="AY16">
            <v>1.276933376045104E-2</v>
          </cell>
          <cell r="AZ16">
            <v>3.2225675880908966E-2</v>
          </cell>
          <cell r="BA16">
            <v>1.6650967754300413E-2</v>
          </cell>
          <cell r="BB16">
            <v>0.9511233555289591</v>
          </cell>
          <cell r="BC16">
            <v>0.82926229432553644</v>
          </cell>
          <cell r="BD16">
            <v>0.80863062702484445</v>
          </cell>
          <cell r="BE16">
            <v>2.0631667300692005E-2</v>
          </cell>
          <cell r="BF16">
            <v>6.4962694720582656E-3</v>
          </cell>
          <cell r="BG16">
            <v>0.11536479173136427</v>
          </cell>
          <cell r="BH16">
            <v>3.464918477198202E-2</v>
          </cell>
          <cell r="BJ16">
            <v>3.6416415792446526E-2</v>
          </cell>
          <cell r="BK16">
            <v>0.69622337465301098</v>
          </cell>
          <cell r="BL16">
            <v>0.65008318764035466</v>
          </cell>
          <cell r="BM16">
            <v>0.61926670171211562</v>
          </cell>
          <cell r="BN16">
            <v>3.0816485928239119E-2</v>
          </cell>
          <cell r="BO16">
            <v>0.37692791223526001</v>
          </cell>
          <cell r="BP16">
            <v>4.6140187012656306E-2</v>
          </cell>
          <cell r="BQ16">
            <v>0.57693188732200118</v>
          </cell>
          <cell r="BR16">
            <v>0.49039697145540406</v>
          </cell>
          <cell r="BS16">
            <v>0.45008658590046641</v>
          </cell>
          <cell r="BT16">
            <v>4.0310385554937697E-2</v>
          </cell>
          <cell r="BU16">
            <v>1.2692484927924425E-2</v>
          </cell>
          <cell r="BV16">
            <v>7.3842430938672557E-2</v>
          </cell>
          <cell r="BW16">
            <v>0.27315526197501211</v>
          </cell>
          <cell r="BY16">
            <v>5.4436292492746369E-2</v>
          </cell>
          <cell r="BZ16">
            <v>0.96088511936484722</v>
          </cell>
          <cell r="CA16">
            <v>0.9249268795071115</v>
          </cell>
          <cell r="CB16">
            <v>0.90152615594485985</v>
          </cell>
          <cell r="CC16">
            <v>2.3400723562251643E-2</v>
          </cell>
          <cell r="CD16">
            <v>0.68432718515396118</v>
          </cell>
          <cell r="CE16">
            <v>3.5958239857735726E-2</v>
          </cell>
          <cell r="CF16">
            <v>0.27971452257943547</v>
          </cell>
          <cell r="CG16">
            <v>0.24426726259624512</v>
          </cell>
          <cell r="CH16">
            <v>0.22093705745610442</v>
          </cell>
          <cell r="CI16">
            <v>2.3330205140140708E-2</v>
          </cell>
          <cell r="CJ16">
            <v>7.3459549723267981E-3</v>
          </cell>
          <cell r="CK16">
            <v>2.8101305010863546E-2</v>
          </cell>
          <cell r="CL16">
            <v>0.24059964194428263</v>
          </cell>
          <cell r="CN16">
            <v>7.3170985322147677E-2</v>
          </cell>
          <cell r="CO16">
            <v>0.8822657335088977</v>
          </cell>
          <cell r="CP16">
            <v>0.82352567701217128</v>
          </cell>
          <cell r="CQ16">
            <v>0.79242288592674681</v>
          </cell>
          <cell r="CR16">
            <v>3.1102791085424474E-2</v>
          </cell>
          <cell r="CS16">
            <v>0.66011852025985718</v>
          </cell>
          <cell r="CT16">
            <v>5.8740056496726312E-2</v>
          </cell>
          <cell r="CU16">
            <v>0.28114143378678563</v>
          </cell>
          <cell r="CV16">
            <v>0.23662839029297184</v>
          </cell>
          <cell r="CW16">
            <v>0.21012221240904594</v>
          </cell>
          <cell r="CX16">
            <v>2.6506177883925928E-2</v>
          </cell>
          <cell r="CY16">
            <v>8.3459698748613795E-3</v>
          </cell>
          <cell r="CZ16">
            <v>3.6167073618952404E-2</v>
          </cell>
          <cell r="DA16">
            <v>0.1634071672956833</v>
          </cell>
          <cell r="DC16">
            <v>0.10155013713465805</v>
          </cell>
          <cell r="DD16">
            <v>0.83412205433827669</v>
          </cell>
          <cell r="DE16">
            <v>0.73086672936398511</v>
          </cell>
          <cell r="DF16">
            <v>0.68532943089435427</v>
          </cell>
          <cell r="DG16">
            <v>4.5537298469630845E-2</v>
          </cell>
          <cell r="DH16">
            <v>0.63020169734954834</v>
          </cell>
          <cell r="DI16">
            <v>0.10325532497429157</v>
          </cell>
          <cell r="DJ16">
            <v>0.26654301177504475</v>
          </cell>
          <cell r="DK16">
            <v>0.22985372395238574</v>
          </cell>
          <cell r="DL16">
            <v>0.18937178668582691</v>
          </cell>
          <cell r="DM16">
            <v>4.0481937266558861E-2</v>
          </cell>
          <cell r="DN16">
            <v>1.274650120272498E-2</v>
          </cell>
          <cell r="DO16">
            <v>2.3942786619934004E-2</v>
          </cell>
          <cell r="DP16">
            <v>0.10066506611332142</v>
          </cell>
          <cell r="DR16">
            <v>0.15632442329998247</v>
          </cell>
          <cell r="DS16">
            <v>0.80547844771943256</v>
          </cell>
          <cell r="DT16">
            <v>0.52421109549277545</v>
          </cell>
          <cell r="DU16">
            <v>0.42656278076114595</v>
          </cell>
          <cell r="DV16">
            <v>9.7648314731629493E-2</v>
          </cell>
          <cell r="DW16">
            <v>0.45808488130569458</v>
          </cell>
          <cell r="DX16">
            <v>0.28126735222665711</v>
          </cell>
          <cell r="DY16">
            <v>0.26064777984688103</v>
          </cell>
          <cell r="DZ16">
            <v>0.21483351256825695</v>
          </cell>
          <cell r="EA16">
            <v>0.14259896518916049</v>
          </cell>
          <cell r="EB16">
            <v>7.2234547379096445E-2</v>
          </cell>
          <cell r="EC16">
            <v>2.274440925230229E-2</v>
          </cell>
          <cell r="ED16">
            <v>2.3069858026321818E-2</v>
          </cell>
          <cell r="EE16">
            <v>6.6126227566313589E-2</v>
          </cell>
          <cell r="EG16">
            <v>0.13799241051430977</v>
          </cell>
          <cell r="EH16">
            <v>0.80683625019432037</v>
          </cell>
          <cell r="EI16">
            <v>0.33524962823974286</v>
          </cell>
          <cell r="EJ16">
            <v>0.19992823553689934</v>
          </cell>
          <cell r="EK16">
            <v>0.13532139270284357</v>
          </cell>
          <cell r="EL16">
            <v>0.28303155303001404</v>
          </cell>
          <cell r="EM16">
            <v>0.47158662195457746</v>
          </cell>
          <cell r="EN16">
            <v>0.24538181600146206</v>
          </cell>
          <cell r="EO16">
            <v>0.19289029932102067</v>
          </cell>
          <cell r="EP16">
            <v>8.5755827009819013E-2</v>
          </cell>
          <cell r="EQ16">
            <v>0.10713447231120164</v>
          </cell>
          <cell r="ER16">
            <v>3.3733308599285312E-2</v>
          </cell>
          <cell r="ES16">
            <v>1.8758208081156066E-2</v>
          </cell>
          <cell r="ET16">
            <v>5.2218066195782335E-2</v>
          </cell>
          <cell r="EV16">
            <v>0.21575287876537819</v>
          </cell>
          <cell r="EW16">
            <v>0.7990860169081796</v>
          </cell>
          <cell r="EX16">
            <v>0.2944941354422409</v>
          </cell>
          <cell r="EY16">
            <v>0.13695406618754835</v>
          </cell>
          <cell r="EZ16">
            <v>0.15754006925469255</v>
          </cell>
          <cell r="FA16">
            <v>0.2453358918428421</v>
          </cell>
          <cell r="FB16">
            <v>0.5045918814659387</v>
          </cell>
          <cell r="FC16">
            <v>0.2500722317313398</v>
          </cell>
          <cell r="FD16">
            <v>0.19285832549119505</v>
          </cell>
          <cell r="FE16">
            <v>6.109760345718683E-2</v>
          </cell>
          <cell r="FF16">
            <v>0.13176072203400824</v>
          </cell>
          <cell r="FG16">
            <v>4.1487347808056442E-2</v>
          </cell>
          <cell r="FH16">
            <v>1.5726558432088335E-2</v>
          </cell>
          <cell r="FI16">
            <v>4.9158248639519418E-2</v>
          </cell>
          <cell r="FK16">
            <v>5.338009515587798E-2</v>
          </cell>
          <cell r="FL16">
            <v>0.79923229045388533</v>
          </cell>
          <cell r="FM16">
            <v>0.27976491835464828</v>
          </cell>
          <cell r="FN16">
            <v>0.10995762698265001</v>
          </cell>
          <cell r="FO16">
            <v>0.16980729137199832</v>
          </cell>
          <cell r="FP16">
            <v>0.23396952450275421</v>
          </cell>
          <cell r="FQ16">
            <v>0.51946737209923699</v>
          </cell>
          <cell r="FR16">
            <v>0.246563115363373</v>
          </cell>
          <cell r="FS16">
            <v>0.18593909630024497</v>
          </cell>
          <cell r="FT16">
            <v>3.5720142354712221E-2</v>
          </cell>
          <cell r="FU16">
            <v>0.15021895394553275</v>
          </cell>
          <cell r="FV16">
            <v>4.7299269897229879E-2</v>
          </cell>
          <cell r="FW16">
            <v>1.3324749165898146E-2</v>
          </cell>
          <cell r="FX16">
            <v>4.5795405817258279E-2</v>
          </cell>
          <cell r="FZ16">
            <v>6.6508363578749174E-2</v>
          </cell>
          <cell r="GA16">
            <v>0.74128295257489829</v>
          </cell>
          <cell r="GB16">
            <v>0.29267367315544318</v>
          </cell>
          <cell r="GC16">
            <v>9.2818124453849224E-2</v>
          </cell>
          <cell r="GD16">
            <v>0.19985554870159397</v>
          </cell>
          <cell r="GE16">
            <v>0.24487745761871338</v>
          </cell>
          <cell r="GF16">
            <v>0.44860927941945505</v>
          </cell>
          <cell r="GG16">
            <v>0.30651325717744166</v>
          </cell>
          <cell r="GH16">
            <v>0.23290391410645234</v>
          </cell>
          <cell r="GI16">
            <v>2.4322140939577599E-2</v>
          </cell>
          <cell r="GJ16">
            <v>0.20858177316687476</v>
          </cell>
          <cell r="GK16">
            <v>6.5675904051053849E-2</v>
          </cell>
          <cell r="GL16">
            <v>7.9334390199354687E-3</v>
          </cell>
          <cell r="GM16">
            <v>4.7796209752339884E-2</v>
          </cell>
          <cell r="GO16">
            <v>5.8781812412918848E-2</v>
          </cell>
          <cell r="GP16">
            <v>0.43888272122662364</v>
          </cell>
          <cell r="GQ16">
            <v>0.20686235896800417</v>
          </cell>
          <cell r="GR16">
            <v>3.7571416859402136E-2</v>
          </cell>
          <cell r="GS16">
            <v>0.16929094210860202</v>
          </cell>
          <cell r="GT16">
            <v>0.17176823318004608</v>
          </cell>
          <cell r="GU16">
            <v>0.23202036225861949</v>
          </cell>
          <cell r="GV16">
            <v>0.59621140405765671</v>
          </cell>
          <cell r="GW16">
            <v>0.45310389123693484</v>
          </cell>
          <cell r="GX16">
            <v>7.1926737565628802E-3</v>
          </cell>
          <cell r="GY16">
            <v>0.44591121748037199</v>
          </cell>
          <cell r="GZ16">
            <v>0.14040355623320813</v>
          </cell>
          <cell r="HA16">
            <v>2.7039565875136939E-3</v>
          </cell>
          <cell r="HB16">
            <v>3.5094125284280339E-2</v>
          </cell>
        </row>
        <row r="17">
          <cell r="B17">
            <v>4.5651703927638487E-3</v>
          </cell>
          <cell r="C17">
            <v>1.9996599613213961E-4</v>
          </cell>
          <cell r="D17">
            <v>5.03095152633709E-5</v>
          </cell>
          <cell r="E17">
            <v>0</v>
          </cell>
          <cell r="F17">
            <v>5.03095152633709E-5</v>
          </cell>
          <cell r="G17">
            <v>4.208369500702247E-5</v>
          </cell>
          <cell r="H17">
            <v>1.4965648086876871E-4</v>
          </cell>
          <cell r="I17">
            <v>0.99980825982500443</v>
          </cell>
          <cell r="J17">
            <v>0.99779843985836925</v>
          </cell>
          <cell r="K17">
            <v>0.99598363802068079</v>
          </cell>
          <cell r="L17">
            <v>1.8148018376885227E-3</v>
          </cell>
          <cell r="M17">
            <v>5.1850012087869808E-4</v>
          </cell>
          <cell r="N17">
            <v>1.4913198457563903E-3</v>
          </cell>
          <cell r="O17">
            <v>8.2258211365181238E-6</v>
          </cell>
          <cell r="Q17">
            <v>8.2529907323062868E-3</v>
          </cell>
          <cell r="R17">
            <v>8.4903873313858639E-4</v>
          </cell>
          <cell r="S17">
            <v>2.7078230229727837E-4</v>
          </cell>
          <cell r="T17">
            <v>0</v>
          </cell>
          <cell r="U17">
            <v>2.7078230229727837E-4</v>
          </cell>
          <cell r="V17">
            <v>2.2650824394077063E-4</v>
          </cell>
          <cell r="W17">
            <v>5.7825643084130792E-4</v>
          </cell>
          <cell r="X17">
            <v>0.99919523533341925</v>
          </cell>
          <cell r="Y17">
            <v>0.96837952031836716</v>
          </cell>
          <cell r="Z17">
            <v>0.96432739668826994</v>
          </cell>
          <cell r="AA17">
            <v>4.0521236300971042E-3</v>
          </cell>
          <cell r="AB17">
            <v>1.1577168130870615E-3</v>
          </cell>
          <cell r="AC17">
            <v>2.9657998201965092E-2</v>
          </cell>
          <cell r="AD17">
            <v>4.4274066557856201E-5</v>
          </cell>
          <cell r="AF17">
            <v>1.1772269111491715E-2</v>
          </cell>
          <cell r="AG17">
            <v>1.036342401603333E-2</v>
          </cell>
          <cell r="AH17">
            <v>5.8562503846284909E-3</v>
          </cell>
          <cell r="AI17">
            <v>4.0075433334902238E-3</v>
          </cell>
          <cell r="AJ17">
            <v>1.8487070511382664E-3</v>
          </cell>
          <cell r="AK17">
            <v>3.1796570401638746E-3</v>
          </cell>
          <cell r="AL17">
            <v>4.5071736314048387E-3</v>
          </cell>
          <cell r="AM17">
            <v>0.99231316934138658</v>
          </cell>
          <cell r="AN17">
            <v>0.92378350290756972</v>
          </cell>
          <cell r="AO17">
            <v>0.91442417823071931</v>
          </cell>
          <cell r="AP17">
            <v>9.3593246768504841E-3</v>
          </cell>
          <cell r="AQ17">
            <v>2.6740170331527842E-3</v>
          </cell>
          <cell r="AR17">
            <v>6.5855649400664115E-2</v>
          </cell>
          <cell r="AS17">
            <v>2.676593357419843E-3</v>
          </cell>
          <cell r="AU17">
            <v>2.0504670201111058E-2</v>
          </cell>
          <cell r="AV17">
            <v>6.4572361609589832E-2</v>
          </cell>
          <cell r="AW17">
            <v>4.5822047714350042E-2</v>
          </cell>
          <cell r="AX17">
            <v>3.2033735728203595E-2</v>
          </cell>
          <cell r="AY17">
            <v>1.3788311986146452E-2</v>
          </cell>
          <cell r="AZ17">
            <v>2.6361558586359024E-2</v>
          </cell>
          <cell r="BA17">
            <v>1.875031389523979E-2</v>
          </cell>
          <cell r="BB17">
            <v>0.95488812618852681</v>
          </cell>
          <cell r="BC17">
            <v>0.82152081685181233</v>
          </cell>
          <cell r="BD17">
            <v>0.79868636215837674</v>
          </cell>
          <cell r="BE17">
            <v>2.2834454693435563E-2</v>
          </cell>
          <cell r="BF17">
            <v>6.5239451627532793E-3</v>
          </cell>
          <cell r="BG17">
            <v>0.12684336417396128</v>
          </cell>
          <cell r="BH17">
            <v>1.9460487798116613E-2</v>
          </cell>
          <cell r="BJ17">
            <v>3.8275622904491352E-2</v>
          </cell>
          <cell r="BK17">
            <v>0.72428014514495542</v>
          </cell>
          <cell r="BL17">
            <v>0.67628224788850999</v>
          </cell>
          <cell r="BM17">
            <v>0.64525142634228227</v>
          </cell>
          <cell r="BN17">
            <v>3.1030821546227667E-2</v>
          </cell>
          <cell r="BO17">
            <v>0.42499652504920959</v>
          </cell>
          <cell r="BP17">
            <v>4.7997897256445481E-2</v>
          </cell>
          <cell r="BQ17">
            <v>0.52700555804478899</v>
          </cell>
          <cell r="BR17">
            <v>0.44764268800521817</v>
          </cell>
          <cell r="BS17">
            <v>0.40478259121229027</v>
          </cell>
          <cell r="BT17">
            <v>4.2860096792927918E-2</v>
          </cell>
          <cell r="BU17">
            <v>1.2245395109208258E-2</v>
          </cell>
          <cell r="BV17">
            <v>6.7117474930362603E-2</v>
          </cell>
          <cell r="BW17">
            <v>0.25128570318974441</v>
          </cell>
          <cell r="BY17">
            <v>5.6671836122682936E-2</v>
          </cell>
          <cell r="BZ17">
            <v>0.95051481729603449</v>
          </cell>
          <cell r="CA17">
            <v>0.91786000211571794</v>
          </cell>
          <cell r="CB17">
            <v>0.8949894408376774</v>
          </cell>
          <cell r="CC17">
            <v>2.2870561278040547E-2</v>
          </cell>
          <cell r="CD17">
            <v>0.70716142654418945</v>
          </cell>
          <cell r="CE17">
            <v>3.2654815180316481E-2</v>
          </cell>
          <cell r="CF17">
            <v>0.26018374567464331</v>
          </cell>
          <cell r="CG17">
            <v>0.22608352517690147</v>
          </cell>
          <cell r="CH17">
            <v>0.20348169488600706</v>
          </cell>
          <cell r="CI17">
            <v>2.2601830290894402E-2</v>
          </cell>
          <cell r="CJ17">
            <v>6.4574829090212451E-3</v>
          </cell>
          <cell r="CK17">
            <v>2.7642737588720556E-2</v>
          </cell>
          <cell r="CL17">
            <v>0.21069856297067779</v>
          </cell>
          <cell r="CN17">
            <v>7.4796239859057964E-2</v>
          </cell>
          <cell r="CO17">
            <v>0.88420432043143482</v>
          </cell>
          <cell r="CP17">
            <v>0.82761429143303666</v>
          </cell>
          <cell r="CQ17">
            <v>0.79572482772531394</v>
          </cell>
          <cell r="CR17">
            <v>3.18894637077227E-2</v>
          </cell>
          <cell r="CS17">
            <v>0.678916335105896</v>
          </cell>
          <cell r="CT17">
            <v>5.659002899839824E-2</v>
          </cell>
          <cell r="CU17">
            <v>0.26449361941415406</v>
          </cell>
          <cell r="CV17">
            <v>0.22143615114920481</v>
          </cell>
          <cell r="CW17">
            <v>0.19467545701729402</v>
          </cell>
          <cell r="CX17">
            <v>2.6760694131910803E-2</v>
          </cell>
          <cell r="CY17">
            <v>7.6456960601847873E-3</v>
          </cell>
          <cell r="CZ17">
            <v>3.5411772204764443E-2</v>
          </cell>
          <cell r="DA17">
            <v>0.14869793984558891</v>
          </cell>
          <cell r="DC17">
            <v>0.10295031729576212</v>
          </cell>
          <cell r="DD17">
            <v>0.83191811695882789</v>
          </cell>
          <cell r="DE17">
            <v>0.73056083694993357</v>
          </cell>
          <cell r="DF17">
            <v>0.68420120256353389</v>
          </cell>
          <cell r="DG17">
            <v>4.6359634386399666E-2</v>
          </cell>
          <cell r="DH17">
            <v>0.63887333869934082</v>
          </cell>
          <cell r="DI17">
            <v>0.10135728000889418</v>
          </cell>
          <cell r="DJ17">
            <v>0.25976940358673345</v>
          </cell>
          <cell r="DK17">
            <v>0.22335123622443231</v>
          </cell>
          <cell r="DL17">
            <v>0.18141403950035526</v>
          </cell>
          <cell r="DM17">
            <v>4.1937196724077093E-2</v>
          </cell>
          <cell r="DN17">
            <v>1.1981716841011516E-2</v>
          </cell>
          <cell r="DO17">
            <v>2.4436450521289618E-2</v>
          </cell>
          <cell r="DP17">
            <v>9.1687520545561382E-2</v>
          </cell>
          <cell r="DR17">
            <v>0.15755470374978084</v>
          </cell>
          <cell r="DS17">
            <v>0.80742140322794198</v>
          </cell>
          <cell r="DT17">
            <v>0.53482507621030839</v>
          </cell>
          <cell r="DU17">
            <v>0.43603864261642489</v>
          </cell>
          <cell r="DV17">
            <v>9.8786433593883505E-2</v>
          </cell>
          <cell r="DW17">
            <v>0.47490087151527405</v>
          </cell>
          <cell r="DX17">
            <v>0.27259632701763353</v>
          </cell>
          <cell r="DY17">
            <v>0.252502815976335</v>
          </cell>
          <cell r="DZ17">
            <v>0.20922207284459352</v>
          </cell>
          <cell r="EA17">
            <v>0.13587895603081085</v>
          </cell>
          <cell r="EB17">
            <v>7.334311681378268E-2</v>
          </cell>
          <cell r="EC17">
            <v>2.0954582800703326E-2</v>
          </cell>
          <cell r="ED17">
            <v>2.2326160331038146E-2</v>
          </cell>
          <cell r="EE17">
            <v>5.992421920427702E-2</v>
          </cell>
          <cell r="EG17">
            <v>0.13691042925104244</v>
          </cell>
          <cell r="EH17">
            <v>0.80230136230724547</v>
          </cell>
          <cell r="EI17">
            <v>0.35443864812270415</v>
          </cell>
          <cell r="EJ17">
            <v>0.2115777702047362</v>
          </cell>
          <cell r="EK17">
            <v>0.14286087791796795</v>
          </cell>
          <cell r="EL17">
            <v>0.30482766032218933</v>
          </cell>
          <cell r="EM17">
            <v>0.44786271418454127</v>
          </cell>
          <cell r="EN17">
            <v>0.24730963325014113</v>
          </cell>
          <cell r="EO17">
            <v>0.19584038785993926</v>
          </cell>
          <cell r="EP17">
            <v>8.3706823294670885E-2</v>
          </cell>
          <cell r="EQ17">
            <v>0.11213356456526838</v>
          </cell>
          <cell r="ER17">
            <v>3.2037253961723869E-2</v>
          </cell>
          <cell r="ES17">
            <v>1.9431991428478023E-2</v>
          </cell>
          <cell r="ET17">
            <v>4.9610995557386475E-2</v>
          </cell>
          <cell r="EV17">
            <v>0.2117253590004716</v>
          </cell>
          <cell r="EW17">
            <v>0.79688055857174322</v>
          </cell>
          <cell r="EX17">
            <v>0.31400761736603866</v>
          </cell>
          <cell r="EY17">
            <v>0.14510134299753472</v>
          </cell>
          <cell r="EZ17">
            <v>0.16890627436850392</v>
          </cell>
          <cell r="FA17">
            <v>0.26728180050849915</v>
          </cell>
          <cell r="FB17">
            <v>0.48287294120570451</v>
          </cell>
          <cell r="FC17">
            <v>0.24984526460687304</v>
          </cell>
          <cell r="FD17">
            <v>0.19558508451278991</v>
          </cell>
          <cell r="FE17">
            <v>6.0652006971605221E-2</v>
          </cell>
          <cell r="FF17">
            <v>0.13493307754118467</v>
          </cell>
          <cell r="FG17">
            <v>3.8551216198900902E-2</v>
          </cell>
          <cell r="FH17">
            <v>1.5708963895182202E-2</v>
          </cell>
          <cell r="FI17">
            <v>4.6725823178616233E-2</v>
          </cell>
          <cell r="FK17">
            <v>5.1498522328342011E-2</v>
          </cell>
          <cell r="FL17">
            <v>0.79485102120752771</v>
          </cell>
          <cell r="FM17">
            <v>0.28273274417529748</v>
          </cell>
          <cell r="FN17">
            <v>0.12037948960876033</v>
          </cell>
          <cell r="FO17">
            <v>0.1623532545665371</v>
          </cell>
          <cell r="FP17">
            <v>0.24140346050262451</v>
          </cell>
          <cell r="FQ17">
            <v>0.51211827703223023</v>
          </cell>
          <cell r="FR17">
            <v>0.24647826872252385</v>
          </cell>
          <cell r="FS17">
            <v>0.18800332681651105</v>
          </cell>
          <cell r="FT17">
            <v>3.5253093043480142E-2</v>
          </cell>
          <cell r="FU17">
            <v>0.1527502337730309</v>
          </cell>
          <cell r="FV17">
            <v>4.3641687824682703E-2</v>
          </cell>
          <cell r="FW17">
            <v>1.483325408133011E-2</v>
          </cell>
          <cell r="FX17">
            <v>4.1329289930051638E-2</v>
          </cell>
          <cell r="FZ17">
            <v>6.4830488508804199E-2</v>
          </cell>
          <cell r="GA17">
            <v>0.74162177536981677</v>
          </cell>
          <cell r="GB17">
            <v>0.30964640064890342</v>
          </cell>
          <cell r="GC17">
            <v>9.9880366961613842E-2</v>
          </cell>
          <cell r="GD17">
            <v>0.2097660336872896</v>
          </cell>
          <cell r="GE17">
            <v>0.26460942625999451</v>
          </cell>
          <cell r="GF17">
            <v>0.43197537472091335</v>
          </cell>
          <cell r="GG17">
            <v>0.30341518391205802</v>
          </cell>
          <cell r="GH17">
            <v>0.23472981103747306</v>
          </cell>
          <cell r="GI17">
            <v>2.4425625208207572E-2</v>
          </cell>
          <cell r="GJ17">
            <v>0.21030418582926549</v>
          </cell>
          <cell r="GK17">
            <v>6.0085208408277559E-2</v>
          </cell>
          <cell r="GL17">
            <v>8.6001644663073508E-3</v>
          </cell>
          <cell r="GM17">
            <v>4.5036959281874699E-2</v>
          </cell>
          <cell r="GO17">
            <v>5.9691402162602249E-2</v>
          </cell>
          <cell r="GP17">
            <v>0.44651513019096184</v>
          </cell>
          <cell r="GQ17">
            <v>0.21858632162590269</v>
          </cell>
          <cell r="GR17">
            <v>4.0590806146443212E-2</v>
          </cell>
          <cell r="GS17">
            <v>0.17799551547945949</v>
          </cell>
          <cell r="GT17">
            <v>0.18551787734031677</v>
          </cell>
          <cell r="GU17">
            <v>0.2279288085650592</v>
          </cell>
          <cell r="GV17">
            <v>0.58655332281165717</v>
          </cell>
          <cell r="GW17">
            <v>0.45556601489539883</v>
          </cell>
          <cell r="GX17">
            <v>7.0612387488638555E-3</v>
          </cell>
          <cell r="GY17">
            <v>0.448504776146535</v>
          </cell>
          <cell r="GZ17">
            <v>0.12814059470467587</v>
          </cell>
          <cell r="HA17">
            <v>2.8467132115824766E-3</v>
          </cell>
          <cell r="HB17">
            <v>3.3068453002619042E-2</v>
          </cell>
        </row>
        <row r="18">
          <cell r="B18">
            <v>4.4795675204709912E-3</v>
          </cell>
          <cell r="C18">
            <v>2.0347581086296502E-4</v>
          </cell>
          <cell r="D18">
            <v>3.6449897984178379E-5</v>
          </cell>
          <cell r="E18">
            <v>0</v>
          </cell>
          <cell r="F18">
            <v>3.6449897984178379E-5</v>
          </cell>
          <cell r="G18">
            <v>3.0881543352734298E-5</v>
          </cell>
          <cell r="H18">
            <v>1.6702591287878662E-4</v>
          </cell>
          <cell r="I18">
            <v>0.99980209254194929</v>
          </cell>
          <cell r="J18">
            <v>0.99732996861987322</v>
          </cell>
          <cell r="K18">
            <v>0.99512845458910071</v>
          </cell>
          <cell r="L18">
            <v>2.2015140307724938E-3</v>
          </cell>
          <cell r="M18">
            <v>5.8502811929132142E-4</v>
          </cell>
          <cell r="N18">
            <v>1.8870958027847426E-3</v>
          </cell>
          <cell r="O18">
            <v>5.568352812134338E-6</v>
          </cell>
          <cell r="Q18">
            <v>8.0831227840911461E-3</v>
          </cell>
          <cell r="R18">
            <v>6.7506150616187676E-4</v>
          </cell>
          <cell r="S18">
            <v>2.3995517860253085E-4</v>
          </cell>
          <cell r="T18">
            <v>0</v>
          </cell>
          <cell r="U18">
            <v>2.3995517860253085E-4</v>
          </cell>
          <cell r="V18">
            <v>2.0329786639194936E-4</v>
          </cell>
          <cell r="W18">
            <v>4.351063275593459E-4</v>
          </cell>
          <cell r="X18">
            <v>0.9993615958018246</v>
          </cell>
          <cell r="Y18">
            <v>0.9746615918776349</v>
          </cell>
          <cell r="Z18">
            <v>0.97067079383708543</v>
          </cell>
          <cell r="AA18">
            <v>3.9907980405495137E-3</v>
          </cell>
          <cell r="AB18">
            <v>1.060510650182968E-3</v>
          </cell>
          <cell r="AC18">
            <v>2.3639493274006881E-2</v>
          </cell>
          <cell r="AD18">
            <v>3.6657307986664639E-5</v>
          </cell>
          <cell r="AF18">
            <v>1.1387138625597955E-2</v>
          </cell>
          <cell r="AG18">
            <v>7.3076313818009513E-3</v>
          </cell>
          <cell r="AH18">
            <v>2.3208404794419087E-3</v>
          </cell>
          <cell r="AI18">
            <v>5.501534363112166E-4</v>
          </cell>
          <cell r="AJ18">
            <v>1.7706870431306923E-3</v>
          </cell>
          <cell r="AK18">
            <v>1.809803768992424E-3</v>
          </cell>
          <cell r="AL18">
            <v>4.986790902359043E-3</v>
          </cell>
          <cell r="AM18">
            <v>0.99320340538642837</v>
          </cell>
          <cell r="AN18">
            <v>0.92557507612654988</v>
          </cell>
          <cell r="AO18">
            <v>0.91490052166877855</v>
          </cell>
          <cell r="AP18">
            <v>1.0674554457771383E-2</v>
          </cell>
          <cell r="AQ18">
            <v>2.8366453765262113E-3</v>
          </cell>
          <cell r="AR18">
            <v>6.4791683883352283E-2</v>
          </cell>
          <cell r="AS18">
            <v>5.1103676822932833E-4</v>
          </cell>
          <cell r="AU18">
            <v>2.0145118211876169E-2</v>
          </cell>
          <cell r="AV18">
            <v>4.4463696125046616E-2</v>
          </cell>
          <cell r="AW18">
            <v>2.3489094003868637E-2</v>
          </cell>
          <cell r="AX18">
            <v>8.3891115906106067E-3</v>
          </cell>
          <cell r="AY18">
            <v>1.509998241325803E-2</v>
          </cell>
          <cell r="AZ18">
            <v>1.6855595633387566E-2</v>
          </cell>
          <cell r="BA18">
            <v>2.0974602121177979E-2</v>
          </cell>
          <cell r="BB18">
            <v>0.9621698020179138</v>
          </cell>
          <cell r="BC18">
            <v>0.82241871779178233</v>
          </cell>
          <cell r="BD18">
            <v>0.79672148568570356</v>
          </cell>
          <cell r="BE18">
            <v>2.5697232106078705E-2</v>
          </cell>
          <cell r="BF18">
            <v>6.8287566498059019E-3</v>
          </cell>
          <cell r="BG18">
            <v>0.13292232757632555</v>
          </cell>
          <cell r="BH18">
            <v>6.6334981429603977E-3</v>
          </cell>
          <cell r="BJ18">
            <v>3.9775472212540824E-2</v>
          </cell>
          <cell r="BK18">
            <v>0.76059591948335092</v>
          </cell>
          <cell r="BL18">
            <v>0.71080083936541771</v>
          </cell>
          <cell r="BM18">
            <v>0.67915268704639742</v>
          </cell>
          <cell r="BN18">
            <v>3.164815231902026E-2</v>
          </cell>
          <cell r="BO18">
            <v>0.46687674522399902</v>
          </cell>
          <cell r="BP18">
            <v>4.9795080117933127E-2</v>
          </cell>
          <cell r="BQ18">
            <v>0.48332819832738061</v>
          </cell>
          <cell r="BR18">
            <v>0.41287813633207016</v>
          </cell>
          <cell r="BS18">
            <v>0.36674844616657054</v>
          </cell>
          <cell r="BT18">
            <v>4.6129690165499629E-2</v>
          </cell>
          <cell r="BU18">
            <v>1.2258457458559536E-2</v>
          </cell>
          <cell r="BV18">
            <v>5.8191604536750978E-2</v>
          </cell>
          <cell r="BW18">
            <v>0.24392411781073156</v>
          </cell>
          <cell r="BY18">
            <v>5.8410610728559201E-2</v>
          </cell>
          <cell r="BZ18">
            <v>0.95189659885696276</v>
          </cell>
          <cell r="CA18">
            <v>0.92186393095370711</v>
          </cell>
          <cell r="CB18">
            <v>0.89924626722995993</v>
          </cell>
          <cell r="CC18">
            <v>2.2617663723747163E-2</v>
          </cell>
          <cell r="CD18">
            <v>0.72710323333740234</v>
          </cell>
          <cell r="CE18">
            <v>3.0032667903255619E-2</v>
          </cell>
          <cell r="CF18">
            <v>0.24286405702608888</v>
          </cell>
          <cell r="CG18">
            <v>0.21095396650412204</v>
          </cell>
          <cell r="CH18">
            <v>0.18863071494555619</v>
          </cell>
          <cell r="CI18">
            <v>2.2323251558565856E-2</v>
          </cell>
          <cell r="CJ18">
            <v>5.9321584268567469E-3</v>
          </cell>
          <cell r="CK18">
            <v>2.5977932095110092E-2</v>
          </cell>
          <cell r="CL18">
            <v>0.19476065588305155</v>
          </cell>
          <cell r="CN18">
            <v>7.5961924493361352E-2</v>
          </cell>
          <cell r="CO18">
            <v>0.89376233393556814</v>
          </cell>
          <cell r="CP18">
            <v>0.83879965153023262</v>
          </cell>
          <cell r="CQ18">
            <v>0.80583152597216601</v>
          </cell>
          <cell r="CR18">
            <v>3.2968125558066552E-2</v>
          </cell>
          <cell r="CS18">
            <v>0.69644820690155029</v>
          </cell>
          <cell r="CT18">
            <v>5.4962682405335542E-2</v>
          </cell>
          <cell r="CU18">
            <v>0.24858914328986167</v>
          </cell>
          <cell r="CV18">
            <v>0.20828321941821873</v>
          </cell>
          <cell r="CW18">
            <v>0.18084215933785838</v>
          </cell>
          <cell r="CX18">
            <v>2.744106008036036E-2</v>
          </cell>
          <cell r="CY18">
            <v>7.2921597014028233E-3</v>
          </cell>
          <cell r="CZ18">
            <v>3.3013764170240115E-2</v>
          </cell>
          <cell r="DA18">
            <v>0.14235147722542993</v>
          </cell>
          <cell r="DC18">
            <v>0.10394665603865599</v>
          </cell>
          <cell r="DD18">
            <v>0.83440727949849203</v>
          </cell>
          <cell r="DE18">
            <v>0.73442392709524051</v>
          </cell>
          <cell r="DF18">
            <v>0.68694028705256904</v>
          </cell>
          <cell r="DG18">
            <v>4.7483640042671554E-2</v>
          </cell>
          <cell r="DH18">
            <v>0.64678108692169189</v>
          </cell>
          <cell r="DI18">
            <v>9.998335240325143E-2</v>
          </cell>
          <cell r="DJ18">
            <v>0.25323557198057423</v>
          </cell>
          <cell r="DK18">
            <v>0.21787262645793293</v>
          </cell>
          <cell r="DL18">
            <v>0.17389257082335885</v>
          </cell>
          <cell r="DM18">
            <v>4.3980055634574036E-2</v>
          </cell>
          <cell r="DN18">
            <v>1.168721574843146E-2</v>
          </cell>
          <cell r="DO18">
            <v>2.3675729774209821E-2</v>
          </cell>
          <cell r="DP18">
            <v>8.7642851479066253E-2</v>
          </cell>
          <cell r="DR18">
            <v>0.15868328456025677</v>
          </cell>
          <cell r="DS18">
            <v>0.81204239736534667</v>
          </cell>
          <cell r="DT18">
            <v>0.54711783917142964</v>
          </cell>
          <cell r="DU18">
            <v>0.44692666210449272</v>
          </cell>
          <cell r="DV18">
            <v>0.10019117706693682</v>
          </cell>
          <cell r="DW18">
            <v>0.49032720923423767</v>
          </cell>
          <cell r="DX18">
            <v>0.26492455819391708</v>
          </cell>
          <cell r="DY18">
            <v>0.24474820162257471</v>
          </cell>
          <cell r="DZ18">
            <v>0.20432949301561262</v>
          </cell>
          <cell r="EA18">
            <v>0.12911553996502542</v>
          </cell>
          <cell r="EB18">
            <v>7.5213953050587215E-2</v>
          </cell>
          <cell r="EC18">
            <v>1.9987280306059396E-2</v>
          </cell>
          <cell r="ED18">
            <v>2.043142830090271E-2</v>
          </cell>
          <cell r="EE18">
            <v>5.6790598987921312E-2</v>
          </cell>
          <cell r="EG18">
            <v>0.13623014110731052</v>
          </cell>
          <cell r="EH18">
            <v>0.79949859398654766</v>
          </cell>
          <cell r="EI18">
            <v>0.37430204793002625</v>
          </cell>
          <cell r="EJ18">
            <v>0.22364595730658299</v>
          </cell>
          <cell r="EK18">
            <v>0.15065609062344326</v>
          </cell>
          <cell r="EL18">
            <v>0.32519537210464478</v>
          </cell>
          <cell r="EM18">
            <v>0.42519654605652135</v>
          </cell>
          <cell r="EN18">
            <v>0.24960806504920122</v>
          </cell>
          <cell r="EO18">
            <v>0.19925200133549711</v>
          </cell>
          <cell r="EP18">
            <v>8.1189906641801285E-2</v>
          </cell>
          <cell r="EQ18">
            <v>0.1180620946936958</v>
          </cell>
          <cell r="ER18">
            <v>3.1373702375806084E-2</v>
          </cell>
          <cell r="ES18">
            <v>1.8982361337898049E-2</v>
          </cell>
          <cell r="ET18">
            <v>4.9106659035748929E-2</v>
          </cell>
          <cell r="EV18">
            <v>0.20852133604695647</v>
          </cell>
          <cell r="EW18">
            <v>0.79579974336421089</v>
          </cell>
          <cell r="EX18">
            <v>0.33422288622044566</v>
          </cell>
          <cell r="EY18">
            <v>0.15348088843275021</v>
          </cell>
          <cell r="EZ18">
            <v>0.18074199778769548</v>
          </cell>
          <cell r="FA18">
            <v>0.28797006607055664</v>
          </cell>
          <cell r="FB18">
            <v>0.46157685714376517</v>
          </cell>
          <cell r="FC18">
            <v>0.25045306989142546</v>
          </cell>
          <cell r="FD18">
            <v>0.19874597122479279</v>
          </cell>
          <cell r="FE18">
            <v>5.9782946926073541E-2</v>
          </cell>
          <cell r="FF18">
            <v>0.13896302429871926</v>
          </cell>
          <cell r="FG18">
            <v>3.6927894559442655E-2</v>
          </cell>
          <cell r="FH18">
            <v>1.4779204107190028E-2</v>
          </cell>
          <cell r="FI18">
            <v>4.6252813255636301E-2</v>
          </cell>
          <cell r="FK18">
            <v>4.9739479897954422E-2</v>
          </cell>
          <cell r="FL18">
            <v>0.79063428681720904</v>
          </cell>
          <cell r="FM18">
            <v>0.28497525124431122</v>
          </cell>
          <cell r="FN18">
            <v>0.13183841641486277</v>
          </cell>
          <cell r="FO18">
            <v>0.15313683482944845</v>
          </cell>
          <cell r="FP18">
            <v>0.24618540704250336</v>
          </cell>
          <cell r="FQ18">
            <v>0.50565903557289782</v>
          </cell>
          <cell r="FR18">
            <v>0.24815555741904738</v>
          </cell>
          <cell r="FS18">
            <v>0.1910431359649219</v>
          </cell>
          <cell r="FT18">
            <v>3.4625599696011755E-2</v>
          </cell>
          <cell r="FU18">
            <v>0.15641753626891014</v>
          </cell>
          <cell r="FV18">
            <v>4.1566238731810402E-2</v>
          </cell>
          <cell r="FW18">
            <v>1.5546182722315061E-2</v>
          </cell>
          <cell r="FX18">
            <v>3.8789844236256393E-2</v>
          </cell>
          <cell r="FZ18">
            <v>6.3495218948783738E-2</v>
          </cell>
          <cell r="GA18">
            <v>0.74172090179095196</v>
          </cell>
          <cell r="GB18">
            <v>0.32670512136881041</v>
          </cell>
          <cell r="GC18">
            <v>0.10715997234531356</v>
          </cell>
          <cell r="GD18">
            <v>0.21954514902349684</v>
          </cell>
          <cell r="GE18">
            <v>0.28256070613861084</v>
          </cell>
          <cell r="GF18">
            <v>0.41501578042214149</v>
          </cell>
          <cell r="GG18">
            <v>0.30242352280547197</v>
          </cell>
          <cell r="GH18">
            <v>0.23711655936188838</v>
          </cell>
          <cell r="GI18">
            <v>2.432535011819642E-2</v>
          </cell>
          <cell r="GJ18">
            <v>0.21279120924369196</v>
          </cell>
          <cell r="GK18">
            <v>5.6546921802922652E-2</v>
          </cell>
          <cell r="GL18">
            <v>8.7600416406608868E-3</v>
          </cell>
          <cell r="GM18">
            <v>4.4144424596423863E-2</v>
          </cell>
          <cell r="GO18">
            <v>6.1140947547672901E-2</v>
          </cell>
          <cell r="GP18">
            <v>0.4512479002984362</v>
          </cell>
          <cell r="GQ18">
            <v>0.2291227187035095</v>
          </cell>
          <cell r="GR18">
            <v>4.3412828329343719E-2</v>
          </cell>
          <cell r="GS18">
            <v>0.18570989037416577</v>
          </cell>
          <cell r="GT18">
            <v>0.19686950743198395</v>
          </cell>
          <cell r="GU18">
            <v>0.2221251815949267</v>
          </cell>
          <cell r="GV18">
            <v>0.58100530928698868</v>
          </cell>
          <cell r="GW18">
            <v>0.45824745513858722</v>
          </cell>
          <cell r="GX18">
            <v>6.8424038322731423E-3</v>
          </cell>
          <cell r="GY18">
            <v>0.45140505130631414</v>
          </cell>
          <cell r="GZ18">
            <v>0.1199559269048127</v>
          </cell>
          <cell r="HA18">
            <v>2.8019272435886823E-3</v>
          </cell>
          <cell r="HB18">
            <v>3.2253209585424839E-2</v>
          </cell>
        </row>
        <row r="19">
          <cell r="B19">
            <v>4.3668359763905746E-3</v>
          </cell>
          <cell r="C19">
            <v>2.256687198809186E-4</v>
          </cell>
          <cell r="D19">
            <v>3.387180064974701E-5</v>
          </cell>
          <cell r="E19">
            <v>0</v>
          </cell>
          <cell r="F19">
            <v>3.387180064974701E-5</v>
          </cell>
          <cell r="G19">
            <v>2.8480510081863031E-5</v>
          </cell>
          <cell r="H19">
            <v>1.9179691923117156E-4</v>
          </cell>
          <cell r="I19">
            <v>0.99977972257130676</v>
          </cell>
          <cell r="J19">
            <v>0.99764952700163834</v>
          </cell>
          <cell r="K19">
            <v>0.99534024476418415</v>
          </cell>
          <cell r="L19">
            <v>2.3092822374541798E-3</v>
          </cell>
          <cell r="M19">
            <v>5.6281462379518491E-4</v>
          </cell>
          <cell r="N19">
            <v>1.5673809458732111E-3</v>
          </cell>
          <cell r="O19">
            <v>5.3912911876581038E-6</v>
          </cell>
          <cell r="Q19">
            <v>7.8952331050438761E-3</v>
          </cell>
          <cell r="R19">
            <v>7.4786737184178386E-4</v>
          </cell>
          <cell r="S19">
            <v>2.5417575730009079E-4</v>
          </cell>
          <cell r="T19">
            <v>2.0938547246005451E-5</v>
          </cell>
          <cell r="U19">
            <v>2.3323721005408536E-4</v>
          </cell>
          <cell r="V19">
            <v>2.0702461188193411E-4</v>
          </cell>
          <cell r="W19">
            <v>4.9369161454169302E-4</v>
          </cell>
          <cell r="X19">
            <v>0.99929928377486221</v>
          </cell>
          <cell r="Y19">
            <v>0.97215933148458789</v>
          </cell>
          <cell r="Z19">
            <v>0.96732858187926063</v>
          </cell>
          <cell r="AA19">
            <v>4.8307496053272853E-3</v>
          </cell>
          <cell r="AB19">
            <v>1.1773426740750844E-3</v>
          </cell>
          <cell r="AC19">
            <v>2.5962609616199169E-2</v>
          </cell>
          <cell r="AD19">
            <v>4.715114670394238E-5</v>
          </cell>
          <cell r="AF19">
            <v>1.124298340836438E-2</v>
          </cell>
          <cell r="AG19">
            <v>1.1921242342359941E-2</v>
          </cell>
          <cell r="AH19">
            <v>6.7075805122376216E-3</v>
          </cell>
          <cell r="AI19">
            <v>4.7611058044292748E-3</v>
          </cell>
          <cell r="AJ19">
            <v>1.9464747078083463E-3</v>
          </cell>
          <cell r="AK19">
            <v>4.1819112375378609E-3</v>
          </cell>
          <cell r="AL19">
            <v>5.2136618301223195E-3</v>
          </cell>
          <cell r="AM19">
            <v>0.99060442683338246</v>
          </cell>
          <cell r="AN19">
            <v>0.92118966952649317</v>
          </cell>
          <cell r="AO19">
            <v>0.90794814021062054</v>
          </cell>
          <cell r="AP19">
            <v>1.324152931587271E-2</v>
          </cell>
          <cell r="AQ19">
            <v>3.2272046705503882E-3</v>
          </cell>
          <cell r="AR19">
            <v>6.6187552636338812E-2</v>
          </cell>
          <cell r="AS19">
            <v>2.5256691757423347E-3</v>
          </cell>
          <cell r="AU19">
            <v>2.0013488702389257E-2</v>
          </cell>
          <cell r="AV19">
            <v>6.5170704708172753E-2</v>
          </cell>
          <cell r="AW19">
            <v>4.4205115788982896E-2</v>
          </cell>
          <cell r="AX19">
            <v>2.8747656409518395E-2</v>
          </cell>
          <cell r="AY19">
            <v>1.5457459379464501E-2</v>
          </cell>
          <cell r="AZ19">
            <v>2.7562724426388741E-2</v>
          </cell>
          <cell r="BA19">
            <v>2.0965588919189856E-2</v>
          </cell>
          <cell r="BB19">
            <v>0.95147168597768028</v>
          </cell>
          <cell r="BC19">
            <v>0.81135529224376457</v>
          </cell>
          <cell r="BD19">
            <v>0.78153579816731444</v>
          </cell>
          <cell r="BE19">
            <v>2.9819494076450136E-2</v>
          </cell>
          <cell r="BF19">
            <v>7.2675601275220001E-3</v>
          </cell>
          <cell r="BG19">
            <v>0.1328488336063936</v>
          </cell>
          <cell r="BH19">
            <v>1.6642390685853062E-2</v>
          </cell>
          <cell r="BJ19">
            <v>3.9891934719589989E-2</v>
          </cell>
          <cell r="BK19">
            <v>0.80009625130721418</v>
          </cell>
          <cell r="BL19">
            <v>0.75449058711365713</v>
          </cell>
          <cell r="BM19">
            <v>0.7235017469779822</v>
          </cell>
          <cell r="BN19">
            <v>3.0988840135674912E-2</v>
          </cell>
          <cell r="BO19">
            <v>0.48939564824104309</v>
          </cell>
          <cell r="BP19">
            <v>4.5605664193557056E-2</v>
          </cell>
          <cell r="BQ19">
            <v>0.46499871527064729</v>
          </cell>
          <cell r="BR19">
            <v>0.39720515535554246</v>
          </cell>
          <cell r="BS19">
            <v>0.34890279335591334</v>
          </cell>
          <cell r="BT19">
            <v>4.8302361999629069E-2</v>
          </cell>
          <cell r="BU19">
            <v>1.1772175537544022E-2</v>
          </cell>
          <cell r="BV19">
            <v>5.6021384377560851E-2</v>
          </cell>
          <cell r="BW19">
            <v>0.26509496657786158</v>
          </cell>
          <cell r="BY19">
            <v>5.868066983573246E-2</v>
          </cell>
          <cell r="BZ19">
            <v>0.95559183931451519</v>
          </cell>
          <cell r="CA19">
            <v>0.92537924983002751</v>
          </cell>
          <cell r="CB19">
            <v>0.90245692248705356</v>
          </cell>
          <cell r="CC19">
            <v>2.2922327342973937E-2</v>
          </cell>
          <cell r="CD19">
            <v>0.72522759437561035</v>
          </cell>
          <cell r="CE19">
            <v>3.0212589484487653E-2</v>
          </cell>
          <cell r="CF19">
            <v>0.24455980586638737</v>
          </cell>
          <cell r="CG19">
            <v>0.21197078765482663</v>
          </cell>
          <cell r="CH19">
            <v>0.18636803785018999</v>
          </cell>
          <cell r="CI19">
            <v>2.5602749804636647E-2</v>
          </cell>
          <cell r="CJ19">
            <v>6.2398618385160753E-3</v>
          </cell>
          <cell r="CK19">
            <v>2.6349156373044649E-2</v>
          </cell>
          <cell r="CL19">
            <v>0.20015164518090256</v>
          </cell>
          <cell r="CN19">
            <v>7.6856654725190612E-2</v>
          </cell>
          <cell r="CO19">
            <v>0.89944453747701936</v>
          </cell>
          <cell r="CP19">
            <v>0.84614611562314634</v>
          </cell>
          <cell r="CQ19">
            <v>0.81286119639103083</v>
          </cell>
          <cell r="CR19">
            <v>3.3284919232115399E-2</v>
          </cell>
          <cell r="CS19">
            <v>0.69544744491577148</v>
          </cell>
          <cell r="CT19">
            <v>5.3298421853873061E-2</v>
          </cell>
          <cell r="CU19">
            <v>0.2512541306448296</v>
          </cell>
          <cell r="CV19">
            <v>0.21118887983065757</v>
          </cell>
          <cell r="CW19">
            <v>0.17837899049062506</v>
          </cell>
          <cell r="CX19">
            <v>3.2809889340032504E-2</v>
          </cell>
          <cell r="CY19">
            <v>7.9963745353048964E-3</v>
          </cell>
          <cell r="CZ19">
            <v>3.2068876278867182E-2</v>
          </cell>
          <cell r="DA19">
            <v>0.15069866812184904</v>
          </cell>
          <cell r="DC19">
            <v>0.10494063918088253</v>
          </cell>
          <cell r="DD19">
            <v>0.84050364734891936</v>
          </cell>
          <cell r="DE19">
            <v>0.74419120053292365</v>
          </cell>
          <cell r="DF19">
            <v>0.69576172323004792</v>
          </cell>
          <cell r="DG19">
            <v>4.8429477302875765E-2</v>
          </cell>
          <cell r="DH19">
            <v>0.65068471431732178</v>
          </cell>
          <cell r="DI19">
            <v>9.6312446815995656E-2</v>
          </cell>
          <cell r="DJ19">
            <v>0.25300284599190259</v>
          </cell>
          <cell r="DK19">
            <v>0.21719408292310372</v>
          </cell>
          <cell r="DL19">
            <v>0.16824942540619486</v>
          </cell>
          <cell r="DM19">
            <v>4.8944657516908872E-2</v>
          </cell>
          <cell r="DN19">
            <v>1.1928714791084876E-2</v>
          </cell>
          <cell r="DO19">
            <v>2.3880048277713992E-2</v>
          </cell>
          <cell r="DP19">
            <v>9.3506493340821853E-2</v>
          </cell>
          <cell r="DR19">
            <v>0.15965419457448241</v>
          </cell>
          <cell r="DS19">
            <v>0.81208552849721027</v>
          </cell>
          <cell r="DT19">
            <v>0.56228414865886744</v>
          </cell>
          <cell r="DU19">
            <v>0.46173013079570507</v>
          </cell>
          <cell r="DV19">
            <v>0.10055401786316238</v>
          </cell>
          <cell r="DW19">
            <v>0.50106078386306763</v>
          </cell>
          <cell r="DX19">
            <v>0.24980137983834289</v>
          </cell>
          <cell r="DY19">
            <v>0.24913782337649806</v>
          </cell>
          <cell r="DZ19">
            <v>0.20832890651337424</v>
          </cell>
          <cell r="EA19">
            <v>0.12575341314906313</v>
          </cell>
          <cell r="EB19">
            <v>8.2575493364311109E-2</v>
          </cell>
          <cell r="EC19">
            <v>2.0125169173702041E-2</v>
          </cell>
          <cell r="ED19">
            <v>2.068374768942181E-2</v>
          </cell>
          <cell r="EE19">
            <v>6.1223351873708268E-2</v>
          </cell>
          <cell r="EG19">
            <v>0.13600537655814091</v>
          </cell>
          <cell r="EH19">
            <v>0.7934433954060568</v>
          </cell>
          <cell r="EI19">
            <v>0.39068169303644895</v>
          </cell>
          <cell r="EJ19">
            <v>0.23676942892490771</v>
          </cell>
          <cell r="EK19">
            <v>0.15391226411154121</v>
          </cell>
          <cell r="EL19">
            <v>0.33826190233230591</v>
          </cell>
          <cell r="EM19">
            <v>0.40276170236960784</v>
          </cell>
          <cell r="EN19">
            <v>0.25897639104788539</v>
          </cell>
          <cell r="EO19">
            <v>0.20860580218152991</v>
          </cell>
          <cell r="EP19">
            <v>8.1126309501887303E-2</v>
          </cell>
          <cell r="EQ19">
            <v>0.12747949267964262</v>
          </cell>
          <cell r="ER19">
            <v>3.1069101102437907E-2</v>
          </cell>
          <cell r="ES19">
            <v>1.9301487763917578E-2</v>
          </cell>
          <cell r="ET19">
            <v>5.2419786453942151E-2</v>
          </cell>
          <cell r="EV19">
            <v>0.20838224362931704</v>
          </cell>
          <cell r="EW19">
            <v>0.79552613039939812</v>
          </cell>
          <cell r="EX19">
            <v>0.34649543895105084</v>
          </cell>
          <cell r="EY19">
            <v>0.15734869997499845</v>
          </cell>
          <cell r="EZ19">
            <v>0.18914673897605239</v>
          </cell>
          <cell r="FA19">
            <v>0.29669210314750671</v>
          </cell>
          <cell r="FB19">
            <v>0.44903069144834729</v>
          </cell>
          <cell r="FC19">
            <v>0.25427720009287164</v>
          </cell>
          <cell r="FD19">
            <v>0.2037382747142864</v>
          </cell>
          <cell r="FE19">
            <v>5.8662608366036859E-2</v>
          </cell>
          <cell r="FF19">
            <v>0.14507566634824956</v>
          </cell>
          <cell r="FG19">
            <v>3.5357612947646194E-2</v>
          </cell>
          <cell r="FH19">
            <v>1.5181312430939054E-2</v>
          </cell>
          <cell r="FI19">
            <v>4.9803330492269753E-2</v>
          </cell>
          <cell r="FK19">
            <v>4.9880171210519422E-2</v>
          </cell>
          <cell r="FL19">
            <v>0.7954954129857339</v>
          </cell>
          <cell r="FM19">
            <v>0.29777546877479688</v>
          </cell>
          <cell r="FN19">
            <v>0.13584743932867174</v>
          </cell>
          <cell r="FO19">
            <v>0.16192802944612517</v>
          </cell>
          <cell r="FP19">
            <v>0.25519457459449768</v>
          </cell>
          <cell r="FQ19">
            <v>0.4977199442109369</v>
          </cell>
          <cell r="FR19">
            <v>0.2470854757492571</v>
          </cell>
          <cell r="FS19">
            <v>0.19297459750454449</v>
          </cell>
          <cell r="FT19">
            <v>3.3892602576942002E-2</v>
          </cell>
          <cell r="FU19">
            <v>0.1590819949276025</v>
          </cell>
          <cell r="FV19">
            <v>3.877121299779325E-2</v>
          </cell>
          <cell r="FW19">
            <v>1.5339665246919355E-2</v>
          </cell>
          <cell r="FX19">
            <v>4.2580888734991017E-2</v>
          </cell>
          <cell r="FZ19">
            <v>6.3551375032405141E-2</v>
          </cell>
          <cell r="GA19">
            <v>0.74378203160200762</v>
          </cell>
          <cell r="GB19">
            <v>0.34007383814052544</v>
          </cell>
          <cell r="GC19">
            <v>0.11024518126855767</v>
          </cell>
          <cell r="GD19">
            <v>0.22982865687196777</v>
          </cell>
          <cell r="GE19">
            <v>0.29197490215301514</v>
          </cell>
          <cell r="GF19">
            <v>0.40370819346148212</v>
          </cell>
          <cell r="GG19">
            <v>0.30431689452448213</v>
          </cell>
          <cell r="GH19">
            <v>0.24180902448450947</v>
          </cell>
          <cell r="GI19">
            <v>2.3735477879713064E-2</v>
          </cell>
          <cell r="GJ19">
            <v>0.21807354660479639</v>
          </cell>
          <cell r="GK19">
            <v>5.3148540959576898E-2</v>
          </cell>
          <cell r="GL19">
            <v>9.3593290803957816E-3</v>
          </cell>
          <cell r="GM19">
            <v>4.8098926126489756E-2</v>
          </cell>
          <cell r="GO19">
            <v>5.8591880015610283E-2</v>
          </cell>
          <cell r="GP19">
            <v>0.44634252619400844</v>
          </cell>
          <cell r="GQ19">
            <v>0.23787498526032602</v>
          </cell>
          <cell r="GR19">
            <v>4.4813529596571033E-2</v>
          </cell>
          <cell r="GS19">
            <v>0.19306145566375499</v>
          </cell>
          <cell r="GT19">
            <v>0.20302063226699829</v>
          </cell>
          <cell r="GU19">
            <v>0.20846754093368244</v>
          </cell>
          <cell r="GV19">
            <v>0.58851182545145797</v>
          </cell>
          <cell r="GW19">
            <v>0.47209198079830639</v>
          </cell>
          <cell r="GX19">
            <v>7.3197393455961208E-3</v>
          </cell>
          <cell r="GY19">
            <v>0.46477224145271029</v>
          </cell>
          <cell r="GZ19">
            <v>0.11327356027707765</v>
          </cell>
          <cell r="HA19">
            <v>3.1462843760739754E-3</v>
          </cell>
          <cell r="HB19">
            <v>3.4854351645466436E-2</v>
          </cell>
        </row>
        <row r="20">
          <cell r="B20">
            <v>4.3655129054019793E-3</v>
          </cell>
          <cell r="C20">
            <v>2.4000705384253875E-4</v>
          </cell>
          <cell r="D20">
            <v>3.0204574696558291E-5</v>
          </cell>
          <cell r="E20">
            <v>0</v>
          </cell>
          <cell r="F20">
            <v>3.0204574696558291E-5</v>
          </cell>
          <cell r="G20">
            <v>2.5408948204130866E-5</v>
          </cell>
          <cell r="H20">
            <v>2.098024791459805E-4</v>
          </cell>
          <cell r="I20">
            <v>0.99976478857283213</v>
          </cell>
          <cell r="J20">
            <v>0.99804843541313426</v>
          </cell>
          <cell r="K20">
            <v>0.99582449377996873</v>
          </cell>
          <cell r="L20">
            <v>2.223941633165547E-3</v>
          </cell>
          <cell r="M20">
            <v>4.9892114990436316E-4</v>
          </cell>
          <cell r="N20">
            <v>1.2174320097936239E-3</v>
          </cell>
          <cell r="O20">
            <v>4.7956266746855566E-6</v>
          </cell>
          <cell r="Q20">
            <v>7.9062020833965928E-3</v>
          </cell>
          <cell r="R20">
            <v>7.9849346947862964E-4</v>
          </cell>
          <cell r="S20">
            <v>2.6344901530708532E-4</v>
          </cell>
          <cell r="T20">
            <v>4.3248619938740679E-5</v>
          </cell>
          <cell r="U20">
            <v>2.2020039536834463E-4</v>
          </cell>
          <cell r="V20">
            <v>2.0784168737009168E-4</v>
          </cell>
          <cell r="W20">
            <v>5.3504445417154427E-4</v>
          </cell>
          <cell r="X20">
            <v>0.99925711385027971</v>
          </cell>
          <cell r="Y20">
            <v>0.96981509824519363</v>
          </cell>
          <cell r="Z20">
            <v>0.96451341015901548</v>
          </cell>
          <cell r="AA20">
            <v>5.3016880861781728E-3</v>
          </cell>
          <cell r="AB20">
            <v>1.1893856728010688E-3</v>
          </cell>
          <cell r="AC20">
            <v>2.8252629932285004E-2</v>
          </cell>
          <cell r="AD20">
            <v>5.5607319758116772E-5</v>
          </cell>
          <cell r="AF20">
            <v>1.1367124587161387E-2</v>
          </cell>
          <cell r="AG20">
            <v>1.6524002408260536E-2</v>
          </cell>
          <cell r="AH20">
            <v>1.1243547957176301E-2</v>
          </cell>
          <cell r="AI20">
            <v>9.1526146075444122E-3</v>
          </cell>
          <cell r="AJ20">
            <v>2.09093334963189E-3</v>
          </cell>
          <cell r="AK20">
            <v>6.6591291688382626E-3</v>
          </cell>
          <cell r="AL20">
            <v>5.2804544510842346E-3</v>
          </cell>
          <cell r="AM20">
            <v>0.98806041665424726</v>
          </cell>
          <cell r="AN20">
            <v>0.91741743352771965</v>
          </cell>
          <cell r="AO20">
            <v>0.90262803646990453</v>
          </cell>
          <cell r="AP20">
            <v>1.4789397057815151E-2</v>
          </cell>
          <cell r="AQ20">
            <v>3.3178672237673293E-3</v>
          </cell>
          <cell r="AR20">
            <v>6.7325115902760246E-2</v>
          </cell>
          <cell r="AS20">
            <v>4.584419062507711E-3</v>
          </cell>
          <cell r="AU20">
            <v>2.0315175847575598E-2</v>
          </cell>
          <cell r="AV20">
            <v>8.5662747023264957E-2</v>
          </cell>
          <cell r="AW20">
            <v>6.5241687104710108E-2</v>
          </cell>
          <cell r="AX20">
            <v>4.9708701234679846E-2</v>
          </cell>
          <cell r="AY20">
            <v>1.5532985870030262E-2</v>
          </cell>
          <cell r="AZ20">
            <v>3.87156642973423E-2</v>
          </cell>
          <cell r="BA20">
            <v>2.0421059918554849E-2</v>
          </cell>
          <cell r="BB20">
            <v>0.94086327630284827</v>
          </cell>
          <cell r="BC20">
            <v>0.80129333977571893</v>
          </cell>
          <cell r="BD20">
            <v>0.76966355706332601</v>
          </cell>
          <cell r="BE20">
            <v>3.1629782712392987E-2</v>
          </cell>
          <cell r="BF20">
            <v>7.0958551387849443E-3</v>
          </cell>
          <cell r="BG20">
            <v>0.13247408138834446</v>
          </cell>
          <cell r="BH20">
            <v>2.6526023326113271E-2</v>
          </cell>
          <cell r="BJ20">
            <v>4.0849844742706781E-2</v>
          </cell>
          <cell r="BK20">
            <v>0.82676665213064615</v>
          </cell>
          <cell r="BL20">
            <v>0.7860872964411566</v>
          </cell>
          <cell r="BM20">
            <v>0.75634795891318474</v>
          </cell>
          <cell r="BN20">
            <v>2.9739337527971893E-2</v>
          </cell>
          <cell r="BO20">
            <v>0.51517534255981445</v>
          </cell>
          <cell r="BP20">
            <v>4.0679355689489605E-2</v>
          </cell>
          <cell r="BQ20">
            <v>0.44414533304940679</v>
          </cell>
          <cell r="BR20">
            <v>0.37991769235667444</v>
          </cell>
          <cell r="BS20">
            <v>0.33325448217291054</v>
          </cell>
          <cell r="BT20">
            <v>4.6663210183763931E-2</v>
          </cell>
          <cell r="BU20">
            <v>1.0468468344085175E-2</v>
          </cell>
          <cell r="BV20">
            <v>5.3759172348647126E-2</v>
          </cell>
          <cell r="BW20">
            <v>0.27091198518005299</v>
          </cell>
          <cell r="BY20">
            <v>5.97823613643403E-2</v>
          </cell>
          <cell r="BZ20">
            <v>0.94826877414649124</v>
          </cell>
          <cell r="CA20">
            <v>0.91846807452501433</v>
          </cell>
          <cell r="CB20">
            <v>0.895490286312283</v>
          </cell>
          <cell r="CC20">
            <v>2.297778821273138E-2</v>
          </cell>
          <cell r="CD20">
            <v>0.72399282455444336</v>
          </cell>
          <cell r="CE20">
            <v>2.9800699621476891E-2</v>
          </cell>
          <cell r="CF20">
            <v>0.24620646970810162</v>
          </cell>
          <cell r="CG20">
            <v>0.21327047456923073</v>
          </cell>
          <cell r="CH20">
            <v>0.18622419632646223</v>
          </cell>
          <cell r="CI20">
            <v>2.7046278242768517E-2</v>
          </cell>
          <cell r="CJ20">
            <v>6.0675874321947905E-3</v>
          </cell>
          <cell r="CK20">
            <v>2.6868407706676083E-2</v>
          </cell>
          <cell r="CL20">
            <v>0.19447524385459292</v>
          </cell>
          <cell r="CN20">
            <v>7.8622009444289154E-2</v>
          </cell>
          <cell r="CO20">
            <v>0.89774994764177563</v>
          </cell>
          <cell r="CP20">
            <v>0.84682318513631916</v>
          </cell>
          <cell r="CQ20">
            <v>0.81348299057630147</v>
          </cell>
          <cell r="CR20">
            <v>3.3340194560017723E-2</v>
          </cell>
          <cell r="CS20">
            <v>0.69529592990875244</v>
          </cell>
          <cell r="CT20">
            <v>5.0926762505456628E-2</v>
          </cell>
          <cell r="CU20">
            <v>0.25377730924490066</v>
          </cell>
          <cell r="CV20">
            <v>0.21433125946449927</v>
          </cell>
          <cell r="CW20">
            <v>0.17844900574886352</v>
          </cell>
          <cell r="CX20">
            <v>3.5882253715635762E-2</v>
          </cell>
          <cell r="CY20">
            <v>8.0498584830670759E-3</v>
          </cell>
          <cell r="CZ20">
            <v>3.1396191297334307E-2</v>
          </cell>
          <cell r="DA20">
            <v>0.15152725688667629</v>
          </cell>
          <cell r="DC20">
            <v>0.1067031956345367</v>
          </cell>
          <cell r="DD20">
            <v>0.84285811007284972</v>
          </cell>
          <cell r="DE20">
            <v>0.75106412445596427</v>
          </cell>
          <cell r="DF20">
            <v>0.70186518956253285</v>
          </cell>
          <cell r="DG20">
            <v>4.9198934893431287E-2</v>
          </cell>
          <cell r="DH20">
            <v>0.65594339370727539</v>
          </cell>
          <cell r="DI20">
            <v>9.179398561688551E-2</v>
          </cell>
          <cell r="DJ20">
            <v>0.25226266194339569</v>
          </cell>
          <cell r="DK20">
            <v>0.21650591209213674</v>
          </cell>
          <cell r="DL20">
            <v>0.16580086117873508</v>
          </cell>
          <cell r="DM20">
            <v>5.0705050913401654E-2</v>
          </cell>
          <cell r="DN20">
            <v>1.1375218680348374E-2</v>
          </cell>
          <cell r="DO20">
            <v>2.4381531170910582E-2</v>
          </cell>
          <cell r="DP20">
            <v>9.5120772016245275E-2</v>
          </cell>
          <cell r="DR20">
            <v>0.16099787993730619</v>
          </cell>
          <cell r="DS20">
            <v>0.81254998651684562</v>
          </cell>
          <cell r="DT20">
            <v>0.57838565475816839</v>
          </cell>
          <cell r="DU20">
            <v>0.47742094141064118</v>
          </cell>
          <cell r="DV20">
            <v>0.10096471334752725</v>
          </cell>
          <cell r="DW20">
            <v>0.51515388488769531</v>
          </cell>
          <cell r="DX20">
            <v>0.23416433175867729</v>
          </cell>
          <cell r="DY20">
            <v>0.25068181253209387</v>
          </cell>
          <cell r="DZ20">
            <v>0.2103208448142595</v>
          </cell>
          <cell r="EA20">
            <v>0.12535249884002175</v>
          </cell>
          <cell r="EB20">
            <v>8.4968345974237719E-2</v>
          </cell>
          <cell r="EC20">
            <v>1.9061878500893355E-2</v>
          </cell>
          <cell r="ED20">
            <v>2.1299089216941042E-2</v>
          </cell>
          <cell r="EE20">
            <v>6.3231799048939497E-2</v>
          </cell>
          <cell r="EG20">
            <v>0.13539528641288551</v>
          </cell>
          <cell r="EH20">
            <v>0.7913862835890596</v>
          </cell>
          <cell r="EI20">
            <v>0.41019561654401437</v>
          </cell>
          <cell r="EJ20">
            <v>0.25202486444499761</v>
          </cell>
          <cell r="EK20">
            <v>0.15817075209901676</v>
          </cell>
          <cell r="EL20">
            <v>0.35630974173545837</v>
          </cell>
          <cell r="EM20">
            <v>0.38119066704504528</v>
          </cell>
          <cell r="EN20">
            <v>0.26249960386194976</v>
          </cell>
          <cell r="EO20">
            <v>0.21328527930321606</v>
          </cell>
          <cell r="EP20">
            <v>8.3361844292619322E-2</v>
          </cell>
          <cell r="EQ20">
            <v>0.12992343501059675</v>
          </cell>
          <cell r="ER20">
            <v>2.914714531171882E-2</v>
          </cell>
          <cell r="ES20">
            <v>2.0067179247014889E-2</v>
          </cell>
          <cell r="ET20">
            <v>5.3885887451009487E-2</v>
          </cell>
          <cell r="EV20">
            <v>0.20694836683345758</v>
          </cell>
          <cell r="EW20">
            <v>0.80063263022315601</v>
          </cell>
          <cell r="EX20">
            <v>0.36260888669248925</v>
          </cell>
          <cell r="EY20">
            <v>0.16283410103252477</v>
          </cell>
          <cell r="EZ20">
            <v>0.19977478565996451</v>
          </cell>
          <cell r="FA20">
            <v>0.31078872084617615</v>
          </cell>
          <cell r="FB20">
            <v>0.4380237435306667</v>
          </cell>
          <cell r="FC20">
            <v>0.25118752967720248</v>
          </cell>
          <cell r="FD20">
            <v>0.20298509833098224</v>
          </cell>
          <cell r="FE20">
            <v>5.9417735471835938E-2</v>
          </cell>
          <cell r="FF20">
            <v>0.14356736285914629</v>
          </cell>
          <cell r="FG20">
            <v>3.2208036972956079E-2</v>
          </cell>
          <cell r="FH20">
            <v>1.5994394373264137E-2</v>
          </cell>
          <cell r="FI20">
            <v>5.1820159900358514E-2</v>
          </cell>
          <cell r="FK20">
            <v>4.9574596947060234E-2</v>
          </cell>
          <cell r="FL20">
            <v>0.80719978287613836</v>
          </cell>
          <cell r="FM20">
            <v>0.31487160856353874</v>
          </cell>
          <cell r="FN20">
            <v>0.14168872417634959</v>
          </cell>
          <cell r="FO20">
            <v>0.17318288438718912</v>
          </cell>
          <cell r="FP20">
            <v>0.26960745453834534</v>
          </cell>
          <cell r="FQ20">
            <v>0.49232817431259962</v>
          </cell>
          <cell r="FR20">
            <v>0.23806438744152428</v>
          </cell>
          <cell r="FS20">
            <v>0.18801984333147878</v>
          </cell>
          <cell r="FT20">
            <v>3.4337425878511019E-2</v>
          </cell>
          <cell r="FU20">
            <v>0.15368241745296776</v>
          </cell>
          <cell r="FV20">
            <v>3.4477257552533426E-2</v>
          </cell>
          <cell r="FW20">
            <v>1.5567286557512085E-2</v>
          </cell>
          <cell r="FX20">
            <v>4.5264170317662708E-2</v>
          </cell>
          <cell r="FZ20">
            <v>6.282283942584535E-2</v>
          </cell>
          <cell r="GA20">
            <v>0.75572605131936821</v>
          </cell>
          <cell r="GB20">
            <v>0.35951353359767318</v>
          </cell>
          <cell r="GC20">
            <v>0.11520164061214715</v>
          </cell>
          <cell r="GD20">
            <v>0.24431189298552602</v>
          </cell>
          <cell r="GE20">
            <v>0.30856931209564209</v>
          </cell>
          <cell r="GF20">
            <v>0.39621251772169508</v>
          </cell>
          <cell r="GG20">
            <v>0.29521817180463128</v>
          </cell>
          <cell r="GH20">
            <v>0.23712848551199314</v>
          </cell>
          <cell r="GI20">
            <v>2.4054092573969864E-2</v>
          </cell>
          <cell r="GJ20">
            <v>0.21307439293802327</v>
          </cell>
          <cell r="GK20">
            <v>4.7801309041239484E-2</v>
          </cell>
          <cell r="GL20">
            <v>1.0288377251398665E-2</v>
          </cell>
          <cell r="GM20">
            <v>5.0944223123999453E-2</v>
          </cell>
          <cell r="GO20">
            <v>5.4288580915072063E-2</v>
          </cell>
          <cell r="GP20">
            <v>0.45659828846183115</v>
          </cell>
          <cell r="GQ20">
            <v>0.25590355895812211</v>
          </cell>
          <cell r="GR20">
            <v>4.791199771304791E-2</v>
          </cell>
          <cell r="GS20">
            <v>0.20799156124507417</v>
          </cell>
          <cell r="GT20">
            <v>0.2185438871383667</v>
          </cell>
          <cell r="GU20">
            <v>0.20069472950370898</v>
          </cell>
          <cell r="GV20">
            <v>0.5807613775671252</v>
          </cell>
          <cell r="GW20">
            <v>0.47283466406947339</v>
          </cell>
          <cell r="GX20">
            <v>8.2907427195148733E-3</v>
          </cell>
          <cell r="GY20">
            <v>0.46454392134995848</v>
          </cell>
          <cell r="GZ20">
            <v>0.10421622060743481</v>
          </cell>
          <cell r="HA20">
            <v>3.7104928902170352E-3</v>
          </cell>
          <cell r="HB20">
            <v>3.7359666028956393E-2</v>
          </cell>
        </row>
        <row r="21">
          <cell r="B21">
            <v>4.5213636725956663E-3</v>
          </cell>
          <cell r="C21">
            <v>2.4425933733562404E-4</v>
          </cell>
          <cell r="D21">
            <v>2.496523421038937E-5</v>
          </cell>
          <cell r="E21">
            <v>0</v>
          </cell>
          <cell r="F21">
            <v>2.496523421038937E-5</v>
          </cell>
          <cell r="G21">
            <v>2.087795473926235E-5</v>
          </cell>
          <cell r="H21">
            <v>2.1929410312523467E-4</v>
          </cell>
          <cell r="I21">
            <v>0.99975982794228802</v>
          </cell>
          <cell r="J21">
            <v>0.99848412430600419</v>
          </cell>
          <cell r="K21">
            <v>0.99641886480023978</v>
          </cell>
          <cell r="L21">
            <v>2.0652595057644271E-3</v>
          </cell>
          <cell r="M21">
            <v>4.4935351950433879E-4</v>
          </cell>
          <cell r="N21">
            <v>8.263501167795049E-4</v>
          </cell>
          <cell r="O21">
            <v>4.087279623458787E-6</v>
          </cell>
          <cell r="Q21">
            <v>8.1957184694341958E-3</v>
          </cell>
          <cell r="R21">
            <v>8.1538959327999417E-4</v>
          </cell>
          <cell r="S21">
            <v>2.5996125583914253E-4</v>
          </cell>
          <cell r="T21">
            <v>6.3784396319496356E-5</v>
          </cell>
          <cell r="U21">
            <v>1.9617685951964621E-4</v>
          </cell>
          <cell r="V21">
            <v>1.9647544831968844E-4</v>
          </cell>
          <cell r="W21">
            <v>5.5542833744085158E-4</v>
          </cell>
          <cell r="X21">
            <v>0.99924809621578459</v>
          </cell>
          <cell r="Y21">
            <v>0.96812964637357668</v>
          </cell>
          <cell r="Z21">
            <v>0.96257118185123647</v>
          </cell>
          <cell r="AA21">
            <v>5.558464522340302E-3</v>
          </cell>
          <cell r="AB21">
            <v>1.2093955184710669E-3</v>
          </cell>
          <cell r="AC21">
            <v>2.9909054323736882E-2</v>
          </cell>
          <cell r="AD21">
            <v>6.3485809064742292E-5</v>
          </cell>
          <cell r="AF21">
            <v>1.18719326777593E-2</v>
          </cell>
          <cell r="AG21">
            <v>2.0432354383564683E-2</v>
          </cell>
          <cell r="AH21">
            <v>1.5249169292413404E-2</v>
          </cell>
          <cell r="AI21">
            <v>1.3111164197106487E-2</v>
          </cell>
          <cell r="AJ21">
            <v>2.1380050953069166E-3</v>
          </cell>
          <cell r="AK21">
            <v>8.6197583004832268E-3</v>
          </cell>
          <cell r="AL21">
            <v>5.1831850911512782E-3</v>
          </cell>
          <cell r="AM21">
            <v>0.98619705685338888</v>
          </cell>
          <cell r="AN21">
            <v>0.91579171243620638</v>
          </cell>
          <cell r="AO21">
            <v>0.90006697962204296</v>
          </cell>
          <cell r="AP21">
            <v>1.5724732814163405E-2</v>
          </cell>
          <cell r="AQ21">
            <v>3.4213444163880393E-3</v>
          </cell>
          <cell r="AR21">
            <v>6.6984000000794464E-2</v>
          </cell>
          <cell r="AS21">
            <v>6.6294112369535835E-3</v>
          </cell>
          <cell r="AU21">
            <v>2.11929096064906E-2</v>
          </cell>
          <cell r="AV21">
            <v>0.10291948682043596</v>
          </cell>
          <cell r="AW21">
            <v>8.3481762579865101E-2</v>
          </cell>
          <cell r="AX21">
            <v>6.8516396255954376E-2</v>
          </cell>
          <cell r="AY21">
            <v>1.4965366323910715E-2</v>
          </cell>
          <cell r="AZ21">
            <v>4.709336906671524E-2</v>
          </cell>
          <cell r="BA21">
            <v>1.9437724240570862E-2</v>
          </cell>
          <cell r="BB21">
            <v>0.9334689050618461</v>
          </cell>
          <cell r="BC21">
            <v>0.79657161585066583</v>
          </cell>
          <cell r="BD21">
            <v>0.76417439157716005</v>
          </cell>
          <cell r="BE21">
            <v>3.2397224273505797E-2</v>
          </cell>
          <cell r="BF21">
            <v>7.048899545088862E-3</v>
          </cell>
          <cell r="BG21">
            <v>0.1298483896660913</v>
          </cell>
          <cell r="BH21">
            <v>3.6388391882282191E-2</v>
          </cell>
          <cell r="BJ21">
            <v>4.1718567978453129E-2</v>
          </cell>
          <cell r="BK21">
            <v>0.84505228648898656</v>
          </cell>
          <cell r="BL21">
            <v>0.80856887927992305</v>
          </cell>
          <cell r="BM21">
            <v>0.78044324291431522</v>
          </cell>
          <cell r="BN21">
            <v>2.8125636365607703E-2</v>
          </cell>
          <cell r="BO21">
            <v>0.52588021755218506</v>
          </cell>
          <cell r="BP21">
            <v>3.648340720906347E-2</v>
          </cell>
          <cell r="BQ21">
            <v>0.43763634488165332</v>
          </cell>
          <cell r="BR21">
            <v>0.37564653083930988</v>
          </cell>
          <cell r="BS21">
            <v>0.33046566778851233</v>
          </cell>
          <cell r="BT21">
            <v>4.5180863050797528E-2</v>
          </cell>
          <cell r="BU21">
            <v>9.8303287407020285E-3</v>
          </cell>
          <cell r="BV21">
            <v>5.2159485301641391E-2</v>
          </cell>
          <cell r="BW21">
            <v>0.28268863137063988</v>
          </cell>
          <cell r="BY21">
            <v>6.0312980262778357E-2</v>
          </cell>
          <cell r="BZ21">
            <v>0.93654053178945984</v>
          </cell>
          <cell r="CA21">
            <v>0.90676529930809058</v>
          </cell>
          <cell r="CB21">
            <v>0.88384609158576344</v>
          </cell>
          <cell r="CC21">
            <v>2.2919207722327212E-2</v>
          </cell>
          <cell r="CD21">
            <v>0.71274745464324951</v>
          </cell>
          <cell r="CE21">
            <v>2.9775232481369242E-2</v>
          </cell>
          <cell r="CF21">
            <v>0.25747728183452701</v>
          </cell>
          <cell r="CG21">
            <v>0.22329621325263582</v>
          </cell>
          <cell r="CH21">
            <v>0.19466189068590428</v>
          </cell>
          <cell r="CI21">
            <v>2.8634322566731565E-2</v>
          </cell>
          <cell r="CJ21">
            <v>6.2301776635138853E-3</v>
          </cell>
          <cell r="CK21">
            <v>2.7950890918377314E-2</v>
          </cell>
          <cell r="CL21">
            <v>0.19401781362398687</v>
          </cell>
          <cell r="CN21">
            <v>7.9775829300826231E-2</v>
          </cell>
          <cell r="CO21">
            <v>0.89127795265610443</v>
          </cell>
          <cell r="CP21">
            <v>0.84198078397185738</v>
          </cell>
          <cell r="CQ21">
            <v>0.80880217711964086</v>
          </cell>
          <cell r="CR21">
            <v>3.3178606852216616E-2</v>
          </cell>
          <cell r="CS21">
            <v>0.68552654981613159</v>
          </cell>
          <cell r="CT21">
            <v>4.9297168684247078E-2</v>
          </cell>
          <cell r="CU21">
            <v>0.26517625891804114</v>
          </cell>
          <cell r="CV21">
            <v>0.22540272861637672</v>
          </cell>
          <cell r="CW21">
            <v>0.18641756599630888</v>
          </cell>
          <cell r="CX21">
            <v>3.8985162620067876E-2</v>
          </cell>
          <cell r="CY21">
            <v>8.4822852007024104E-3</v>
          </cell>
          <cell r="CZ21">
            <v>3.1291245100961963E-2</v>
          </cell>
          <cell r="DA21">
            <v>0.15645421157414557</v>
          </cell>
          <cell r="DC21">
            <v>0.10789601375626856</v>
          </cell>
          <cell r="DD21">
            <v>0.83956295789386293</v>
          </cell>
          <cell r="DE21">
            <v>0.75113889545432755</v>
          </cell>
          <cell r="DF21">
            <v>0.70160777659307039</v>
          </cell>
          <cell r="DG21">
            <v>4.9531118861257155E-2</v>
          </cell>
          <cell r="DH21">
            <v>0.6520346999168396</v>
          </cell>
          <cell r="DI21">
            <v>8.842406243953535E-2</v>
          </cell>
          <cell r="DJ21">
            <v>0.25954128185715408</v>
          </cell>
          <cell r="DK21">
            <v>0.22281199849842534</v>
          </cell>
          <cell r="DL21">
            <v>0.17023316580256406</v>
          </cell>
          <cell r="DM21">
            <v>5.2578832695861291E-2</v>
          </cell>
          <cell r="DN21">
            <v>1.1439958751192232E-2</v>
          </cell>
          <cell r="DO21">
            <v>2.5289324607536526E-2</v>
          </cell>
          <cell r="DP21">
            <v>9.9104239751017134E-2</v>
          </cell>
          <cell r="DR21">
            <v>0.16206121068151244</v>
          </cell>
          <cell r="DS21">
            <v>0.80839994180841968</v>
          </cell>
          <cell r="DT21">
            <v>0.58739139894506065</v>
          </cell>
          <cell r="DU21">
            <v>0.48734683893074038</v>
          </cell>
          <cell r="DV21">
            <v>0.10004456001432031</v>
          </cell>
          <cell r="DW21">
            <v>0.52076095342636108</v>
          </cell>
          <cell r="DX21">
            <v>0.22100854286335897</v>
          </cell>
          <cell r="DY21">
            <v>0.25823052622292414</v>
          </cell>
          <cell r="DZ21">
            <v>0.21703151933098996</v>
          </cell>
          <cell r="EA21">
            <v>0.12970210592074896</v>
          </cell>
          <cell r="EB21">
            <v>8.7329413410241002E-2</v>
          </cell>
          <cell r="EC21">
            <v>1.9000895220055294E-2</v>
          </cell>
          <cell r="ED21">
            <v>2.2198111671878885E-2</v>
          </cell>
          <cell r="EE21">
            <v>6.6630468031343926E-2</v>
          </cell>
          <cell r="EG21">
            <v>0.13497251599097648</v>
          </cell>
          <cell r="EH21">
            <v>0.78588349172547622</v>
          </cell>
          <cell r="EI21">
            <v>0.42382587605496064</v>
          </cell>
          <cell r="EJ21">
            <v>0.2638683009171337</v>
          </cell>
          <cell r="EK21">
            <v>0.15995757513782696</v>
          </cell>
          <cell r="EL21">
            <v>0.36748567223548889</v>
          </cell>
          <cell r="EM21">
            <v>0.36205761567051553</v>
          </cell>
          <cell r="EN21">
            <v>0.27045669801093331</v>
          </cell>
          <cell r="EO21">
            <v>0.22067152402243603</v>
          </cell>
          <cell r="EP21">
            <v>8.860371877572136E-2</v>
          </cell>
          <cell r="EQ21">
            <v>0.13206780524671466</v>
          </cell>
          <cell r="ER21">
            <v>2.873495223017716E-2</v>
          </cell>
          <cell r="ES21">
            <v>2.1050221758320137E-2</v>
          </cell>
          <cell r="ET21">
            <v>5.6340189736409411E-2</v>
          </cell>
          <cell r="EV21">
            <v>0.20569330506825831</v>
          </cell>
          <cell r="EW21">
            <v>0.80279107906365499</v>
          </cell>
          <cell r="EX21">
            <v>0.37366581618760186</v>
          </cell>
          <cell r="EY21">
            <v>0.1659300383375315</v>
          </cell>
          <cell r="EZ21">
            <v>0.20773577785007033</v>
          </cell>
          <cell r="FA21">
            <v>0.31879240274429321</v>
          </cell>
          <cell r="FB21">
            <v>0.42912526287605302</v>
          </cell>
          <cell r="FC21">
            <v>0.25208235073682939</v>
          </cell>
          <cell r="FD21">
            <v>0.20420247726252166</v>
          </cell>
          <cell r="FE21">
            <v>6.2306451821291034E-2</v>
          </cell>
          <cell r="FF21">
            <v>0.14189602544123062</v>
          </cell>
          <cell r="FG21">
            <v>3.087334958623909E-2</v>
          </cell>
          <cell r="FH21">
            <v>1.7006523888068639E-2</v>
          </cell>
          <cell r="FI21">
            <v>5.4873429800484277E-2</v>
          </cell>
          <cell r="FK21">
            <v>4.9314257966629631E-2</v>
          </cell>
          <cell r="FL21">
            <v>0.81657416203423916</v>
          </cell>
          <cell r="FM21">
            <v>0.32776087046317415</v>
          </cell>
          <cell r="FN21">
            <v>0.14551443838279501</v>
          </cell>
          <cell r="FO21">
            <v>0.18224643208037911</v>
          </cell>
          <cell r="FP21">
            <v>0.27882343530654907</v>
          </cell>
          <cell r="FQ21">
            <v>0.48881329157106512</v>
          </cell>
          <cell r="FR21">
            <v>0.23236329257040775</v>
          </cell>
          <cell r="FS21">
            <v>0.18418181911068748</v>
          </cell>
          <cell r="FT21">
            <v>3.6013519804242305E-2</v>
          </cell>
          <cell r="FU21">
            <v>0.14816829930644518</v>
          </cell>
          <cell r="FV21">
            <v>3.2238053549235861E-2</v>
          </cell>
          <cell r="FW21">
            <v>1.5943419910484403E-2</v>
          </cell>
          <cell r="FX21">
            <v>4.8937454604646886E-2</v>
          </cell>
          <cell r="FZ21">
            <v>6.2123901363349575E-2</v>
          </cell>
          <cell r="GA21">
            <v>0.7651019216210968</v>
          </cell>
          <cell r="GB21">
            <v>0.37439774119618496</v>
          </cell>
          <cell r="GC21">
            <v>0.11859870895796278</v>
          </cell>
          <cell r="GD21">
            <v>0.2557990322382222</v>
          </cell>
          <cell r="GE21">
            <v>0.31947064399719238</v>
          </cell>
          <cell r="GF21">
            <v>0.39070418042491178</v>
          </cell>
          <cell r="GG21">
            <v>0.28982515605485526</v>
          </cell>
          <cell r="GH21">
            <v>0.2331925769482841</v>
          </cell>
          <cell r="GI21">
            <v>2.5249309701537589E-2</v>
          </cell>
          <cell r="GJ21">
            <v>0.20794326724674653</v>
          </cell>
          <cell r="GK21">
            <v>4.5243727784556036E-2</v>
          </cell>
          <cell r="GL21">
            <v>1.1388851322015142E-2</v>
          </cell>
          <cell r="GM21">
            <v>5.4927077675952077E-2</v>
          </cell>
          <cell r="GO21">
            <v>5.0313010422541604E-2</v>
          </cell>
          <cell r="GP21">
            <v>0.46396450532873501</v>
          </cell>
          <cell r="GQ21">
            <v>0.27087094522456501</v>
          </cell>
          <cell r="GR21">
            <v>5.0374316963987593E-2</v>
          </cell>
          <cell r="GS21">
            <v>0.22049662826057739</v>
          </cell>
          <cell r="GT21">
            <v>0.23015175759792328</v>
          </cell>
          <cell r="GU21">
            <v>0.19309356010417006</v>
          </cell>
          <cell r="GV21">
            <v>0.57675467250225521</v>
          </cell>
          <cell r="GW21">
            <v>0.47180817309151585</v>
          </cell>
          <cell r="GX21">
            <v>9.7095589156337113E-3</v>
          </cell>
          <cell r="GY21">
            <v>0.46209861417588216</v>
          </cell>
          <cell r="GZ21">
            <v>0.10054215499517298</v>
          </cell>
          <cell r="HA21">
            <v>4.4043444155663428E-3</v>
          </cell>
          <cell r="HB21">
            <v>4.0719177830990147E-2</v>
          </cell>
        </row>
        <row r="22">
          <cell r="B22">
            <v>4.6028454880678044E-3</v>
          </cell>
          <cell r="C22">
            <v>2.5146984482048141E-4</v>
          </cell>
          <cell r="D22">
            <v>1.9954516168610487E-5</v>
          </cell>
          <cell r="E22">
            <v>0</v>
          </cell>
          <cell r="F22">
            <v>1.9954516168610487E-5</v>
          </cell>
          <cell r="G22">
            <v>1.6533254893147387E-5</v>
          </cell>
          <cell r="H22">
            <v>2.3151532865187094E-4</v>
          </cell>
          <cell r="I22">
            <v>0.99975195141762874</v>
          </cell>
          <cell r="J22">
            <v>0.99874692826575362</v>
          </cell>
          <cell r="K22">
            <v>0.99681231430439976</v>
          </cell>
          <cell r="L22">
            <v>1.9346139613539573E-3</v>
          </cell>
          <cell r="M22">
            <v>5.5843121511689952E-4</v>
          </cell>
          <cell r="N22">
            <v>4.4659193675811192E-4</v>
          </cell>
          <cell r="O22">
            <v>3.4212624492377022E-6</v>
          </cell>
          <cell r="Q22">
            <v>8.3608285539254982E-3</v>
          </cell>
          <cell r="R22">
            <v>8.3945566083292551E-4</v>
          </cell>
          <cell r="S22">
            <v>2.5710564299388485E-4</v>
          </cell>
          <cell r="T22">
            <v>8.381092813335946E-5</v>
          </cell>
          <cell r="U22">
            <v>1.7329471486052543E-4</v>
          </cell>
          <cell r="V22">
            <v>1.8429028568789363E-4</v>
          </cell>
          <cell r="W22">
            <v>5.8235001783904072E-4</v>
          </cell>
          <cell r="X22">
            <v>0.99923335968313265</v>
          </cell>
          <cell r="Y22">
            <v>0.96509616516841534</v>
          </cell>
          <cell r="Z22">
            <v>0.95927276552825158</v>
          </cell>
          <cell r="AA22">
            <v>5.823399640163692E-3</v>
          </cell>
          <cell r="AB22">
            <v>1.6809390335873009E-3</v>
          </cell>
          <cell r="AC22">
            <v>3.2456255481130028E-2</v>
          </cell>
          <cell r="AD22">
            <v>7.2815343965647008E-5</v>
          </cell>
          <cell r="AF22">
            <v>1.2222358887594272E-2</v>
          </cell>
          <cell r="AG22">
            <v>2.4235206241562501E-2</v>
          </cell>
          <cell r="AH22">
            <v>1.9067225467371694E-2</v>
          </cell>
          <cell r="AI22">
            <v>1.6884243225815589E-2</v>
          </cell>
          <cell r="AJ22">
            <v>2.1829822415561076E-3</v>
          </cell>
          <cell r="AK22">
            <v>1.0232674889266491E-2</v>
          </cell>
          <cell r="AL22">
            <v>5.1679807741908043E-3</v>
          </cell>
          <cell r="AM22">
            <v>0.98459934445184105</v>
          </cell>
          <cell r="AN22">
            <v>0.91139896279891996</v>
          </cell>
          <cell r="AO22">
            <v>0.89478670998808174</v>
          </cell>
          <cell r="AP22">
            <v>1.6612252810838196E-2</v>
          </cell>
          <cell r="AQ22">
            <v>4.795168824718336E-3</v>
          </cell>
          <cell r="AR22">
            <v>6.8405212828202777E-2</v>
          </cell>
          <cell r="AS22">
            <v>8.8345506934035378E-3</v>
          </cell>
          <cell r="AU22">
            <v>2.1846292572213523E-2</v>
          </cell>
          <cell r="AV22">
            <v>0.11946776740218294</v>
          </cell>
          <cell r="AW22">
            <v>0.10066839329337947</v>
          </cell>
          <cell r="AX22">
            <v>8.62785417290272E-2</v>
          </cell>
          <cell r="AY22">
            <v>1.4389851564352268E-2</v>
          </cell>
          <cell r="AZ22">
            <v>5.3666781634092331E-2</v>
          </cell>
          <cell r="BA22">
            <v>1.879937410880347E-2</v>
          </cell>
          <cell r="BB22">
            <v>0.92753384645219394</v>
          </cell>
          <cell r="BC22">
            <v>0.78768342123140644</v>
          </cell>
          <cell r="BD22">
            <v>0.75457083854489915</v>
          </cell>
          <cell r="BE22">
            <v>3.3112582686507221E-2</v>
          </cell>
          <cell r="BF22">
            <v>9.558030767373828E-3</v>
          </cell>
          <cell r="BG22">
            <v>0.13029239445341359</v>
          </cell>
          <cell r="BH22">
            <v>4.7001613854376831E-2</v>
          </cell>
          <cell r="BJ22">
            <v>4.2006099981563058E-2</v>
          </cell>
          <cell r="BK22">
            <v>0.86459138949871506</v>
          </cell>
          <cell r="BL22">
            <v>0.83133198859835244</v>
          </cell>
          <cell r="BM22">
            <v>0.80480176876250376</v>
          </cell>
          <cell r="BN22">
            <v>2.6530219835848742E-2</v>
          </cell>
          <cell r="BO22">
            <v>0.53179764747619629</v>
          </cell>
          <cell r="BP22">
            <v>3.3259400900362508E-2</v>
          </cell>
          <cell r="BQ22">
            <v>0.43494292801954504</v>
          </cell>
          <cell r="BR22">
            <v>0.37041758128074487</v>
          </cell>
          <cell r="BS22">
            <v>0.32639957832964267</v>
          </cell>
          <cell r="BT22">
            <v>4.4018002951102156E-2</v>
          </cell>
          <cell r="BU22">
            <v>1.2705907935650108E-2</v>
          </cell>
          <cell r="BV22">
            <v>5.1819438803150146E-2</v>
          </cell>
          <cell r="BW22">
            <v>0.29953431751826004</v>
          </cell>
          <cell r="BY22">
            <v>6.0043874301378641E-2</v>
          </cell>
          <cell r="BZ22">
            <v>0.92459172307545212</v>
          </cell>
          <cell r="CA22">
            <v>0.89435398960851042</v>
          </cell>
          <cell r="CB22">
            <v>0.87150648001581776</v>
          </cell>
          <cell r="CC22">
            <v>2.2847509592692584E-2</v>
          </cell>
          <cell r="CD22">
            <v>0.69829970598220825</v>
          </cell>
          <cell r="CE22">
            <v>3.0237733466941735E-2</v>
          </cell>
          <cell r="CF22">
            <v>0.27146255464307517</v>
          </cell>
          <cell r="CG22">
            <v>0.23290811750840876</v>
          </cell>
          <cell r="CH22">
            <v>0.20261383222050028</v>
          </cell>
          <cell r="CI22">
            <v>3.0294285287908472E-2</v>
          </cell>
          <cell r="CJ22">
            <v>8.7445220849997566E-3</v>
          </cell>
          <cell r="CK22">
            <v>2.9809915049666673E-2</v>
          </cell>
          <cell r="CL22">
            <v>0.19605427771852732</v>
          </cell>
          <cell r="CN22">
            <v>7.9993853632975134E-2</v>
          </cell>
          <cell r="CO22">
            <v>0.8840097228247864</v>
          </cell>
          <cell r="CP22">
            <v>0.8355019812115122</v>
          </cell>
          <cell r="CQ22">
            <v>0.80254923799020439</v>
          </cell>
          <cell r="CR22">
            <v>3.2952743221307687E-2</v>
          </cell>
          <cell r="CS22">
            <v>0.6718137264251709</v>
          </cell>
          <cell r="CT22">
            <v>4.8507741613274126E-2</v>
          </cell>
          <cell r="CU22">
            <v>0.27967856800775759</v>
          </cell>
          <cell r="CV22">
            <v>0.23563528180040105</v>
          </cell>
          <cell r="CW22">
            <v>0.19359553766549048</v>
          </cell>
          <cell r="CX22">
            <v>4.2039744134910552E-2</v>
          </cell>
          <cell r="CY22">
            <v>1.2134878570246191E-2</v>
          </cell>
          <cell r="CZ22">
            <v>3.1908407637110357E-2</v>
          </cell>
          <cell r="DA22">
            <v>0.16368829083254396</v>
          </cell>
          <cell r="DC22">
            <v>0.10810632729559114</v>
          </cell>
          <cell r="DD22">
            <v>0.83412824567975452</v>
          </cell>
          <cell r="DE22">
            <v>0.74775379813581977</v>
          </cell>
          <cell r="DF22">
            <v>0.69811492585777679</v>
          </cell>
          <cell r="DG22">
            <v>4.9638872278042902E-2</v>
          </cell>
          <cell r="DH22">
            <v>0.6434064507484436</v>
          </cell>
          <cell r="DI22">
            <v>8.6374447543934765E-2</v>
          </cell>
          <cell r="DJ22">
            <v>0.27021905363151072</v>
          </cell>
          <cell r="DK22">
            <v>0.22773830439706153</v>
          </cell>
          <cell r="DL22">
            <v>0.1733499705223952</v>
          </cell>
          <cell r="DM22">
            <v>5.4388333874666309E-2</v>
          </cell>
          <cell r="DN22">
            <v>1.5699330168738462E-2</v>
          </cell>
          <cell r="DO22">
            <v>2.6781419065710715E-2</v>
          </cell>
          <cell r="DP22">
            <v>0.10434729931126517</v>
          </cell>
          <cell r="DR22">
            <v>0.16271553193865168</v>
          </cell>
          <cell r="DS22">
            <v>0.80001320668917142</v>
          </cell>
          <cell r="DT22">
            <v>0.58990552368241223</v>
          </cell>
          <cell r="DU22">
            <v>0.49192074257084639</v>
          </cell>
          <cell r="DV22">
            <v>9.7984781111565819E-2</v>
          </cell>
          <cell r="DW22">
            <v>0.51942479610443115</v>
          </cell>
          <cell r="DX22">
            <v>0.21010768300675917</v>
          </cell>
          <cell r="DY22">
            <v>0.27046751455387336</v>
          </cell>
          <cell r="DZ22">
            <v>0.22129292115252328</v>
          </cell>
          <cell r="EA22">
            <v>0.13222435671335556</v>
          </cell>
          <cell r="EB22">
            <v>8.9068564439167719E-2</v>
          </cell>
          <cell r="EC22">
            <v>2.5709866553303904E-2</v>
          </cell>
          <cell r="ED22">
            <v>2.3464726848046222E-2</v>
          </cell>
          <cell r="EE22">
            <v>7.0480721243044761E-2</v>
          </cell>
          <cell r="EG22">
            <v>0.13518707071046279</v>
          </cell>
          <cell r="EH22">
            <v>0.7736979692811824</v>
          </cell>
          <cell r="EI22">
            <v>0.42986100235135083</v>
          </cell>
          <cell r="EJ22">
            <v>0.27107120221348646</v>
          </cell>
          <cell r="EK22">
            <v>0.15878980013786434</v>
          </cell>
          <cell r="EL22">
            <v>0.37115490436553955</v>
          </cell>
          <cell r="EM22">
            <v>0.34383696692983151</v>
          </cell>
          <cell r="EN22">
            <v>0.28500813865570451</v>
          </cell>
          <cell r="EO22">
            <v>0.22453959688347536</v>
          </cell>
          <cell r="EP22">
            <v>9.2084959998360735E-2</v>
          </cell>
          <cell r="EQ22">
            <v>0.13245463688511461</v>
          </cell>
          <cell r="ER22">
            <v>3.8233366053847605E-2</v>
          </cell>
          <cell r="ES22">
            <v>2.2235175718381503E-2</v>
          </cell>
          <cell r="ET22">
            <v>5.8706107936886777E-2</v>
          </cell>
          <cell r="EV22">
            <v>0.20563826320138373</v>
          </cell>
          <cell r="EW22">
            <v>0.79757561246971054</v>
          </cell>
          <cell r="EX22">
            <v>0.37759996494108178</v>
          </cell>
          <cell r="EY22">
            <v>0.16580645844165509</v>
          </cell>
          <cell r="EZ22">
            <v>0.21179350649942671</v>
          </cell>
          <cell r="FA22">
            <v>0.31975147128105164</v>
          </cell>
          <cell r="FB22">
            <v>0.41997564752862876</v>
          </cell>
          <cell r="FC22">
            <v>0.26027287484262168</v>
          </cell>
          <cell r="FD22">
            <v>0.20216125050261127</v>
          </cell>
          <cell r="FE22">
            <v>6.3835885184879954E-2</v>
          </cell>
          <cell r="FF22">
            <v>0.13832536531773132</v>
          </cell>
          <cell r="FG22">
            <v>3.9927966715228087E-2</v>
          </cell>
          <cell r="FH22">
            <v>1.8183657624782315E-2</v>
          </cell>
          <cell r="FI22">
            <v>5.7848487312332199E-2</v>
          </cell>
          <cell r="FK22">
            <v>4.9400600773177955E-2</v>
          </cell>
          <cell r="FL22">
            <v>0.81810358520603899</v>
          </cell>
          <cell r="FM22">
            <v>0.33409278278087623</v>
          </cell>
          <cell r="FN22">
            <v>0.14637530012160399</v>
          </cell>
          <cell r="FO22">
            <v>0.18771748265927224</v>
          </cell>
          <cell r="FP22">
            <v>0.28151103854179382</v>
          </cell>
          <cell r="FQ22">
            <v>0.48401080242516281</v>
          </cell>
          <cell r="FR22">
            <v>0.23447814610169687</v>
          </cell>
          <cell r="FS22">
            <v>0.17748607648401721</v>
          </cell>
          <cell r="FT22">
            <v>3.6860020713963271E-2</v>
          </cell>
          <cell r="FU22">
            <v>0.14062605577005394</v>
          </cell>
          <cell r="FV22">
            <v>4.059206651673964E-2</v>
          </cell>
          <cell r="FW22">
            <v>1.6400003100940017E-2</v>
          </cell>
          <cell r="FX22">
            <v>5.2581731307735809E-2</v>
          </cell>
          <cell r="FZ22">
            <v>6.2075395317196191E-2</v>
          </cell>
          <cell r="GA22">
            <v>0.76366365878127407</v>
          </cell>
          <cell r="GB22">
            <v>0.38056193743941474</v>
          </cell>
          <cell r="GC22">
            <v>0.11918476516491233</v>
          </cell>
          <cell r="GD22">
            <v>0.26137717227450247</v>
          </cell>
          <cell r="GE22">
            <v>0.32188677787780762</v>
          </cell>
          <cell r="GF22">
            <v>0.38310172134185927</v>
          </cell>
          <cell r="GG22">
            <v>0.29501150348786753</v>
          </cell>
          <cell r="GH22">
            <v>0.22493483390612934</v>
          </cell>
          <cell r="GI22">
            <v>2.5776859086335906E-2</v>
          </cell>
          <cell r="GJ22">
            <v>0.19915797481979342</v>
          </cell>
          <cell r="GK22">
            <v>5.7487453133362364E-2</v>
          </cell>
          <cell r="GL22">
            <v>1.258921644837584E-2</v>
          </cell>
          <cell r="GM22">
            <v>5.8675162269141483E-2</v>
          </cell>
          <cell r="GO22">
            <v>4.7784996999908402E-2</v>
          </cell>
          <cell r="GP22">
            <v>0.45652658757644993</v>
          </cell>
          <cell r="GQ22">
            <v>0.27554210974955368</v>
          </cell>
          <cell r="GR22">
            <v>5.0869117980721967E-2</v>
          </cell>
          <cell r="GS22">
            <v>0.22467299176883171</v>
          </cell>
          <cell r="GT22">
            <v>0.23224413394927979</v>
          </cell>
          <cell r="GU22">
            <v>0.18098447782689625</v>
          </cell>
          <cell r="GV22">
            <v>0.58677138980301113</v>
          </cell>
          <cell r="GW22">
            <v>0.45378310135297423</v>
          </cell>
          <cell r="GX22">
            <v>1.0885853584955252E-2</v>
          </cell>
          <cell r="GY22">
            <v>0.44289724776801903</v>
          </cell>
          <cell r="GZ22">
            <v>0.12784341203386196</v>
          </cell>
          <cell r="HA22">
            <v>5.1448764161749977E-3</v>
          </cell>
          <cell r="HB22">
            <v>4.3297977379461117E-2</v>
          </cell>
        </row>
        <row r="23">
          <cell r="B23">
            <v>4.6283230196618964E-3</v>
          </cell>
          <cell r="C23">
            <v>2.5747276937202108E-4</v>
          </cell>
          <cell r="D23">
            <v>1.5289716549931937E-5</v>
          </cell>
          <cell r="E23">
            <v>0</v>
          </cell>
          <cell r="F23">
            <v>1.5289716549931937E-5</v>
          </cell>
          <cell r="G23">
            <v>1.2499755939643364E-5</v>
          </cell>
          <cell r="H23">
            <v>2.4218305282208916E-4</v>
          </cell>
          <cell r="I23">
            <v>0.99974531719157322</v>
          </cell>
          <cell r="J23">
            <v>0.99895523882260551</v>
          </cell>
          <cell r="K23">
            <v>0.99709810268726573</v>
          </cell>
          <cell r="L23">
            <v>1.8571361353397519E-3</v>
          </cell>
          <cell r="M23">
            <v>7.4563293205086941E-4</v>
          </cell>
          <cell r="N23">
            <v>4.444543691691931E-5</v>
          </cell>
          <cell r="O23">
            <v>2.7899609453526034E-6</v>
          </cell>
          <cell r="Q23">
            <v>8.4434589402834943E-3</v>
          </cell>
          <cell r="R23">
            <v>8.6097249465767224E-4</v>
          </cell>
          <cell r="S23">
            <v>2.5681265259939388E-4</v>
          </cell>
          <cell r="T23">
            <v>1.0386372208335687E-4</v>
          </cell>
          <cell r="U23">
            <v>1.5294893051603703E-4</v>
          </cell>
          <cell r="V23">
            <v>1.7180704162456095E-4</v>
          </cell>
          <cell r="W23">
            <v>6.0415984205827841E-4</v>
          </cell>
          <cell r="X23">
            <v>0.99922403311123875</v>
          </cell>
          <cell r="Y23">
            <v>0.95993316292821218</v>
          </cell>
          <cell r="Z23">
            <v>0.95373684099041989</v>
          </cell>
          <cell r="AA23">
            <v>6.1963219377923146E-3</v>
          </cell>
          <cell r="AB23">
            <v>2.4877991296048878E-3</v>
          </cell>
          <cell r="AC23">
            <v>3.6803071053421642E-2</v>
          </cell>
          <cell r="AD23">
            <v>8.500560589663819E-5</v>
          </cell>
          <cell r="AF23">
            <v>1.2482701819151338E-2</v>
          </cell>
          <cell r="AG23">
            <v>2.7918459551468142E-2</v>
          </cell>
          <cell r="AH23">
            <v>2.2800983022680115E-2</v>
          </cell>
          <cell r="AI23">
            <v>2.055285804667174E-2</v>
          </cell>
          <cell r="AJ23">
            <v>2.248124976008375E-3</v>
          </cell>
          <cell r="AK23">
            <v>1.1377912946045399E-2</v>
          </cell>
          <cell r="AL23">
            <v>5.1174765287880257E-3</v>
          </cell>
          <cell r="AM23">
            <v>0.98350460957638441</v>
          </cell>
          <cell r="AN23">
            <v>0.90334682711606207</v>
          </cell>
          <cell r="AO23">
            <v>0.88561313416596388</v>
          </cell>
          <cell r="AP23">
            <v>1.7733692950098152E-2</v>
          </cell>
          <cell r="AQ23">
            <v>7.1200087178843637E-3</v>
          </cell>
          <cell r="AR23">
            <v>7.3037773742437903E-2</v>
          </cell>
          <cell r="AS23">
            <v>1.1423069127852493E-2</v>
          </cell>
          <cell r="AU23">
            <v>2.2399848362307941E-2</v>
          </cell>
          <cell r="AV23">
            <v>0.13524134992493236</v>
          </cell>
          <cell r="AW23">
            <v>0.11718925864701984</v>
          </cell>
          <cell r="AX23">
            <v>0.10324703112267576</v>
          </cell>
          <cell r="AY23">
            <v>1.394222752434409E-2</v>
          </cell>
          <cell r="AZ23">
            <v>5.7799004018306732E-2</v>
          </cell>
          <cell r="BA23">
            <v>1.8052091277912522E-2</v>
          </cell>
          <cell r="BB23">
            <v>0.92414890473527878</v>
          </cell>
          <cell r="BC23">
            <v>0.77408841893584268</v>
          </cell>
          <cell r="BD23">
            <v>0.73980751981585791</v>
          </cell>
          <cell r="BE23">
            <v>3.428089911998479E-2</v>
          </cell>
          <cell r="BF23">
            <v>1.3763647536127195E-2</v>
          </cell>
          <cell r="BG23">
            <v>0.13629683826330882</v>
          </cell>
          <cell r="BH23">
            <v>5.9390254660211021E-2</v>
          </cell>
          <cell r="BJ23">
            <v>4.1864436113535942E-2</v>
          </cell>
          <cell r="BK23">
            <v>0.8896292795340649</v>
          </cell>
          <cell r="BL23">
            <v>0.85944448845745169</v>
          </cell>
          <cell r="BM23">
            <v>0.83418547171121804</v>
          </cell>
          <cell r="BN23">
            <v>2.5259016746233508E-2</v>
          </cell>
          <cell r="BO23">
            <v>0.53307503461837769</v>
          </cell>
          <cell r="BP23">
            <v>3.0184791076613166E-2</v>
          </cell>
          <cell r="BQ23">
            <v>0.43674017436162377</v>
          </cell>
          <cell r="BR23">
            <v>0.36530706328040335</v>
          </cell>
          <cell r="BS23">
            <v>0.32142492423378588</v>
          </cell>
          <cell r="BT23">
            <v>4.3882139046617502E-2</v>
          </cell>
          <cell r="BU23">
            <v>1.761850804340119E-2</v>
          </cell>
          <cell r="BV23">
            <v>5.3814603037819236E-2</v>
          </cell>
          <cell r="BW23">
            <v>0.32636945389568867</v>
          </cell>
          <cell r="BY23">
            <v>5.9396158795697318E-2</v>
          </cell>
          <cell r="BZ23">
            <v>0.91424932570317441</v>
          </cell>
          <cell r="CA23">
            <v>0.88375890239345822</v>
          </cell>
          <cell r="CB23">
            <v>0.86078427762427367</v>
          </cell>
          <cell r="CC23">
            <v>2.2974624769184628E-2</v>
          </cell>
          <cell r="CD23">
            <v>0.68120014667510986</v>
          </cell>
          <cell r="CE23">
            <v>3.0490423309716158E-2</v>
          </cell>
          <cell r="CF23">
            <v>0.28830943030497647</v>
          </cell>
          <cell r="CG23">
            <v>0.24207922072198781</v>
          </cell>
          <cell r="CH23">
            <v>0.20957978596721413</v>
          </cell>
          <cell r="CI23">
            <v>3.2499434754773689E-2</v>
          </cell>
          <cell r="CJ23">
            <v>1.3048396522807724E-2</v>
          </cell>
          <cell r="CK23">
            <v>3.3181813060180927E-2</v>
          </cell>
          <cell r="CL23">
            <v>0.20255875600815079</v>
          </cell>
          <cell r="CN23">
            <v>7.9778723165352741E-2</v>
          </cell>
          <cell r="CO23">
            <v>0.87770448150952773</v>
          </cell>
          <cell r="CP23">
            <v>0.83028804520574606</v>
          </cell>
          <cell r="CQ23">
            <v>0.79730304911823902</v>
          </cell>
          <cell r="CR23">
            <v>3.2984996087507122E-2</v>
          </cell>
          <cell r="CS23">
            <v>0.65499502420425415</v>
          </cell>
          <cell r="CT23">
            <v>4.7416436303781728E-2</v>
          </cell>
          <cell r="CU23">
            <v>0.29758852993874996</v>
          </cell>
          <cell r="CV23">
            <v>0.24531755898783486</v>
          </cell>
          <cell r="CW23">
            <v>0.19957962784546529</v>
          </cell>
          <cell r="CX23">
            <v>4.5737931142369563E-2</v>
          </cell>
          <cell r="CY23">
            <v>1.836360141712878E-2</v>
          </cell>
          <cell r="CZ23">
            <v>3.3907369533786348E-2</v>
          </cell>
          <cell r="DA23">
            <v>0.17529301144827769</v>
          </cell>
          <cell r="DC23">
            <v>0.1079379463161495</v>
          </cell>
          <cell r="DD23">
            <v>0.82789090794315501</v>
          </cell>
          <cell r="DE23">
            <v>0.74421563179637185</v>
          </cell>
          <cell r="DF23">
            <v>0.6941703388221373</v>
          </cell>
          <cell r="DG23">
            <v>5.0045292974234525E-2</v>
          </cell>
          <cell r="DH23">
            <v>0.63197433948516846</v>
          </cell>
          <cell r="DI23">
            <v>8.367527614678319E-2</v>
          </cell>
          <cell r="DJ23">
            <v>0.28435036942067127</v>
          </cell>
          <cell r="DK23">
            <v>0.23195019352768889</v>
          </cell>
          <cell r="DL23">
            <v>0.17495416122914362</v>
          </cell>
          <cell r="DM23">
            <v>5.6996032298545295E-2</v>
          </cell>
          <cell r="DN23">
            <v>2.2883685084244487E-2</v>
          </cell>
          <cell r="DO23">
            <v>2.9516490808737889E-2</v>
          </cell>
          <cell r="DP23">
            <v>0.11224127736382634</v>
          </cell>
          <cell r="DR23">
            <v>0.16331519133800332</v>
          </cell>
          <cell r="DS23">
            <v>0.78828319704762939</v>
          </cell>
          <cell r="DT23">
            <v>0.59083320555703123</v>
          </cell>
          <cell r="DU23">
            <v>0.49464210947111492</v>
          </cell>
          <cell r="DV23">
            <v>9.6191096085916319E-2</v>
          </cell>
          <cell r="DW23">
            <v>0.51491570472717285</v>
          </cell>
          <cell r="DX23">
            <v>0.19744999149059822</v>
          </cell>
          <cell r="DY23">
            <v>0.28763432676628187</v>
          </cell>
          <cell r="DZ23">
            <v>0.22502524466652893</v>
          </cell>
          <cell r="EA23">
            <v>0.13317661359039557</v>
          </cell>
          <cell r="EB23">
            <v>9.1848631076133336E-2</v>
          </cell>
          <cell r="EC23">
            <v>3.6876867952182653E-2</v>
          </cell>
          <cell r="ED23">
            <v>2.5732214147570306E-2</v>
          </cell>
          <cell r="EE23">
            <v>7.5917523813911342E-2</v>
          </cell>
          <cell r="EG23">
            <v>0.13578423834449344</v>
          </cell>
          <cell r="EH23">
            <v>0.75568235645563342</v>
          </cell>
          <cell r="EI23">
            <v>0.43395906075423046</v>
          </cell>
          <cell r="EJ23">
            <v>0.2764020183107046</v>
          </cell>
          <cell r="EK23">
            <v>0.15755704244352589</v>
          </cell>
          <cell r="EL23">
            <v>0.37186312675476074</v>
          </cell>
          <cell r="EM23">
            <v>0.32172329570140301</v>
          </cell>
          <cell r="EN23">
            <v>0.30641356768343042</v>
          </cell>
          <cell r="EO23">
            <v>0.2282945775125205</v>
          </cell>
          <cell r="EP23">
            <v>9.4224640422665304E-2</v>
          </cell>
          <cell r="EQ23">
            <v>0.13406993708985518</v>
          </cell>
          <cell r="ER23">
            <v>5.3828557828151685E-2</v>
          </cell>
          <cell r="ES23">
            <v>2.4290432342758246E-2</v>
          </cell>
          <cell r="ET23">
            <v>6.2095924139063924E-2</v>
          </cell>
          <cell r="EV23">
            <v>0.20593273636030268</v>
          </cell>
          <cell r="EW23">
            <v>0.78628662866351429</v>
          </cell>
          <cell r="EX23">
            <v>0.38077471175265348</v>
          </cell>
          <cell r="EY23">
            <v>0.16471653888673729</v>
          </cell>
          <cell r="EZ23">
            <v>0.21605817286591619</v>
          </cell>
          <cell r="FA23">
            <v>0.31879547238349915</v>
          </cell>
          <cell r="FB23">
            <v>0.40551191691086086</v>
          </cell>
          <cell r="FC23">
            <v>0.27569261030427983</v>
          </cell>
          <cell r="FD23">
            <v>0.20082700103289378</v>
          </cell>
          <cell r="FE23">
            <v>6.4484883353038175E-2</v>
          </cell>
          <cell r="FF23">
            <v>0.13634211767985563</v>
          </cell>
          <cell r="FG23">
            <v>5.4740829512966362E-2</v>
          </cell>
          <cell r="FH23">
            <v>2.012477975841967E-2</v>
          </cell>
          <cell r="FI23">
            <v>6.1979238967794101E-2</v>
          </cell>
          <cell r="FK23">
            <v>4.9503557226277251E-2</v>
          </cell>
          <cell r="FL23">
            <v>0.81348976923014982</v>
          </cell>
          <cell r="FM23">
            <v>0.3402276230198753</v>
          </cell>
          <cell r="FN23">
            <v>0.14658760713036409</v>
          </cell>
          <cell r="FO23">
            <v>0.19364001588951124</v>
          </cell>
          <cell r="FP23">
            <v>0.28276070952415466</v>
          </cell>
          <cell r="FQ23">
            <v>0.47326214621027457</v>
          </cell>
          <cell r="FR23">
            <v>0.24397714580236876</v>
          </cell>
          <cell r="FS23">
            <v>0.17227784890635256</v>
          </cell>
          <cell r="FT23">
            <v>3.724757776018281E-2</v>
          </cell>
          <cell r="FU23">
            <v>0.13503027114616975</v>
          </cell>
          <cell r="FV23">
            <v>5.4214127803014302E-2</v>
          </cell>
          <cell r="FW23">
            <v>1.7485169093001917E-2</v>
          </cell>
          <cell r="FX23">
            <v>5.7466915032518461E-2</v>
          </cell>
          <cell r="FZ23">
            <v>6.236296897127587E-2</v>
          </cell>
          <cell r="GA23">
            <v>0.75410381529292203</v>
          </cell>
          <cell r="GB23">
            <v>0.38487309782056367</v>
          </cell>
          <cell r="GC23">
            <v>0.11863940595028308</v>
          </cell>
          <cell r="GD23">
            <v>0.26623369187028056</v>
          </cell>
          <cell r="GE23">
            <v>0.32142123579978943</v>
          </cell>
          <cell r="GF23">
            <v>0.36923071747235842</v>
          </cell>
          <cell r="GG23">
            <v>0.30934802329138705</v>
          </cell>
          <cell r="GH23">
            <v>0.21791429585904221</v>
          </cell>
          <cell r="GI23">
            <v>2.5850076068861649E-2</v>
          </cell>
          <cell r="GJ23">
            <v>0.19206421979018057</v>
          </cell>
          <cell r="GK23">
            <v>7.71130363702838E-2</v>
          </cell>
          <cell r="GL23">
            <v>1.4320691062061087E-2</v>
          </cell>
          <cell r="GM23">
            <v>6.3451838584309112E-2</v>
          </cell>
          <cell r="GO23">
            <v>4.6169705493710231E-2</v>
          </cell>
          <cell r="GP23">
            <v>0.43895729374993098</v>
          </cell>
          <cell r="GQ23">
            <v>0.27542075389691423</v>
          </cell>
          <cell r="GR23">
            <v>5.0170499269073042E-2</v>
          </cell>
          <cell r="GS23">
            <v>0.22525025462784118</v>
          </cell>
          <cell r="GT23">
            <v>0.22942622005939484</v>
          </cell>
          <cell r="GU23">
            <v>0.16353653985301675</v>
          </cell>
          <cell r="GV23">
            <v>0.60703725021680077</v>
          </cell>
          <cell r="GW23">
            <v>0.43216478567225364</v>
          </cell>
          <cell r="GX23">
            <v>1.1829980428637303E-2</v>
          </cell>
          <cell r="GY23">
            <v>0.42033480524361633</v>
          </cell>
          <cell r="GZ23">
            <v>0.16876278854728421</v>
          </cell>
          <cell r="HA23">
            <v>6.1096759972628888E-3</v>
          </cell>
          <cell r="HB23">
            <v>4.5994543966731631E-2</v>
          </cell>
        </row>
        <row r="24">
          <cell r="B24">
            <v>4.6592297190098352E-3</v>
          </cell>
          <cell r="C24">
            <v>5.2106913068579962E-4</v>
          </cell>
          <cell r="D24">
            <v>1.1711752850839444E-5</v>
          </cell>
          <cell r="E24">
            <v>0</v>
          </cell>
          <cell r="F24">
            <v>1.1711752850839444E-5</v>
          </cell>
          <cell r="G24">
            <v>9.4284487204276957E-6</v>
          </cell>
          <cell r="H24">
            <v>5.0935737783496015E-4</v>
          </cell>
          <cell r="I24">
            <v>0.9994812141736551</v>
          </cell>
          <cell r="J24">
            <v>0.99757219737398073</v>
          </cell>
          <cell r="K24">
            <v>0.99473725465214413</v>
          </cell>
          <cell r="L24">
            <v>2.8349427218365007E-3</v>
          </cell>
          <cell r="M24">
            <v>1.3523489124837391E-3</v>
          </cell>
          <cell r="N24">
            <v>5.5666788719052368E-4</v>
          </cell>
          <cell r="O24">
            <v>2.2833043409021277E-6</v>
          </cell>
          <cell r="Q24">
            <v>8.4378069601397411E-3</v>
          </cell>
          <cell r="R24">
            <v>1.4986422430152305E-3</v>
          </cell>
          <cell r="S24">
            <v>6.2809070181434968E-4</v>
          </cell>
          <cell r="T24">
            <v>4.9148808168002721E-4</v>
          </cell>
          <cell r="U24">
            <v>1.3660262013432244E-4</v>
          </cell>
          <cell r="V24">
            <v>2.871273027267307E-4</v>
          </cell>
          <cell r="W24">
            <v>8.7055154120088078E-4</v>
          </cell>
          <cell r="X24">
            <v>0.99884232116601801</v>
          </cell>
          <cell r="Y24">
            <v>0.96035470387128585</v>
          </cell>
          <cell r="Z24">
            <v>0.9538832727624198</v>
          </cell>
          <cell r="AA24">
            <v>6.4714311088661762E-3</v>
          </cell>
          <cell r="AB24">
            <v>3.7846089765083035E-3</v>
          </cell>
          <cell r="AC24">
            <v>3.4703008318223934E-2</v>
          </cell>
          <cell r="AD24">
            <v>3.4096340903330496E-4</v>
          </cell>
          <cell r="AF24">
            <v>1.3131029497028591E-2</v>
          </cell>
          <cell r="AG24">
            <v>4.2970828593468027E-2</v>
          </cell>
          <cell r="AH24">
            <v>3.8593755521614481E-2</v>
          </cell>
          <cell r="AI24">
            <v>3.6116695786565428E-2</v>
          </cell>
          <cell r="AJ24">
            <v>2.4770597350490496E-3</v>
          </cell>
          <cell r="AK24">
            <v>1.616201177239418E-2</v>
          </cell>
          <cell r="AL24">
            <v>4.3770730718535487E-3</v>
          </cell>
          <cell r="AM24">
            <v>0.97946091541380986</v>
          </cell>
          <cell r="AN24">
            <v>0.88646911238978321</v>
          </cell>
          <cell r="AO24">
            <v>0.86808163468629429</v>
          </cell>
          <cell r="AP24">
            <v>1.8387477703489009E-2</v>
          </cell>
          <cell r="AQ24">
            <v>9.3743071011557419E-3</v>
          </cell>
          <cell r="AR24">
            <v>8.3617495922870905E-2</v>
          </cell>
          <cell r="AS24">
            <v>2.2431744007277852E-2</v>
          </cell>
          <cell r="AU24">
            <v>2.3522738579341979E-2</v>
          </cell>
          <cell r="AV24">
            <v>0.22064534573426442</v>
          </cell>
          <cell r="AW24">
            <v>0.20264420416421575</v>
          </cell>
          <cell r="AX24">
            <v>0.18696156181778081</v>
          </cell>
          <cell r="AY24">
            <v>1.5682642346434936E-2</v>
          </cell>
          <cell r="AZ24">
            <v>9.668954461812973E-2</v>
          </cell>
          <cell r="BA24">
            <v>1.8001141570048649E-2</v>
          </cell>
          <cell r="BB24">
            <v>0.88530931435190141</v>
          </cell>
          <cell r="BC24">
            <v>0.72771568705326994</v>
          </cell>
          <cell r="BD24">
            <v>0.68953751797685214</v>
          </cell>
          <cell r="BE24">
            <v>3.817816907641787E-2</v>
          </cell>
          <cell r="BF24">
            <v>1.762869454540858E-2</v>
          </cell>
          <cell r="BG24">
            <v>0.13996493275322283</v>
          </cell>
          <cell r="BH24">
            <v>0.10595466008616576</v>
          </cell>
          <cell r="BJ24">
            <v>4.2126886456971893E-2</v>
          </cell>
          <cell r="BK24">
            <v>0.91951316470601974</v>
          </cell>
          <cell r="BL24">
            <v>0.89185879615920538</v>
          </cell>
          <cell r="BM24">
            <v>0.86779913488217786</v>
          </cell>
          <cell r="BN24">
            <v>2.4059661277027557E-2</v>
          </cell>
          <cell r="BO24">
            <v>0.53866088390350342</v>
          </cell>
          <cell r="BP24">
            <v>2.7654368546814245E-2</v>
          </cell>
          <cell r="BQ24">
            <v>0.4336847579025056</v>
          </cell>
          <cell r="BR24">
            <v>0.3531879912535163</v>
          </cell>
          <cell r="BS24">
            <v>0.31051898969128761</v>
          </cell>
          <cell r="BT24">
            <v>4.2669001562228741E-2</v>
          </cell>
          <cell r="BU24">
            <v>2.1380804068641492E-2</v>
          </cell>
          <cell r="BV24">
            <v>5.9115962580347833E-2</v>
          </cell>
          <cell r="BW24">
            <v>0.35319792260852545</v>
          </cell>
          <cell r="BY24">
            <v>5.9108077740293329E-2</v>
          </cell>
          <cell r="BZ24">
            <v>0.91832171676255436</v>
          </cell>
          <cell r="CA24">
            <v>0.89073239988571029</v>
          </cell>
          <cell r="CB24">
            <v>0.86620614553805553</v>
          </cell>
          <cell r="CC24">
            <v>2.4526254347654691E-2</v>
          </cell>
          <cell r="CD24">
            <v>0.66871178150177002</v>
          </cell>
          <cell r="CE24">
            <v>2.7589316876844037E-2</v>
          </cell>
          <cell r="CF24">
            <v>0.30369887084472708</v>
          </cell>
          <cell r="CG24">
            <v>0.2479564973054485</v>
          </cell>
          <cell r="CH24">
            <v>0.21246663023380405</v>
          </cell>
          <cell r="CI24">
            <v>3.5489867071644421E-2</v>
          </cell>
          <cell r="CJ24">
            <v>1.6724423633685301E-2</v>
          </cell>
          <cell r="CK24">
            <v>3.9017949905593333E-2</v>
          </cell>
          <cell r="CL24">
            <v>0.22202058760728141</v>
          </cell>
          <cell r="CN24">
            <v>7.9268848195336208E-2</v>
          </cell>
          <cell r="CO24">
            <v>0.87303101969255281</v>
          </cell>
          <cell r="CP24">
            <v>0.82819946596974225</v>
          </cell>
          <cell r="CQ24">
            <v>0.79632846906238242</v>
          </cell>
          <cell r="CR24">
            <v>3.1870996907359853E-2</v>
          </cell>
          <cell r="CS24">
            <v>0.64474743604660034</v>
          </cell>
          <cell r="CT24">
            <v>4.4831553722810578E-2</v>
          </cell>
          <cell r="CU24">
            <v>0.31042099029879644</v>
          </cell>
          <cell r="CV24">
            <v>0.24948036810833921</v>
          </cell>
          <cell r="CW24">
            <v>0.20265994680414792</v>
          </cell>
          <cell r="CX24">
            <v>4.6820421304191284E-2</v>
          </cell>
          <cell r="CY24">
            <v>2.2992900626221807E-2</v>
          </cell>
          <cell r="CZ24">
            <v>3.7947721564235426E-2</v>
          </cell>
          <cell r="DA24">
            <v>0.18345200999134922</v>
          </cell>
          <cell r="DC24">
            <v>0.10688535691499318</v>
          </cell>
          <cell r="DD24">
            <v>0.8178464750934592</v>
          </cell>
          <cell r="DE24">
            <v>0.74115382520259543</v>
          </cell>
          <cell r="DF24">
            <v>0.69133637436398776</v>
          </cell>
          <cell r="DG24">
            <v>4.9817450838607669E-2</v>
          </cell>
          <cell r="DH24">
            <v>0.61943089962005615</v>
          </cell>
          <cell r="DI24">
            <v>7.6692649890863801E-2</v>
          </cell>
          <cell r="DJ24">
            <v>0.30387641396198511</v>
          </cell>
          <cell r="DK24">
            <v>0.2396781074580121</v>
          </cell>
          <cell r="DL24">
            <v>0.17834554878284456</v>
          </cell>
          <cell r="DM24">
            <v>6.1332558675167542E-2</v>
          </cell>
          <cell r="DN24">
            <v>3.0072380014613077E-2</v>
          </cell>
          <cell r="DO24">
            <v>3.4125926489359963E-2</v>
          </cell>
          <cell r="DP24">
            <v>0.1217228890554443</v>
          </cell>
          <cell r="DR24">
            <v>0.16148832364466809</v>
          </cell>
          <cell r="DS24">
            <v>0.76683195384983727</v>
          </cell>
          <cell r="DT24">
            <v>0.58848477329311233</v>
          </cell>
          <cell r="DU24">
            <v>0.49137720150517394</v>
          </cell>
          <cell r="DV24">
            <v>9.7107571787938385E-2</v>
          </cell>
          <cell r="DW24">
            <v>0.50892114639282227</v>
          </cell>
          <cell r="DX24">
            <v>0.17834718055672494</v>
          </cell>
          <cell r="DY24">
            <v>0.31273168862329465</v>
          </cell>
          <cell r="DZ24">
            <v>0.23451165172992941</v>
          </cell>
          <cell r="EA24">
            <v>0.13468110437496406</v>
          </cell>
          <cell r="EB24">
            <v>9.9830547354965327E-2</v>
          </cell>
          <cell r="EC24">
            <v>4.8811053194326805E-2</v>
          </cell>
          <cell r="ED24">
            <v>2.9408983699038448E-2</v>
          </cell>
          <cell r="EE24">
            <v>7.9563642473131857E-2</v>
          </cell>
          <cell r="EG24">
            <v>0.13468954750150286</v>
          </cell>
          <cell r="EH24">
            <v>0.72836360962264901</v>
          </cell>
          <cell r="EI24">
            <v>0.43634169224923641</v>
          </cell>
          <cell r="EJ24">
            <v>0.27750337579267836</v>
          </cell>
          <cell r="EK24">
            <v>0.15883831645655808</v>
          </cell>
          <cell r="EL24">
            <v>0.37057530879974365</v>
          </cell>
          <cell r="EM24">
            <v>0.29202191737341265</v>
          </cell>
          <cell r="EN24">
            <v>0.33740277273521296</v>
          </cell>
          <cell r="EO24">
            <v>0.23693180129789276</v>
          </cell>
          <cell r="EP24">
            <v>9.518919365222242E-2</v>
          </cell>
          <cell r="EQ24">
            <v>0.14174260764567034</v>
          </cell>
          <cell r="ER24">
            <v>7.2934598957412708E-2</v>
          </cell>
          <cell r="ES24">
            <v>2.7536372479907509E-2</v>
          </cell>
          <cell r="ET24">
            <v>6.5766382357861877E-2</v>
          </cell>
          <cell r="EV24">
            <v>0.20528622483246348</v>
          </cell>
          <cell r="EW24">
            <v>0.76059137271513666</v>
          </cell>
          <cell r="EX24">
            <v>0.38110995206093518</v>
          </cell>
          <cell r="EY24">
            <v>0.16744653581369304</v>
          </cell>
          <cell r="EZ24">
            <v>0.21366341624724211</v>
          </cell>
          <cell r="FA24">
            <v>0.31563904881477356</v>
          </cell>
          <cell r="FB24">
            <v>0.37948142065420154</v>
          </cell>
          <cell r="FC24">
            <v>0.3048795023758839</v>
          </cell>
          <cell r="FD24">
            <v>0.20567297183019101</v>
          </cell>
          <cell r="FE24">
            <v>6.5225118805929003E-2</v>
          </cell>
          <cell r="FF24">
            <v>0.14044785302426199</v>
          </cell>
          <cell r="FG24">
            <v>7.6859871200301147E-2</v>
          </cell>
          <cell r="FH24">
            <v>2.2346659345391769E-2</v>
          </cell>
          <cell r="FI24">
            <v>6.5470875091020606E-2</v>
          </cell>
          <cell r="FK24">
            <v>4.9627046653127803E-2</v>
          </cell>
          <cell r="FL24">
            <v>0.79993714008081584</v>
          </cell>
          <cell r="FM24">
            <v>0.35061721575771887</v>
          </cell>
          <cell r="FN24">
            <v>0.14137231736007647</v>
          </cell>
          <cell r="FO24">
            <v>0.20924489839764243</v>
          </cell>
          <cell r="FP24">
            <v>0.28738290071487427</v>
          </cell>
          <cell r="FQ24">
            <v>0.44931992432309703</v>
          </cell>
          <cell r="FR24">
            <v>0.26329718083588211</v>
          </cell>
          <cell r="FS24">
            <v>0.16542097538131148</v>
          </cell>
          <cell r="FT24">
            <v>3.6904230574833559E-2</v>
          </cell>
          <cell r="FU24">
            <v>0.12851674480647793</v>
          </cell>
          <cell r="FV24">
            <v>7.9497596189504569E-2</v>
          </cell>
          <cell r="FW24">
            <v>1.8378609265066039E-2</v>
          </cell>
          <cell r="FX24">
            <v>6.3234320916697936E-2</v>
          </cell>
          <cell r="FZ24">
            <v>6.3480677241279038E-2</v>
          </cell>
          <cell r="GA24">
            <v>0.75407806341349803</v>
          </cell>
          <cell r="GB24">
            <v>0.3818128309912221</v>
          </cell>
          <cell r="GC24">
            <v>0.11341566665504271</v>
          </cell>
          <cell r="GD24">
            <v>0.26839716433617938</v>
          </cell>
          <cell r="GE24">
            <v>0.31415581703186035</v>
          </cell>
          <cell r="GF24">
            <v>0.37226523242227594</v>
          </cell>
          <cell r="GG24">
            <v>0.31357895978876282</v>
          </cell>
          <cell r="GH24">
            <v>0.1907985351514685</v>
          </cell>
          <cell r="GI24">
            <v>2.5340005114124171E-2</v>
          </cell>
          <cell r="GJ24">
            <v>0.16545853003734431</v>
          </cell>
          <cell r="GK24">
            <v>0.10800051820480754</v>
          </cell>
          <cell r="GL24">
            <v>1.4779906432486823E-2</v>
          </cell>
          <cell r="GM24">
            <v>6.7657023202260927E-2</v>
          </cell>
          <cell r="GO24">
            <v>4.8302065440813592E-2</v>
          </cell>
          <cell r="GP24">
            <v>0.44397274697504951</v>
          </cell>
          <cell r="GQ24">
            <v>0.27807415476947761</v>
          </cell>
          <cell r="GR24">
            <v>4.7352273606992332E-2</v>
          </cell>
          <cell r="GS24">
            <v>0.23072188116248529</v>
          </cell>
          <cell r="GT24">
            <v>0.22841423749923706</v>
          </cell>
          <cell r="GU24">
            <v>0.1658985922055719</v>
          </cell>
          <cell r="GV24">
            <v>0.60568716340028206</v>
          </cell>
          <cell r="GW24">
            <v>0.33939733718000137</v>
          </cell>
          <cell r="GX24">
            <v>1.0597857935943525E-2</v>
          </cell>
          <cell r="GY24">
            <v>0.32879947924405784</v>
          </cell>
          <cell r="GZ24">
            <v>0.260343034635794</v>
          </cell>
          <cell r="HA24">
            <v>5.946791584486597E-3</v>
          </cell>
          <cell r="HB24">
            <v>4.9659910375331538E-2</v>
          </cell>
        </row>
        <row r="25">
          <cell r="B25">
            <v>4.5604017241883451E-3</v>
          </cell>
          <cell r="C25">
            <v>7.5192976023867055E-4</v>
          </cell>
          <cell r="D25">
            <v>8.157820268104464E-6</v>
          </cell>
          <cell r="E25">
            <v>0</v>
          </cell>
          <cell r="F25">
            <v>8.157820268104464E-6</v>
          </cell>
          <cell r="G25">
            <v>6.5359126892872155E-6</v>
          </cell>
          <cell r="H25">
            <v>7.4377193997056607E-4</v>
          </cell>
          <cell r="I25">
            <v>0.99924969214762516</v>
          </cell>
          <cell r="J25">
            <v>0.99554140777786793</v>
          </cell>
          <cell r="K25">
            <v>0.99182604636120586</v>
          </cell>
          <cell r="L25">
            <v>3.7153614166621032E-3</v>
          </cell>
          <cell r="M25">
            <v>2.5112213959170228E-3</v>
          </cell>
          <cell r="N25">
            <v>1.1970629738402444E-3</v>
          </cell>
          <cell r="O25">
            <v>1.6219078637609555E-6</v>
          </cell>
          <cell r="Q25">
            <v>8.1977636001187484E-3</v>
          </cell>
          <cell r="R25">
            <v>2.1276509710441548E-3</v>
          </cell>
          <cell r="S25">
            <v>1.0176064312405184E-3</v>
          </cell>
          <cell r="T25">
            <v>8.9705924882700616E-4</v>
          </cell>
          <cell r="U25">
            <v>1.2054718241351241E-4</v>
          </cell>
          <cell r="V25">
            <v>4.06115927034989E-4</v>
          </cell>
          <cell r="W25">
            <v>1.1100445398036364E-3</v>
          </cell>
          <cell r="X25">
            <v>0.99848383951421771</v>
          </cell>
          <cell r="Y25">
            <v>0.96022705383881202</v>
          </cell>
          <cell r="Z25">
            <v>0.95358203511209139</v>
          </cell>
          <cell r="AA25">
            <v>6.6450187267208362E-3</v>
          </cell>
          <cell r="AB25">
            <v>6.1896884630453734E-3</v>
          </cell>
          <cell r="AC25">
            <v>3.2067097212360333E-2</v>
          </cell>
          <cell r="AD25">
            <v>6.1149048526177045E-4</v>
          </cell>
          <cell r="AF25">
            <v>1.3473569975110731E-2</v>
          </cell>
          <cell r="AG25">
            <v>5.7331139740231178E-2</v>
          </cell>
          <cell r="AH25">
            <v>5.3571153367123175E-2</v>
          </cell>
          <cell r="AI25">
            <v>5.0882402917745359E-2</v>
          </cell>
          <cell r="AJ25">
            <v>2.6887504493778216E-3</v>
          </cell>
          <cell r="AK25">
            <v>2.104933001101017E-2</v>
          </cell>
          <cell r="AL25">
            <v>3.7599863731079953E-3</v>
          </cell>
          <cell r="AM25">
            <v>0.97519068401806575</v>
          </cell>
          <cell r="AN25">
            <v>0.86560463977857149</v>
          </cell>
          <cell r="AO25">
            <v>0.84704080003422622</v>
          </cell>
          <cell r="AP25">
            <v>1.8563839744345292E-2</v>
          </cell>
          <cell r="AQ25">
            <v>1.3298130701430898E-2</v>
          </cell>
          <cell r="AR25">
            <v>9.6287913538063319E-2</v>
          </cell>
          <cell r="AS25">
            <v>3.2521823758296958E-2</v>
          </cell>
          <cell r="AU25">
            <v>2.4179754686141523E-2</v>
          </cell>
          <cell r="AV25">
            <v>0.30067779054144023</v>
          </cell>
          <cell r="AW25">
            <v>0.28289354813459083</v>
          </cell>
          <cell r="AX25">
            <v>0.26565548692315594</v>
          </cell>
          <cell r="AY25">
            <v>1.7238061211434869E-2</v>
          </cell>
          <cell r="AZ25">
            <v>0.13511474430561066</v>
          </cell>
          <cell r="BA25">
            <v>1.7784242406849386E-2</v>
          </cell>
          <cell r="BB25">
            <v>0.84710101550742878</v>
          </cell>
          <cell r="BC25">
            <v>0.67824720384655857</v>
          </cell>
          <cell r="BD25">
            <v>0.63764380624945449</v>
          </cell>
          <cell r="BE25">
            <v>4.0603397597104109E-2</v>
          </cell>
          <cell r="BF25">
            <v>2.4198525114885565E-2</v>
          </cell>
          <cell r="BG25">
            <v>0.14465528654598456</v>
          </cell>
          <cell r="BH25">
            <v>0.14777880604886898</v>
          </cell>
          <cell r="BJ25">
            <v>4.2542768667809996E-2</v>
          </cell>
          <cell r="BK25">
            <v>0.93518242724367462</v>
          </cell>
          <cell r="BL25">
            <v>0.91041804517081104</v>
          </cell>
          <cell r="BM25">
            <v>0.88816367480990766</v>
          </cell>
          <cell r="BN25">
            <v>2.2254370360903379E-2</v>
          </cell>
          <cell r="BO25">
            <v>0.5550236701965332</v>
          </cell>
          <cell r="BP25">
            <v>2.4764382072863519E-2</v>
          </cell>
          <cell r="BQ25">
            <v>0.4202119210355717</v>
          </cell>
          <cell r="BR25">
            <v>0.32983382052594595</v>
          </cell>
          <cell r="BS25">
            <v>0.2901871677836767</v>
          </cell>
          <cell r="BT25">
            <v>3.9646652742269271E-2</v>
          </cell>
          <cell r="BU25">
            <v>2.6558234272893576E-2</v>
          </cell>
          <cell r="BV25">
            <v>6.3819866236732165E-2</v>
          </cell>
          <cell r="BW25">
            <v>0.35539434827924621</v>
          </cell>
          <cell r="BY25">
            <v>5.8742968516402247E-2</v>
          </cell>
          <cell r="BZ25">
            <v>0.91336062287823683</v>
          </cell>
          <cell r="CA25">
            <v>0.88887033314285258</v>
          </cell>
          <cell r="CB25">
            <v>0.86331264800693719</v>
          </cell>
          <cell r="CC25">
            <v>2.5557685135915331E-2</v>
          </cell>
          <cell r="CD25">
            <v>0.6614985466003418</v>
          </cell>
          <cell r="CE25">
            <v>2.4490289735384307E-2</v>
          </cell>
          <cell r="CF25">
            <v>0.31401115148505448</v>
          </cell>
          <cell r="CG25">
            <v>0.24646199646555725</v>
          </cell>
          <cell r="CH25">
            <v>0.20958036962605239</v>
          </cell>
          <cell r="CI25">
            <v>3.6881626839504862E-2</v>
          </cell>
          <cell r="CJ25">
            <v>2.2329221962848689E-2</v>
          </cell>
          <cell r="CK25">
            <v>4.5219933056648599E-2</v>
          </cell>
          <cell r="CL25">
            <v>0.22737177436329142</v>
          </cell>
          <cell r="CN25">
            <v>7.8511394823503694E-2</v>
          </cell>
          <cell r="CO25">
            <v>0.86094716678202465</v>
          </cell>
          <cell r="CP25">
            <v>0.81922789765510196</v>
          </cell>
          <cell r="CQ25">
            <v>0.78911567732585941</v>
          </cell>
          <cell r="CR25">
            <v>3.0112220329242562E-2</v>
          </cell>
          <cell r="CS25">
            <v>0.63974064588546753</v>
          </cell>
          <cell r="CT25">
            <v>4.1719269126922719E-2</v>
          </cell>
          <cell r="CU25">
            <v>0.31854010307292752</v>
          </cell>
          <cell r="CV25">
            <v>0.24666732979342537</v>
          </cell>
          <cell r="CW25">
            <v>0.20060585241515994</v>
          </cell>
          <cell r="CX25">
            <v>4.606147737826545E-2</v>
          </cell>
          <cell r="CY25">
            <v>2.9848767800145636E-2</v>
          </cell>
          <cell r="CZ25">
            <v>4.2024005479356516E-2</v>
          </cell>
          <cell r="DA25">
            <v>0.17948726985495225</v>
          </cell>
          <cell r="DC25">
            <v>0.10528466652363369</v>
          </cell>
          <cell r="DD25">
            <v>0.80239419157905401</v>
          </cell>
          <cell r="DE25">
            <v>0.73312426694073429</v>
          </cell>
          <cell r="DF25">
            <v>0.68443070539422668</v>
          </cell>
          <cell r="DG25">
            <v>4.869356154650753E-2</v>
          </cell>
          <cell r="DH25">
            <v>0.60928595066070557</v>
          </cell>
          <cell r="DI25">
            <v>6.9269924638319755E-2</v>
          </cell>
          <cell r="DJ25">
            <v>0.32144412491935603</v>
          </cell>
          <cell r="DK25">
            <v>0.24084928092418553</v>
          </cell>
          <cell r="DL25">
            <v>0.17759601073920236</v>
          </cell>
          <cell r="DM25">
            <v>6.3253270184983168E-2</v>
          </cell>
          <cell r="DN25">
            <v>4.1495184899268331E-2</v>
          </cell>
          <cell r="DO25">
            <v>3.9099659095902191E-2</v>
          </cell>
          <cell r="DP25">
            <v>0.12383831649840998</v>
          </cell>
          <cell r="DR25">
            <v>0.15884886853255545</v>
          </cell>
          <cell r="DS25">
            <v>0.73996986306634116</v>
          </cell>
          <cell r="DT25">
            <v>0.58143295050947552</v>
          </cell>
          <cell r="DU25">
            <v>0.48513646564619867</v>
          </cell>
          <cell r="DV25">
            <v>9.6296484863276827E-2</v>
          </cell>
          <cell r="DW25">
            <v>0.50334107875823975</v>
          </cell>
          <cell r="DX25">
            <v>0.15853691255686564</v>
          </cell>
          <cell r="DY25">
            <v>0.33812198923138276</v>
          </cell>
          <cell r="DZ25">
            <v>0.23690141786804481</v>
          </cell>
          <cell r="EA25">
            <v>0.13304877129787679</v>
          </cell>
          <cell r="EB25">
            <v>0.103852646570168</v>
          </cell>
          <cell r="EC25">
            <v>6.7898526567243711E-2</v>
          </cell>
          <cell r="ED25">
            <v>3.332204479609422E-2</v>
          </cell>
          <cell r="EE25">
            <v>7.809185229772389E-2</v>
          </cell>
          <cell r="EG25">
            <v>0.13331320762924748</v>
          </cell>
          <cell r="EH25">
            <v>0.6932273812265447</v>
          </cell>
          <cell r="EI25">
            <v>0.43298030550491823</v>
          </cell>
          <cell r="EJ25">
            <v>0.27616041757709542</v>
          </cell>
          <cell r="EK25">
            <v>0.15681988792782287</v>
          </cell>
          <cell r="EL25">
            <v>0.36788448691368103</v>
          </cell>
          <cell r="EM25">
            <v>0.26024707572162648</v>
          </cell>
          <cell r="EN25">
            <v>0.37186843853308921</v>
          </cell>
          <cell r="EO25">
            <v>0.23712260881138597</v>
          </cell>
          <cell r="EP25">
            <v>9.3651040010910305E-2</v>
          </cell>
          <cell r="EQ25">
            <v>0.14347156880047562</v>
          </cell>
          <cell r="ER25">
            <v>0.1038896467470926</v>
          </cell>
          <cell r="ES25">
            <v>3.0856182974610638E-2</v>
          </cell>
          <cell r="ET25">
            <v>6.5095819759634022E-2</v>
          </cell>
          <cell r="EV25">
            <v>0.20447128929106928</v>
          </cell>
          <cell r="EW25">
            <v>0.7237472612374295</v>
          </cell>
          <cell r="EX25">
            <v>0.37503959706068302</v>
          </cell>
          <cell r="EY25">
            <v>0.16848841341881049</v>
          </cell>
          <cell r="EZ25">
            <v>0.20655118364187253</v>
          </cell>
          <cell r="FA25">
            <v>0.31048488616943359</v>
          </cell>
          <cell r="FB25">
            <v>0.34870766417674648</v>
          </cell>
          <cell r="FC25">
            <v>0.34080747060996758</v>
          </cell>
          <cell r="FD25">
            <v>0.20277969946392374</v>
          </cell>
          <cell r="FE25">
            <v>6.4161679066470786E-2</v>
          </cell>
          <cell r="FF25">
            <v>0.13861802039745291</v>
          </cell>
          <cell r="FG25">
            <v>0.11353342461378285</v>
          </cell>
          <cell r="FH25">
            <v>2.449434653226102E-2</v>
          </cell>
          <cell r="FI25">
            <v>6.4554731847397129E-2</v>
          </cell>
          <cell r="FK25">
            <v>4.9856367882750788E-2</v>
          </cell>
          <cell r="FL25">
            <v>0.77137169975027875</v>
          </cell>
          <cell r="FM25">
            <v>0.35385567101577525</v>
          </cell>
          <cell r="FN25">
            <v>0.13438597869154417</v>
          </cell>
          <cell r="FO25">
            <v>0.21946969232423114</v>
          </cell>
          <cell r="FP25">
            <v>0.28909224271774292</v>
          </cell>
          <cell r="FQ25">
            <v>0.41751602873450355</v>
          </cell>
          <cell r="FR25">
            <v>0.2933917359912338</v>
          </cell>
          <cell r="FS25">
            <v>0.15240020391712825</v>
          </cell>
          <cell r="FT25">
            <v>3.5453035644078798E-2</v>
          </cell>
          <cell r="FU25">
            <v>0.11694716827304943</v>
          </cell>
          <cell r="FV25">
            <v>0.12204458095042335</v>
          </cell>
          <cell r="FW25">
            <v>1.89469511236822E-2</v>
          </cell>
          <cell r="FX25">
            <v>6.4763435741512526E-2</v>
          </cell>
          <cell r="FZ25">
            <v>6.4764537559414997E-2</v>
          </cell>
          <cell r="GA25">
            <v>0.7351429994383295</v>
          </cell>
          <cell r="GB25">
            <v>0.37066080952754527</v>
          </cell>
          <cell r="GC25">
            <v>0.10689938806793003</v>
          </cell>
          <cell r="GD25">
            <v>0.26376142145961523</v>
          </cell>
          <cell r="GE25">
            <v>0.30349338054656982</v>
          </cell>
          <cell r="GF25">
            <v>0.36448218991078429</v>
          </cell>
          <cell r="GG25">
            <v>0.33202445454497831</v>
          </cell>
          <cell r="GH25">
            <v>0.15845882740682873</v>
          </cell>
          <cell r="GI25">
            <v>2.4083407092285535E-2</v>
          </cell>
          <cell r="GJ25">
            <v>0.13437542031454322</v>
          </cell>
          <cell r="GK25">
            <v>0.15861245981446803</v>
          </cell>
          <cell r="GL25">
            <v>1.4953167323681554E-2</v>
          </cell>
          <cell r="GM25">
            <v>6.7167453983307868E-2</v>
          </cell>
          <cell r="GO25">
            <v>5.3251178270606325E-2</v>
          </cell>
          <cell r="GP25">
            <v>0.41482131874974132</v>
          </cell>
          <cell r="GQ25">
            <v>0.26036193522530376</v>
          </cell>
          <cell r="GR25">
            <v>4.1938739846498103E-2</v>
          </cell>
          <cell r="GS25">
            <v>0.21842319537880567</v>
          </cell>
          <cell r="GT25">
            <v>0.21297654509544373</v>
          </cell>
          <cell r="GU25">
            <v>0.15445938352443753</v>
          </cell>
          <cell r="GV25">
            <v>0.63256406084737193</v>
          </cell>
          <cell r="GW25">
            <v>0.23325030327372123</v>
          </cell>
          <cell r="GX25">
            <v>8.7125410453810469E-3</v>
          </cell>
          <cell r="GY25">
            <v>0.22453776222834018</v>
          </cell>
          <cell r="GZ25">
            <v>0.39394606879303318</v>
          </cell>
          <cell r="HA25">
            <v>5.3676887806175409E-3</v>
          </cell>
          <cell r="HB25">
            <v>4.7385379597113211E-2</v>
          </cell>
        </row>
        <row r="26">
          <cell r="B26">
            <v>4.5123455491669941E-3</v>
          </cell>
          <cell r="C26">
            <v>9.555994188675277E-4</v>
          </cell>
          <cell r="D26">
            <v>4.5648297380569375E-6</v>
          </cell>
          <cell r="E26">
            <v>0</v>
          </cell>
          <cell r="F26">
            <v>4.5648297380569375E-6</v>
          </cell>
          <cell r="G26">
            <v>3.6252836252970155E-6</v>
          </cell>
          <cell r="H26">
            <v>9.510345891294707E-4</v>
          </cell>
          <cell r="I26">
            <v>0.99904534012724266</v>
          </cell>
          <cell r="J26">
            <v>0.99367435986921582</v>
          </cell>
          <cell r="K26">
            <v>0.98903687713920441</v>
          </cell>
          <cell r="L26">
            <v>4.63748273001135E-3</v>
          </cell>
          <cell r="M26">
            <v>3.3684165675543602E-3</v>
          </cell>
          <cell r="N26">
            <v>2.0025636904725443E-3</v>
          </cell>
          <cell r="O26">
            <v>9.3954611006670495E-7</v>
          </cell>
          <cell r="Q26">
            <v>8.0356756361102677E-3</v>
          </cell>
          <cell r="R26">
            <v>2.7745470059782713E-3</v>
          </cell>
          <cell r="S26">
            <v>1.4458217781311419E-3</v>
          </cell>
          <cell r="T26">
            <v>1.341286855232488E-3</v>
          </cell>
          <cell r="U26">
            <v>1.0453492289865408E-4</v>
          </cell>
          <cell r="V26">
            <v>5.2476359996944666E-4</v>
          </cell>
          <cell r="W26">
            <v>1.3287252278471292E-3</v>
          </cell>
          <cell r="X26">
            <v>0.9981465112160478</v>
          </cell>
          <cell r="Y26">
            <v>0.96223182423987119</v>
          </cell>
          <cell r="Z26">
            <v>0.95525077555674398</v>
          </cell>
          <cell r="AA26">
            <v>6.9810486831271617E-3</v>
          </cell>
          <cell r="AB26">
            <v>7.5552065005366851E-3</v>
          </cell>
          <cell r="AC26">
            <v>2.8359480475639964E-2</v>
          </cell>
          <cell r="AD26">
            <v>9.2105822202617565E-4</v>
          </cell>
          <cell r="AF26">
            <v>1.3960623849664606E-2</v>
          </cell>
          <cell r="AG26">
            <v>7.1776511012820371E-2</v>
          </cell>
          <cell r="AH26">
            <v>6.8533202148736178E-2</v>
          </cell>
          <cell r="AI26">
            <v>6.5639988599275653E-2</v>
          </cell>
          <cell r="AJ26">
            <v>2.8932135494605152E-3</v>
          </cell>
          <cell r="AK26">
            <v>2.5414807721972466E-2</v>
          </cell>
          <cell r="AL26">
            <v>3.2433088640842016E-3</v>
          </cell>
          <cell r="AM26">
            <v>0.97134188369071994</v>
          </cell>
          <cell r="AN26">
            <v>0.84596322026965287</v>
          </cell>
          <cell r="AO26">
            <v>0.82690135158354527</v>
          </cell>
          <cell r="AP26">
            <v>1.9061868686107639E-2</v>
          </cell>
          <cell r="AQ26">
            <v>1.413326554274439E-2</v>
          </cell>
          <cell r="AR26">
            <v>0.11124539787832262</v>
          </cell>
          <cell r="AS26">
            <v>4.3118394703540265E-2</v>
          </cell>
          <cell r="AU26">
            <v>2.5026516509863178E-2</v>
          </cell>
          <cell r="AV26">
            <v>0.38125519834246036</v>
          </cell>
          <cell r="AW26">
            <v>0.36369908030110087</v>
          </cell>
          <cell r="AX26">
            <v>0.34491963511753071</v>
          </cell>
          <cell r="AY26">
            <v>1.8779445183570161E-2</v>
          </cell>
          <cell r="AZ26">
            <v>0.1713293045759201</v>
          </cell>
          <cell r="BA26">
            <v>1.7556118041359526E-2</v>
          </cell>
          <cell r="BB26">
            <v>0.81111457607738768</v>
          </cell>
          <cell r="BC26">
            <v>0.63527572843523583</v>
          </cell>
          <cell r="BD26">
            <v>0.59170926535409563</v>
          </cell>
          <cell r="BE26">
            <v>4.3566463081140254E-2</v>
          </cell>
          <cell r="BF26">
            <v>2.4908462152908317E-2</v>
          </cell>
          <cell r="BG26">
            <v>0.15093038548924353</v>
          </cell>
          <cell r="BH26">
            <v>0.19236977441984809</v>
          </cell>
          <cell r="BJ26">
            <v>4.3469378388066963E-2</v>
          </cell>
          <cell r="BK26">
            <v>0.96285895174780955</v>
          </cell>
          <cell r="BL26">
            <v>0.94060220532166428</v>
          </cell>
          <cell r="BM26">
            <v>0.92002980695917935</v>
          </cell>
          <cell r="BN26">
            <v>2.057239836248502E-2</v>
          </cell>
          <cell r="BO26">
            <v>0.57615089416503906</v>
          </cell>
          <cell r="BP26">
            <v>2.2256746426145203E-2</v>
          </cell>
          <cell r="BQ26">
            <v>0.40159235571855961</v>
          </cell>
          <cell r="BR26">
            <v>0.30839452893315439</v>
          </cell>
          <cell r="BS26">
            <v>0.27069979421602569</v>
          </cell>
          <cell r="BT26">
            <v>3.7694734717128739E-2</v>
          </cell>
          <cell r="BU26">
            <v>2.3893128126079168E-2</v>
          </cell>
          <cell r="BV26">
            <v>6.9304698659325981E-2</v>
          </cell>
          <cell r="BW26">
            <v>0.36445130746636911</v>
          </cell>
          <cell r="BY26">
            <v>5.9277408381974449E-2</v>
          </cell>
          <cell r="BZ26">
            <v>0.9174711975627452</v>
          </cell>
          <cell r="CA26">
            <v>0.89575960374921237</v>
          </cell>
          <cell r="CB26">
            <v>0.86921434531164787</v>
          </cell>
          <cell r="CC26">
            <v>2.6545258437564497E-2</v>
          </cell>
          <cell r="CD26">
            <v>0.65929317474365234</v>
          </cell>
          <cell r="CE26">
            <v>2.1711593813532881E-2</v>
          </cell>
          <cell r="CF26">
            <v>0.3189952757883226</v>
          </cell>
          <cell r="CG26">
            <v>0.24462810911095514</v>
          </cell>
          <cell r="CH26">
            <v>0.20584034842835139</v>
          </cell>
          <cell r="CI26">
            <v>3.8787760682603763E-2</v>
          </cell>
          <cell r="CJ26">
            <v>2.1932192185359529E-2</v>
          </cell>
          <cell r="CK26">
            <v>5.2434974492007888E-2</v>
          </cell>
          <cell r="CL26">
            <v>0.23646647335106782</v>
          </cell>
          <cell r="CN26">
            <v>7.8775904775312974E-2</v>
          </cell>
          <cell r="CO26">
            <v>0.85900257098787935</v>
          </cell>
          <cell r="CP26">
            <v>0.82008054149070786</v>
          </cell>
          <cell r="CQ26">
            <v>0.79167614597223046</v>
          </cell>
          <cell r="CR26">
            <v>2.8404395518477524E-2</v>
          </cell>
          <cell r="CS26">
            <v>0.6415858268737793</v>
          </cell>
          <cell r="CT26">
            <v>3.8922029497171551E-2</v>
          </cell>
          <cell r="CU26">
            <v>0.31949215164787087</v>
          </cell>
          <cell r="CV26">
            <v>0.24443207551362983</v>
          </cell>
          <cell r="CW26">
            <v>0.19816755253125418</v>
          </cell>
          <cell r="CX26">
            <v>4.6264522982375628E-2</v>
          </cell>
          <cell r="CY26">
            <v>2.8301376287284762E-2</v>
          </cell>
          <cell r="CZ26">
            <v>4.6758699846956291E-2</v>
          </cell>
          <cell r="DA26">
            <v>0.1784947226357502</v>
          </cell>
          <cell r="DC26">
            <v>0.10486934179412818</v>
          </cell>
          <cell r="DD26">
            <v>0.79763570149150198</v>
          </cell>
          <cell r="DE26">
            <v>0.73485359198264533</v>
          </cell>
          <cell r="DF26">
            <v>0.6871383366345819</v>
          </cell>
          <cell r="DG26">
            <v>4.77152553480635E-2</v>
          </cell>
          <cell r="DH26">
            <v>0.60636681318283081</v>
          </cell>
          <cell r="DI26">
            <v>6.2782109508856723E-2</v>
          </cell>
          <cell r="DJ26">
            <v>0.33085106921615542</v>
          </cell>
          <cell r="DK26">
            <v>0.24326060928297091</v>
          </cell>
          <cell r="DL26">
            <v>0.17681075359282958</v>
          </cell>
          <cell r="DM26">
            <v>6.6449855690141377E-2</v>
          </cell>
          <cell r="DN26">
            <v>4.2523460330718778E-2</v>
          </cell>
          <cell r="DO26">
            <v>4.5066999602465678E-2</v>
          </cell>
          <cell r="DP26">
            <v>0.12848677070765743</v>
          </cell>
          <cell r="DR26">
            <v>0.15708448191063679</v>
          </cell>
          <cell r="DS26">
            <v>0.7268561135911662</v>
          </cell>
          <cell r="DT26">
            <v>0.5848191383855933</v>
          </cell>
          <cell r="DU26">
            <v>0.48848113618349398</v>
          </cell>
          <cell r="DV26">
            <v>9.6338002202099274E-2</v>
          </cell>
          <cell r="DW26">
            <v>0.50633800029754639</v>
          </cell>
          <cell r="DX26">
            <v>0.14203697520557287</v>
          </cell>
          <cell r="DY26">
            <v>0.35162501236286731</v>
          </cell>
          <cell r="DZ26">
            <v>0.24276177966380963</v>
          </cell>
          <cell r="EA26">
            <v>0.13218063019247389</v>
          </cell>
          <cell r="EB26">
            <v>0.11058114947133571</v>
          </cell>
          <cell r="EC26">
            <v>7.0641979981488509E-2</v>
          </cell>
          <cell r="ED26">
            <v>3.8221252717569237E-2</v>
          </cell>
          <cell r="EE26">
            <v>7.8481125954033448E-2</v>
          </cell>
          <cell r="EG26">
            <v>0.13163753075939952</v>
          </cell>
          <cell r="EH26">
            <v>0.67571634041964268</v>
          </cell>
          <cell r="EI26">
            <v>0.43996522163763446</v>
          </cell>
          <cell r="EJ26">
            <v>0.28255540172608323</v>
          </cell>
          <cell r="EK26">
            <v>0.1574098199115512</v>
          </cell>
          <cell r="EL26">
            <v>0.37341156601905823</v>
          </cell>
          <cell r="EM26">
            <v>0.23575111878200822</v>
          </cell>
          <cell r="EN26">
            <v>0.39083729813861207</v>
          </cell>
          <cell r="EO26">
            <v>0.24357063317741925</v>
          </cell>
          <cell r="EP26">
            <v>9.3375257450180479E-2</v>
          </cell>
          <cell r="EQ26">
            <v>0.15019537572723879</v>
          </cell>
          <cell r="ER26">
            <v>0.11199073091975827</v>
          </cell>
          <cell r="ES26">
            <v>3.5275934041434566E-2</v>
          </cell>
          <cell r="ET26">
            <v>6.6553638558254774E-2</v>
          </cell>
          <cell r="EV26">
            <v>0.2027643214645159</v>
          </cell>
          <cell r="EW26">
            <v>0.70484817829326318</v>
          </cell>
          <cell r="EX26">
            <v>0.37796572545225499</v>
          </cell>
          <cell r="EY26">
            <v>0.17464935308129953</v>
          </cell>
          <cell r="EZ26">
            <v>0.2033163723709554</v>
          </cell>
          <cell r="FA26">
            <v>0.31207633018493652</v>
          </cell>
          <cell r="FB26">
            <v>0.32688245284100825</v>
          </cell>
          <cell r="FC26">
            <v>0.36104122283970536</v>
          </cell>
          <cell r="FD26">
            <v>0.20612972414790856</v>
          </cell>
          <cell r="FE26">
            <v>6.4090994833298873E-2</v>
          </cell>
          <cell r="FF26">
            <v>0.14203872931460967</v>
          </cell>
          <cell r="FG26">
            <v>0.12746475562864648</v>
          </cell>
          <cell r="FH26">
            <v>2.7446743063150307E-2</v>
          </cell>
          <cell r="FI26">
            <v>6.5889401132968511E-2</v>
          </cell>
          <cell r="FK26">
            <v>4.9824102340384466E-2</v>
          </cell>
          <cell r="FL26">
            <v>0.76128552082906731</v>
          </cell>
          <cell r="FM26">
            <v>0.36529364823107291</v>
          </cell>
          <cell r="FN26">
            <v>0.13152799412655256</v>
          </cell>
          <cell r="FO26">
            <v>0.23376565410452038</v>
          </cell>
          <cell r="FP26">
            <v>0.29656264185905457</v>
          </cell>
          <cell r="FQ26">
            <v>0.39599187259799445</v>
          </cell>
          <cell r="FR26">
            <v>0.30744549522686754</v>
          </cell>
          <cell r="FS26">
            <v>0.14526200165509212</v>
          </cell>
          <cell r="FT26">
            <v>3.461287394599772E-2</v>
          </cell>
          <cell r="FU26">
            <v>0.11064912770909439</v>
          </cell>
          <cell r="FV26">
            <v>0.14227668607752531</v>
          </cell>
          <cell r="FW26">
            <v>1.9906807494250091E-2</v>
          </cell>
          <cell r="FX26">
            <v>6.8731016055934874E-2</v>
          </cell>
          <cell r="FZ26">
            <v>6.4943988619562673E-2</v>
          </cell>
          <cell r="GA26">
            <v>0.73875925104828766</v>
          </cell>
          <cell r="GB26">
            <v>0.37247711047275123</v>
          </cell>
          <cell r="GC26">
            <v>0.10504624208273794</v>
          </cell>
          <cell r="GD26">
            <v>0.26743086839001329</v>
          </cell>
          <cell r="GE26">
            <v>0.30251729488372803</v>
          </cell>
          <cell r="GF26">
            <v>0.36628214057553649</v>
          </cell>
          <cell r="GG26">
            <v>0.33120055048984032</v>
          </cell>
          <cell r="GH26">
            <v>0.13629777456907016</v>
          </cell>
          <cell r="GI26">
            <v>2.3543735474484902E-2</v>
          </cell>
          <cell r="GJ26">
            <v>0.11275403909458527</v>
          </cell>
          <cell r="GK26">
            <v>0.17930594649988305</v>
          </cell>
          <cell r="GL26">
            <v>1.5596829420887149E-2</v>
          </cell>
          <cell r="GM26">
            <v>6.9959801538127878E-2</v>
          </cell>
          <cell r="GO26">
            <v>5.5827060397109336E-2</v>
          </cell>
          <cell r="GP26">
            <v>0.41180819234603183</v>
          </cell>
          <cell r="GQ26">
            <v>0.25995650696182737</v>
          </cell>
          <cell r="GR26">
            <v>4.0055980269716455E-2</v>
          </cell>
          <cell r="GS26">
            <v>0.21990052669211088</v>
          </cell>
          <cell r="GT26">
            <v>0.21101357042789459</v>
          </cell>
          <cell r="GU26">
            <v>0.15185168538420452</v>
          </cell>
          <cell r="GV26">
            <v>0.63713474474522591</v>
          </cell>
          <cell r="GW26">
            <v>0.16384902528221257</v>
          </cell>
          <cell r="GX26">
            <v>7.5725798482512673E-3</v>
          </cell>
          <cell r="GY26">
            <v>0.1562764454339613</v>
          </cell>
          <cell r="GZ26">
            <v>0.4681586360799927</v>
          </cell>
          <cell r="HA26">
            <v>5.127083383020729E-3</v>
          </cell>
          <cell r="HB26">
            <v>4.8942937091257709E-2</v>
          </cell>
        </row>
        <row r="27">
          <cell r="B27">
            <v>4.4497265482046364E-3</v>
          </cell>
          <cell r="C27">
            <v>1.1298798138004512E-3</v>
          </cell>
          <cell r="D27">
            <v>8.9886553224526759E-7</v>
          </cell>
          <cell r="E27">
            <v>0</v>
          </cell>
          <cell r="F27">
            <v>8.9886553224526759E-7</v>
          </cell>
          <cell r="G27">
            <v>7.0546383312830585E-7</v>
          </cell>
          <cell r="H27">
            <v>1.1289809482682061E-3</v>
          </cell>
          <cell r="I27">
            <v>0.99887031358789247</v>
          </cell>
          <cell r="J27">
            <v>0.9914792242808298</v>
          </cell>
          <cell r="K27">
            <v>0.98589707172361341</v>
          </cell>
          <cell r="L27">
            <v>5.5821525572163138E-3</v>
          </cell>
          <cell r="M27">
            <v>4.3615886093148776E-3</v>
          </cell>
          <cell r="N27">
            <v>3.0295006977479142E-3</v>
          </cell>
          <cell r="O27">
            <v>1.9340169295075663E-7</v>
          </cell>
          <cell r="Q27">
            <v>7.8369742273940429E-3</v>
          </cell>
          <cell r="R27">
            <v>3.4506598404575079E-3</v>
          </cell>
          <cell r="S27">
            <v>1.9285002531153228E-3</v>
          </cell>
          <cell r="T27">
            <v>1.8398273593796045E-3</v>
          </cell>
          <cell r="U27">
            <v>8.8672893735718591E-5</v>
          </cell>
          <cell r="V27">
            <v>6.1201612697914243E-4</v>
          </cell>
          <cell r="W27">
            <v>1.5221595873421852E-3</v>
          </cell>
          <cell r="X27">
            <v>0.99786582429639525</v>
          </cell>
          <cell r="Y27">
            <v>0.96557383952151854</v>
          </cell>
          <cell r="Z27">
            <v>0.95818447124687378</v>
          </cell>
          <cell r="AA27">
            <v>7.3893682746447691E-3</v>
          </cell>
          <cell r="AB27">
            <v>9.1052168745601077E-3</v>
          </cell>
          <cell r="AC27">
            <v>2.3186767900316513E-2</v>
          </cell>
          <cell r="AD27">
            <v>1.3164841368527736E-3</v>
          </cell>
          <cell r="AF27">
            <v>1.4428147121554701E-2</v>
          </cell>
          <cell r="AG27">
            <v>8.6495395383802867E-2</v>
          </cell>
          <cell r="AH27">
            <v>8.3710984163450866E-2</v>
          </cell>
          <cell r="AI27">
            <v>8.0608261203864398E-2</v>
          </cell>
          <cell r="AJ27">
            <v>3.1027229595864745E-3</v>
          </cell>
          <cell r="AK27">
            <v>2.7910161763429642E-2</v>
          </cell>
          <cell r="AL27">
            <v>2.784411220351998E-3</v>
          </cell>
          <cell r="AM27">
            <v>0.96930542623001581</v>
          </cell>
          <cell r="AN27">
            <v>0.82532875434778508</v>
          </cell>
          <cell r="AO27">
            <v>0.80573747041985322</v>
          </cell>
          <cell r="AP27">
            <v>1.9591283927931875E-2</v>
          </cell>
          <cell r="AQ27">
            <v>1.4854163466495086E-2</v>
          </cell>
          <cell r="AR27">
            <v>0.12912250841573561</v>
          </cell>
          <cell r="AS27">
            <v>5.5800821613818601E-2</v>
          </cell>
          <cell r="AU27">
            <v>2.5709666268595499E-2</v>
          </cell>
          <cell r="AV27">
            <v>0.46519849015885228</v>
          </cell>
          <cell r="AW27">
            <v>0.44796937883547217</v>
          </cell>
          <cell r="AX27">
            <v>0.42752405775268132</v>
          </cell>
          <cell r="AY27">
            <v>2.0445321082790804E-2</v>
          </cell>
          <cell r="AZ27">
            <v>0.20050092041492462</v>
          </cell>
          <cell r="BA27">
            <v>1.7229111323380123E-2</v>
          </cell>
          <cell r="BB27">
            <v>0.78226996426523954</v>
          </cell>
          <cell r="BC27">
            <v>0.59743901785833387</v>
          </cell>
          <cell r="BD27">
            <v>0.55078932050022389</v>
          </cell>
          <cell r="BE27">
            <v>4.6649697358109955E-2</v>
          </cell>
          <cell r="BF27">
            <v>2.5423495157506346E-2</v>
          </cell>
          <cell r="BG27">
            <v>0.15940745124939931</v>
          </cell>
          <cell r="BH27">
            <v>0.24746845442409188</v>
          </cell>
          <cell r="BJ27">
            <v>4.4126986734878082E-2</v>
          </cell>
          <cell r="BK27">
            <v>1.003704435827999</v>
          </cell>
          <cell r="BL27">
            <v>0.98368545991248257</v>
          </cell>
          <cell r="BM27">
            <v>0.9645208796717375</v>
          </cell>
          <cell r="BN27">
            <v>1.9164580240745133E-2</v>
          </cell>
          <cell r="BO27">
            <v>0.59421628713607788</v>
          </cell>
          <cell r="BP27">
            <v>2.0018975915516327E-2</v>
          </cell>
          <cell r="BQ27">
            <v>0.38576473612315632</v>
          </cell>
          <cell r="BR27">
            <v>0.28920450409310028</v>
          </cell>
          <cell r="BS27">
            <v>0.25294649752915904</v>
          </cell>
          <cell r="BT27">
            <v>3.6258006563941229E-2</v>
          </cell>
          <cell r="BU27">
            <v>2.0348407680235398E-2</v>
          </cell>
          <cell r="BV27">
            <v>7.621182434982067E-2</v>
          </cell>
          <cell r="BW27">
            <v>0.38946917195115527</v>
          </cell>
          <cell r="BY27">
            <v>5.9669088290014473E-2</v>
          </cell>
          <cell r="BZ27">
            <v>0.93031055986681099</v>
          </cell>
          <cell r="CA27">
            <v>0.91115368878399505</v>
          </cell>
          <cell r="CB27">
            <v>0.88344276885830741</v>
          </cell>
          <cell r="CC27">
            <v>2.7710919925687659E-2</v>
          </cell>
          <cell r="CD27">
            <v>0.65592467784881592</v>
          </cell>
          <cell r="CE27">
            <v>1.9156871082815864E-2</v>
          </cell>
          <cell r="CF27">
            <v>0.32491840244439452</v>
          </cell>
          <cell r="CG27">
            <v>0.24274396112068308</v>
          </cell>
          <cell r="CH27">
            <v>0.2019025332958759</v>
          </cell>
          <cell r="CI27">
            <v>4.0841427824807187E-2</v>
          </cell>
          <cell r="CJ27">
            <v>2.095707607280942E-2</v>
          </cell>
          <cell r="CK27">
            <v>6.121736525090201E-2</v>
          </cell>
          <cell r="CL27">
            <v>0.25522896231120545</v>
          </cell>
          <cell r="CN27">
            <v>7.8949615367297513E-2</v>
          </cell>
          <cell r="CO27">
            <v>0.8636421526530651</v>
          </cell>
          <cell r="CP27">
            <v>0.82748911398489333</v>
          </cell>
          <cell r="CQ27">
            <v>0.80062649942699382</v>
          </cell>
          <cell r="CR27">
            <v>2.6862614557899501E-2</v>
          </cell>
          <cell r="CS27">
            <v>0.64378565549850464</v>
          </cell>
          <cell r="CT27">
            <v>3.6153038668171836E-2</v>
          </cell>
          <cell r="CU27">
            <v>0.32006135518337075</v>
          </cell>
          <cell r="CV27">
            <v>0.24196287735574182</v>
          </cell>
          <cell r="CW27">
            <v>0.19524654296428084</v>
          </cell>
          <cell r="CX27">
            <v>4.6716334391460966E-2</v>
          </cell>
          <cell r="CY27">
            <v>2.5691969059787285E-2</v>
          </cell>
          <cell r="CZ27">
            <v>5.240650876784167E-2</v>
          </cell>
          <cell r="DA27">
            <v>0.18370350783643591</v>
          </cell>
          <cell r="DC27">
            <v>0.10445249831511375</v>
          </cell>
          <cell r="DD27">
            <v>0.79796420546042446</v>
          </cell>
          <cell r="DE27">
            <v>0.74143142437761489</v>
          </cell>
          <cell r="DF27">
            <v>0.69448385188811135</v>
          </cell>
          <cell r="DG27">
            <v>4.6947572489503528E-2</v>
          </cell>
          <cell r="DH27">
            <v>0.60340219736099243</v>
          </cell>
          <cell r="DI27">
            <v>5.6532781082809548E-2</v>
          </cell>
          <cell r="DJ27">
            <v>0.34006502145316847</v>
          </cell>
          <cell r="DK27">
            <v>0.24522466078104557</v>
          </cell>
          <cell r="DL27">
            <v>0.17536878917434426</v>
          </cell>
          <cell r="DM27">
            <v>6.9855871606701314E-2</v>
          </cell>
          <cell r="DN27">
            <v>4.2603973138115925E-2</v>
          </cell>
          <cell r="DO27">
            <v>5.2236387534006938E-2</v>
          </cell>
          <cell r="DP27">
            <v>0.13802922691359285</v>
          </cell>
          <cell r="DR27">
            <v>0.15552747268433328</v>
          </cell>
          <cell r="DS27">
            <v>0.71721916767393357</v>
          </cell>
          <cell r="DT27">
            <v>0.59115207420160565</v>
          </cell>
          <cell r="DU27">
            <v>0.4944506575184543</v>
          </cell>
          <cell r="DV27">
            <v>9.6701416683151298E-2</v>
          </cell>
          <cell r="DW27">
            <v>0.50974887609481812</v>
          </cell>
          <cell r="DX27">
            <v>0.12606709347232786</v>
          </cell>
          <cell r="DY27">
            <v>0.36418405597361819</v>
          </cell>
          <cell r="DZ27">
            <v>0.24825368258730962</v>
          </cell>
          <cell r="EA27">
            <v>0.13066904150368691</v>
          </cell>
          <cell r="EB27">
            <v>0.11758464108362274</v>
          </cell>
          <cell r="EC27">
            <v>7.1879676635563175E-2</v>
          </cell>
          <cell r="ED27">
            <v>4.405069675074539E-2</v>
          </cell>
          <cell r="EE27">
            <v>8.140322364755169E-2</v>
          </cell>
          <cell r="EG27">
            <v>0.130131513124117</v>
          </cell>
          <cell r="EH27">
            <v>0.66109454324527528</v>
          </cell>
          <cell r="EI27">
            <v>0.44931570607610777</v>
          </cell>
          <cell r="EJ27">
            <v>0.2907696160564644</v>
          </cell>
          <cell r="EK27">
            <v>0.15854609001964337</v>
          </cell>
          <cell r="EL27">
            <v>0.37900015711784363</v>
          </cell>
          <cell r="EM27">
            <v>0.21177883716916748</v>
          </cell>
          <cell r="EN27">
            <v>0.4092210038896224</v>
          </cell>
          <cell r="EO27">
            <v>0.2500251115187615</v>
          </cell>
          <cell r="EP27">
            <v>9.2646719530998053E-2</v>
          </cell>
          <cell r="EQ27">
            <v>0.15737839198776343</v>
          </cell>
          <cell r="ER27">
            <v>0.11866771725149909</v>
          </cell>
          <cell r="ES27">
            <v>4.0528175119361777E-2</v>
          </cell>
          <cell r="ET27">
            <v>7.0315547134897696E-2</v>
          </cell>
          <cell r="EV27">
            <v>0.20114077645742404</v>
          </cell>
          <cell r="EW27">
            <v>0.68771893393494177</v>
          </cell>
          <cell r="EX27">
            <v>0.38309217469700152</v>
          </cell>
          <cell r="EY27">
            <v>0.18221691105460439</v>
          </cell>
          <cell r="EZ27">
            <v>0.20087526364239716</v>
          </cell>
          <cell r="FA27">
            <v>0.31353002786636353</v>
          </cell>
          <cell r="FB27">
            <v>0.3046267592379403</v>
          </cell>
          <cell r="FC27">
            <v>0.38184319909940218</v>
          </cell>
          <cell r="FD27">
            <v>0.20977623658239006</v>
          </cell>
          <cell r="FE27">
            <v>6.3757301884404927E-2</v>
          </cell>
          <cell r="FF27">
            <v>0.14601893469798513</v>
          </cell>
          <cell r="FG27">
            <v>0.14113594543426311</v>
          </cell>
          <cell r="FH27">
            <v>3.0931017082748986E-2</v>
          </cell>
          <cell r="FI27">
            <v>6.9562133034343943E-2</v>
          </cell>
          <cell r="FK27">
            <v>4.9775622930368142E-2</v>
          </cell>
          <cell r="FL27">
            <v>0.75231010888665906</v>
          </cell>
          <cell r="FM27">
            <v>0.37879528140026725</v>
          </cell>
          <cell r="FN27">
            <v>0.12946308253195832</v>
          </cell>
          <cell r="FO27">
            <v>0.24933219886830893</v>
          </cell>
          <cell r="FP27">
            <v>0.30328130722045898</v>
          </cell>
          <cell r="FQ27">
            <v>0.37351482748639181</v>
          </cell>
          <cell r="FR27">
            <v>0.32320388386352056</v>
          </cell>
          <cell r="FS27">
            <v>0.13882327482127693</v>
          </cell>
          <cell r="FT27">
            <v>3.3674419350862406E-2</v>
          </cell>
          <cell r="FU27">
            <v>0.10514885547041453</v>
          </cell>
          <cell r="FV27">
            <v>0.16342575112953009</v>
          </cell>
          <cell r="FW27">
            <v>2.0954857912713527E-2</v>
          </cell>
          <cell r="FX27">
            <v>7.5513992750179587E-2</v>
          </cell>
          <cell r="FZ27">
            <v>6.4896300435271309E-2</v>
          </cell>
          <cell r="GA27">
            <v>0.74274253437823401</v>
          </cell>
          <cell r="GB27">
            <v>0.37750534927826812</v>
          </cell>
          <cell r="GC27">
            <v>0.10420075791868373</v>
          </cell>
          <cell r="GD27">
            <v>0.2733045913595844</v>
          </cell>
          <cell r="GE27">
            <v>0.30179628729820251</v>
          </cell>
          <cell r="GF27">
            <v>0.36523718509996594</v>
          </cell>
          <cell r="GG27">
            <v>0.33296654045325474</v>
          </cell>
          <cell r="GH27">
            <v>0.11598002726242418</v>
          </cell>
          <cell r="GI27">
            <v>2.3010143722072312E-2</v>
          </cell>
          <cell r="GJ27">
            <v>9.2969883540351864E-2</v>
          </cell>
          <cell r="GK27">
            <v>0.20064512954949679</v>
          </cell>
          <cell r="GL27">
            <v>1.6341383641333793E-2</v>
          </cell>
          <cell r="GM27">
            <v>7.5709074831488699E-2</v>
          </cell>
          <cell r="GO27">
            <v>5.8905567929032773E-2</v>
          </cell>
          <cell r="GP27">
            <v>0.40480476212923955</v>
          </cell>
          <cell r="GQ27">
            <v>0.25866158487626012</v>
          </cell>
          <cell r="GR27">
            <v>3.8267732961566922E-2</v>
          </cell>
          <cell r="GS27">
            <v>0.22039385191469318</v>
          </cell>
          <cell r="GT27">
            <v>0.20674532651901245</v>
          </cell>
          <cell r="GU27">
            <v>0.1461431772529794</v>
          </cell>
          <cell r="GV27">
            <v>0.64711148953834208</v>
          </cell>
          <cell r="GW27">
            <v>0.10266047236844705</v>
          </cell>
          <cell r="GX27">
            <v>6.4725203694619817E-3</v>
          </cell>
          <cell r="GY27">
            <v>9.6187951998985069E-2</v>
          </cell>
          <cell r="GZ27">
            <v>0.53962493151440749</v>
          </cell>
          <cell r="HA27">
            <v>4.8260856554875105E-3</v>
          </cell>
          <cell r="HB27">
            <v>5.1916251667581625E-2</v>
          </cell>
        </row>
        <row r="28">
          <cell r="B28">
            <v>3.8795812079435014E-3</v>
          </cell>
          <cell r="C28">
            <v>6.8225159938684575E-4</v>
          </cell>
          <cell r="D28">
            <v>2.1551357292064455E-6</v>
          </cell>
          <cell r="E28">
            <v>0</v>
          </cell>
          <cell r="F28">
            <v>2.1551357292064455E-6</v>
          </cell>
          <cell r="G28">
            <v>1.6777821656432934E-6</v>
          </cell>
          <cell r="H28">
            <v>6.8009646365763923E-4</v>
          </cell>
          <cell r="I28">
            <v>0.99931822575408624</v>
          </cell>
          <cell r="J28">
            <v>0.99388885561061235</v>
          </cell>
          <cell r="K28">
            <v>0.99046030612767466</v>
          </cell>
          <cell r="L28">
            <v>3.4285494829377448E-3</v>
          </cell>
          <cell r="M28">
            <v>3.4757167048865196E-3</v>
          </cell>
          <cell r="N28">
            <v>1.9536534385873015E-3</v>
          </cell>
          <cell r="O28">
            <v>4.773534730805509E-7</v>
          </cell>
          <cell r="Q28">
            <v>7.2488254309682806E-3</v>
          </cell>
          <cell r="R28">
            <v>6.0235555169671842E-3</v>
          </cell>
          <cell r="S28">
            <v>5.0035720324769885E-3</v>
          </cell>
          <cell r="T28">
            <v>4.9163608584273325E-3</v>
          </cell>
          <cell r="U28">
            <v>8.7211174049655645E-5</v>
          </cell>
          <cell r="V28">
            <v>1.21516571380198E-3</v>
          </cell>
          <cell r="W28">
            <v>1.0199834844901964E-3</v>
          </cell>
          <cell r="X28">
            <v>0.9977648507957716</v>
          </cell>
          <cell r="Y28">
            <v>0.96164789793269712</v>
          </cell>
          <cell r="Z28">
            <v>0.95632744268267234</v>
          </cell>
          <cell r="AA28">
            <v>5.3204552500247665E-3</v>
          </cell>
          <cell r="AB28">
            <v>8.7649808222714475E-3</v>
          </cell>
          <cell r="AC28">
            <v>2.7351972040803089E-2</v>
          </cell>
          <cell r="AD28">
            <v>3.7884063127387813E-3</v>
          </cell>
          <cell r="AF28">
            <v>1.3542041999657689E-2</v>
          </cell>
          <cell r="AG28">
            <v>0.13038331435363054</v>
          </cell>
          <cell r="AH28">
            <v>0.12595686557346703</v>
          </cell>
          <cell r="AI28">
            <v>0.12316789281873579</v>
          </cell>
          <cell r="AJ28">
            <v>2.7889727547312539E-3</v>
          </cell>
          <cell r="AK28">
            <v>3.9296738803386688E-2</v>
          </cell>
          <cell r="AL28">
            <v>4.4264487801635001E-3</v>
          </cell>
          <cell r="AM28">
            <v>0.95627681244112561</v>
          </cell>
          <cell r="AN28">
            <v>0.79466086914315048</v>
          </cell>
          <cell r="AO28">
            <v>0.77806588389668963</v>
          </cell>
          <cell r="AP28">
            <v>1.6594985246460858E-2</v>
          </cell>
          <cell r="AQ28">
            <v>1.7322854888588961E-2</v>
          </cell>
          <cell r="AR28">
            <v>0.14429308840938615</v>
          </cell>
          <cell r="AS28">
            <v>8.6660126794756084E-2</v>
          </cell>
          <cell r="AU28">
            <v>2.4859156413706986E-2</v>
          </cell>
          <cell r="AV28">
            <v>0.49262158805302503</v>
          </cell>
          <cell r="AW28">
            <v>0.47160247872594208</v>
          </cell>
          <cell r="AX28">
            <v>0.4566795790055917</v>
          </cell>
          <cell r="AY28">
            <v>1.4922899720350331E-2</v>
          </cell>
          <cell r="AZ28">
            <v>0.19364820420742035</v>
          </cell>
          <cell r="BA28">
            <v>2.1019109327082935E-2</v>
          </cell>
          <cell r="BB28">
            <v>0.78533268180913018</v>
          </cell>
          <cell r="BC28">
            <v>0.57905730671316025</v>
          </cell>
          <cell r="BD28">
            <v>0.54341889610427274</v>
          </cell>
          <cell r="BE28">
            <v>3.563841060888754E-2</v>
          </cell>
          <cell r="BF28">
            <v>2.8153097869962531E-2</v>
          </cell>
          <cell r="BG28">
            <v>0.17812227722600743</v>
          </cell>
          <cell r="BH28">
            <v>0.27795426986215527</v>
          </cell>
          <cell r="BJ28">
            <v>4.2533980483071665E-2</v>
          </cell>
          <cell r="BK28">
            <v>0.98582684601887627</v>
          </cell>
          <cell r="BL28">
            <v>0.9612204890646816</v>
          </cell>
          <cell r="BM28">
            <v>0.94075477047575806</v>
          </cell>
          <cell r="BN28">
            <v>2.04657185889234E-2</v>
          </cell>
          <cell r="BO28">
            <v>0.56108742952346802</v>
          </cell>
          <cell r="BP28">
            <v>2.460635695419466E-2</v>
          </cell>
          <cell r="BQ28">
            <v>0.41430623713940939</v>
          </cell>
          <cell r="BR28">
            <v>0.29032098705264481</v>
          </cell>
          <cell r="BS28">
            <v>0.24907872860333397</v>
          </cell>
          <cell r="BT28">
            <v>4.1242258449310815E-2</v>
          </cell>
          <cell r="BU28">
            <v>2.6588036485276894E-2</v>
          </cell>
          <cell r="BV28">
            <v>9.7397213601487662E-2</v>
          </cell>
          <cell r="BW28">
            <v>0.40013308315828561</v>
          </cell>
          <cell r="BY28">
            <v>5.9031813147531698E-2</v>
          </cell>
          <cell r="BZ28">
            <v>0.94289986762021616</v>
          </cell>
          <cell r="CA28">
            <v>0.91565323520766606</v>
          </cell>
          <cell r="CB28">
            <v>0.89207101484411411</v>
          </cell>
          <cell r="CC28">
            <v>2.3582220363551971E-2</v>
          </cell>
          <cell r="CD28">
            <v>0.65344357490539551</v>
          </cell>
          <cell r="CE28">
            <v>2.7246632412550084E-2</v>
          </cell>
          <cell r="CF28">
            <v>0.31930983126109236</v>
          </cell>
          <cell r="CG28">
            <v>0.23035322009827389</v>
          </cell>
          <cell r="CH28">
            <v>0.19349847236537784</v>
          </cell>
          <cell r="CI28">
            <v>3.6854747732896036E-2</v>
          </cell>
          <cell r="CJ28">
            <v>2.2628066174080867E-2</v>
          </cell>
          <cell r="CK28">
            <v>6.6328544988737595E-2</v>
          </cell>
          <cell r="CL28">
            <v>0.26220969888130846</v>
          </cell>
          <cell r="CN28">
            <v>7.9146684085524222E-2</v>
          </cell>
          <cell r="CO28">
            <v>0.86320366278742433</v>
          </cell>
          <cell r="CP28">
            <v>0.82191376586645626</v>
          </cell>
          <cell r="CQ28">
            <v>0.79433205464712819</v>
          </cell>
          <cell r="CR28">
            <v>2.7581711219328099E-2</v>
          </cell>
          <cell r="CS28">
            <v>0.6326642632484436</v>
          </cell>
          <cell r="CT28">
            <v>4.1289896920968183E-2</v>
          </cell>
          <cell r="CU28">
            <v>0.32604585169094152</v>
          </cell>
          <cell r="CV28">
            <v>0.23023821725831914</v>
          </cell>
          <cell r="CW28">
            <v>0.18129585472061516</v>
          </cell>
          <cell r="CX28">
            <v>4.8942362537703989E-2</v>
          </cell>
          <cell r="CY28">
            <v>3.2396294500925113E-2</v>
          </cell>
          <cell r="CZ28">
            <v>6.3411339931697216E-2</v>
          </cell>
          <cell r="DA28">
            <v>0.1892495144783658</v>
          </cell>
          <cell r="DC28">
            <v>0.10456848327075316</v>
          </cell>
          <cell r="DD28">
            <v>0.79286291637997541</v>
          </cell>
          <cell r="DE28">
            <v>0.73421379507054663</v>
          </cell>
          <cell r="DF28">
            <v>0.68740581717545923</v>
          </cell>
          <cell r="DG28">
            <v>4.6807977895087373E-2</v>
          </cell>
          <cell r="DH28">
            <v>0.60516297817230225</v>
          </cell>
          <cell r="DI28">
            <v>5.8649121309428891E-2</v>
          </cell>
          <cell r="DJ28">
            <v>0.33618788171934</v>
          </cell>
          <cell r="DK28">
            <v>0.23097660746526077</v>
          </cell>
          <cell r="DL28">
            <v>0.16563052090211683</v>
          </cell>
          <cell r="DM28">
            <v>6.5346086563143946E-2</v>
          </cell>
          <cell r="DN28">
            <v>5.0359433626754067E-2</v>
          </cell>
          <cell r="DO28">
            <v>5.4851840627325177E-2</v>
          </cell>
          <cell r="DP28">
            <v>0.12905079809931538</v>
          </cell>
          <cell r="DR28">
            <v>0.15763111082159612</v>
          </cell>
          <cell r="DS28">
            <v>0.70650364072396976</v>
          </cell>
          <cell r="DT28">
            <v>0.57864420780768766</v>
          </cell>
          <cell r="DU28">
            <v>0.48619204100696484</v>
          </cell>
          <cell r="DV28">
            <v>9.2452166800722851E-2</v>
          </cell>
          <cell r="DW28">
            <v>0.49431145191192627</v>
          </cell>
          <cell r="DX28">
            <v>0.12785943291628205</v>
          </cell>
          <cell r="DY28">
            <v>0.37782909744694754</v>
          </cell>
          <cell r="DZ28">
            <v>0.23435649321558508</v>
          </cell>
          <cell r="EA28">
            <v>0.12650364515181187</v>
          </cell>
          <cell r="EB28">
            <v>0.10785284806377322</v>
          </cell>
          <cell r="EC28">
            <v>9.1544319294335402E-2</v>
          </cell>
          <cell r="ED28">
            <v>5.1928284937027044E-2</v>
          </cell>
          <cell r="EE28">
            <v>8.4332738170917299E-2</v>
          </cell>
          <cell r="EG28">
            <v>0.13245981511623267</v>
          </cell>
          <cell r="EH28">
            <v>0.63930209574087704</v>
          </cell>
          <cell r="EI28">
            <v>0.43594360757133166</v>
          </cell>
          <cell r="EJ28">
            <v>0.28652455477477867</v>
          </cell>
          <cell r="EK28">
            <v>0.14941905279655299</v>
          </cell>
          <cell r="EL28">
            <v>0.36682853102684021</v>
          </cell>
          <cell r="EM28">
            <v>0.20335848816954546</v>
          </cell>
          <cell r="EN28">
            <v>0.42981300093774855</v>
          </cell>
          <cell r="EO28">
            <v>0.2345049337532506</v>
          </cell>
          <cell r="EP28">
            <v>9.0057783275955969E-2</v>
          </cell>
          <cell r="EQ28">
            <v>0.14444715047729464</v>
          </cell>
          <cell r="ER28">
            <v>0.15210419890430507</v>
          </cell>
          <cell r="ES28">
            <v>4.3203868280192868E-2</v>
          </cell>
          <cell r="ET28">
            <v>6.9115096678625587E-2</v>
          </cell>
          <cell r="EV28">
            <v>0.19850627394030321</v>
          </cell>
          <cell r="EW28">
            <v>0.67367647924618956</v>
          </cell>
          <cell r="EX28">
            <v>0.39362617121658067</v>
          </cell>
          <cell r="EY28">
            <v>0.18764669063377407</v>
          </cell>
          <cell r="EZ28">
            <v>0.2059794805828066</v>
          </cell>
          <cell r="FA28">
            <v>0.31900158524513245</v>
          </cell>
          <cell r="FB28">
            <v>0.28005030802960901</v>
          </cell>
          <cell r="FC28">
            <v>0.40094808456903525</v>
          </cell>
          <cell r="FD28">
            <v>0.19405673864573528</v>
          </cell>
          <cell r="FE28">
            <v>6.003176438172509E-2</v>
          </cell>
          <cell r="FF28">
            <v>0.13402497426401017</v>
          </cell>
          <cell r="FG28">
            <v>0.17066338226058034</v>
          </cell>
          <cell r="FH28">
            <v>3.6227963662719673E-2</v>
          </cell>
          <cell r="FI28">
            <v>7.4624563815224851E-2</v>
          </cell>
          <cell r="FK28">
            <v>4.7562210615218835E-2</v>
          </cell>
          <cell r="FL28">
            <v>0.73298671518409519</v>
          </cell>
          <cell r="FM28">
            <v>0.3990474499381213</v>
          </cell>
          <cell r="FN28">
            <v>0.13953320711286291</v>
          </cell>
          <cell r="FO28">
            <v>0.25951424282525837</v>
          </cell>
          <cell r="FP28">
            <v>0.31714221835136414</v>
          </cell>
          <cell r="FQ28">
            <v>0.33393926524597395</v>
          </cell>
          <cell r="FR28">
            <v>0.34891852321813993</v>
          </cell>
          <cell r="FS28">
            <v>0.13502796776541698</v>
          </cell>
          <cell r="FT28">
            <v>3.422849748280523E-2</v>
          </cell>
          <cell r="FU28">
            <v>0.10079947028261176</v>
          </cell>
          <cell r="FV28">
            <v>0.19166104417937208</v>
          </cell>
          <cell r="FW28">
            <v>2.2229511273350877E-2</v>
          </cell>
          <cell r="FX28">
            <v>8.1905238402235139E-2</v>
          </cell>
          <cell r="FZ28">
            <v>6.32578160226418E-2</v>
          </cell>
          <cell r="GA28">
            <v>0.69143956493035974</v>
          </cell>
          <cell r="GB28">
            <v>0.38974438254434424</v>
          </cell>
          <cell r="GC28">
            <v>0.10596724558479299</v>
          </cell>
          <cell r="GD28">
            <v>0.28377713695955126</v>
          </cell>
          <cell r="GE28">
            <v>0.30989676713943481</v>
          </cell>
          <cell r="GF28">
            <v>0.3016951823860155</v>
          </cell>
          <cell r="GG28">
            <v>0.38840805031263048</v>
          </cell>
          <cell r="GH28">
            <v>0.11788130056301717</v>
          </cell>
          <cell r="GI28">
            <v>2.2137142506071471E-2</v>
          </cell>
          <cell r="GJ28">
            <v>9.5744158056945694E-2</v>
          </cell>
          <cell r="GK28">
            <v>0.25357468682984524</v>
          </cell>
          <cell r="GL28">
            <v>1.695206291976805E-2</v>
          </cell>
          <cell r="GM28">
            <v>7.9847615242990083E-2</v>
          </cell>
          <cell r="GO28">
            <v>6.5772492287327844E-2</v>
          </cell>
          <cell r="GP28">
            <v>0.32469225380177424</v>
          </cell>
          <cell r="GQ28">
            <v>0.22281479006615501</v>
          </cell>
          <cell r="GR28">
            <v>3.2294410839919595E-2</v>
          </cell>
          <cell r="GS28">
            <v>0.19052037922623544</v>
          </cell>
          <cell r="GT28">
            <v>0.17630909383296967</v>
          </cell>
          <cell r="GU28">
            <v>0.10187746373561922</v>
          </cell>
          <cell r="GV28">
            <v>0.72181344503041867</v>
          </cell>
          <cell r="GW28">
            <v>0.10476057031713475</v>
          </cell>
          <cell r="GX28">
            <v>5.3288554773564291E-3</v>
          </cell>
          <cell r="GY28">
            <v>9.9431714839778307E-2</v>
          </cell>
          <cell r="GZ28">
            <v>0.612703710950673</v>
          </cell>
          <cell r="HA28">
            <v>4.349163762610948E-3</v>
          </cell>
          <cell r="HB28">
            <v>4.6505698832192785E-2</v>
          </cell>
        </row>
        <row r="29">
          <cell r="B29">
            <v>3.4134555609841009E-3</v>
          </cell>
          <cell r="C29">
            <v>1.9101494723132236E-4</v>
          </cell>
          <cell r="D29">
            <v>3.8213804922747389E-6</v>
          </cell>
          <cell r="E29">
            <v>0</v>
          </cell>
          <cell r="F29">
            <v>3.8213804922747389E-6</v>
          </cell>
          <cell r="G29">
            <v>2.9576856377389049E-6</v>
          </cell>
          <cell r="H29">
            <v>1.8719356673904759E-4</v>
          </cell>
          <cell r="I29">
            <v>0.99980984874769629</v>
          </cell>
          <cell r="J29">
            <v>0.99893638576798538</v>
          </cell>
          <cell r="K29">
            <v>0.99804119916637035</v>
          </cell>
          <cell r="L29">
            <v>8.951866016149888E-4</v>
          </cell>
          <cell r="M29">
            <v>8.7346297971098203E-4</v>
          </cell>
          <cell r="N29">
            <v>0</v>
          </cell>
          <cell r="O29">
            <v>8.6369492760306894E-7</v>
          </cell>
          <cell r="Q29">
            <v>6.8109883046798218E-3</v>
          </cell>
          <cell r="R29">
            <v>9.1532561148028116E-3</v>
          </cell>
          <cell r="S29">
            <v>8.607042318527932E-3</v>
          </cell>
          <cell r="T29">
            <v>8.5204422818454598E-3</v>
          </cell>
          <cell r="U29">
            <v>8.6600036682473076E-5</v>
          </cell>
          <cell r="V29">
            <v>1.8066479824483395E-3</v>
          </cell>
          <cell r="W29">
            <v>5.4621379627487908E-4</v>
          </cell>
          <cell r="X29">
            <v>0.99764713819053263</v>
          </cell>
          <cell r="Y29">
            <v>0.95981739247136255</v>
          </cell>
          <cell r="Z29">
            <v>0.9566282034810889</v>
          </cell>
          <cell r="AA29">
            <v>3.1891889902736755E-3</v>
          </cell>
          <cell r="AB29">
            <v>5.6967093905914683E-3</v>
          </cell>
          <cell r="AC29">
            <v>3.2133036328578543E-2</v>
          </cell>
          <cell r="AD29">
            <v>6.8003943053354093E-3</v>
          </cell>
          <cell r="AF29">
            <v>1.2897313548724705E-2</v>
          </cell>
          <cell r="AG29">
            <v>0.18097804519239014</v>
          </cell>
          <cell r="AH29">
            <v>0.17470185604938421</v>
          </cell>
          <cell r="AI29">
            <v>0.17222408492931837</v>
          </cell>
          <cell r="AJ29">
            <v>2.4777711200658411E-3</v>
          </cell>
          <cell r="AK29">
            <v>5.1273159682750702E-2</v>
          </cell>
          <cell r="AL29">
            <v>6.2761891430059323E-3</v>
          </cell>
          <cell r="AM29">
            <v>0.94245065352262336</v>
          </cell>
          <cell r="AN29">
            <v>0.76657129396425494</v>
          </cell>
          <cell r="AO29">
            <v>0.75288619041580462</v>
          </cell>
          <cell r="AP29">
            <v>1.3685103548450241E-2</v>
          </cell>
          <cell r="AQ29">
            <v>1.580269349707461E-2</v>
          </cell>
          <cell r="AR29">
            <v>0.16007666606129384</v>
          </cell>
          <cell r="AS29">
            <v>0.12342869871501354</v>
          </cell>
          <cell r="AU29">
            <v>2.4376712823580088E-2</v>
          </cell>
          <cell r="AV29">
            <v>0.52716180005988444</v>
          </cell>
          <cell r="AW29">
            <v>0.50163435987135185</v>
          </cell>
          <cell r="AX29">
            <v>0.49231842150759975</v>
          </cell>
          <cell r="AY29">
            <v>9.315938363752177E-3</v>
          </cell>
          <cell r="AZ29">
            <v>0.1879226416349411</v>
          </cell>
          <cell r="BA29">
            <v>2.5527440188532549E-2</v>
          </cell>
          <cell r="BB29">
            <v>0.78654991366664806</v>
          </cell>
          <cell r="BC29">
            <v>0.56392130560112541</v>
          </cell>
          <cell r="BD29">
            <v>0.5385559756611723</v>
          </cell>
          <cell r="BE29">
            <v>2.5365329939953149E-2</v>
          </cell>
          <cell r="BF29">
            <v>2.4224306912450526E-2</v>
          </cell>
          <cell r="BG29">
            <v>0.19840430115307209</v>
          </cell>
          <cell r="BH29">
            <v>0.31371171372653245</v>
          </cell>
          <cell r="BJ29">
            <v>4.1829783055911472E-2</v>
          </cell>
          <cell r="BK29">
            <v>0.97063655051419495</v>
          </cell>
          <cell r="BL29">
            <v>0.94075609076839717</v>
          </cell>
          <cell r="BM29">
            <v>0.91865444087335391</v>
          </cell>
          <cell r="BN29">
            <v>2.2101649895043263E-2</v>
          </cell>
          <cell r="BO29">
            <v>0.52899032831192017</v>
          </cell>
          <cell r="BP29">
            <v>2.9880459745797814E-2</v>
          </cell>
          <cell r="BQ29">
            <v>0.44112924318437319</v>
          </cell>
          <cell r="BR29">
            <v>0.29105692652357812</v>
          </cell>
          <cell r="BS29">
            <v>0.24490457282415437</v>
          </cell>
          <cell r="BT29">
            <v>4.6152353699423707E-2</v>
          </cell>
          <cell r="BU29">
            <v>2.747329256578283E-2</v>
          </cell>
          <cell r="BV29">
            <v>0.12259902409501229</v>
          </cell>
          <cell r="BW29">
            <v>0.41176579369856819</v>
          </cell>
          <cell r="BY29">
            <v>5.9490301225926051E-2</v>
          </cell>
          <cell r="BZ29">
            <v>0.96156451707965962</v>
          </cell>
          <cell r="CA29">
            <v>0.92603788129385067</v>
          </cell>
          <cell r="CB29">
            <v>0.9062966682719511</v>
          </cell>
          <cell r="CC29">
            <v>1.9741213021899521E-2</v>
          </cell>
          <cell r="CD29">
            <v>0.65554350614547729</v>
          </cell>
          <cell r="CE29">
            <v>3.5526635785808974E-2</v>
          </cell>
          <cell r="CF29">
            <v>0.30892987734729294</v>
          </cell>
          <cell r="CG29">
            <v>0.21877660213866412</v>
          </cell>
          <cell r="CH29">
            <v>0.18546521096056198</v>
          </cell>
          <cell r="CI29">
            <v>3.3311391178102168E-2</v>
          </cell>
          <cell r="CJ29">
            <v>1.8884096608556916E-2</v>
          </cell>
          <cell r="CK29">
            <v>7.1269178600071897E-2</v>
          </cell>
          <cell r="CL29">
            <v>0.27049439442695256</v>
          </cell>
          <cell r="CN29">
            <v>8.087380227484664E-2</v>
          </cell>
          <cell r="CO29">
            <v>0.86829359824252994</v>
          </cell>
          <cell r="CP29">
            <v>0.821102846247447</v>
          </cell>
          <cell r="CQ29">
            <v>0.7924353455534473</v>
          </cell>
          <cell r="CR29">
            <v>2.8667500693999686E-2</v>
          </cell>
          <cell r="CS29">
            <v>0.62548398971557617</v>
          </cell>
          <cell r="CT29">
            <v>4.7190751995082908E-2</v>
          </cell>
          <cell r="CU29">
            <v>0.32732527644144743</v>
          </cell>
          <cell r="CV29">
            <v>0.2191742856428337</v>
          </cell>
          <cell r="CW29">
            <v>0.16821142354047328</v>
          </cell>
          <cell r="CX29">
            <v>5.0962862102360409E-2</v>
          </cell>
          <cell r="CY29">
            <v>3.2331238294004097E-2</v>
          </cell>
          <cell r="CZ29">
            <v>7.5819752504609692E-2</v>
          </cell>
          <cell r="DA29">
            <v>0.19561887468397735</v>
          </cell>
          <cell r="DC29">
            <v>0.10623121260834595</v>
          </cell>
          <cell r="DD29">
            <v>0.79748610412710552</v>
          </cell>
          <cell r="DE29">
            <v>0.73470227477915528</v>
          </cell>
          <cell r="DF29">
            <v>0.68718123185170255</v>
          </cell>
          <cell r="DG29">
            <v>4.7521042927452788E-2</v>
          </cell>
          <cell r="DH29">
            <v>0.61405962705612183</v>
          </cell>
          <cell r="DI29">
            <v>6.2783829347950279E-2</v>
          </cell>
          <cell r="DJ29">
            <v>0.32315651072156887</v>
          </cell>
          <cell r="DK29">
            <v>0.21870565698270839</v>
          </cell>
          <cell r="DL29">
            <v>0.15704821615820708</v>
          </cell>
          <cell r="DM29">
            <v>6.1657440824501329E-2</v>
          </cell>
          <cell r="DN29">
            <v>4.7254233259107437E-2</v>
          </cell>
          <cell r="DO29">
            <v>5.7196620479753019E-2</v>
          </cell>
          <cell r="DP29">
            <v>0.12064261484867436</v>
          </cell>
          <cell r="DR29">
            <v>0.16129760473525773</v>
          </cell>
          <cell r="DS29">
            <v>0.71051769025091582</v>
          </cell>
          <cell r="DT29">
            <v>0.57574848731480022</v>
          </cell>
          <cell r="DU29">
            <v>0.48531273292460714</v>
          </cell>
          <cell r="DV29">
            <v>9.0435754390193093E-2</v>
          </cell>
          <cell r="DW29">
            <v>0.487306147813797</v>
          </cell>
          <cell r="DX29">
            <v>0.13476920293611563</v>
          </cell>
          <cell r="DY29">
            <v>0.37792465309509693</v>
          </cell>
          <cell r="DZ29">
            <v>0.22370370924412719</v>
          </cell>
          <cell r="EA29">
            <v>0.12342541328644586</v>
          </cell>
          <cell r="EB29">
            <v>0.10027829595768131</v>
          </cell>
          <cell r="EC29">
            <v>9.3036138379484143E-2</v>
          </cell>
          <cell r="ED29">
            <v>6.1184805471485575E-2</v>
          </cell>
          <cell r="EE29">
            <v>8.8442343346012683E-2</v>
          </cell>
          <cell r="EG29">
            <v>0.13482095283171242</v>
          </cell>
          <cell r="EH29">
            <v>0.64123437938462924</v>
          </cell>
          <cell r="EI29">
            <v>0.43476429388773696</v>
          </cell>
          <cell r="EJ29">
            <v>0.28937009076071313</v>
          </cell>
          <cell r="EK29">
            <v>0.14539420312702386</v>
          </cell>
          <cell r="EL29">
            <v>0.36529707908630371</v>
          </cell>
          <cell r="EM29">
            <v>0.20647008549689222</v>
          </cell>
          <cell r="EN29">
            <v>0.42823283991899008</v>
          </cell>
          <cell r="EO29">
            <v>0.2247265317621</v>
          </cell>
          <cell r="EP29">
            <v>8.9019792445174398E-2</v>
          </cell>
          <cell r="EQ29">
            <v>0.13570673931692556</v>
          </cell>
          <cell r="ER29">
            <v>0.15692749489889019</v>
          </cell>
          <cell r="ES29">
            <v>4.6578813257999938E-2</v>
          </cell>
          <cell r="ET29">
            <v>6.9467219303619307E-2</v>
          </cell>
          <cell r="EV29">
            <v>0.19590300304039104</v>
          </cell>
          <cell r="EW29">
            <v>0.68920713600685968</v>
          </cell>
          <cell r="EX29">
            <v>0.41611725937306404</v>
          </cell>
          <cell r="EY29">
            <v>0.19796215970422648</v>
          </cell>
          <cell r="EZ29">
            <v>0.21815509966883756</v>
          </cell>
          <cell r="FA29">
            <v>0.33434030413627625</v>
          </cell>
          <cell r="FB29">
            <v>0.27308987663379569</v>
          </cell>
          <cell r="FC29">
            <v>0.39256979788614554</v>
          </cell>
          <cell r="FD29">
            <v>0.1832723664827737</v>
          </cell>
          <cell r="FE29">
            <v>5.7566264450332472E-2</v>
          </cell>
          <cell r="FF29">
            <v>0.1257061020324412</v>
          </cell>
          <cell r="FG29">
            <v>0.16636110727398307</v>
          </cell>
          <cell r="FH29">
            <v>4.2936324129388706E-2</v>
          </cell>
          <cell r="FI29">
            <v>8.1776933893005166E-2</v>
          </cell>
          <cell r="FK29">
            <v>4.5194711676129304E-2</v>
          </cell>
          <cell r="FL29">
            <v>0.75211496988814519</v>
          </cell>
          <cell r="FM29">
            <v>0.43549304320959592</v>
          </cell>
          <cell r="FN29">
            <v>0.15480980608673697</v>
          </cell>
          <cell r="FO29">
            <v>0.28068323712285898</v>
          </cell>
          <cell r="FP29">
            <v>0.34413984417915344</v>
          </cell>
          <cell r="FQ29">
            <v>0.31662192667854933</v>
          </cell>
          <cell r="FR29">
            <v>0.33923823319176327</v>
          </cell>
          <cell r="FS29">
            <v>0.13499468033402862</v>
          </cell>
          <cell r="FT29">
            <v>3.5618990147721595E-2</v>
          </cell>
          <cell r="FU29">
            <v>9.9375690186307028E-2</v>
          </cell>
          <cell r="FV29">
            <v>0.18051804018160145</v>
          </cell>
          <cell r="FW29">
            <v>2.3725512676133168E-2</v>
          </cell>
          <cell r="FX29">
            <v>9.1353203079908532E-2</v>
          </cell>
          <cell r="FZ29">
            <v>6.0806360092638158E-2</v>
          </cell>
          <cell r="GA29">
            <v>0.68324008784555734</v>
          </cell>
          <cell r="GB29">
            <v>0.42060177794936998</v>
          </cell>
          <cell r="GC29">
            <v>0.11199776541400339</v>
          </cell>
          <cell r="GD29">
            <v>0.30860401253536662</v>
          </cell>
          <cell r="GE29">
            <v>0.33325901627540588</v>
          </cell>
          <cell r="GF29">
            <v>0.26263830989618736</v>
          </cell>
          <cell r="GG29">
            <v>0.40410266534698158</v>
          </cell>
          <cell r="GH29">
            <v>0.12398145587287873</v>
          </cell>
          <cell r="GI29">
            <v>2.199995997655756E-2</v>
          </cell>
          <cell r="GJ29">
            <v>0.10198149589632116</v>
          </cell>
          <cell r="GK29">
            <v>0.26229036391816452</v>
          </cell>
          <cell r="GL29">
            <v>1.7830845555938373E-2</v>
          </cell>
          <cell r="GM29">
            <v>8.7342753192538911E-2</v>
          </cell>
          <cell r="GO29">
            <v>6.6053800310052757E-2</v>
          </cell>
          <cell r="GP29">
            <v>0.3010698746200271</v>
          </cell>
          <cell r="GQ29">
            <v>0.22007735457416577</v>
          </cell>
          <cell r="GR29">
            <v>3.0960184147040576E-2</v>
          </cell>
          <cell r="GS29">
            <v>0.1891171704271252</v>
          </cell>
          <cell r="GT29">
            <v>0.17271915078163147</v>
          </cell>
          <cell r="GU29">
            <v>8.0992520045861341E-2</v>
          </cell>
          <cell r="GV29">
            <v>0.74628832896862862</v>
          </cell>
          <cell r="GW29">
            <v>0.11805024710779036</v>
          </cell>
          <cell r="GX29">
            <v>4.9651124900129198E-3</v>
          </cell>
          <cell r="GY29">
            <v>0.11308513461777743</v>
          </cell>
          <cell r="GZ29">
            <v>0.62388642272622552</v>
          </cell>
          <cell r="HA29">
            <v>4.3516591346129058E-3</v>
          </cell>
          <cell r="HB29">
            <v>4.7358203588655771E-2</v>
          </cell>
        </row>
        <row r="30">
          <cell r="B30">
            <v>2.9802438800157513E-3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1</v>
          </cell>
          <cell r="J30">
            <v>0.9997454823464248</v>
          </cell>
          <cell r="K30">
            <v>0.9993899020075907</v>
          </cell>
          <cell r="L30">
            <v>3.5558033883398862E-4</v>
          </cell>
          <cell r="M30">
            <v>2.545176535752285E-4</v>
          </cell>
          <cell r="N30">
            <v>0</v>
          </cell>
          <cell r="O30">
            <v>0</v>
          </cell>
          <cell r="Q30">
            <v>6.4763342508179049E-3</v>
          </cell>
          <cell r="R30">
            <v>0.11483759616089921</v>
          </cell>
          <cell r="S30">
            <v>0.11457425736532761</v>
          </cell>
          <cell r="T30">
            <v>0.11440096668624956</v>
          </cell>
          <cell r="U30">
            <v>1.7329067907805775E-4</v>
          </cell>
          <cell r="V30">
            <v>8.5957702249288559E-3</v>
          </cell>
          <cell r="W30">
            <v>2.6333879557158567E-4</v>
          </cell>
          <cell r="X30">
            <v>0.99114089109981207</v>
          </cell>
          <cell r="Y30">
            <v>0.97337618682278393</v>
          </cell>
          <cell r="Z30">
            <v>0.9701544170565628</v>
          </cell>
          <cell r="AA30">
            <v>3.2217697662212728E-3</v>
          </cell>
          <cell r="AB30">
            <v>1.8743191675043886E-3</v>
          </cell>
          <cell r="AC30">
            <v>1.5890385109523703E-2</v>
          </cell>
          <cell r="AD30">
            <v>0.10597848726071135</v>
          </cell>
          <cell r="AF30">
            <v>1.2202557077556415E-2</v>
          </cell>
          <cell r="AG30">
            <v>0.24520589050598357</v>
          </cell>
          <cell r="AH30">
            <v>0.24076726049177152</v>
          </cell>
          <cell r="AI30">
            <v>0.23693136006156718</v>
          </cell>
          <cell r="AJ30">
            <v>3.8359004302043402E-3</v>
          </cell>
          <cell r="AK30">
            <v>6.8696878850460052E-2</v>
          </cell>
          <cell r="AL30">
            <v>4.4386300142120541E-3</v>
          </cell>
          <cell r="AM30">
            <v>0.92686448588664161</v>
          </cell>
          <cell r="AN30">
            <v>0.73973144649002753</v>
          </cell>
          <cell r="AO30">
            <v>0.71863239397756784</v>
          </cell>
          <cell r="AP30">
            <v>2.1099052512459655E-2</v>
          </cell>
          <cell r="AQ30">
            <v>1.8532921956241202E-2</v>
          </cell>
          <cell r="AR30">
            <v>0.16860011744037307</v>
          </cell>
          <cell r="AS30">
            <v>0.17207037639262526</v>
          </cell>
          <cell r="AU30">
            <v>2.3494636409542736E-2</v>
          </cell>
          <cell r="AV30">
            <v>0.53003100567002936</v>
          </cell>
          <cell r="AW30">
            <v>0.51736494345348505</v>
          </cell>
          <cell r="AX30">
            <v>0.50994554125562952</v>
          </cell>
          <cell r="AY30">
            <v>7.4194021978554918E-3</v>
          </cell>
          <cell r="AZ30">
            <v>0.17289164662361145</v>
          </cell>
          <cell r="BA30">
            <v>1.2666062216544349E-2</v>
          </cell>
          <cell r="BB30">
            <v>0.81444229728936923</v>
          </cell>
          <cell r="BC30">
            <v>0.58613621498779567</v>
          </cell>
          <cell r="BD30">
            <v>0.55531820851507196</v>
          </cell>
          <cell r="BE30">
            <v>3.0818006472723675E-2</v>
          </cell>
          <cell r="BF30">
            <v>2.0227986259047745E-2</v>
          </cell>
          <cell r="BG30">
            <v>0.20807809604252583</v>
          </cell>
          <cell r="BH30">
            <v>0.3444733029593986</v>
          </cell>
          <cell r="BJ30">
            <v>4.2080294584966961E-2</v>
          </cell>
          <cell r="BK30">
            <v>1.0223920615204629</v>
          </cell>
          <cell r="BL30">
            <v>1.0000932148348913</v>
          </cell>
          <cell r="BM30">
            <v>0.96726303899518185</v>
          </cell>
          <cell r="BN30">
            <v>3.283017583970952E-2</v>
          </cell>
          <cell r="BO30">
            <v>0.52244794368743896</v>
          </cell>
          <cell r="BP30">
            <v>2.2298846685571569E-2</v>
          </cell>
          <cell r="BQ30">
            <v>0.45525320099085287</v>
          </cell>
          <cell r="BR30">
            <v>0.27620200654232746</v>
          </cell>
          <cell r="BS30">
            <v>0.23828663638534384</v>
          </cell>
          <cell r="BT30">
            <v>3.791537015698361E-2</v>
          </cell>
          <cell r="BU30">
            <v>2.1101302552970182E-2</v>
          </cell>
          <cell r="BV30">
            <v>0.15794989189555528</v>
          </cell>
          <cell r="BW30">
            <v>0.47764526251131573</v>
          </cell>
          <cell r="BY30">
            <v>6.0816637877948831E-2</v>
          </cell>
          <cell r="BZ30">
            <v>0.94241267470151802</v>
          </cell>
          <cell r="CA30">
            <v>0.9136004198796871</v>
          </cell>
          <cell r="CB30">
            <v>0.88579644890520115</v>
          </cell>
          <cell r="CC30">
            <v>2.7803970974486017E-2</v>
          </cell>
          <cell r="CD30">
            <v>0.64910852909088135</v>
          </cell>
          <cell r="CE30">
            <v>2.8812254821830967E-2</v>
          </cell>
          <cell r="CF30">
            <v>0.32207920353752961</v>
          </cell>
          <cell r="CG30">
            <v>0.22218989227358774</v>
          </cell>
          <cell r="CH30">
            <v>0.18212559923697536</v>
          </cell>
          <cell r="CI30">
            <v>4.0064293036612381E-2</v>
          </cell>
          <cell r="CJ30">
            <v>2.4880534511185201E-2</v>
          </cell>
          <cell r="CK30">
            <v>7.5008776752756662E-2</v>
          </cell>
          <cell r="CL30">
            <v>0.26449187823904763</v>
          </cell>
          <cell r="CN30">
            <v>8.1377037165820093E-2</v>
          </cell>
          <cell r="CO30">
            <v>0.91273793736905051</v>
          </cell>
          <cell r="CP30">
            <v>0.8819811760829539</v>
          </cell>
          <cell r="CQ30">
            <v>0.8458934638750667</v>
          </cell>
          <cell r="CR30">
            <v>3.6087712207887243E-2</v>
          </cell>
          <cell r="CS30">
            <v>0.66459637880325317</v>
          </cell>
          <cell r="CT30">
            <v>3.0756761286096477E-2</v>
          </cell>
          <cell r="CU30">
            <v>0.30464686651031747</v>
          </cell>
          <cell r="CV30">
            <v>0.19649158769847044</v>
          </cell>
          <cell r="CW30">
            <v>0.15448202394419766</v>
          </cell>
          <cell r="CX30">
            <v>4.2009563754272818E-2</v>
          </cell>
          <cell r="CY30">
            <v>2.4646506511102867E-2</v>
          </cell>
          <cell r="CZ30">
            <v>8.3508772300744161E-2</v>
          </cell>
          <cell r="DA30">
            <v>0.21738480387936795</v>
          </cell>
          <cell r="DC30">
            <v>0.10529156746852103</v>
          </cell>
          <cell r="DD30">
            <v>0.79532117594946983</v>
          </cell>
          <cell r="DE30">
            <v>0.73903766180273722</v>
          </cell>
          <cell r="DF30">
            <v>0.67816251352220969</v>
          </cell>
          <cell r="DG30">
            <v>6.0875148280527556E-2</v>
          </cell>
          <cell r="DH30">
            <v>0.62389379739761353</v>
          </cell>
          <cell r="DI30">
            <v>5.6283514146732605E-2</v>
          </cell>
          <cell r="DJ30">
            <v>0.31982269981948702</v>
          </cell>
          <cell r="DK30">
            <v>0.19971675598109023</v>
          </cell>
          <cell r="DL30">
            <v>0.14662131379301688</v>
          </cell>
          <cell r="DM30">
            <v>5.3095442188073369E-2</v>
          </cell>
          <cell r="DN30">
            <v>4.1186780060535416E-2</v>
          </cell>
          <cell r="DO30">
            <v>7.8919163777861415E-2</v>
          </cell>
          <cell r="DP30">
            <v>0.11514387576895693</v>
          </cell>
          <cell r="DR30">
            <v>0.15873834431855779</v>
          </cell>
          <cell r="DS30">
            <v>0.69092691419066876</v>
          </cell>
          <cell r="DT30">
            <v>0.57396510832012382</v>
          </cell>
          <cell r="DU30">
            <v>0.4876067876029111</v>
          </cell>
          <cell r="DV30">
            <v>8.635832071721268E-2</v>
          </cell>
          <cell r="DW30">
            <v>0.48880881071090698</v>
          </cell>
          <cell r="DX30">
            <v>0.11696180587054505</v>
          </cell>
          <cell r="DY30">
            <v>0.39422940968134657</v>
          </cell>
          <cell r="DZ30">
            <v>0.23484145674861032</v>
          </cell>
          <cell r="EA30">
            <v>0.13045554874508972</v>
          </cell>
          <cell r="EB30">
            <v>0.10438590800352059</v>
          </cell>
          <cell r="EC30">
            <v>9.0579330387169629E-2</v>
          </cell>
          <cell r="ED30">
            <v>6.8808622545566661E-2</v>
          </cell>
          <cell r="EE30">
            <v>8.5156323872015396E-2</v>
          </cell>
          <cell r="EG30">
            <v>0.13189163810031779</v>
          </cell>
          <cell r="EH30">
            <v>0.66384105536697624</v>
          </cell>
          <cell r="EI30">
            <v>0.47209844272560869</v>
          </cell>
          <cell r="EJ30">
            <v>0.320018037152624</v>
          </cell>
          <cell r="EK30">
            <v>0.15208040557298472</v>
          </cell>
          <cell r="EL30">
            <v>0.38734230399131775</v>
          </cell>
          <cell r="EM30">
            <v>0.1917426126413676</v>
          </cell>
          <cell r="EN30">
            <v>0.42091507960885999</v>
          </cell>
          <cell r="EO30">
            <v>0.22495077594986809</v>
          </cell>
          <cell r="EP30">
            <v>7.8501301793836617E-2</v>
          </cell>
          <cell r="EQ30">
            <v>0.14644947415603149</v>
          </cell>
          <cell r="ER30">
            <v>0.14513222519408556</v>
          </cell>
          <cell r="ES30">
            <v>5.0832078464906373E-2</v>
          </cell>
          <cell r="ET30">
            <v>8.4756134975836186E-2</v>
          </cell>
          <cell r="EV30">
            <v>0.19361582494577817</v>
          </cell>
          <cell r="EW30">
            <v>0.70537255416303279</v>
          </cell>
          <cell r="EX30">
            <v>0.41718727639097908</v>
          </cell>
          <cell r="EY30">
            <v>0.20302221080079136</v>
          </cell>
          <cell r="EZ30">
            <v>0.21416506559018769</v>
          </cell>
          <cell r="FA30">
            <v>0.33181571960449219</v>
          </cell>
          <cell r="FB30">
            <v>0.28818527777205372</v>
          </cell>
          <cell r="FC30">
            <v>0.37999897075819944</v>
          </cell>
          <cell r="FD30">
            <v>0.18107186070623313</v>
          </cell>
          <cell r="FE30">
            <v>5.5920526214016539E-2</v>
          </cell>
          <cell r="FF30">
            <v>0.1251513344922166</v>
          </cell>
          <cell r="FG30">
            <v>0.14933474399645799</v>
          </cell>
          <cell r="FH30">
            <v>4.9592366055508298E-2</v>
          </cell>
          <cell r="FI30">
            <v>8.537152492123222E-2</v>
          </cell>
          <cell r="FK30">
            <v>4.5988179673371904E-2</v>
          </cell>
          <cell r="FL30">
            <v>0.78550219552369749</v>
          </cell>
          <cell r="FM30">
            <v>0.44005259418735443</v>
          </cell>
          <cell r="FN30">
            <v>0.14114265602638448</v>
          </cell>
          <cell r="FO30">
            <v>0.29890993816096989</v>
          </cell>
          <cell r="FP30">
            <v>0.3405994176864624</v>
          </cell>
          <cell r="FQ30">
            <v>0.34544960133634312</v>
          </cell>
          <cell r="FR30">
            <v>0.31395095774845166</v>
          </cell>
          <cell r="FS30">
            <v>0.12464728648025551</v>
          </cell>
          <cell r="FT30">
            <v>3.2138233309598065E-2</v>
          </cell>
          <cell r="FU30">
            <v>9.2509053170657427E-2</v>
          </cell>
          <cell r="FV30">
            <v>0.15827849880858738</v>
          </cell>
          <cell r="FW30">
            <v>3.1025172459608761E-2</v>
          </cell>
          <cell r="FX30">
            <v>9.9453153272149153E-2</v>
          </cell>
          <cell r="FZ30">
            <v>6.1824545254441497E-2</v>
          </cell>
          <cell r="GA30">
            <v>0.69737275915138497</v>
          </cell>
          <cell r="GB30">
            <v>0.41312098326315055</v>
          </cell>
          <cell r="GC30">
            <v>0.10580980658238713</v>
          </cell>
          <cell r="GD30">
            <v>0.30731117668076346</v>
          </cell>
          <cell r="GE30">
            <v>0.32263141870498657</v>
          </cell>
          <cell r="GF30">
            <v>0.2842517758882343</v>
          </cell>
          <cell r="GG30">
            <v>0.39311679874989686</v>
          </cell>
          <cell r="GH30">
            <v>0.12189041758840673</v>
          </cell>
          <cell r="GI30">
            <v>2.0691426516236289E-2</v>
          </cell>
          <cell r="GJ30">
            <v>0.10119899107217044</v>
          </cell>
          <cell r="GK30">
            <v>0.24843347759212742</v>
          </cell>
          <cell r="GL30">
            <v>2.279290356936271E-2</v>
          </cell>
          <cell r="GM30">
            <v>9.0489557901281797E-2</v>
          </cell>
          <cell r="GO30">
            <v>7.3222153037496129E-2</v>
          </cell>
          <cell r="GP30">
            <v>0.26967069967135232</v>
          </cell>
          <cell r="GQ30">
            <v>0.20054273748679211</v>
          </cell>
          <cell r="GR30">
            <v>2.6300526826961507E-2</v>
          </cell>
          <cell r="GS30">
            <v>0.17424221065983062</v>
          </cell>
          <cell r="GT30">
            <v>0.15470699965953827</v>
          </cell>
          <cell r="GU30">
            <v>6.9127962184560229E-2</v>
          </cell>
          <cell r="GV30">
            <v>0.77616503743077481</v>
          </cell>
          <cell r="GW30">
            <v>0.15462095994616903</v>
          </cell>
          <cell r="GX30">
            <v>3.9487587223671246E-3</v>
          </cell>
          <cell r="GY30">
            <v>0.1506722012238019</v>
          </cell>
          <cell r="GZ30">
            <v>0.61789992815093719</v>
          </cell>
          <cell r="HA30">
            <v>3.6441493336684927E-3</v>
          </cell>
          <cell r="HB30">
            <v>4.5835737102127218E-2</v>
          </cell>
        </row>
        <row r="31">
          <cell r="B31">
            <v>2.9840464705784423E-3</v>
          </cell>
          <cell r="C31">
            <v>1.0612166707102664E-3</v>
          </cell>
          <cell r="D31">
            <v>8.5022326586826284E-4</v>
          </cell>
          <cell r="E31">
            <v>0</v>
          </cell>
          <cell r="F31">
            <v>8.5022326586826284E-4</v>
          </cell>
          <cell r="G31">
            <v>6.409503985196352E-4</v>
          </cell>
          <cell r="H31">
            <v>2.1099340484200351E-4</v>
          </cell>
          <cell r="I31">
            <v>0.99914805623995173</v>
          </cell>
          <cell r="J31">
            <v>0.99888118461374642</v>
          </cell>
          <cell r="K31">
            <v>0.99867838931412101</v>
          </cell>
          <cell r="L31">
            <v>2.0279529962543305E-4</v>
          </cell>
          <cell r="M31">
            <v>2.6687162620530599E-4</v>
          </cell>
          <cell r="N31">
            <v>0</v>
          </cell>
          <cell r="O31">
            <v>2.0927291066202581E-4</v>
          </cell>
          <cell r="Q31">
            <v>6.1176964107471045E-3</v>
          </cell>
          <cell r="R31">
            <v>2.0662793543988093E-2</v>
          </cell>
          <cell r="S31">
            <v>1.9968700876926076E-2</v>
          </cell>
          <cell r="T31">
            <v>1.9968663253202359E-2</v>
          </cell>
          <cell r="U31">
            <v>3.7623723717066767E-8</v>
          </cell>
          <cell r="V31">
            <v>-2.9421380531857722E-6</v>
          </cell>
          <cell r="W31">
            <v>6.9409266706201565E-4</v>
          </cell>
          <cell r="X31">
            <v>0.9993088494711363</v>
          </cell>
          <cell r="Y31">
            <v>0.9777145411615632</v>
          </cell>
          <cell r="Z31">
            <v>0.97583708046424111</v>
          </cell>
          <cell r="AA31">
            <v>1.8774606973220394E-3</v>
          </cell>
          <cell r="AB31">
            <v>3.5815023800496847E-3</v>
          </cell>
          <cell r="AC31">
            <v>1.8012805929523323E-2</v>
          </cell>
          <cell r="AD31">
            <v>1.9971643015124444E-2</v>
          </cell>
          <cell r="AF31">
            <v>1.0971345968684067E-2</v>
          </cell>
          <cell r="AG31">
            <v>0.19211609637347307</v>
          </cell>
          <cell r="AH31">
            <v>0.18743865194876608</v>
          </cell>
          <cell r="AI31">
            <v>0.1852834494319677</v>
          </cell>
          <cell r="AJ31">
            <v>2.1552025167983616E-3</v>
          </cell>
          <cell r="AK31">
            <v>3.4848496317863464E-2</v>
          </cell>
          <cell r="AL31">
            <v>4.677444424707012E-3</v>
          </cell>
          <cell r="AM31">
            <v>0.96047405828143084</v>
          </cell>
          <cell r="AN31">
            <v>0.77104445818982126</v>
          </cell>
          <cell r="AO31">
            <v>0.75754375376260907</v>
          </cell>
          <cell r="AP31">
            <v>1.3500704427212226E-2</v>
          </cell>
          <cell r="AQ31">
            <v>7.234261821337371E-3</v>
          </cell>
          <cell r="AR31">
            <v>0.18219533827027223</v>
          </cell>
          <cell r="AS31">
            <v>0.1525901546549038</v>
          </cell>
          <cell r="AU31">
            <v>2.1417945502832186E-2</v>
          </cell>
          <cell r="AV31">
            <v>0.43292464063870129</v>
          </cell>
          <cell r="AW31">
            <v>0.42384508499142243</v>
          </cell>
          <cell r="AX31">
            <v>0.41300929763864669</v>
          </cell>
          <cell r="AY31">
            <v>1.0835787352775765E-2</v>
          </cell>
          <cell r="AZ31">
            <v>0.12820124626159668</v>
          </cell>
          <cell r="BA31">
            <v>9.0795556472788534E-3</v>
          </cell>
          <cell r="BB31">
            <v>0.86271919285722476</v>
          </cell>
          <cell r="BC31">
            <v>0.59151701813954971</v>
          </cell>
          <cell r="BD31">
            <v>0.5684445675169103</v>
          </cell>
          <cell r="BE31">
            <v>2.3072450622639389E-2</v>
          </cell>
          <cell r="BF31">
            <v>1.2455750266066996E-2</v>
          </cell>
          <cell r="BG31">
            <v>0.25874642445160806</v>
          </cell>
          <cell r="BH31">
            <v>0.29564383349592616</v>
          </cell>
          <cell r="BJ31">
            <v>3.6516338298940187E-2</v>
          </cell>
          <cell r="BK31">
            <v>0.9340003129904304</v>
          </cell>
          <cell r="BL31">
            <v>0.9120927039083625</v>
          </cell>
          <cell r="BM31">
            <v>0.89018706821699212</v>
          </cell>
          <cell r="BN31">
            <v>2.1905635691370242E-2</v>
          </cell>
          <cell r="BO31">
            <v>0.39715147018432617</v>
          </cell>
          <cell r="BP31">
            <v>2.1907609082067986E-2</v>
          </cell>
          <cell r="BQ31">
            <v>0.58094091259697134</v>
          </cell>
          <cell r="BR31">
            <v>0.34583868870048501</v>
          </cell>
          <cell r="BS31">
            <v>0.31650745700974797</v>
          </cell>
          <cell r="BT31">
            <v>2.9331231690736995E-2</v>
          </cell>
          <cell r="BU31">
            <v>2.0457929838870903E-2</v>
          </cell>
          <cell r="BV31">
            <v>0.21464429405761545</v>
          </cell>
          <cell r="BW31">
            <v>0.51494122558740163</v>
          </cell>
          <cell r="BY31">
            <v>5.7842996236842997E-2</v>
          </cell>
          <cell r="BZ31">
            <v>0.96023724518779507</v>
          </cell>
          <cell r="CA31">
            <v>0.91702451960956499</v>
          </cell>
          <cell r="CB31">
            <v>0.89731045385068964</v>
          </cell>
          <cell r="CC31">
            <v>1.9714065758875327E-2</v>
          </cell>
          <cell r="CD31">
            <v>0.60250627994537354</v>
          </cell>
          <cell r="CE31">
            <v>4.3212725578230131E-2</v>
          </cell>
          <cell r="CF31">
            <v>0.35428099094909837</v>
          </cell>
          <cell r="CG31">
            <v>0.22485640574103335</v>
          </cell>
          <cell r="CH31">
            <v>0.1821606436793152</v>
          </cell>
          <cell r="CI31">
            <v>4.2695762061718157E-2</v>
          </cell>
          <cell r="CJ31">
            <v>2.1319554811026389E-2</v>
          </cell>
          <cell r="CK31">
            <v>0.10810503039703864</v>
          </cell>
          <cell r="CL31">
            <v>0.31451823613689356</v>
          </cell>
          <cell r="CN31">
            <v>7.861148592472221E-2</v>
          </cell>
          <cell r="CO31">
            <v>0.95107839884514456</v>
          </cell>
          <cell r="CP31">
            <v>0.91149034799610651</v>
          </cell>
          <cell r="CQ31">
            <v>0.8697377636609176</v>
          </cell>
          <cell r="CR31">
            <v>4.1752584335188921E-2</v>
          </cell>
          <cell r="CS31">
            <v>0.65008008480072021</v>
          </cell>
          <cell r="CT31">
            <v>3.9588050849038166E-2</v>
          </cell>
          <cell r="CU31">
            <v>0.31033187730705686</v>
          </cell>
          <cell r="CV31">
            <v>0.19764546812662889</v>
          </cell>
          <cell r="CW31">
            <v>0.15886326888520128</v>
          </cell>
          <cell r="CX31">
            <v>3.878219924142761E-2</v>
          </cell>
          <cell r="CY31">
            <v>2.6731319204958092E-2</v>
          </cell>
          <cell r="CZ31">
            <v>8.5955089975469912E-2</v>
          </cell>
          <cell r="DA31">
            <v>0.26141027615220147</v>
          </cell>
          <cell r="DC31">
            <v>0.1091168448519599</v>
          </cell>
          <cell r="DD31">
            <v>0.81532927078339668</v>
          </cell>
          <cell r="DE31">
            <v>0.74635849021597733</v>
          </cell>
          <cell r="DF31">
            <v>0.68146276920036886</v>
          </cell>
          <cell r="DG31">
            <v>6.4895721015608393E-2</v>
          </cell>
          <cell r="DH31">
            <v>0.6004679799079895</v>
          </cell>
          <cell r="DI31">
            <v>6.8970780567419426E-2</v>
          </cell>
          <cell r="DJ31">
            <v>0.33056121454980358</v>
          </cell>
          <cell r="DK31">
            <v>0.19982490412193457</v>
          </cell>
          <cell r="DL31">
            <v>0.13767751289834804</v>
          </cell>
          <cell r="DM31">
            <v>6.2147391223586548E-2</v>
          </cell>
          <cell r="DN31">
            <v>4.8654562558945957E-2</v>
          </cell>
          <cell r="DO31">
            <v>8.2081747868923055E-2</v>
          </cell>
          <cell r="DP31">
            <v>0.1458904853332002</v>
          </cell>
          <cell r="DR31">
            <v>0.16645948581920919</v>
          </cell>
          <cell r="DS31">
            <v>0.70807741072006225</v>
          </cell>
          <cell r="DT31">
            <v>0.58797572354787475</v>
          </cell>
          <cell r="DU31">
            <v>0.47502715434704595</v>
          </cell>
          <cell r="DV31">
            <v>0.11294856920082876</v>
          </cell>
          <cell r="DW31">
            <v>0.48896339535713196</v>
          </cell>
          <cell r="DX31">
            <v>0.12010168717218751</v>
          </cell>
          <cell r="DY31">
            <v>0.39093494043801347</v>
          </cell>
          <cell r="DZ31">
            <v>0.21905912080236592</v>
          </cell>
          <cell r="EA31">
            <v>0.10850253298540533</v>
          </cell>
          <cell r="EB31">
            <v>0.11055658781696062</v>
          </cell>
          <cell r="EC31">
            <v>9.7434714673614822E-2</v>
          </cell>
          <cell r="ED31">
            <v>7.4441104962032739E-2</v>
          </cell>
          <cell r="EE31">
            <v>9.9012351158075704E-2</v>
          </cell>
          <cell r="EG31">
            <v>0.13518589751934501</v>
          </cell>
          <cell r="EH31">
            <v>0.67427064317809104</v>
          </cell>
          <cell r="EI31">
            <v>0.48746484994168499</v>
          </cell>
          <cell r="EJ31">
            <v>0.34183998965992096</v>
          </cell>
          <cell r="EK31">
            <v>0.14562486028176405</v>
          </cell>
          <cell r="EL31">
            <v>0.40651670098304749</v>
          </cell>
          <cell r="EM31">
            <v>0.18680579323640595</v>
          </cell>
          <cell r="EN31">
            <v>0.40667750719264856</v>
          </cell>
          <cell r="EO31">
            <v>0.24184940126197091</v>
          </cell>
          <cell r="EP31">
            <v>7.9092581955077901E-2</v>
          </cell>
          <cell r="EQ31">
            <v>0.16275681930689301</v>
          </cell>
          <cell r="ER31">
            <v>0.10556686597207682</v>
          </cell>
          <cell r="ES31">
            <v>5.9261239958600817E-2</v>
          </cell>
          <cell r="ET31">
            <v>8.0948150370739616E-2</v>
          </cell>
          <cell r="EV31">
            <v>0.2000484173296728</v>
          </cell>
          <cell r="EW31">
            <v>0.67928913546066283</v>
          </cell>
          <cell r="EX31">
            <v>0.42191890972345836</v>
          </cell>
          <cell r="EY31">
            <v>0.22265997958265024</v>
          </cell>
          <cell r="EZ31">
            <v>0.19925893014080814</v>
          </cell>
          <cell r="FA31">
            <v>0.34482955932617188</v>
          </cell>
          <cell r="FB31">
            <v>0.25737022573720453</v>
          </cell>
          <cell r="FC31">
            <v>0.39780019935672117</v>
          </cell>
          <cell r="FD31">
            <v>0.17415245487266615</v>
          </cell>
          <cell r="FE31">
            <v>5.0653146681687584E-2</v>
          </cell>
          <cell r="FF31">
            <v>0.12349930819097854</v>
          </cell>
          <cell r="FG31">
            <v>0.16667090330079715</v>
          </cell>
          <cell r="FH31">
            <v>5.6976841183257874E-2</v>
          </cell>
          <cell r="FI31">
            <v>7.7089334817384059E-2</v>
          </cell>
          <cell r="FK31">
            <v>4.5778833472423591E-2</v>
          </cell>
          <cell r="FL31">
            <v>0.65811282786138714</v>
          </cell>
          <cell r="FM31">
            <v>0.39156474800934049</v>
          </cell>
          <cell r="FN31">
            <v>0.15613560996847914</v>
          </cell>
          <cell r="FO31">
            <v>0.2354291380408613</v>
          </cell>
          <cell r="FP31">
            <v>0.31653711199760437</v>
          </cell>
          <cell r="FQ31">
            <v>0.26654807985204659</v>
          </cell>
          <cell r="FR31">
            <v>0.41691480168007838</v>
          </cell>
          <cell r="FS31">
            <v>0.13054795489919468</v>
          </cell>
          <cell r="FT31">
            <v>3.0469879724659411E-2</v>
          </cell>
          <cell r="FU31">
            <v>0.10007807517453528</v>
          </cell>
          <cell r="FV31">
            <v>0.2417286552677787</v>
          </cell>
          <cell r="FW31">
            <v>4.463819151310499E-2</v>
          </cell>
          <cell r="FX31">
            <v>7.5027629541465524E-2</v>
          </cell>
          <cell r="FZ31">
            <v>6.1050463631787039E-2</v>
          </cell>
          <cell r="GA31">
            <v>0.6174711148607811</v>
          </cell>
          <cell r="GB31">
            <v>0.39935973901523342</v>
          </cell>
          <cell r="GC31">
            <v>7.288815377763147E-2</v>
          </cell>
          <cell r="GD31">
            <v>0.326471585237602</v>
          </cell>
          <cell r="GE31">
            <v>0.30979594588279724</v>
          </cell>
          <cell r="GF31">
            <v>0.21811137584554774</v>
          </cell>
          <cell r="GG31">
            <v>0.47209269837407497</v>
          </cell>
          <cell r="GH31">
            <v>0.13841705897541451</v>
          </cell>
          <cell r="GI31">
            <v>1.8887407561983059E-2</v>
          </cell>
          <cell r="GJ31">
            <v>0.11952965141343144</v>
          </cell>
          <cell r="GK31">
            <v>0.31340017874283316</v>
          </cell>
          <cell r="GL31">
            <v>2.027546065582729E-2</v>
          </cell>
          <cell r="GM31">
            <v>8.9563813234856154E-2</v>
          </cell>
          <cell r="GO31">
            <v>6.7898176501934748E-2</v>
          </cell>
          <cell r="GP31">
            <v>0.21403702736953537</v>
          </cell>
          <cell r="GQ31">
            <v>0.16259943446194769</v>
          </cell>
          <cell r="GR31">
            <v>1.3574570065831064E-2</v>
          </cell>
          <cell r="GS31">
            <v>0.14902486439611665</v>
          </cell>
          <cell r="GT31">
            <v>0.12458581477403641</v>
          </cell>
          <cell r="GU31">
            <v>5.1437592907587683E-2</v>
          </cell>
          <cell r="GV31">
            <v>0.82397658389911621</v>
          </cell>
          <cell r="GW31">
            <v>0.16200371850516543</v>
          </cell>
          <cell r="GX31">
            <v>3.7072088402049738E-3</v>
          </cell>
          <cell r="GY31">
            <v>0.15829650966496045</v>
          </cell>
          <cell r="GZ31">
            <v>0.65720987399694264</v>
          </cell>
          <cell r="HA31">
            <v>4.7629913970081558E-3</v>
          </cell>
          <cell r="HB31">
            <v>3.8013611268651527E-2</v>
          </cell>
        </row>
        <row r="32">
          <cell r="B32">
            <v>2.8657263600106644E-3</v>
          </cell>
          <cell r="C32">
            <v>1.7252875663225364E-2</v>
          </cell>
          <cell r="D32">
            <v>1.7163859447846989E-2</v>
          </cell>
          <cell r="E32">
            <v>1.7163859447846989E-2</v>
          </cell>
          <cell r="F32">
            <v>0</v>
          </cell>
          <cell r="G32">
            <v>-3.6395472307049204E-6</v>
          </cell>
          <cell r="H32">
            <v>8.9016215378376554E-5</v>
          </cell>
          <cell r="I32">
            <v>0.99991462333206693</v>
          </cell>
          <cell r="J32">
            <v>0.99924336799179603</v>
          </cell>
          <cell r="K32">
            <v>0.99924307288932401</v>
          </cell>
          <cell r="L32">
            <v>2.9510247196487556E-7</v>
          </cell>
          <cell r="M32">
            <v>6.7125534027082752E-4</v>
          </cell>
          <cell r="N32">
            <v>0</v>
          </cell>
          <cell r="O32">
            <v>1.7167498995292251E-2</v>
          </cell>
          <cell r="Q32">
            <v>6.0312049421138835E-3</v>
          </cell>
          <cell r="R32">
            <v>6.9049333383102166E-2</v>
          </cell>
          <cell r="S32">
            <v>6.8867318548658726E-2</v>
          </cell>
          <cell r="T32">
            <v>6.8711760762834168E-2</v>
          </cell>
          <cell r="U32">
            <v>1.5555778582456903E-4</v>
          </cell>
          <cell r="V32">
            <v>5.3468230180442333E-3</v>
          </cell>
          <cell r="W32">
            <v>1.8201483444343637E-4</v>
          </cell>
          <cell r="X32">
            <v>0.99447116208345177</v>
          </cell>
          <cell r="Y32">
            <v>0.96886055128012871</v>
          </cell>
          <cell r="Z32">
            <v>0.96797457622225158</v>
          </cell>
          <cell r="AA32">
            <v>8.859750578771074E-4</v>
          </cell>
          <cell r="AB32">
            <v>1.7020915884964816E-3</v>
          </cell>
          <cell r="AC32">
            <v>2.3908519214826465E-2</v>
          </cell>
          <cell r="AD32">
            <v>6.3520495466553861E-2</v>
          </cell>
          <cell r="AF32">
            <v>1.106411961643078E-2</v>
          </cell>
          <cell r="AG32">
            <v>0.20303428336218432</v>
          </cell>
          <cell r="AH32">
            <v>0.19308377383964065</v>
          </cell>
          <cell r="AI32">
            <v>0.18832781878876634</v>
          </cell>
          <cell r="AJ32">
            <v>4.7559550508743118E-3</v>
          </cell>
          <cell r="AK32">
            <v>3.5709209740161896E-2</v>
          </cell>
          <cell r="AL32">
            <v>9.9505095225436591E-3</v>
          </cell>
          <cell r="AM32">
            <v>0.95434028224499901</v>
          </cell>
          <cell r="AN32">
            <v>0.75500023416603979</v>
          </cell>
          <cell r="AO32">
            <v>0.7406348582184048</v>
          </cell>
          <cell r="AP32">
            <v>1.4365375947634896E-2</v>
          </cell>
          <cell r="AQ32">
            <v>8.1695657089253283E-3</v>
          </cell>
          <cell r="AR32">
            <v>0.19117048237003387</v>
          </cell>
          <cell r="AS32">
            <v>0.1573745656071833</v>
          </cell>
          <cell r="AU32">
            <v>2.1437047195261801E-2</v>
          </cell>
          <cell r="AV32">
            <v>0.55295749479919032</v>
          </cell>
          <cell r="AW32">
            <v>0.54040960985238373</v>
          </cell>
          <cell r="AX32">
            <v>0.52463971112087637</v>
          </cell>
          <cell r="AY32">
            <v>1.5769898731507383E-2</v>
          </cell>
          <cell r="AZ32">
            <v>0.14643707871437073</v>
          </cell>
          <cell r="BA32">
            <v>1.254788494680654E-2</v>
          </cell>
          <cell r="BB32">
            <v>0.84101504162819674</v>
          </cell>
          <cell r="BC32">
            <v>0.56137059478365092</v>
          </cell>
          <cell r="BD32">
            <v>0.54284001662878845</v>
          </cell>
          <cell r="BE32">
            <v>1.8530578154862493E-2</v>
          </cell>
          <cell r="BF32">
            <v>1.3761617316258433E-2</v>
          </cell>
          <cell r="BG32">
            <v>0.2658828295282874</v>
          </cell>
          <cell r="BH32">
            <v>0.39397253642738705</v>
          </cell>
          <cell r="BJ32">
            <v>3.7044149318823112E-2</v>
          </cell>
          <cell r="BK32">
            <v>1.0073308159128851</v>
          </cell>
          <cell r="BL32">
            <v>0.97748194293686952</v>
          </cell>
          <cell r="BM32">
            <v>0.94687958707342257</v>
          </cell>
          <cell r="BN32">
            <v>3.060235586344686E-2</v>
          </cell>
          <cell r="BO32">
            <v>0.41964346170425415</v>
          </cell>
          <cell r="BP32">
            <v>2.9848872976015545E-2</v>
          </cell>
          <cell r="BQ32">
            <v>0.55050764971177157</v>
          </cell>
          <cell r="BR32">
            <v>0.33472563512441572</v>
          </cell>
          <cell r="BS32">
            <v>0.3010751127539576</v>
          </cell>
          <cell r="BT32">
            <v>3.3650522370458159E-2</v>
          </cell>
          <cell r="BU32">
            <v>1.6793423531779997E-2</v>
          </cell>
          <cell r="BV32">
            <v>0.19898859105557587</v>
          </cell>
          <cell r="BW32">
            <v>0.55783846562465667</v>
          </cell>
          <cell r="BY32">
            <v>5.72659452153155E-2</v>
          </cell>
          <cell r="BZ32">
            <v>1.0271376220302559</v>
          </cell>
          <cell r="CA32">
            <v>0.99811250119515837</v>
          </cell>
          <cell r="CB32">
            <v>0.96918747899745783</v>
          </cell>
          <cell r="CC32">
            <v>2.8925022197700628E-2</v>
          </cell>
          <cell r="CD32">
            <v>0.61787551641464233</v>
          </cell>
          <cell r="CE32">
            <v>2.902512083509752E-2</v>
          </cell>
          <cell r="CF32">
            <v>0.35309939318560507</v>
          </cell>
          <cell r="CG32">
            <v>0.19959302325054251</v>
          </cell>
          <cell r="CH32">
            <v>0.16601281524110945</v>
          </cell>
          <cell r="CI32">
            <v>3.3580208009433073E-2</v>
          </cell>
          <cell r="CJ32">
            <v>2.3353219286996896E-2</v>
          </cell>
          <cell r="CK32">
            <v>0.13015315064806565</v>
          </cell>
          <cell r="CL32">
            <v>0.38023701521586101</v>
          </cell>
          <cell r="CN32">
            <v>7.7641092546097371E-2</v>
          </cell>
          <cell r="CO32">
            <v>0.88591789310894242</v>
          </cell>
          <cell r="CP32">
            <v>0.84638582429611398</v>
          </cell>
          <cell r="CQ32">
            <v>0.80155602637654977</v>
          </cell>
          <cell r="CR32">
            <v>4.4829797919564235E-2</v>
          </cell>
          <cell r="CS32">
            <v>0.61493188142776489</v>
          </cell>
          <cell r="CT32">
            <v>3.9532068812828322E-2</v>
          </cell>
          <cell r="CU32">
            <v>0.34553603239152558</v>
          </cell>
          <cell r="CV32">
            <v>0.21314780787392448</v>
          </cell>
          <cell r="CW32">
            <v>0.17256747128422542</v>
          </cell>
          <cell r="CX32">
            <v>4.058033658969902E-2</v>
          </cell>
          <cell r="CY32">
            <v>2.2657852556947189E-2</v>
          </cell>
          <cell r="CZ32">
            <v>0.10973037196065394</v>
          </cell>
          <cell r="DA32">
            <v>0.23145392550046798</v>
          </cell>
          <cell r="DC32">
            <v>0.10855157649199659</v>
          </cell>
          <cell r="DD32">
            <v>0.81016706706439423</v>
          </cell>
          <cell r="DE32">
            <v>0.7433839702525229</v>
          </cell>
          <cell r="DF32">
            <v>0.67266719056706525</v>
          </cell>
          <cell r="DG32">
            <v>7.0716779685457601E-2</v>
          </cell>
          <cell r="DH32">
            <v>0.60495591163635254</v>
          </cell>
          <cell r="DI32">
            <v>6.6783096811871376E-2</v>
          </cell>
          <cell r="DJ32">
            <v>0.32826099095607836</v>
          </cell>
          <cell r="DK32">
            <v>0.19237917199223445</v>
          </cell>
          <cell r="DL32">
            <v>0.13268267893868743</v>
          </cell>
          <cell r="DM32">
            <v>5.9696493053547017E-2</v>
          </cell>
          <cell r="DN32">
            <v>4.1416172260045743E-2</v>
          </cell>
          <cell r="DO32">
            <v>9.4465646703798201E-2</v>
          </cell>
          <cell r="DP32">
            <v>0.13842805802047267</v>
          </cell>
          <cell r="DR32">
            <v>0.16593672321360409</v>
          </cell>
          <cell r="DS32">
            <v>0.65674929552836181</v>
          </cell>
          <cell r="DT32">
            <v>0.54829796067688119</v>
          </cell>
          <cell r="DU32">
            <v>0.46257717585507979</v>
          </cell>
          <cell r="DV32">
            <v>8.5720784821801413E-2</v>
          </cell>
          <cell r="DW32">
            <v>0.45117303729057312</v>
          </cell>
          <cell r="DX32">
            <v>0.1084513348514806</v>
          </cell>
          <cell r="DY32">
            <v>0.4403756121744164</v>
          </cell>
          <cell r="DZ32">
            <v>0.23772638988074402</v>
          </cell>
          <cell r="EA32">
            <v>0.11490116037147491</v>
          </cell>
          <cell r="EB32">
            <v>0.12282522950926908</v>
          </cell>
          <cell r="EC32">
            <v>0.10993273977846429</v>
          </cell>
          <cell r="ED32">
            <v>9.2716482515208073E-2</v>
          </cell>
          <cell r="EE32">
            <v>9.7124907702778235E-2</v>
          </cell>
          <cell r="EG32">
            <v>0.13183140726673942</v>
          </cell>
          <cell r="EH32">
            <v>0.66342203826089163</v>
          </cell>
          <cell r="EI32">
            <v>0.47337049412375615</v>
          </cell>
          <cell r="EJ32">
            <v>0.31623072421245446</v>
          </cell>
          <cell r="EK32">
            <v>0.15713976991130169</v>
          </cell>
          <cell r="EL32">
            <v>0.39052581787109375</v>
          </cell>
          <cell r="EM32">
            <v>0.19005154413713551</v>
          </cell>
          <cell r="EN32">
            <v>0.41942265322890726</v>
          </cell>
          <cell r="EO32">
            <v>0.22713255750722039</v>
          </cell>
          <cell r="EP32">
            <v>7.6878416898116073E-2</v>
          </cell>
          <cell r="EQ32">
            <v>0.1502541406091043</v>
          </cell>
          <cell r="ER32">
            <v>0.12567896072436474</v>
          </cell>
          <cell r="ES32">
            <v>6.6611134997322186E-2</v>
          </cell>
          <cell r="ET32">
            <v>8.2844691489799005E-2</v>
          </cell>
          <cell r="EV32">
            <v>0.19225738947549414</v>
          </cell>
          <cell r="EW32">
            <v>0.67377512002321327</v>
          </cell>
          <cell r="EX32">
            <v>0.42181990043429907</v>
          </cell>
          <cell r="EY32">
            <v>0.22157364295971935</v>
          </cell>
          <cell r="EZ32">
            <v>0.20024625747457978</v>
          </cell>
          <cell r="FA32">
            <v>0.34240490198135376</v>
          </cell>
          <cell r="FB32">
            <v>0.25195521958891409</v>
          </cell>
          <cell r="FC32">
            <v>0.40563988142461038</v>
          </cell>
          <cell r="FD32">
            <v>0.18565804037979081</v>
          </cell>
          <cell r="FE32">
            <v>5.4230232250746288E-2</v>
          </cell>
          <cell r="FF32">
            <v>0.1314278081290445</v>
          </cell>
          <cell r="FG32">
            <v>0.14924696762925135</v>
          </cell>
          <cell r="FH32">
            <v>7.0734873415568195E-2</v>
          </cell>
          <cell r="FI32">
            <v>7.9415001447823555E-2</v>
          </cell>
          <cell r="FK32">
            <v>4.4887107013741157E-2</v>
          </cell>
          <cell r="FL32">
            <v>0.63128927068235108</v>
          </cell>
          <cell r="FM32">
            <v>0.38895073528651891</v>
          </cell>
          <cell r="FN32">
            <v>0.12929853813078745</v>
          </cell>
          <cell r="FO32">
            <v>0.25965219715573146</v>
          </cell>
          <cell r="FP32">
            <v>0.30638322234153748</v>
          </cell>
          <cell r="FQ32">
            <v>0.24233853539583219</v>
          </cell>
          <cell r="FR32">
            <v>0.45127823148547136</v>
          </cell>
          <cell r="FS32">
            <v>0.21348194794223144</v>
          </cell>
          <cell r="FT32">
            <v>3.3056166673968754E-2</v>
          </cell>
          <cell r="FU32">
            <v>0.18042578126826267</v>
          </cell>
          <cell r="FV32">
            <v>0.18826978965242921</v>
          </cell>
          <cell r="FW32">
            <v>4.9526493890810777E-2</v>
          </cell>
          <cell r="FX32">
            <v>8.2567502167822507E-2</v>
          </cell>
          <cell r="FZ32">
            <v>6.4067885266731184E-2</v>
          </cell>
          <cell r="GA32">
            <v>0.53604333745415644</v>
          </cell>
          <cell r="GB32">
            <v>0.34897463762697328</v>
          </cell>
          <cell r="GC32">
            <v>7.0809484270693224E-2</v>
          </cell>
          <cell r="GD32">
            <v>0.27816515335628006</v>
          </cell>
          <cell r="GE32">
            <v>0.26814240217208862</v>
          </cell>
          <cell r="GF32">
            <v>0.18706869982718305</v>
          </cell>
          <cell r="GG32">
            <v>0.54478890154950732</v>
          </cell>
          <cell r="GH32">
            <v>0.16530396127443212</v>
          </cell>
          <cell r="GI32">
            <v>1.9627944034747134E-2</v>
          </cell>
          <cell r="GJ32">
            <v>0.14567601723968501</v>
          </cell>
          <cell r="GK32">
            <v>0.35080394662355546</v>
          </cell>
          <cell r="GL32">
            <v>2.8680993651519732E-2</v>
          </cell>
          <cell r="GM32">
            <v>8.0832239003663861E-2</v>
          </cell>
          <cell r="GO32">
            <v>7.9118654233742022E-2</v>
          </cell>
          <cell r="GP32">
            <v>0.18827368031244293</v>
          </cell>
          <cell r="GQ32">
            <v>0.15077998554007116</v>
          </cell>
          <cell r="GR32">
            <v>1.1446831022641085E-2</v>
          </cell>
          <cell r="GS32">
            <v>0.13933315451743009</v>
          </cell>
          <cell r="GT32">
            <v>0.11349312961101532</v>
          </cell>
          <cell r="GU32">
            <v>3.7493694772371765E-2</v>
          </cell>
          <cell r="GV32">
            <v>0.84901317180251645</v>
          </cell>
          <cell r="GW32">
            <v>0.16553320093419491</v>
          </cell>
          <cell r="GX32">
            <v>3.6260534828481757E-3</v>
          </cell>
          <cell r="GY32">
            <v>0.16190714745134674</v>
          </cell>
          <cell r="GZ32">
            <v>0.67778683226290859</v>
          </cell>
          <cell r="HA32">
            <v>5.6931386054130907E-3</v>
          </cell>
          <cell r="HB32">
            <v>3.7286852114959496E-2</v>
          </cell>
        </row>
        <row r="33">
          <cell r="B33">
            <v>2.6976836380686042E-3</v>
          </cell>
          <cell r="C33">
            <v>5.8392329233575959E-3</v>
          </cell>
          <cell r="D33">
            <v>5.8275504586686932E-3</v>
          </cell>
          <cell r="E33">
            <v>5.4819191195055227E-3</v>
          </cell>
          <cell r="F33">
            <v>3.4563133916316966E-4</v>
          </cell>
          <cell r="G33">
            <v>2.5239595561288297E-4</v>
          </cell>
          <cell r="H33">
            <v>1.1682464688902062E-5</v>
          </cell>
          <cell r="I33">
            <v>0.99973592158154523</v>
          </cell>
          <cell r="J33">
            <v>0.99937062035400093</v>
          </cell>
          <cell r="K33">
            <v>0.99872622293110491</v>
          </cell>
          <cell r="L33">
            <v>6.4439742289596771E-4</v>
          </cell>
          <cell r="M33">
            <v>3.6530122754419654E-4</v>
          </cell>
          <cell r="N33">
            <v>0</v>
          </cell>
          <cell r="O33">
            <v>5.57515450490274E-3</v>
          </cell>
          <cell r="Q33">
            <v>5.6994012577815494E-3</v>
          </cell>
          <cell r="R33">
            <v>5.2165624915863872E-2</v>
          </cell>
          <cell r="S33">
            <v>5.1069265369027568E-2</v>
          </cell>
          <cell r="T33">
            <v>5.074677931928951E-2</v>
          </cell>
          <cell r="U33">
            <v>3.2248604973805669E-4</v>
          </cell>
          <cell r="V33">
            <v>2.4461850989609957E-3</v>
          </cell>
          <cell r="W33">
            <v>1.0963595468363098E-3</v>
          </cell>
          <cell r="X33">
            <v>0.99645745522578577</v>
          </cell>
          <cell r="Y33">
            <v>0.97455258812192391</v>
          </cell>
          <cell r="Z33">
            <v>0.97226713696185918</v>
          </cell>
          <cell r="AA33">
            <v>2.2854511600648129E-3</v>
          </cell>
          <cell r="AB33">
            <v>2.3677234142671921E-3</v>
          </cell>
          <cell r="AC33">
            <v>1.9537143689594749E-2</v>
          </cell>
          <cell r="AD33">
            <v>4.8623080141649656E-2</v>
          </cell>
          <cell r="AF33">
            <v>1.0967321653405587E-2</v>
          </cell>
          <cell r="AG33">
            <v>0.21044196283638522</v>
          </cell>
          <cell r="AH33">
            <v>0.20430448033150081</v>
          </cell>
          <cell r="AI33">
            <v>0.19847162766229801</v>
          </cell>
          <cell r="AJ33">
            <v>5.8328526692028116E-3</v>
          </cell>
          <cell r="AK33">
            <v>3.4901935607194901E-2</v>
          </cell>
          <cell r="AL33">
            <v>6.1374825048843814E-3</v>
          </cell>
          <cell r="AM33">
            <v>0.95896058220874714</v>
          </cell>
          <cell r="AN33">
            <v>0.76922924552630001</v>
          </cell>
          <cell r="AO33">
            <v>0.75901673485100485</v>
          </cell>
          <cell r="AP33">
            <v>1.0212510675295133E-2</v>
          </cell>
          <cell r="AQ33">
            <v>8.8960885867061124E-3</v>
          </cell>
          <cell r="AR33">
            <v>0.18083524809574109</v>
          </cell>
          <cell r="AS33">
            <v>0.16940254504513222</v>
          </cell>
          <cell r="AU33">
            <v>2.0904837262677209E-2</v>
          </cell>
          <cell r="AV33">
            <v>0.64728276879644631</v>
          </cell>
          <cell r="AW33">
            <v>0.63521714805227958</v>
          </cell>
          <cell r="AX33">
            <v>0.62135322944958404</v>
          </cell>
          <cell r="AY33">
            <v>1.3863918602695669E-2</v>
          </cell>
          <cell r="AZ33">
            <v>0.15850551426410675</v>
          </cell>
          <cell r="BA33">
            <v>1.2065620744166684E-2</v>
          </cell>
          <cell r="BB33">
            <v>0.82942885505747033</v>
          </cell>
          <cell r="BC33">
            <v>0.60780848366183782</v>
          </cell>
          <cell r="BD33">
            <v>0.58075835105117801</v>
          </cell>
          <cell r="BE33">
            <v>2.7050132610659788E-2</v>
          </cell>
          <cell r="BF33">
            <v>1.6081272377798415E-2</v>
          </cell>
          <cell r="BG33">
            <v>0.20553909901783413</v>
          </cell>
          <cell r="BH33">
            <v>0.47671162385391652</v>
          </cell>
          <cell r="BJ33">
            <v>3.7281032895246799E-2</v>
          </cell>
          <cell r="BK33">
            <v>1.0425209968368419</v>
          </cell>
          <cell r="BL33">
            <v>1.0164705240399046</v>
          </cell>
          <cell r="BM33">
            <v>0.98920400639055761</v>
          </cell>
          <cell r="BN33">
            <v>2.7266517649346886E-2</v>
          </cell>
          <cell r="BO33">
            <v>0.40437233448028564</v>
          </cell>
          <cell r="BP33">
            <v>2.6050472796937382E-2</v>
          </cell>
          <cell r="BQ33">
            <v>0.5695772036310619</v>
          </cell>
          <cell r="BR33">
            <v>0.30591033386815752</v>
          </cell>
          <cell r="BS33">
            <v>0.26570103624446562</v>
          </cell>
          <cell r="BT33">
            <v>4.0209297623691929E-2</v>
          </cell>
          <cell r="BU33">
            <v>2.2014293073758771E-2</v>
          </cell>
          <cell r="BV33">
            <v>0.24165257668914561</v>
          </cell>
          <cell r="BW33">
            <v>0.61209820046790397</v>
          </cell>
          <cell r="BY33">
            <v>5.8123178908802267E-2</v>
          </cell>
          <cell r="BZ33">
            <v>0.9630754360619489</v>
          </cell>
          <cell r="CA33">
            <v>0.93382894867121158</v>
          </cell>
          <cell r="CB33">
            <v>0.9018520986775409</v>
          </cell>
          <cell r="CC33">
            <v>3.1976849993670696E-2</v>
          </cell>
          <cell r="CD33">
            <v>0.58551394939422607</v>
          </cell>
          <cell r="CE33">
            <v>2.9246487390737333E-2</v>
          </cell>
          <cell r="CF33">
            <v>0.38523957012803106</v>
          </cell>
          <cell r="CG33">
            <v>0.20892728446291389</v>
          </cell>
          <cell r="CH33">
            <v>0.16929257456984567</v>
          </cell>
          <cell r="CI33">
            <v>3.96347098930682E-2</v>
          </cell>
          <cell r="CJ33">
            <v>1.931238891442533E-2</v>
          </cell>
          <cell r="CK33">
            <v>0.15699989675069181</v>
          </cell>
          <cell r="CL33">
            <v>0.34831500618998001</v>
          </cell>
          <cell r="CN33">
            <v>7.8791193823538053E-2</v>
          </cell>
          <cell r="CO33">
            <v>0.8623855914618237</v>
          </cell>
          <cell r="CP33">
            <v>0.82267901905984642</v>
          </cell>
          <cell r="CQ33">
            <v>0.78280710216025007</v>
          </cell>
          <cell r="CR33">
            <v>3.9871916899596412E-2</v>
          </cell>
          <cell r="CS33">
            <v>0.6032753586769104</v>
          </cell>
          <cell r="CT33">
            <v>3.9706572401977148E-2</v>
          </cell>
          <cell r="CU33">
            <v>0.35701808018931885</v>
          </cell>
          <cell r="CV33">
            <v>0.2160307342941622</v>
          </cell>
          <cell r="CW33">
            <v>0.16749285549030007</v>
          </cell>
          <cell r="CX33">
            <v>4.8537878803862115E-2</v>
          </cell>
          <cell r="CY33">
            <v>2.7257780585562944E-2</v>
          </cell>
          <cell r="CZ33">
            <v>0.11372956530959366</v>
          </cell>
          <cell r="DA33">
            <v>0.21940367165114263</v>
          </cell>
          <cell r="DC33">
            <v>0.10983879111547172</v>
          </cell>
          <cell r="DD33">
            <v>0.77695827348534763</v>
          </cell>
          <cell r="DE33">
            <v>0.71799371322897765</v>
          </cell>
          <cell r="DF33">
            <v>0.65815467247134729</v>
          </cell>
          <cell r="DG33">
            <v>5.983904075763042E-2</v>
          </cell>
          <cell r="DH33">
            <v>0.57941317558288574</v>
          </cell>
          <cell r="DI33">
            <v>5.8964560256370001E-2</v>
          </cell>
          <cell r="DJ33">
            <v>0.36162228760742154</v>
          </cell>
          <cell r="DK33">
            <v>0.21519975890663867</v>
          </cell>
          <cell r="DL33">
            <v>0.13919983234850125</v>
          </cell>
          <cell r="DM33">
            <v>7.5999926558137434E-2</v>
          </cell>
          <cell r="DN33">
            <v>3.668449731358845E-2</v>
          </cell>
          <cell r="DO33">
            <v>0.10973803138719446</v>
          </cell>
          <cell r="DP33">
            <v>0.13858056109276917</v>
          </cell>
          <cell r="DR33">
            <v>0.16368922550519346</v>
          </cell>
          <cell r="DS33">
            <v>0.69007669919313652</v>
          </cell>
          <cell r="DT33">
            <v>0.57852547685261924</v>
          </cell>
          <cell r="DU33">
            <v>0.47396133551653152</v>
          </cell>
          <cell r="DV33">
            <v>0.10456414133608771</v>
          </cell>
          <cell r="DW33">
            <v>0.47278589010238647</v>
          </cell>
          <cell r="DX33">
            <v>0.1115512223405173</v>
          </cell>
          <cell r="DY33">
            <v>0.41566287747456615</v>
          </cell>
          <cell r="DZ33">
            <v>0.23371522580849699</v>
          </cell>
          <cell r="EA33">
            <v>0.11572465419065968</v>
          </cell>
          <cell r="EB33">
            <v>0.1179905716178373</v>
          </cell>
          <cell r="EC33">
            <v>7.3733219840783473E-2</v>
          </cell>
          <cell r="ED33">
            <v>0.10821443182528567</v>
          </cell>
          <cell r="EE33">
            <v>0.10573957666770263</v>
          </cell>
          <cell r="EG33">
            <v>0.13042712207986579</v>
          </cell>
          <cell r="EH33">
            <v>0.65755647825456864</v>
          </cell>
          <cell r="EI33">
            <v>0.48210161282591102</v>
          </cell>
          <cell r="EJ33">
            <v>0.33093567849769506</v>
          </cell>
          <cell r="EK33">
            <v>0.15116593432821598</v>
          </cell>
          <cell r="EL33">
            <v>0.3956318199634552</v>
          </cell>
          <cell r="EM33">
            <v>0.17545486542865768</v>
          </cell>
          <cell r="EN33">
            <v>0.4289133193476074</v>
          </cell>
          <cell r="EO33">
            <v>0.2255644879437827</v>
          </cell>
          <cell r="EP33">
            <v>8.4094554436334568E-2</v>
          </cell>
          <cell r="EQ33">
            <v>0.14146993350744813</v>
          </cell>
          <cell r="ER33">
            <v>0.11698832200336388</v>
          </cell>
          <cell r="ES33">
            <v>8.6360509400460805E-2</v>
          </cell>
          <cell r="ET33">
            <v>8.6469797602176157E-2</v>
          </cell>
          <cell r="EV33">
            <v>0.18834191581334542</v>
          </cell>
          <cell r="EW33">
            <v>0.67131343681492017</v>
          </cell>
          <cell r="EX33">
            <v>0.42898597087267004</v>
          </cell>
          <cell r="EY33">
            <v>0.21389092372928167</v>
          </cell>
          <cell r="EZ33">
            <v>0.21509504714338837</v>
          </cell>
          <cell r="FA33">
            <v>0.34146425127983093</v>
          </cell>
          <cell r="FB33">
            <v>0.24232746594225016</v>
          </cell>
          <cell r="FC33">
            <v>0.41620827934873006</v>
          </cell>
          <cell r="FD33">
            <v>0.19716260200946711</v>
          </cell>
          <cell r="FE33">
            <v>5.8060525855182031E-2</v>
          </cell>
          <cell r="FF33">
            <v>0.13910207615428505</v>
          </cell>
          <cell r="FG33">
            <v>0.13918333642181224</v>
          </cell>
          <cell r="FH33">
            <v>7.9862340917450717E-2</v>
          </cell>
          <cell r="FI33">
            <v>8.7521716163650287E-2</v>
          </cell>
          <cell r="FK33">
            <v>4.5608785067511058E-2</v>
          </cell>
          <cell r="FL33">
            <v>0.65987191298264947</v>
          </cell>
          <cell r="FM33">
            <v>0.39077494799761608</v>
          </cell>
          <cell r="FN33">
            <v>0.13475568547823055</v>
          </cell>
          <cell r="FO33">
            <v>0.25601926251938556</v>
          </cell>
          <cell r="FP33">
            <v>0.30323055386543274</v>
          </cell>
          <cell r="FQ33">
            <v>0.26909696498503338</v>
          </cell>
          <cell r="FR33">
            <v>0.42767246963917799</v>
          </cell>
          <cell r="FS33">
            <v>0.15571169118363054</v>
          </cell>
          <cell r="FT33">
            <v>3.3529462568337352E-2</v>
          </cell>
          <cell r="FU33">
            <v>0.12218222861529317</v>
          </cell>
          <cell r="FV33">
            <v>0.18902150576790169</v>
          </cell>
          <cell r="FW33">
            <v>8.2939272687645851E-2</v>
          </cell>
          <cell r="FX33">
            <v>8.7544382621827468E-2</v>
          </cell>
          <cell r="FZ33">
            <v>6.5592803068364236E-2</v>
          </cell>
          <cell r="GA33">
            <v>0.5160317619725775</v>
          </cell>
          <cell r="GB33">
            <v>0.33606023371146587</v>
          </cell>
          <cell r="GC33">
            <v>7.2428016841796228E-2</v>
          </cell>
          <cell r="GD33">
            <v>0.26363221686966964</v>
          </cell>
          <cell r="GE33">
            <v>0.25650832056999207</v>
          </cell>
          <cell r="GF33">
            <v>0.17997152826111154</v>
          </cell>
          <cell r="GG33">
            <v>0.56352014558469865</v>
          </cell>
          <cell r="GH33">
            <v>0.17768562756035397</v>
          </cell>
          <cell r="GI33">
            <v>1.9403589991972135E-2</v>
          </cell>
          <cell r="GJ33">
            <v>0.15828203756838183</v>
          </cell>
          <cell r="GK33">
            <v>0.33795426515729998</v>
          </cell>
          <cell r="GL33">
            <v>4.7880252867044587E-2</v>
          </cell>
          <cell r="GM33">
            <v>7.9551907557275939E-2</v>
          </cell>
          <cell r="GO33">
            <v>8.2036718725849084E-2</v>
          </cell>
          <cell r="GP33">
            <v>0.14900029953339147</v>
          </cell>
          <cell r="GQ33">
            <v>0.11564862181616344</v>
          </cell>
          <cell r="GR33">
            <v>1.2171123966287648E-2</v>
          </cell>
          <cell r="GS33">
            <v>0.10347749784987578</v>
          </cell>
          <cell r="GT33">
            <v>8.6811237037181854E-2</v>
          </cell>
          <cell r="GU33">
            <v>3.335167771722803E-2</v>
          </cell>
          <cell r="GV33">
            <v>0.87983708620700574</v>
          </cell>
          <cell r="GW33">
            <v>0.21731450720568066</v>
          </cell>
          <cell r="GX33">
            <v>3.5241120341683247E-3</v>
          </cell>
          <cell r="GY33">
            <v>0.21379039517151233</v>
          </cell>
          <cell r="GZ33">
            <v>0.65349057538309863</v>
          </cell>
          <cell r="HA33">
            <v>9.0320036182264807E-3</v>
          </cell>
          <cell r="HB33">
            <v>2.8837385740397327E-2</v>
          </cell>
        </row>
        <row r="34">
          <cell r="B34">
            <v>2.7199122122171519E-3</v>
          </cell>
          <cell r="C34">
            <v>7.7727543866552692E-3</v>
          </cell>
          <cell r="D34">
            <v>7.7347942775825053E-3</v>
          </cell>
          <cell r="E34">
            <v>7.7242418073786307E-3</v>
          </cell>
          <cell r="F34">
            <v>1.0552470203875153E-5</v>
          </cell>
          <cell r="G34">
            <v>6.9068669290572871E-6</v>
          </cell>
          <cell r="H34">
            <v>3.7960109072763004E-5</v>
          </cell>
          <cell r="I34">
            <v>0.99995513302427974</v>
          </cell>
          <cell r="J34">
            <v>0.99989892596416852</v>
          </cell>
          <cell r="K34">
            <v>0.9998112375858853</v>
          </cell>
          <cell r="L34">
            <v>8.7688378283315877E-5</v>
          </cell>
          <cell r="M34">
            <v>5.6207060111271706E-5</v>
          </cell>
          <cell r="N34">
            <v>0</v>
          </cell>
          <cell r="O34">
            <v>7.7278874109349381E-3</v>
          </cell>
          <cell r="Q34">
            <v>5.7995445036645703E-3</v>
          </cell>
          <cell r="R34">
            <v>7.7031458343001707E-2</v>
          </cell>
          <cell r="S34">
            <v>7.5918803244716018E-2</v>
          </cell>
          <cell r="T34">
            <v>7.5661079326570471E-2</v>
          </cell>
          <cell r="U34">
            <v>2.5772391814555558E-4</v>
          </cell>
          <cell r="V34">
            <v>4.5843226835131645E-3</v>
          </cell>
          <cell r="W34">
            <v>1.1126550982856916E-3</v>
          </cell>
          <cell r="X34">
            <v>0.99430302251776526</v>
          </cell>
          <cell r="Y34">
            <v>0.97854776484937844</v>
          </cell>
          <cell r="Z34">
            <v>0.97595529808677062</v>
          </cell>
          <cell r="AA34">
            <v>2.5924667626078686E-3</v>
          </cell>
          <cell r="AB34">
            <v>2.4317923517625127E-3</v>
          </cell>
          <cell r="AC34">
            <v>1.3323465316624325E-2</v>
          </cell>
          <cell r="AD34">
            <v>7.1334480860766991E-2</v>
          </cell>
          <cell r="AF34">
            <v>1.1285495030949012E-2</v>
          </cell>
          <cell r="AG34">
            <v>0.26649075427511326</v>
          </cell>
          <cell r="AH34">
            <v>0.25993208966922893</v>
          </cell>
          <cell r="AI34">
            <v>0.2523953252637216</v>
          </cell>
          <cell r="AJ34">
            <v>7.5367644055073105E-3</v>
          </cell>
          <cell r="AK34">
            <v>4.6097464859485626E-2</v>
          </cell>
          <cell r="AL34">
            <v>6.5586646058843501E-3</v>
          </cell>
          <cell r="AM34">
            <v>0.9473438714770771</v>
          </cell>
          <cell r="AN34">
            <v>0.77190298487778874</v>
          </cell>
          <cell r="AO34">
            <v>0.75950912095059364</v>
          </cell>
          <cell r="AP34">
            <v>1.2393863927195044E-2</v>
          </cell>
          <cell r="AQ34">
            <v>8.6291355601576646E-3</v>
          </cell>
          <cell r="AR34">
            <v>0.16681175103913062</v>
          </cell>
          <cell r="AS34">
            <v>0.21383462575219025</v>
          </cell>
          <cell r="AU34">
            <v>2.1612603154235022E-2</v>
          </cell>
          <cell r="AV34">
            <v>0.58485820893206852</v>
          </cell>
          <cell r="AW34">
            <v>0.56962664329239066</v>
          </cell>
          <cell r="AX34">
            <v>0.55376654763128697</v>
          </cell>
          <cell r="AY34">
            <v>1.5860095661103645E-2</v>
          </cell>
          <cell r="AZ34">
            <v>0.14157804846763611</v>
          </cell>
          <cell r="BA34">
            <v>1.5231565639677867E-2</v>
          </cell>
          <cell r="BB34">
            <v>0.84319038124236501</v>
          </cell>
          <cell r="BC34">
            <v>0.58469569073703698</v>
          </cell>
          <cell r="BD34">
            <v>0.55123300356149074</v>
          </cell>
          <cell r="BE34">
            <v>3.3462687175546256E-2</v>
          </cell>
          <cell r="BF34">
            <v>1.3341559263229837E-2</v>
          </cell>
          <cell r="BG34">
            <v>0.2451531312420982</v>
          </cell>
          <cell r="BH34">
            <v>0.42804859017443359</v>
          </cell>
          <cell r="BJ34">
            <v>3.8416374682425591E-2</v>
          </cell>
          <cell r="BK34">
            <v>1.0976118184549781</v>
          </cell>
          <cell r="BL34">
            <v>1.0730642179909802</v>
          </cell>
          <cell r="BM34">
            <v>1.0424345270200164</v>
          </cell>
          <cell r="BN34">
            <v>3.0629690970963921E-2</v>
          </cell>
          <cell r="BO34">
            <v>0.44214582443237305</v>
          </cell>
          <cell r="BP34">
            <v>2.4547600463997878E-2</v>
          </cell>
          <cell r="BQ34">
            <v>0.53330657144287097</v>
          </cell>
          <cell r="BR34">
            <v>0.29912990050989491</v>
          </cell>
          <cell r="BS34">
            <v>0.25439488522840631</v>
          </cell>
          <cell r="BT34">
            <v>4.4735015281488572E-2</v>
          </cell>
          <cell r="BU34">
            <v>1.8267834552622379E-2</v>
          </cell>
          <cell r="BV34">
            <v>0.21590883638035363</v>
          </cell>
          <cell r="BW34">
            <v>0.6309183898978491</v>
          </cell>
          <cell r="BY34">
            <v>5.8139845508650492E-2</v>
          </cell>
          <cell r="BZ34">
            <v>0.91905282913571218</v>
          </cell>
          <cell r="CA34">
            <v>0.8901515439648976</v>
          </cell>
          <cell r="CB34">
            <v>0.85891697043965942</v>
          </cell>
          <cell r="CC34">
            <v>3.1234573525238177E-2</v>
          </cell>
          <cell r="CD34">
            <v>0.56008535623550415</v>
          </cell>
          <cell r="CE34">
            <v>2.890128517081458E-2</v>
          </cell>
          <cell r="CF34">
            <v>0.41101332357340342</v>
          </cell>
          <cell r="CG34">
            <v>0.22086670987345511</v>
          </cell>
          <cell r="CH34">
            <v>0.17867871112286315</v>
          </cell>
          <cell r="CI34">
            <v>4.2187998750591961E-2</v>
          </cell>
          <cell r="CJ34">
            <v>1.8055642729268361E-2</v>
          </cell>
          <cell r="CK34">
            <v>0.17209097097067991</v>
          </cell>
          <cell r="CL34">
            <v>0.33006615270911566</v>
          </cell>
          <cell r="CN34">
            <v>7.8717820711915257E-2</v>
          </cell>
          <cell r="CO34">
            <v>0.86501197747440073</v>
          </cell>
          <cell r="CP34">
            <v>0.82182868549962229</v>
          </cell>
          <cell r="CQ34">
            <v>0.77473423227881544</v>
          </cell>
          <cell r="CR34">
            <v>4.7094453220806964E-2</v>
          </cell>
          <cell r="CS34">
            <v>0.59732866287231445</v>
          </cell>
          <cell r="CT34">
            <v>4.3183291974778423E-2</v>
          </cell>
          <cell r="CU34">
            <v>0.35948806219664331</v>
          </cell>
          <cell r="CV34">
            <v>0.2222560859100606</v>
          </cell>
          <cell r="CW34">
            <v>0.16572321866440537</v>
          </cell>
          <cell r="CX34">
            <v>5.6532867245655261E-2</v>
          </cell>
          <cell r="CY34">
            <v>2.6294020709220572E-2</v>
          </cell>
          <cell r="CZ34">
            <v>0.11093795557736215</v>
          </cell>
          <cell r="DA34">
            <v>0.22450003967104407</v>
          </cell>
          <cell r="DC34">
            <v>0.10961773210036695</v>
          </cell>
          <cell r="DD34">
            <v>0.76251679718604803</v>
          </cell>
          <cell r="DE34">
            <v>0.70590854445324702</v>
          </cell>
          <cell r="DF34">
            <v>0.65192153711015355</v>
          </cell>
          <cell r="DG34">
            <v>5.3987007343093488E-2</v>
          </cell>
          <cell r="DH34">
            <v>0.57048451900482178</v>
          </cell>
          <cell r="DI34">
            <v>5.6608252732800998E-2</v>
          </cell>
          <cell r="DJ34">
            <v>0.37290725051198115</v>
          </cell>
          <cell r="DK34">
            <v>0.21674685827523904</v>
          </cell>
          <cell r="DL34">
            <v>0.14225110078621639</v>
          </cell>
          <cell r="DM34">
            <v>7.4495757489022665E-2</v>
          </cell>
          <cell r="DN34">
            <v>3.3776949748749015E-2</v>
          </cell>
          <cell r="DO34">
            <v>0.12238344248799309</v>
          </cell>
          <cell r="DP34">
            <v>0.13542404769802921</v>
          </cell>
          <cell r="DR34">
            <v>0.16253143528034814</v>
          </cell>
          <cell r="DS34">
            <v>0.68659361809958563</v>
          </cell>
          <cell r="DT34">
            <v>0.58020452981346149</v>
          </cell>
          <cell r="DU34">
            <v>0.47884150217762284</v>
          </cell>
          <cell r="DV34">
            <v>0.10136302763583861</v>
          </cell>
          <cell r="DW34">
            <v>0.4708821177482605</v>
          </cell>
          <cell r="DX34">
            <v>0.10638908828612414</v>
          </cell>
          <cell r="DY34">
            <v>0.42272877657616997</v>
          </cell>
          <cell r="DZ34">
            <v>0.23891059959399241</v>
          </cell>
          <cell r="EA34">
            <v>0.11696078495637829</v>
          </cell>
          <cell r="EB34">
            <v>0.12194981463761415</v>
          </cell>
          <cell r="EC34">
            <v>6.5684236984190417E-2</v>
          </cell>
          <cell r="ED34">
            <v>0.11813393999798709</v>
          </cell>
          <cell r="EE34">
            <v>0.10932239467575562</v>
          </cell>
          <cell r="EG34">
            <v>0.12873116130359413</v>
          </cell>
          <cell r="EH34">
            <v>0.63367252077341141</v>
          </cell>
          <cell r="EI34">
            <v>0.47129653175097719</v>
          </cell>
          <cell r="EJ34">
            <v>0.32097240819406764</v>
          </cell>
          <cell r="EK34">
            <v>0.15032412355690958</v>
          </cell>
          <cell r="EL34">
            <v>0.38444319367408752</v>
          </cell>
          <cell r="EM34">
            <v>0.16237598902243422</v>
          </cell>
          <cell r="EN34">
            <v>0.45318081239353059</v>
          </cell>
          <cell r="EO34">
            <v>0.2469956944553075</v>
          </cell>
          <cell r="EP34">
            <v>9.2829749146718779E-2</v>
          </cell>
          <cell r="EQ34">
            <v>0.15416594530858874</v>
          </cell>
          <cell r="ER34">
            <v>9.8592804475674145E-2</v>
          </cell>
          <cell r="ES34">
            <v>0.10759231346254894</v>
          </cell>
          <cell r="ET34">
            <v>8.6853333166942021E-2</v>
          </cell>
          <cell r="EV34">
            <v>0.18602658810467931</v>
          </cell>
          <cell r="EW34">
            <v>0.67008038486344068</v>
          </cell>
          <cell r="EX34">
            <v>0.42592570566138449</v>
          </cell>
          <cell r="EY34">
            <v>0.20463484349858149</v>
          </cell>
          <cell r="EZ34">
            <v>0.22129086216280297</v>
          </cell>
          <cell r="FA34">
            <v>0.33509522676467896</v>
          </cell>
          <cell r="FB34">
            <v>0.24415467920205616</v>
          </cell>
          <cell r="FC34">
            <v>0.42075011201981272</v>
          </cell>
          <cell r="FD34">
            <v>0.20461780768532464</v>
          </cell>
          <cell r="FE34">
            <v>6.2300761914516903E-2</v>
          </cell>
          <cell r="FF34">
            <v>0.14231704577080775</v>
          </cell>
          <cell r="FG34">
            <v>0.12548716677644012</v>
          </cell>
          <cell r="FH34">
            <v>9.064513755804797E-2</v>
          </cell>
          <cell r="FI34">
            <v>9.0830496883253481E-2</v>
          </cell>
          <cell r="FK34">
            <v>4.5951221131133396E-2</v>
          </cell>
          <cell r="FL34">
            <v>0.64892825199554072</v>
          </cell>
          <cell r="FM34">
            <v>0.3936389080005549</v>
          </cell>
          <cell r="FN34">
            <v>0.12712380254693334</v>
          </cell>
          <cell r="FO34">
            <v>0.26651510545362161</v>
          </cell>
          <cell r="FP34">
            <v>0.30285549163818359</v>
          </cell>
          <cell r="FQ34">
            <v>0.25528934399498576</v>
          </cell>
          <cell r="FR34">
            <v>0.44185518235643928</v>
          </cell>
          <cell r="FS34">
            <v>0.17157148838550723</v>
          </cell>
          <cell r="FT34">
            <v>3.4530016509977328E-2</v>
          </cell>
          <cell r="FU34">
            <v>0.1370414718755299</v>
          </cell>
          <cell r="FV34">
            <v>0.19768686761104362</v>
          </cell>
          <cell r="FW34">
            <v>7.2596826359888442E-2</v>
          </cell>
          <cell r="FX34">
            <v>9.0783434351979886E-2</v>
          </cell>
          <cell r="FZ34">
            <v>6.7664831903689715E-2</v>
          </cell>
          <cell r="GA34">
            <v>0.45949009902220955</v>
          </cell>
          <cell r="GB34">
            <v>0.30605763379957546</v>
          </cell>
          <cell r="GC34">
            <v>7.0796453383107402E-2</v>
          </cell>
          <cell r="GD34">
            <v>0.23526118041646804</v>
          </cell>
          <cell r="GE34">
            <v>0.23334510624408722</v>
          </cell>
          <cell r="GF34">
            <v>0.1534324652226341</v>
          </cell>
          <cell r="GG34">
            <v>0.6132224187513986</v>
          </cell>
          <cell r="GH34">
            <v>0.20438525781570505</v>
          </cell>
          <cell r="GI34">
            <v>1.9351034546471454E-2</v>
          </cell>
          <cell r="GJ34">
            <v>0.18503422326923358</v>
          </cell>
          <cell r="GK34">
            <v>0.32848964290887922</v>
          </cell>
          <cell r="GL34">
            <v>8.0347518026814266E-2</v>
          </cell>
          <cell r="GM34">
            <v>7.2712517773608196E-2</v>
          </cell>
          <cell r="GO34">
            <v>8.2785420190220144E-2</v>
          </cell>
          <cell r="GP34">
            <v>0.13796674595440905</v>
          </cell>
          <cell r="GQ34">
            <v>0.10997542987287574</v>
          </cell>
          <cell r="GR34">
            <v>1.3453338123248516E-2</v>
          </cell>
          <cell r="GS34">
            <v>9.6522091749627226E-2</v>
          </cell>
          <cell r="GT34">
            <v>8.2464396953582764E-2</v>
          </cell>
          <cell r="GU34">
            <v>2.7991316081533307E-2</v>
          </cell>
          <cell r="GV34">
            <v>0.88954428975244348</v>
          </cell>
          <cell r="GW34">
            <v>0.2671838768879532</v>
          </cell>
          <cell r="GX34">
            <v>3.6720865796141086E-3</v>
          </cell>
          <cell r="GY34">
            <v>0.26351179030833904</v>
          </cell>
          <cell r="GZ34">
            <v>0.60955138822322275</v>
          </cell>
          <cell r="HA34">
            <v>1.2809024641267684E-2</v>
          </cell>
          <cell r="HB34">
            <v>2.7511035706852569E-2</v>
          </cell>
        </row>
        <row r="35">
          <cell r="B35">
            <v>2.639219164882588E-3</v>
          </cell>
          <cell r="C35">
            <v>1.620921489927559E-3</v>
          </cell>
          <cell r="D35">
            <v>1.4854561653941446E-3</v>
          </cell>
          <cell r="E35">
            <v>1.4789166324797529E-3</v>
          </cell>
          <cell r="F35">
            <v>6.5395329143917345E-6</v>
          </cell>
          <cell r="G35">
            <v>4.5352148845267948E-6</v>
          </cell>
          <cell r="H35">
            <v>1.3546532453341461E-4</v>
          </cell>
          <cell r="I35">
            <v>0.99985999946052495</v>
          </cell>
          <cell r="J35">
            <v>0.99985949758704806</v>
          </cell>
          <cell r="K35">
            <v>0.99982507612201688</v>
          </cell>
          <cell r="L35">
            <v>3.4421465031304291E-5</v>
          </cell>
          <cell r="M35">
            <v>5.018734768631875E-7</v>
          </cell>
          <cell r="N35">
            <v>0</v>
          </cell>
          <cell r="O35">
            <v>1.4809209504524272E-3</v>
          </cell>
          <cell r="Q35">
            <v>5.5619343151265951E-3</v>
          </cell>
          <cell r="R35">
            <v>0.17080811874685059</v>
          </cell>
          <cell r="S35">
            <v>0.16892228322496519</v>
          </cell>
          <cell r="T35">
            <v>0.16798743514828859</v>
          </cell>
          <cell r="U35">
            <v>9.3484807667659113E-4</v>
          </cell>
          <cell r="V35">
            <v>1.3950234279036522E-2</v>
          </cell>
          <cell r="W35">
            <v>1.8858355218854198E-3</v>
          </cell>
          <cell r="X35">
            <v>0.98416392977898426</v>
          </cell>
          <cell r="Y35">
            <v>0.97309623645089027</v>
          </cell>
          <cell r="Z35">
            <v>0.97114183388856679</v>
          </cell>
          <cell r="AA35">
            <v>1.9544025623234843E-3</v>
          </cell>
          <cell r="AB35">
            <v>1.4017075159284613E-3</v>
          </cell>
          <cell r="AC35">
            <v>9.6659858121655035E-3</v>
          </cell>
          <cell r="AD35">
            <v>0.15497204852583485</v>
          </cell>
          <cell r="AF35">
            <v>1.0730413742214872E-2</v>
          </cell>
          <cell r="AG35">
            <v>0.50656435475594408</v>
          </cell>
          <cell r="AH35">
            <v>0.50202333856438042</v>
          </cell>
          <cell r="AI35">
            <v>0.49539260064103086</v>
          </cell>
          <cell r="AJ35">
            <v>6.6307379233495316E-3</v>
          </cell>
          <cell r="AK35">
            <v>8.0820485949516296E-2</v>
          </cell>
          <cell r="AL35">
            <v>4.5410161915636843E-3</v>
          </cell>
          <cell r="AM35">
            <v>0.91463850102506383</v>
          </cell>
          <cell r="AN35">
            <v>0.79680906886328118</v>
          </cell>
          <cell r="AO35">
            <v>0.78640375397997808</v>
          </cell>
          <cell r="AP35">
            <v>1.0405314883303117E-2</v>
          </cell>
          <cell r="AQ35">
            <v>8.2653144272195854E-3</v>
          </cell>
          <cell r="AR35">
            <v>0.10956411773456298</v>
          </cell>
          <cell r="AS35">
            <v>0.42120285578100797</v>
          </cell>
          <cell r="AU35">
            <v>2.0446842512547206E-2</v>
          </cell>
          <cell r="AV35">
            <v>0.62062270272064601</v>
          </cell>
          <cell r="AW35">
            <v>0.60433054293379196</v>
          </cell>
          <cell r="AX35">
            <v>0.58040541037659255</v>
          </cell>
          <cell r="AY35">
            <v>2.392513255719941E-2</v>
          </cell>
          <cell r="AZ35">
            <v>0.13836106657981873</v>
          </cell>
          <cell r="BA35">
            <v>1.629215978685402E-2</v>
          </cell>
          <cell r="BB35">
            <v>0.845346772990897</v>
          </cell>
          <cell r="BC35">
            <v>0.59768149891309097</v>
          </cell>
          <cell r="BD35">
            <v>0.57001076165409703</v>
          </cell>
          <cell r="BE35">
            <v>2.7670737258993952E-2</v>
          </cell>
          <cell r="BF35">
            <v>1.6728844147555457E-2</v>
          </cell>
          <cell r="BG35">
            <v>0.23093642993025051</v>
          </cell>
          <cell r="BH35">
            <v>0.46596947571154307</v>
          </cell>
          <cell r="BJ35">
            <v>3.6220788899170415E-2</v>
          </cell>
          <cell r="BK35">
            <v>1.1414412695264715</v>
          </cell>
          <cell r="BL35">
            <v>1.1219608133392092</v>
          </cell>
          <cell r="BM35">
            <v>1.0958181838441594</v>
          </cell>
          <cell r="BN35">
            <v>2.6142629495049856E-2</v>
          </cell>
          <cell r="BO35">
            <v>0.45497217774391174</v>
          </cell>
          <cell r="BP35">
            <v>1.9480456187262254E-2</v>
          </cell>
          <cell r="BQ35">
            <v>0.52554736120508705</v>
          </cell>
          <cell r="BR35">
            <v>0.2845920403757245</v>
          </cell>
          <cell r="BS35">
            <v>0.25372868618579636</v>
          </cell>
          <cell r="BT35">
            <v>3.0863354189928163E-2</v>
          </cell>
          <cell r="BU35">
            <v>1.7568262135498509E-2</v>
          </cell>
          <cell r="BV35">
            <v>0.22338705869386402</v>
          </cell>
          <cell r="BW35">
            <v>0.66698863073155856</v>
          </cell>
          <cell r="BY35">
            <v>5.5189553173882619E-2</v>
          </cell>
          <cell r="BZ35">
            <v>0.89456308835044851</v>
          </cell>
          <cell r="CA35">
            <v>0.87107857411560841</v>
          </cell>
          <cell r="CB35">
            <v>0.83558083847421938</v>
          </cell>
          <cell r="CC35">
            <v>3.5497735641389028E-2</v>
          </cell>
          <cell r="CD35">
            <v>0.54992145299911499</v>
          </cell>
          <cell r="CE35">
            <v>2.3484514234840038E-2</v>
          </cell>
          <cell r="CF35">
            <v>0.42659401310030876</v>
          </cell>
          <cell r="CG35">
            <v>0.21988798030040871</v>
          </cell>
          <cell r="CH35">
            <v>0.19214025277548252</v>
          </cell>
          <cell r="CI35">
            <v>2.7747727524926196E-2</v>
          </cell>
          <cell r="CJ35">
            <v>1.7280331318342973E-2</v>
          </cell>
          <cell r="CK35">
            <v>0.1894257014815571</v>
          </cell>
          <cell r="CL35">
            <v>0.32115710145075732</v>
          </cell>
          <cell r="CN35">
            <v>7.4186779381917853E-2</v>
          </cell>
          <cell r="CO35">
            <v>0.88117660685884358</v>
          </cell>
          <cell r="CP35">
            <v>0.84790908643351337</v>
          </cell>
          <cell r="CQ35">
            <v>0.79742223244380306</v>
          </cell>
          <cell r="CR35">
            <v>5.0486853989710333E-2</v>
          </cell>
          <cell r="CS35">
            <v>0.60316222906112671</v>
          </cell>
          <cell r="CT35">
            <v>3.326752042533012E-2</v>
          </cell>
          <cell r="CU35">
            <v>0.36357025738713528</v>
          </cell>
          <cell r="CV35">
            <v>0.21234498634923366</v>
          </cell>
          <cell r="CW35">
            <v>0.17042658315112308</v>
          </cell>
          <cell r="CX35">
            <v>4.1918403198110563E-2</v>
          </cell>
          <cell r="CY35">
            <v>2.2797566016807658E-2</v>
          </cell>
          <cell r="CZ35">
            <v>0.12842770502109399</v>
          </cell>
          <cell r="DA35">
            <v>0.24474686424597886</v>
          </cell>
          <cell r="DC35">
            <v>0.10356277946658989</v>
          </cell>
          <cell r="DD35">
            <v>0.76759306250760684</v>
          </cell>
          <cell r="DE35">
            <v>0.71831673774597915</v>
          </cell>
          <cell r="DF35">
            <v>0.64915676412492485</v>
          </cell>
          <cell r="DG35">
            <v>6.9159973621054388E-2</v>
          </cell>
          <cell r="DH35">
            <v>0.57545953989028931</v>
          </cell>
          <cell r="DI35">
            <v>4.9276324761627639E-2</v>
          </cell>
          <cell r="DJ35">
            <v>0.37526414565372823</v>
          </cell>
          <cell r="DK35">
            <v>0.20363459633150743</v>
          </cell>
          <cell r="DL35">
            <v>0.15143226890318637</v>
          </cell>
          <cell r="DM35">
            <v>5.2202327428321045E-2</v>
          </cell>
          <cell r="DN35">
            <v>3.0276258074570371E-2</v>
          </cell>
          <cell r="DO35">
            <v>0.14135329124765039</v>
          </cell>
          <cell r="DP35">
            <v>0.14285720816133515</v>
          </cell>
          <cell r="DR35">
            <v>0.15138769089475251</v>
          </cell>
          <cell r="DS35">
            <v>0.72333624582875666</v>
          </cell>
          <cell r="DT35">
            <v>0.62212399861986922</v>
          </cell>
          <cell r="DU35">
            <v>0.50818863433432249</v>
          </cell>
          <cell r="DV35">
            <v>0.11393536428554674</v>
          </cell>
          <cell r="DW35">
            <v>0.50071507692337036</v>
          </cell>
          <cell r="DX35">
            <v>0.10121224720888741</v>
          </cell>
          <cell r="DY35">
            <v>0.39807265102888584</v>
          </cell>
          <cell r="DZ35">
            <v>0.21216850655471983</v>
          </cell>
          <cell r="EA35">
            <v>0.12428040178383802</v>
          </cell>
          <cell r="EB35">
            <v>8.7888104770881798E-2</v>
          </cell>
          <cell r="EC35">
            <v>5.1804696095945992E-2</v>
          </cell>
          <cell r="ED35">
            <v>0.13409944837822002</v>
          </cell>
          <cell r="EE35">
            <v>0.12140889685764243</v>
          </cell>
          <cell r="EG35">
            <v>0.12224152683077377</v>
          </cell>
          <cell r="EH35">
            <v>0.66036484427883257</v>
          </cell>
          <cell r="EI35">
            <v>0.4927916241526869</v>
          </cell>
          <cell r="EJ35">
            <v>0.32075658756226011</v>
          </cell>
          <cell r="EK35">
            <v>0.17203503659042677</v>
          </cell>
          <cell r="EL35">
            <v>0.39330267906188965</v>
          </cell>
          <cell r="EM35">
            <v>0.16757322012614573</v>
          </cell>
          <cell r="EN35">
            <v>0.4391241002710613</v>
          </cell>
          <cell r="EO35">
            <v>0.22418053126030421</v>
          </cell>
          <cell r="EP35">
            <v>9.549020373133657E-2</v>
          </cell>
          <cell r="EQ35">
            <v>0.12869032752896764</v>
          </cell>
          <cell r="ER35">
            <v>8.0526388244875041E-2</v>
          </cell>
          <cell r="ES35">
            <v>0.13441718076588205</v>
          </cell>
          <cell r="ET35">
            <v>9.9488944549893835E-2</v>
          </cell>
          <cell r="EV35">
            <v>0.18462368852636246</v>
          </cell>
          <cell r="EW35">
            <v>0.65127899030372494</v>
          </cell>
          <cell r="EX35">
            <v>0.40512692502589687</v>
          </cell>
          <cell r="EY35">
            <v>0.19548428673669319</v>
          </cell>
          <cell r="EZ35">
            <v>0.20964263828920368</v>
          </cell>
          <cell r="FA35">
            <v>0.31489911675453186</v>
          </cell>
          <cell r="FB35">
            <v>0.24615206527782804</v>
          </cell>
          <cell r="FC35">
            <v>0.43894882994386036</v>
          </cell>
          <cell r="FD35">
            <v>0.21803849605454065</v>
          </cell>
          <cell r="FE35">
            <v>6.594480085079589E-2</v>
          </cell>
          <cell r="FF35">
            <v>0.15209369520374477</v>
          </cell>
          <cell r="FG35">
            <v>0.12029572137720149</v>
          </cell>
          <cell r="FH35">
            <v>0.10061461251211819</v>
          </cell>
          <cell r="FI35">
            <v>9.0227820247585189E-2</v>
          </cell>
          <cell r="FK35">
            <v>4.8884905899091606E-2</v>
          </cell>
          <cell r="FL35">
            <v>0.59067731024105552</v>
          </cell>
          <cell r="FM35">
            <v>0.35104903347298427</v>
          </cell>
          <cell r="FN35">
            <v>0.10936562865792726</v>
          </cell>
          <cell r="FO35">
            <v>0.24168340481505701</v>
          </cell>
          <cell r="FP35">
            <v>0.26614940166473389</v>
          </cell>
          <cell r="FQ35">
            <v>0.23962827676807122</v>
          </cell>
          <cell r="FR35">
            <v>0.49422233107929514</v>
          </cell>
          <cell r="FS35">
            <v>0.19723112956259467</v>
          </cell>
          <cell r="FT35">
            <v>3.3373789795978048E-2</v>
          </cell>
          <cell r="FU35">
            <v>0.16385733976661662</v>
          </cell>
          <cell r="FV35">
            <v>0.21516128211759566</v>
          </cell>
          <cell r="FW35">
            <v>8.182991939910482E-2</v>
          </cell>
          <cell r="FX35">
            <v>8.4899641320350591E-2</v>
          </cell>
          <cell r="FZ35">
            <v>8.0046348200224798E-2</v>
          </cell>
          <cell r="GA35">
            <v>0.32926216465475544</v>
          </cell>
          <cell r="GB35">
            <v>0.22365354151334502</v>
          </cell>
          <cell r="GC35">
            <v>5.764749659862848E-2</v>
          </cell>
          <cell r="GD35">
            <v>0.16600604491471652</v>
          </cell>
          <cell r="GE35">
            <v>0.16992633044719696</v>
          </cell>
          <cell r="GF35">
            <v>0.10560862314141041</v>
          </cell>
          <cell r="GG35">
            <v>0.7244650470292302</v>
          </cell>
          <cell r="GH35">
            <v>0.26134630433397338</v>
          </cell>
          <cell r="GI35">
            <v>1.6383841753038739E-2</v>
          </cell>
          <cell r="GJ35">
            <v>0.24496246258093465</v>
          </cell>
          <cell r="GK35">
            <v>0.37099076754138421</v>
          </cell>
          <cell r="GL35">
            <v>9.212797515387261E-2</v>
          </cell>
          <cell r="GM35">
            <v>5.3727211683985657E-2</v>
          </cell>
          <cell r="GO35">
            <v>0.1042775511404406</v>
          </cell>
          <cell r="GP35">
            <v>8.3198602279863962E-2</v>
          </cell>
          <cell r="GQ35">
            <v>6.7202973268810071E-2</v>
          </cell>
          <cell r="GR35">
            <v>1.0718070175803828E-2</v>
          </cell>
          <cell r="GS35">
            <v>5.6484903093006245E-2</v>
          </cell>
          <cell r="GT35">
            <v>5.0155729055404663E-2</v>
          </cell>
          <cell r="GU35">
            <v>1.5995629011053891E-2</v>
          </cell>
          <cell r="GV35">
            <v>0.93384864299315828</v>
          </cell>
          <cell r="GW35">
            <v>0.33954881570095247</v>
          </cell>
          <cell r="GX35">
            <v>2.9243173811939359E-3</v>
          </cell>
          <cell r="GY35">
            <v>0.33662449831975855</v>
          </cell>
          <cell r="GZ35">
            <v>0.58102122433132042</v>
          </cell>
          <cell r="HA35">
            <v>1.3278602960885304E-2</v>
          </cell>
          <cell r="HB35">
            <v>1.7047245273022187E-2</v>
          </cell>
        </row>
        <row r="36">
          <cell r="B36">
            <v>2.5702503035793379E-3</v>
          </cell>
          <cell r="C36">
            <v>3.1942528152636582E-2</v>
          </cell>
          <cell r="D36">
            <v>3.1712867997261911E-2</v>
          </cell>
          <cell r="E36">
            <v>3.1691725748230891E-2</v>
          </cell>
          <cell r="F36">
            <v>2.1142249031015697E-5</v>
          </cell>
          <cell r="G36">
            <v>1.7742757918313146E-3</v>
          </cell>
          <cell r="H36">
            <v>2.2966015537467338E-4</v>
          </cell>
          <cell r="I36">
            <v>0.99799606398342111</v>
          </cell>
          <cell r="J36">
            <v>0.99799605182264906</v>
          </cell>
          <cell r="K36">
            <v>0.99796402112309313</v>
          </cell>
          <cell r="L36">
            <v>3.2030699556015122E-5</v>
          </cell>
          <cell r="M36">
            <v>1.2160772051617795E-8</v>
          </cell>
          <cell r="N36">
            <v>0</v>
          </cell>
          <cell r="O36">
            <v>2.9938592136057741E-2</v>
          </cell>
          <cell r="Q36">
            <v>5.3439340476802624E-3</v>
          </cell>
          <cell r="R36">
            <v>0.32072585964080291</v>
          </cell>
          <cell r="S36">
            <v>0.31962786965367562</v>
          </cell>
          <cell r="T36">
            <v>0.31901421850562378</v>
          </cell>
          <cell r="U36">
            <v>6.1365114805185354E-4</v>
          </cell>
          <cell r="V36">
            <v>1.7912594601511955E-2</v>
          </cell>
          <cell r="W36">
            <v>1.0979899871272668E-3</v>
          </cell>
          <cell r="X36">
            <v>0.98098941569686549</v>
          </cell>
          <cell r="Y36">
            <v>0.97301388608862305</v>
          </cell>
          <cell r="Z36">
            <v>0.97225197664126717</v>
          </cell>
          <cell r="AA36">
            <v>7.6190944735602469E-4</v>
          </cell>
          <cell r="AB36">
            <v>1.0257439627087514E-3</v>
          </cell>
          <cell r="AC36">
            <v>6.9497856455337905E-3</v>
          </cell>
          <cell r="AD36">
            <v>0.30171527533766851</v>
          </cell>
          <cell r="AF36">
            <v>1.0053466081131442E-2</v>
          </cell>
          <cell r="AG36">
            <v>0.67801838193338426</v>
          </cell>
          <cell r="AH36">
            <v>0.67387694071210169</v>
          </cell>
          <cell r="AI36">
            <v>0.66934516548986867</v>
          </cell>
          <cell r="AJ36">
            <v>4.5317752222329621E-3</v>
          </cell>
          <cell r="AK36">
            <v>9.2293329536914825E-2</v>
          </cell>
          <cell r="AL36">
            <v>4.1414412212825861E-3</v>
          </cell>
          <cell r="AM36">
            <v>0.90356522350939872</v>
          </cell>
          <cell r="AN36">
            <v>0.81522503103221977</v>
          </cell>
          <cell r="AO36">
            <v>0.80756796298047362</v>
          </cell>
          <cell r="AP36">
            <v>7.6570680517461642E-3</v>
          </cell>
          <cell r="AQ36">
            <v>6.0291666750460224E-3</v>
          </cell>
          <cell r="AR36">
            <v>8.2311025802132939E-2</v>
          </cell>
          <cell r="AS36">
            <v>0.58158360544278287</v>
          </cell>
          <cell r="AU36">
            <v>1.9476728446413266E-2</v>
          </cell>
          <cell r="AV36">
            <v>0.72538250859710163</v>
          </cell>
          <cell r="AW36">
            <v>0.70902023239887169</v>
          </cell>
          <cell r="AX36">
            <v>0.68653021378305334</v>
          </cell>
          <cell r="AY36">
            <v>2.24900186158184E-2</v>
          </cell>
          <cell r="AZ36">
            <v>0.15002213418483734</v>
          </cell>
          <cell r="BA36">
            <v>1.6362276198229966E-2</v>
          </cell>
          <cell r="BB36">
            <v>0.8336155985376319</v>
          </cell>
          <cell r="BC36">
            <v>0.61212166796629797</v>
          </cell>
          <cell r="BD36">
            <v>0.58801538185191327</v>
          </cell>
          <cell r="BE36">
            <v>2.4106286114384718E-2</v>
          </cell>
          <cell r="BF36">
            <v>1.5005768522999971E-2</v>
          </cell>
          <cell r="BG36">
            <v>0.20648816204833412</v>
          </cell>
          <cell r="BH36">
            <v>0.55899810713473363</v>
          </cell>
          <cell r="BJ36">
            <v>3.513476625516837E-2</v>
          </cell>
          <cell r="BK36">
            <v>1.2143881972142139</v>
          </cell>
          <cell r="BL36">
            <v>1.1928265938527565</v>
          </cell>
          <cell r="BM36">
            <v>1.1659689116692624</v>
          </cell>
          <cell r="BN36">
            <v>2.6857682183494137E-2</v>
          </cell>
          <cell r="BO36">
            <v>0.48602330684661865</v>
          </cell>
          <cell r="BP36">
            <v>2.1561603361457453E-2</v>
          </cell>
          <cell r="BQ36">
            <v>0.49241510548839468</v>
          </cell>
          <cell r="BR36">
            <v>0.273742461052493</v>
          </cell>
          <cell r="BS36">
            <v>0.24925910821050334</v>
          </cell>
          <cell r="BT36">
            <v>2.4483352841989641E-2</v>
          </cell>
          <cell r="BU36">
            <v>1.5520473480610765E-2</v>
          </cell>
          <cell r="BV36">
            <v>0.20315217095529087</v>
          </cell>
          <cell r="BW36">
            <v>0.70680330270260849</v>
          </cell>
          <cell r="BY36">
            <v>5.336254405338723E-2</v>
          </cell>
          <cell r="BZ36">
            <v>0.85038508273839064</v>
          </cell>
          <cell r="CA36">
            <v>0.8235791696956235</v>
          </cell>
          <cell r="CB36">
            <v>0.78579950143390298</v>
          </cell>
          <cell r="CC36">
            <v>3.7779668261720599E-2</v>
          </cell>
          <cell r="CD36">
            <v>0.53383159637451172</v>
          </cell>
          <cell r="CE36">
            <v>2.68059130427671E-2</v>
          </cell>
          <cell r="CF36">
            <v>0.43936248243531451</v>
          </cell>
          <cell r="CG36">
            <v>0.2189187737278345</v>
          </cell>
          <cell r="CH36">
            <v>0.19207054054471248</v>
          </cell>
          <cell r="CI36">
            <v>2.684823318312202E-2</v>
          </cell>
          <cell r="CJ36">
            <v>1.4977481902385247E-2</v>
          </cell>
          <cell r="CK36">
            <v>0.20546622680509477</v>
          </cell>
          <cell r="CL36">
            <v>0.2897475651737052</v>
          </cell>
          <cell r="CN36">
            <v>7.2620019575988265E-2</v>
          </cell>
          <cell r="CO36">
            <v>0.89132594025696865</v>
          </cell>
          <cell r="CP36">
            <v>0.85648047787034465</v>
          </cell>
          <cell r="CQ36">
            <v>0.8101011008566491</v>
          </cell>
          <cell r="CR36">
            <v>4.6379377013695454E-2</v>
          </cell>
          <cell r="CS36">
            <v>0.5910918116569519</v>
          </cell>
          <cell r="CT36">
            <v>3.4845462386623997E-2</v>
          </cell>
          <cell r="CU36">
            <v>0.37406273072248819</v>
          </cell>
          <cell r="CV36">
            <v>0.21009656676871566</v>
          </cell>
          <cell r="CW36">
            <v>0.17764592055342765</v>
          </cell>
          <cell r="CX36">
            <v>3.2450646215288016E-2</v>
          </cell>
          <cell r="CY36">
            <v>2.0145936124370552E-2</v>
          </cell>
          <cell r="CZ36">
            <v>0.14382022782940199</v>
          </cell>
          <cell r="DA36">
            <v>0.26538867097945679</v>
          </cell>
          <cell r="DC36">
            <v>0.10075356774317118</v>
          </cell>
          <cell r="DD36">
            <v>0.75939697675927542</v>
          </cell>
          <cell r="DE36">
            <v>0.707393445976913</v>
          </cell>
          <cell r="DF36">
            <v>0.64400335317959068</v>
          </cell>
          <cell r="DG36">
            <v>6.3390092797322245E-2</v>
          </cell>
          <cell r="DH36">
            <v>0.56576049327850342</v>
          </cell>
          <cell r="DI36">
            <v>5.2003530782362369E-2</v>
          </cell>
          <cell r="DJ36">
            <v>0.38223596906996449</v>
          </cell>
          <cell r="DK36">
            <v>0.19378562540431093</v>
          </cell>
          <cell r="DL36">
            <v>0.15194333877843319</v>
          </cell>
          <cell r="DM36">
            <v>4.1842286625877752E-2</v>
          </cell>
          <cell r="DN36">
            <v>2.5608364777392742E-2</v>
          </cell>
          <cell r="DO36">
            <v>0.1628419788882608</v>
          </cell>
          <cell r="DP36">
            <v>0.14163294582923991</v>
          </cell>
          <cell r="DR36">
            <v>0.14829371835994115</v>
          </cell>
          <cell r="DS36">
            <v>0.71729201433004863</v>
          </cell>
          <cell r="DT36">
            <v>0.61430530848009146</v>
          </cell>
          <cell r="DU36">
            <v>0.49986272927944914</v>
          </cell>
          <cell r="DV36">
            <v>0.11444257920064234</v>
          </cell>
          <cell r="DW36">
            <v>0.48840886354446411</v>
          </cell>
          <cell r="DX36">
            <v>0.10298670584995712</v>
          </cell>
          <cell r="DY36">
            <v>0.40860444056657536</v>
          </cell>
          <cell r="DZ36">
            <v>0.20155474212231997</v>
          </cell>
          <cell r="EA36">
            <v>0.12759096213989402</v>
          </cell>
          <cell r="EB36">
            <v>7.3963779982425981E-2</v>
          </cell>
          <cell r="EC36">
            <v>4.9327209518881157E-2</v>
          </cell>
          <cell r="ED36">
            <v>0.15772248892537422</v>
          </cell>
          <cell r="EE36">
            <v>0.12589645489662404</v>
          </cell>
          <cell r="EG36">
            <v>0.11859189701876641</v>
          </cell>
          <cell r="EH36">
            <v>0.6562126592481673</v>
          </cell>
          <cell r="EI36">
            <v>0.48984292212226505</v>
          </cell>
          <cell r="EJ36">
            <v>0.3159126557375207</v>
          </cell>
          <cell r="EK36">
            <v>0.17393026638474438</v>
          </cell>
          <cell r="EL36">
            <v>0.3830869197845459</v>
          </cell>
          <cell r="EM36">
            <v>0.16636973712590222</v>
          </cell>
          <cell r="EN36">
            <v>0.45054335392298378</v>
          </cell>
          <cell r="EO36">
            <v>0.2078747989779986</v>
          </cell>
          <cell r="EP36">
            <v>9.9894635623930902E-2</v>
          </cell>
          <cell r="EQ36">
            <v>0.1079801633540677</v>
          </cell>
          <cell r="ER36">
            <v>7.6399517482745025E-2</v>
          </cell>
          <cell r="ES36">
            <v>0.16626903746224014</v>
          </cell>
          <cell r="ET36">
            <v>0.10675601317115112</v>
          </cell>
          <cell r="EV36">
            <v>0.18068599692155568</v>
          </cell>
          <cell r="EW36">
            <v>0.64207323646048153</v>
          </cell>
          <cell r="EX36">
            <v>0.40332911018845147</v>
          </cell>
          <cell r="EY36">
            <v>0.18631495046305113</v>
          </cell>
          <cell r="EZ36">
            <v>0.21701415972540031</v>
          </cell>
          <cell r="FA36">
            <v>0.30744102597236633</v>
          </cell>
          <cell r="FB36">
            <v>0.23874412627203001</v>
          </cell>
          <cell r="FC36">
            <v>0.45381484572913316</v>
          </cell>
          <cell r="FD36">
            <v>0.21664207833991006</v>
          </cell>
          <cell r="FE36">
            <v>6.9749526828152136E-2</v>
          </cell>
          <cell r="FF36">
            <v>0.14689255151175792</v>
          </cell>
          <cell r="FG36">
            <v>0.12308587673606802</v>
          </cell>
          <cell r="FH36">
            <v>0.1140868906531551</v>
          </cell>
          <cell r="FI36">
            <v>9.5888082189614643E-2</v>
          </cell>
          <cell r="FK36">
            <v>5.0452329209381093E-2</v>
          </cell>
          <cell r="FL36">
            <v>0.55897495709240852</v>
          </cell>
          <cell r="FM36">
            <v>0.34212835365272509</v>
          </cell>
          <cell r="FN36">
            <v>0.10301116763717005</v>
          </cell>
          <cell r="FO36">
            <v>0.23911718601555504</v>
          </cell>
          <cell r="FP36">
            <v>0.25566521286964417</v>
          </cell>
          <cell r="FQ36">
            <v>0.2168466034396834</v>
          </cell>
          <cell r="FR36">
            <v>0.52748817938166315</v>
          </cell>
          <cell r="FS36">
            <v>0.20273564521902326</v>
          </cell>
          <cell r="FT36">
            <v>3.3314412054762023E-2</v>
          </cell>
          <cell r="FU36">
            <v>0.16942123316426125</v>
          </cell>
          <cell r="FV36">
            <v>0.22988045817663313</v>
          </cell>
          <cell r="FW36">
            <v>9.4872075986006693E-2</v>
          </cell>
          <cell r="FX36">
            <v>8.6463136474071667E-2</v>
          </cell>
          <cell r="FZ36">
            <v>8.7351634976678999E-2</v>
          </cell>
          <cell r="GA36">
            <v>0.27711420146921178</v>
          </cell>
          <cell r="GB36">
            <v>0.19891110072040491</v>
          </cell>
          <cell r="GC36">
            <v>5.4303130510268652E-2</v>
          </cell>
          <cell r="GD36">
            <v>0.14460797021013627</v>
          </cell>
          <cell r="GE36">
            <v>0.15027438104152679</v>
          </cell>
          <cell r="GF36">
            <v>7.8203100748806875E-2</v>
          </cell>
          <cell r="GG36">
            <v>0.77152251751298218</v>
          </cell>
          <cell r="GH36">
            <v>0.28153392869127036</v>
          </cell>
          <cell r="GI36">
            <v>1.5625949916353882E-2</v>
          </cell>
          <cell r="GJ36">
            <v>0.26590797877491651</v>
          </cell>
          <cell r="GK36">
            <v>0.37525919082600173</v>
          </cell>
          <cell r="GL36">
            <v>0.11472939799571007</v>
          </cell>
          <cell r="GM36">
            <v>4.863671898219403E-2</v>
          </cell>
          <cell r="GO36">
            <v>0.11530914148297391</v>
          </cell>
          <cell r="GP36">
            <v>6.8419225271014836E-2</v>
          </cell>
          <cell r="GQ36">
            <v>5.5109688953021346E-2</v>
          </cell>
          <cell r="GR36">
            <v>1.0399329654903153E-2</v>
          </cell>
          <cell r="GS36">
            <v>4.4710359298118195E-2</v>
          </cell>
          <cell r="GT36">
            <v>4.0848869830369949E-2</v>
          </cell>
          <cell r="GU36">
            <v>1.3309536317993493E-2</v>
          </cell>
          <cell r="GV36">
            <v>0.94584159239965138</v>
          </cell>
          <cell r="GW36">
            <v>0.34691186709613869</v>
          </cell>
          <cell r="GX36">
            <v>2.7524131169801916E-3</v>
          </cell>
          <cell r="GY36">
            <v>0.34415945397915848</v>
          </cell>
          <cell r="GZ36">
            <v>0.58205219338029468</v>
          </cell>
          <cell r="HA36">
            <v>1.6877531923217958E-2</v>
          </cell>
          <cell r="HB36">
            <v>1.4260817670666235E-2</v>
          </cell>
        </row>
        <row r="37">
          <cell r="B37">
            <v>2.5923999488388053E-3</v>
          </cell>
          <cell r="C37">
            <v>3.848599511502062E-2</v>
          </cell>
          <cell r="D37">
            <v>3.843444487982188E-2</v>
          </cell>
          <cell r="E37">
            <v>3.8354066832604485E-2</v>
          </cell>
          <cell r="F37">
            <v>8.0378047217393077E-5</v>
          </cell>
          <cell r="G37">
            <v>1.712053781375289E-3</v>
          </cell>
          <cell r="H37">
            <v>5.1550235198740901E-5</v>
          </cell>
          <cell r="I37">
            <v>0.99823639587841506</v>
          </cell>
          <cell r="J37">
            <v>0.99823616804667004</v>
          </cell>
          <cell r="K37">
            <v>0.9982092212209327</v>
          </cell>
          <cell r="L37">
            <v>2.6946825737247471E-5</v>
          </cell>
          <cell r="M37">
            <v>2.2783174499661671E-7</v>
          </cell>
          <cell r="N37">
            <v>0</v>
          </cell>
          <cell r="O37">
            <v>3.6722390993435772E-2</v>
          </cell>
          <cell r="Q37">
            <v>5.2766022123923589E-3</v>
          </cell>
          <cell r="R37">
            <v>0.30561728006098982</v>
          </cell>
          <cell r="S37">
            <v>0.30415803484858661</v>
          </cell>
          <cell r="T37">
            <v>0.3027858876395032</v>
          </cell>
          <cell r="U37">
            <v>1.3721472090834537E-3</v>
          </cell>
          <cell r="V37">
            <v>1.9614938646554947E-2</v>
          </cell>
          <cell r="W37">
            <v>1.4592452124031689E-3</v>
          </cell>
          <cell r="X37">
            <v>0.97892581652180788</v>
          </cell>
          <cell r="Y37">
            <v>0.9688257955759354</v>
          </cell>
          <cell r="Z37">
            <v>0.96861651999676701</v>
          </cell>
          <cell r="AA37">
            <v>2.0927557916835174E-4</v>
          </cell>
          <cell r="AB37">
            <v>7.0899686029869625E-4</v>
          </cell>
          <cell r="AC37">
            <v>9.3910240855738895E-3</v>
          </cell>
          <cell r="AD37">
            <v>0.28454309658279769</v>
          </cell>
          <cell r="AF37">
            <v>9.5371519700420855E-3</v>
          </cell>
          <cell r="AG37">
            <v>0.48660384975409454</v>
          </cell>
          <cell r="AH37">
            <v>0.48304677598984602</v>
          </cell>
          <cell r="AI37">
            <v>0.47829369460440008</v>
          </cell>
          <cell r="AJ37">
            <v>4.7530813854459271E-3</v>
          </cell>
          <cell r="AK37">
            <v>4.9665667116641998E-2</v>
          </cell>
          <cell r="AL37">
            <v>3.5570737642484926E-3</v>
          </cell>
          <cell r="AM37">
            <v>0.94677725992251682</v>
          </cell>
          <cell r="AN37">
            <v>0.87073689063237703</v>
          </cell>
          <cell r="AO37">
            <v>0.86689305343529388</v>
          </cell>
          <cell r="AP37">
            <v>3.84383719708308E-3</v>
          </cell>
          <cell r="AQ37">
            <v>5.8751652980526441E-3</v>
          </cell>
          <cell r="AR37">
            <v>7.0165203992087033E-2</v>
          </cell>
          <cell r="AS37">
            <v>0.43338110967661131</v>
          </cell>
          <cell r="AU37">
            <v>1.8451735306458418E-2</v>
          </cell>
          <cell r="AV37">
            <v>0.85343074547261166</v>
          </cell>
          <cell r="AW37">
            <v>0.84008460896255444</v>
          </cell>
          <cell r="AX37">
            <v>0.8160933276338983</v>
          </cell>
          <cell r="AY37">
            <v>2.3991281328656123E-2</v>
          </cell>
          <cell r="AZ37">
            <v>0.16637365520000458</v>
          </cell>
          <cell r="BA37">
            <v>1.3346136510057265E-2</v>
          </cell>
          <cell r="BB37">
            <v>0.82028020995511686</v>
          </cell>
          <cell r="BC37">
            <v>0.61434396843224082</v>
          </cell>
          <cell r="BD37">
            <v>0.59824442265897371</v>
          </cell>
          <cell r="BE37">
            <v>1.6099545773267148E-2</v>
          </cell>
          <cell r="BF37">
            <v>1.4220179400110725E-2</v>
          </cell>
          <cell r="BG37">
            <v>0.19171606212276532</v>
          </cell>
          <cell r="BH37">
            <v>0.67371095542772863</v>
          </cell>
          <cell r="BJ37">
            <v>3.4215107137794423E-2</v>
          </cell>
          <cell r="BK37">
            <v>1.2640743536353996</v>
          </cell>
          <cell r="BL37">
            <v>1.2452612788119215</v>
          </cell>
          <cell r="BM37">
            <v>1.2103048566640207</v>
          </cell>
          <cell r="BN37">
            <v>3.4956422147900824E-2</v>
          </cell>
          <cell r="BO37">
            <v>0.50437766313552856</v>
          </cell>
          <cell r="BP37">
            <v>1.8813074823478042E-2</v>
          </cell>
          <cell r="BQ37">
            <v>0.47680924515069734</v>
          </cell>
          <cell r="BR37">
            <v>0.27294983955215713</v>
          </cell>
          <cell r="BS37">
            <v>0.25278086773459929</v>
          </cell>
          <cell r="BT37">
            <v>2.016897181755781E-2</v>
          </cell>
          <cell r="BU37">
            <v>1.6160173067422585E-2</v>
          </cell>
          <cell r="BV37">
            <v>0.18769923253111762</v>
          </cell>
          <cell r="BW37">
            <v>0.74088359878609689</v>
          </cell>
          <cell r="BY37">
            <v>5.2166406169532262E-2</v>
          </cell>
          <cell r="BZ37">
            <v>0.84198000599502265</v>
          </cell>
          <cell r="CA37">
            <v>0.81782602270315452</v>
          </cell>
          <cell r="CB37">
            <v>0.7713282988415241</v>
          </cell>
          <cell r="CC37">
            <v>4.6497723861630362E-2</v>
          </cell>
          <cell r="CD37">
            <v>0.55759328603744507</v>
          </cell>
          <cell r="CE37">
            <v>2.4153983291868145E-2</v>
          </cell>
          <cell r="CF37">
            <v>0.41825273956546127</v>
          </cell>
          <cell r="CG37">
            <v>0.21229332371854429</v>
          </cell>
          <cell r="CH37">
            <v>0.19439280259210084</v>
          </cell>
          <cell r="CI37">
            <v>1.7900521126443431E-2</v>
          </cell>
          <cell r="CJ37">
            <v>1.4732883920687218E-2</v>
          </cell>
          <cell r="CK37">
            <v>0.19122653192622979</v>
          </cell>
          <cell r="CL37">
            <v>0.26023274556048392</v>
          </cell>
          <cell r="CN37">
            <v>7.1515172716637682E-2</v>
          </cell>
          <cell r="CO37">
            <v>0.93690645262291949</v>
          </cell>
          <cell r="CP37">
            <v>0.90228777524813486</v>
          </cell>
          <cell r="CQ37">
            <v>0.85118519744785204</v>
          </cell>
          <cell r="CR37">
            <v>5.110257780028294E-2</v>
          </cell>
          <cell r="CS37">
            <v>0.60333192348480225</v>
          </cell>
          <cell r="CT37">
            <v>3.4618677374784523E-2</v>
          </cell>
          <cell r="CU37">
            <v>0.36204941601300367</v>
          </cell>
          <cell r="CV37">
            <v>0.19149722582366821</v>
          </cell>
          <cell r="CW37">
            <v>0.17019847948591482</v>
          </cell>
          <cell r="CX37">
            <v>2.1298746337753388E-2</v>
          </cell>
          <cell r="CY37">
            <v>1.5074367717159528E-2</v>
          </cell>
          <cell r="CZ37">
            <v>0.15547782247217592</v>
          </cell>
          <cell r="DA37">
            <v>0.29895586863592311</v>
          </cell>
          <cell r="DC37">
            <v>9.8593339066363167E-2</v>
          </cell>
          <cell r="DD37">
            <v>0.75869166617720796</v>
          </cell>
          <cell r="DE37">
            <v>0.71120184796674868</v>
          </cell>
          <cell r="DF37">
            <v>0.64598009080237406</v>
          </cell>
          <cell r="DG37">
            <v>6.522175716437463E-2</v>
          </cell>
          <cell r="DH37">
            <v>0.57694387435913086</v>
          </cell>
          <cell r="DI37">
            <v>4.7489818210459181E-2</v>
          </cell>
          <cell r="DJ37">
            <v>0.37556633665135669</v>
          </cell>
          <cell r="DK37">
            <v>0.18706031258520003</v>
          </cell>
          <cell r="DL37">
            <v>0.15442186955206191</v>
          </cell>
          <cell r="DM37">
            <v>3.2638443033138141E-2</v>
          </cell>
          <cell r="DN37">
            <v>2.3866896063550004E-2</v>
          </cell>
          <cell r="DO37">
            <v>0.16463912800260661</v>
          </cell>
          <cell r="DP37">
            <v>0.1342580028285647</v>
          </cell>
          <cell r="DR37">
            <v>0.14436782908832743</v>
          </cell>
          <cell r="DS37">
            <v>0.71076756954282527</v>
          </cell>
          <cell r="DT37">
            <v>0.61089398117340798</v>
          </cell>
          <cell r="DU37">
            <v>0.49434653561642961</v>
          </cell>
          <cell r="DV37">
            <v>0.11654744555697832</v>
          </cell>
          <cell r="DW37">
            <v>0.48081430792808533</v>
          </cell>
          <cell r="DX37">
            <v>9.9873588369417302E-2</v>
          </cell>
          <cell r="DY37">
            <v>0.4193121129269155</v>
          </cell>
          <cell r="DZ37">
            <v>0.18977061308431725</v>
          </cell>
          <cell r="EA37">
            <v>0.13044142227676828</v>
          </cell>
          <cell r="EB37">
            <v>5.9329190807548983E-2</v>
          </cell>
          <cell r="EC37">
            <v>4.7173759390878221E-2</v>
          </cell>
          <cell r="ED37">
            <v>0.18236774045172005</v>
          </cell>
          <cell r="EE37">
            <v>0.1300796824697408</v>
          </cell>
          <cell r="EG37">
            <v>0.11613106730952812</v>
          </cell>
          <cell r="EH37">
            <v>0.64931540798251919</v>
          </cell>
          <cell r="EI37">
            <v>0.4845081282439242</v>
          </cell>
          <cell r="EJ37">
            <v>0.30859753586989663</v>
          </cell>
          <cell r="EK37">
            <v>0.17591059237402751</v>
          </cell>
          <cell r="EL37">
            <v>0.37627595663070679</v>
          </cell>
          <cell r="EM37">
            <v>0.16480727973859502</v>
          </cell>
          <cell r="EN37">
            <v>0.45891676475189008</v>
          </cell>
          <cell r="EO37">
            <v>0.19487923662641213</v>
          </cell>
          <cell r="EP37">
            <v>0.10300726852742974</v>
          </cell>
          <cell r="EQ37">
            <v>9.1871968098982404E-2</v>
          </cell>
          <cell r="ER37">
            <v>7.4373154279774131E-2</v>
          </cell>
          <cell r="ES37">
            <v>0.18966437384570381</v>
          </cell>
          <cell r="ET37">
            <v>0.1082321727344093</v>
          </cell>
          <cell r="EV37">
            <v>0.18016737709605546</v>
          </cell>
          <cell r="EW37">
            <v>0.63717322488020367</v>
          </cell>
          <cell r="EX37">
            <v>0.3922452658798819</v>
          </cell>
          <cell r="EY37">
            <v>0.1761103034523902</v>
          </cell>
          <cell r="EZ37">
            <v>0.21613496242749178</v>
          </cell>
          <cell r="FA37">
            <v>0.29649624228477478</v>
          </cell>
          <cell r="FB37">
            <v>0.24492795900032174</v>
          </cell>
          <cell r="FC37">
            <v>0.45857580172588092</v>
          </cell>
          <cell r="FD37">
            <v>0.20266456984539036</v>
          </cell>
          <cell r="FE37">
            <v>7.1151065697349497E-2</v>
          </cell>
          <cell r="FF37">
            <v>0.13151350414804086</v>
          </cell>
          <cell r="FG37">
            <v>0.12866142555162724</v>
          </cell>
          <cell r="FH37">
            <v>0.12724980632886332</v>
          </cell>
          <cell r="FI37">
            <v>9.5749026606084545E-2</v>
          </cell>
          <cell r="FK37">
            <v>5.2027799305106925E-2</v>
          </cell>
          <cell r="FL37">
            <v>0.50573869247802117</v>
          </cell>
          <cell r="FM37">
            <v>0.3134283934303897</v>
          </cell>
          <cell r="FN37">
            <v>9.8836857520670077E-2</v>
          </cell>
          <cell r="FO37">
            <v>0.21459153590971969</v>
          </cell>
          <cell r="FP37">
            <v>0.23544660210609436</v>
          </cell>
          <cell r="FQ37">
            <v>0.19231029904763136</v>
          </cell>
          <cell r="FR37">
            <v>0.5722431011695861</v>
          </cell>
          <cell r="FS37">
            <v>0.20871473892678907</v>
          </cell>
          <cell r="FT37">
            <v>3.1894687208222187E-2</v>
          </cell>
          <cell r="FU37">
            <v>0.17682005171856691</v>
          </cell>
          <cell r="FV37">
            <v>0.24904884617912967</v>
          </cell>
          <cell r="FW37">
            <v>0.11447951606366737</v>
          </cell>
          <cell r="FX37">
            <v>7.7981793647607253E-2</v>
          </cell>
          <cell r="FZ37">
            <v>9.4245597887813878E-2</v>
          </cell>
          <cell r="GA37">
            <v>0.23926550124494025</v>
          </cell>
          <cell r="GB37">
            <v>0.17458275471490212</v>
          </cell>
          <cell r="GC37">
            <v>5.1470820516538507E-2</v>
          </cell>
          <cell r="GD37">
            <v>0.12311193419836364</v>
          </cell>
          <cell r="GE37">
            <v>0.13284845650196075</v>
          </cell>
          <cell r="GF37">
            <v>6.4682746530038124E-2</v>
          </cell>
          <cell r="GG37">
            <v>0.80246879668382709</v>
          </cell>
          <cell r="GH37">
            <v>0.29020946491460631</v>
          </cell>
          <cell r="GI37">
            <v>1.4425029140272742E-2</v>
          </cell>
          <cell r="GJ37">
            <v>0.27578443577433359</v>
          </cell>
          <cell r="GK37">
            <v>0.37895002039539771</v>
          </cell>
          <cell r="GL37">
            <v>0.13330931137382299</v>
          </cell>
          <cell r="GM37">
            <v>4.1734297928767275E-2</v>
          </cell>
          <cell r="GO37">
            <v>0.12071241450498624</v>
          </cell>
          <cell r="GP37">
            <v>6.0239981045641884E-2</v>
          </cell>
          <cell r="GQ37">
            <v>4.8699323843498524E-2</v>
          </cell>
          <cell r="GR37">
            <v>1.0328743919200042E-2</v>
          </cell>
          <cell r="GS37">
            <v>3.837057992429848E-2</v>
          </cell>
          <cell r="GT37">
            <v>3.6286622285842896E-2</v>
          </cell>
          <cell r="GU37">
            <v>1.1540657202143357E-2</v>
          </cell>
          <cell r="GV37">
            <v>0.95217272295883149</v>
          </cell>
          <cell r="GW37">
            <v>0.35215696037441352</v>
          </cell>
          <cell r="GX37">
            <v>2.6654029447841176E-3</v>
          </cell>
          <cell r="GY37">
            <v>0.3494915574296294</v>
          </cell>
          <cell r="GZ37">
            <v>0.5819248657738032</v>
          </cell>
          <cell r="HA37">
            <v>1.8090896810614682E-2</v>
          </cell>
          <cell r="HB37">
            <v>1.2412704004473323E-2</v>
          </cell>
        </row>
        <row r="38">
          <cell r="B38">
            <v>2.4794172495895615E-3</v>
          </cell>
          <cell r="C38">
            <v>2.5309286931639058E-4</v>
          </cell>
          <cell r="D38">
            <v>1.6234392210450897E-4</v>
          </cell>
          <cell r="E38">
            <v>0</v>
          </cell>
          <cell r="F38">
            <v>1.6234392210450897E-4</v>
          </cell>
          <cell r="G38">
            <v>1.1498099775053561E-4</v>
          </cell>
          <cell r="H38">
            <v>9.0748947211881609E-5</v>
          </cell>
          <cell r="I38">
            <v>0.99979427005832133</v>
          </cell>
          <cell r="J38">
            <v>0.99978701104279477</v>
          </cell>
          <cell r="K38">
            <v>0.9997684366527323</v>
          </cell>
          <cell r="L38">
            <v>1.8574390062631038E-5</v>
          </cell>
          <cell r="M38">
            <v>7.2590155265838565E-6</v>
          </cell>
          <cell r="N38">
            <v>0</v>
          </cell>
          <cell r="O38">
            <v>4.7362927637746475E-5</v>
          </cell>
          <cell r="Q38">
            <v>5.1396274921725422E-3</v>
          </cell>
          <cell r="R38">
            <v>5.1939739670098524E-2</v>
          </cell>
          <cell r="S38">
            <v>5.1050132048979284E-2</v>
          </cell>
          <cell r="T38">
            <v>5.0196201942835639E-2</v>
          </cell>
          <cell r="U38">
            <v>8.5393010614363948E-4</v>
          </cell>
          <cell r="V38">
            <v>5.6817303411662579E-3</v>
          </cell>
          <cell r="W38">
            <v>8.8960762111924127E-4</v>
          </cell>
          <cell r="X38">
            <v>0.99342866216545633</v>
          </cell>
          <cell r="Y38">
            <v>0.98175367925133417</v>
          </cell>
          <cell r="Z38">
            <v>0.98118311405354008</v>
          </cell>
          <cell r="AA38">
            <v>5.7056519779415582E-4</v>
          </cell>
          <cell r="AB38">
            <v>1.1006806826362472E-3</v>
          </cell>
          <cell r="AC38">
            <v>1.0574302231485793E-2</v>
          </cell>
          <cell r="AD38">
            <v>4.5368401835554739E-2</v>
          </cell>
          <cell r="AF38">
            <v>9.4691486967044981E-3</v>
          </cell>
          <cell r="AG38">
            <v>0.48400373571947469</v>
          </cell>
          <cell r="AH38">
            <v>0.47877977313318448</v>
          </cell>
          <cell r="AI38">
            <v>0.47224200392244731</v>
          </cell>
          <cell r="AJ38">
            <v>6.5377692107372E-3</v>
          </cell>
          <cell r="AK38">
            <v>6.4243234694004059E-2</v>
          </cell>
          <cell r="AL38">
            <v>5.223962586290206E-3</v>
          </cell>
          <cell r="AM38">
            <v>0.9305328018280522</v>
          </cell>
          <cell r="AN38">
            <v>0.84972758915732216</v>
          </cell>
          <cell r="AO38">
            <v>0.84446657443253226</v>
          </cell>
          <cell r="AP38">
            <v>5.2610147247898051E-3</v>
          </cell>
          <cell r="AQ38">
            <v>7.3707416612481839E-3</v>
          </cell>
          <cell r="AR38">
            <v>7.3434471009481792E-2</v>
          </cell>
          <cell r="AS38">
            <v>0.4145365375475269</v>
          </cell>
          <cell r="AU38">
            <v>1.8303852596262625E-2</v>
          </cell>
          <cell r="AV38">
            <v>0.82602543532058759</v>
          </cell>
          <cell r="AW38">
            <v>0.81214143273278838</v>
          </cell>
          <cell r="AX38">
            <v>0.78617515280787398</v>
          </cell>
          <cell r="AY38">
            <v>2.5966279924914411E-2</v>
          </cell>
          <cell r="AZ38">
            <v>0.19581814110279083</v>
          </cell>
          <cell r="BA38">
            <v>1.388400258779914E-2</v>
          </cell>
          <cell r="BB38">
            <v>0.79029786096416954</v>
          </cell>
          <cell r="BC38">
            <v>0.58097817844390331</v>
          </cell>
          <cell r="BD38">
            <v>0.56565932417286535</v>
          </cell>
          <cell r="BE38">
            <v>1.5318854271037945E-2</v>
          </cell>
          <cell r="BF38">
            <v>1.4752771452869283E-2</v>
          </cell>
          <cell r="BG38">
            <v>0.19456691106739679</v>
          </cell>
          <cell r="BH38">
            <v>0.61632329628475713</v>
          </cell>
          <cell r="BJ38">
            <v>3.4555144660570913E-2</v>
          </cell>
          <cell r="BK38">
            <v>1.1916893638737263</v>
          </cell>
          <cell r="BL38">
            <v>1.1729787816403288</v>
          </cell>
          <cell r="BM38">
            <v>1.135897787496511</v>
          </cell>
          <cell r="BN38">
            <v>3.7080994143817478E-2</v>
          </cell>
          <cell r="BO38">
            <v>0.51122856140136719</v>
          </cell>
          <cell r="BP38">
            <v>1.8710582233397579E-2</v>
          </cell>
          <cell r="BQ38">
            <v>0.47006090092450581</v>
          </cell>
          <cell r="BR38">
            <v>0.25431772417541165</v>
          </cell>
          <cell r="BS38">
            <v>0.23708091030170061</v>
          </cell>
          <cell r="BT38">
            <v>1.7236813873711031E-2</v>
          </cell>
          <cell r="BU38">
            <v>1.5015121807739592E-2</v>
          </cell>
          <cell r="BV38">
            <v>0.20072805494135465</v>
          </cell>
          <cell r="BW38">
            <v>0.66175026479823207</v>
          </cell>
          <cell r="BY38">
            <v>5.2161049343838903E-2</v>
          </cell>
          <cell r="BZ38">
            <v>0.86674665292469766</v>
          </cell>
          <cell r="CA38">
            <v>0.84374782845421414</v>
          </cell>
          <cell r="CB38">
            <v>0.80385748869886497</v>
          </cell>
          <cell r="CC38">
            <v>3.9890339755349169E-2</v>
          </cell>
          <cell r="CD38">
            <v>0.58067214488983154</v>
          </cell>
          <cell r="CE38">
            <v>2.2998824470483441E-2</v>
          </cell>
          <cell r="CF38">
            <v>0.39632904197479329</v>
          </cell>
          <cell r="CG38">
            <v>0.20543347790288607</v>
          </cell>
          <cell r="CH38">
            <v>0.18851183350080059</v>
          </cell>
          <cell r="CI38">
            <v>1.6921644402085493E-2</v>
          </cell>
          <cell r="CJ38">
            <v>1.3921081844672729E-2</v>
          </cell>
          <cell r="CK38">
            <v>0.17697448222723447</v>
          </cell>
          <cell r="CL38">
            <v>0.26307569489949095</v>
          </cell>
          <cell r="CN38">
            <v>7.1075983061420586E-2</v>
          </cell>
          <cell r="CO38">
            <v>0.92918444029072178</v>
          </cell>
          <cell r="CP38">
            <v>0.89788158801807105</v>
          </cell>
          <cell r="CQ38">
            <v>0.84816219660972325</v>
          </cell>
          <cell r="CR38">
            <v>4.9719391408347725E-2</v>
          </cell>
          <cell r="CS38">
            <v>0.60653382539749146</v>
          </cell>
          <cell r="CT38">
            <v>3.1302852272650811E-2</v>
          </cell>
          <cell r="CU38">
            <v>0.36216334151520518</v>
          </cell>
          <cell r="CV38">
            <v>0.18707823317360572</v>
          </cell>
          <cell r="CW38">
            <v>0.16483475234632927</v>
          </cell>
          <cell r="CX38">
            <v>2.2243480827276452E-2</v>
          </cell>
          <cell r="CY38">
            <v>2.0224209780134301E-2</v>
          </cell>
          <cell r="CZ38">
            <v>0.15486089856146518</v>
          </cell>
          <cell r="DA38">
            <v>0.29134778180592702</v>
          </cell>
          <cell r="DC38">
            <v>9.6661441223195477E-2</v>
          </cell>
          <cell r="DD38">
            <v>0.75169449326810756</v>
          </cell>
          <cell r="DE38">
            <v>0.70908614919120683</v>
          </cell>
          <cell r="DF38">
            <v>0.6519272965375833</v>
          </cell>
          <cell r="DG38">
            <v>5.7158852653623513E-2</v>
          </cell>
          <cell r="DH38">
            <v>0.58348643779754639</v>
          </cell>
          <cell r="DI38">
            <v>4.2608344076900631E-2</v>
          </cell>
          <cell r="DJ38">
            <v>0.37390518572953729</v>
          </cell>
          <cell r="DK38">
            <v>0.18029655105710854</v>
          </cell>
          <cell r="DL38">
            <v>0.15413011913042615</v>
          </cell>
          <cell r="DM38">
            <v>2.6166431926682394E-2</v>
          </cell>
          <cell r="DN38">
            <v>2.3831283819818076E-2</v>
          </cell>
          <cell r="DO38">
            <v>0.1697773508526107</v>
          </cell>
          <cell r="DP38">
            <v>0.1255996789976449</v>
          </cell>
          <cell r="DR38">
            <v>0.14141428459112673</v>
          </cell>
          <cell r="DS38">
            <v>0.70284543359300811</v>
          </cell>
          <cell r="DT38">
            <v>0.60708502719907664</v>
          </cell>
          <cell r="DU38">
            <v>0.49894410422918517</v>
          </cell>
          <cell r="DV38">
            <v>0.10814092296989145</v>
          </cell>
          <cell r="DW38">
            <v>0.47903880476951599</v>
          </cell>
          <cell r="DX38">
            <v>9.576040639393138E-2</v>
          </cell>
          <cell r="DY38">
            <v>0.42520080696350715</v>
          </cell>
          <cell r="DZ38">
            <v>0.17382972041798797</v>
          </cell>
          <cell r="EA38">
            <v>0.12400824964631377</v>
          </cell>
          <cell r="EB38">
            <v>4.9821470771674203E-2</v>
          </cell>
          <cell r="EC38">
            <v>4.720604899522491E-2</v>
          </cell>
          <cell r="ED38">
            <v>0.20416503755029425</v>
          </cell>
          <cell r="EE38">
            <v>0.1280462405565152</v>
          </cell>
          <cell r="EG38">
            <v>0.11337214718375564</v>
          </cell>
          <cell r="EH38">
            <v>0.64751767231105828</v>
          </cell>
          <cell r="EI38">
            <v>0.48122863622591838</v>
          </cell>
          <cell r="EJ38">
            <v>0.30754464855235608</v>
          </cell>
          <cell r="EK38">
            <v>0.1736839876735623</v>
          </cell>
          <cell r="EL38">
            <v>0.37723791599273682</v>
          </cell>
          <cell r="EM38">
            <v>0.1662890360851399</v>
          </cell>
          <cell r="EN38">
            <v>0.45647303436914621</v>
          </cell>
          <cell r="EO38">
            <v>0.17440596027555424</v>
          </cell>
          <cell r="EP38">
            <v>9.8742085770115243E-2</v>
          </cell>
          <cell r="EQ38">
            <v>7.5663874505439016E-2</v>
          </cell>
          <cell r="ER38">
            <v>8.0875494476635723E-2</v>
          </cell>
          <cell r="ES38">
            <v>0.20119157961695627</v>
          </cell>
          <cell r="ET38">
            <v>0.10399070668020445</v>
          </cell>
          <cell r="EV38">
            <v>0.17708963146511356</v>
          </cell>
          <cell r="EW38">
            <v>0.65164122032995586</v>
          </cell>
          <cell r="EX38">
            <v>0.39910489539531441</v>
          </cell>
          <cell r="EY38">
            <v>0.17441289213889252</v>
          </cell>
          <cell r="EZ38">
            <v>0.22469200325642183</v>
          </cell>
          <cell r="FA38">
            <v>0.30115491151809692</v>
          </cell>
          <cell r="FB38">
            <v>0.25253632493464157</v>
          </cell>
          <cell r="FC38">
            <v>0.44630876490370247</v>
          </cell>
          <cell r="FD38">
            <v>0.1767452050415623</v>
          </cell>
          <cell r="FE38">
            <v>6.675730683816912E-2</v>
          </cell>
          <cell r="FF38">
            <v>0.10998789820339319</v>
          </cell>
          <cell r="FG38">
            <v>0.1386154144677903</v>
          </cell>
          <cell r="FH38">
            <v>0.13094814539434985</v>
          </cell>
          <cell r="FI38">
            <v>9.794998523365836E-2</v>
          </cell>
          <cell r="FK38">
            <v>5.3775407335290321E-2</v>
          </cell>
          <cell r="FL38">
            <v>0.50092471411057793</v>
          </cell>
          <cell r="FM38">
            <v>0.30793890145800823</v>
          </cell>
          <cell r="FN38">
            <v>9.2257325524290265E-2</v>
          </cell>
          <cell r="FO38">
            <v>0.21568157593371798</v>
          </cell>
          <cell r="FP38">
            <v>0.22947141528129578</v>
          </cell>
          <cell r="FQ38">
            <v>0.19298581265256967</v>
          </cell>
          <cell r="FR38">
            <v>0.57754276923594705</v>
          </cell>
          <cell r="FS38">
            <v>0.18599600456158735</v>
          </cell>
          <cell r="FT38">
            <v>2.8929891612582789E-2</v>
          </cell>
          <cell r="FU38">
            <v>0.15706611294900455</v>
          </cell>
          <cell r="FV38">
            <v>0.28087137871834128</v>
          </cell>
          <cell r="FW38">
            <v>0.11067538595601846</v>
          </cell>
          <cell r="FX38">
            <v>7.8467483346524897E-2</v>
          </cell>
          <cell r="FZ38">
            <v>9.8510421884212912E-2</v>
          </cell>
          <cell r="GA38">
            <v>0.22151459732689693</v>
          </cell>
          <cell r="GB38">
            <v>0.16185361416689201</v>
          </cell>
          <cell r="GC38">
            <v>4.5655112124860911E-2</v>
          </cell>
          <cell r="GD38">
            <v>0.11619850204203112</v>
          </cell>
          <cell r="GE38">
            <v>0.12192460894584656</v>
          </cell>
          <cell r="GF38">
            <v>5.9660983160004906E-2</v>
          </cell>
          <cell r="GG38">
            <v>0.8184144117605715</v>
          </cell>
          <cell r="GH38">
            <v>0.27614709689624556</v>
          </cell>
          <cell r="GI38">
            <v>1.2812866923507043E-2</v>
          </cell>
          <cell r="GJ38">
            <v>0.26333422997273853</v>
          </cell>
          <cell r="GK38">
            <v>0.42579428105071659</v>
          </cell>
          <cell r="GL38">
            <v>0.11647303381360935</v>
          </cell>
          <cell r="GM38">
            <v>3.9929009087468374E-2</v>
          </cell>
          <cell r="GO38">
            <v>0.12599247689386006</v>
          </cell>
          <cell r="GP38">
            <v>5.8964206161685524E-2</v>
          </cell>
          <cell r="GQ38">
            <v>4.6322976544918307E-2</v>
          </cell>
          <cell r="GR38">
            <v>9.351442109704405E-3</v>
          </cell>
          <cell r="GS38">
            <v>3.69715344352139E-2</v>
          </cell>
          <cell r="GT38">
            <v>3.432772308588028E-2</v>
          </cell>
          <cell r="GU38">
            <v>1.2641229616767219E-2</v>
          </cell>
          <cell r="GV38">
            <v>0.95303104766993496</v>
          </cell>
          <cell r="GW38">
            <v>0.32856746686483085</v>
          </cell>
          <cell r="GX38">
            <v>2.4580722689264991E-3</v>
          </cell>
          <cell r="GY38">
            <v>0.32610939459590432</v>
          </cell>
          <cell r="GZ38">
            <v>0.60729246003867987</v>
          </cell>
          <cell r="HA38">
            <v>1.7171120766424092E-2</v>
          </cell>
          <cell r="HB38">
            <v>1.1995253831620561E-2</v>
          </cell>
        </row>
        <row r="39">
          <cell r="B39">
            <v>2.1979359444494828E-3</v>
          </cell>
          <cell r="C39">
            <v>2.554714578845185E-4</v>
          </cell>
          <cell r="D39">
            <v>2.207173940731986E-4</v>
          </cell>
          <cell r="E39">
            <v>0</v>
          </cell>
          <cell r="F39">
            <v>2.207173940731986E-4</v>
          </cell>
          <cell r="G39">
            <v>1.5900272410362959E-4</v>
          </cell>
          <cell r="H39">
            <v>3.4754063811319916E-5</v>
          </cell>
          <cell r="I39">
            <v>0.99980624320732836</v>
          </cell>
          <cell r="J39">
            <v>0.99979003427907265</v>
          </cell>
          <cell r="K39">
            <v>0.99977714111913796</v>
          </cell>
          <cell r="L39">
            <v>1.2893159934692218E-5</v>
          </cell>
          <cell r="M39">
            <v>1.6208928255641187E-5</v>
          </cell>
          <cell r="N39">
            <v>0</v>
          </cell>
          <cell r="O39">
            <v>6.1714665212960154E-5</v>
          </cell>
          <cell r="Q39">
            <v>4.7398777680746412E-3</v>
          </cell>
          <cell r="R39">
            <v>3.5787361781546012E-2</v>
          </cell>
          <cell r="S39">
            <v>3.4938136070894986E-2</v>
          </cell>
          <cell r="T39">
            <v>3.4035758304841207E-2</v>
          </cell>
          <cell r="U39">
            <v>9.0237776605377412E-4</v>
          </cell>
          <cell r="V39">
            <v>6.0376403853297234E-3</v>
          </cell>
          <cell r="W39">
            <v>8.4922571065103216E-4</v>
          </cell>
          <cell r="X39">
            <v>0.99311313398923562</v>
          </cell>
          <cell r="Y39">
            <v>0.97901628910716376</v>
          </cell>
          <cell r="Z39">
            <v>0.97840387515059868</v>
          </cell>
          <cell r="AA39">
            <v>6.1241395656513441E-4</v>
          </cell>
          <cell r="AB39">
            <v>1.218702519897081E-3</v>
          </cell>
          <cell r="AC39">
            <v>1.2878142362174643E-2</v>
          </cell>
          <cell r="AD39">
            <v>2.8900495770781496E-2</v>
          </cell>
          <cell r="AF39">
            <v>9.0653858949070951E-3</v>
          </cell>
          <cell r="AG39">
            <v>0.35546413819479022</v>
          </cell>
          <cell r="AH39">
            <v>0.35073464962654216</v>
          </cell>
          <cell r="AI39">
            <v>0.34253165461707535</v>
          </cell>
          <cell r="AJ39">
            <v>8.2029950094668225E-3</v>
          </cell>
          <cell r="AK39">
            <v>6.4430668950080872E-2</v>
          </cell>
          <cell r="AL39">
            <v>4.7294885682480324E-3</v>
          </cell>
          <cell r="AM39">
            <v>0.93083984542399212</v>
          </cell>
          <cell r="AN39">
            <v>0.81676606928197504</v>
          </cell>
          <cell r="AO39">
            <v>0.81084981811487855</v>
          </cell>
          <cell r="AP39">
            <v>5.9162511670964651E-3</v>
          </cell>
          <cell r="AQ39">
            <v>8.3345676311542393E-3</v>
          </cell>
          <cell r="AR39">
            <v>0.10573920851086284</v>
          </cell>
          <cell r="AS39">
            <v>0.28630398361878229</v>
          </cell>
          <cell r="AU39">
            <v>1.7855146851151041E-2</v>
          </cell>
          <cell r="AV39">
            <v>0.78716795766568259</v>
          </cell>
          <cell r="AW39">
            <v>0.77423537826216948</v>
          </cell>
          <cell r="AX39">
            <v>0.7453081722718059</v>
          </cell>
          <cell r="AY39">
            <v>2.8927205990363528E-2</v>
          </cell>
          <cell r="AZ39">
            <v>0.21256175637245178</v>
          </cell>
          <cell r="BA39">
            <v>1.2932579403513153E-2</v>
          </cell>
          <cell r="BB39">
            <v>0.77450566959305456</v>
          </cell>
          <cell r="BC39">
            <v>0.57956805133134548</v>
          </cell>
          <cell r="BD39">
            <v>0.56112439592027408</v>
          </cell>
          <cell r="BE39">
            <v>1.8443655411071375E-2</v>
          </cell>
          <cell r="BF39">
            <v>1.777968843686498E-2</v>
          </cell>
          <cell r="BG39">
            <v>0.17715792982484418</v>
          </cell>
          <cell r="BH39">
            <v>0.56167362725873715</v>
          </cell>
          <cell r="BJ39">
            <v>3.5172566777056852E-2</v>
          </cell>
          <cell r="BK39">
            <v>1.1584746617389265</v>
          </cell>
          <cell r="BL39">
            <v>1.1414493189191426</v>
          </cell>
          <cell r="BM39">
            <v>1.1029295149769589</v>
          </cell>
          <cell r="BN39">
            <v>3.8519803942183621E-2</v>
          </cell>
          <cell r="BO39">
            <v>0.52472668886184692</v>
          </cell>
          <cell r="BP39">
            <v>1.7025342819784028E-2</v>
          </cell>
          <cell r="BQ39">
            <v>0.45824798521788573</v>
          </cell>
          <cell r="BR39">
            <v>0.23483761405529646</v>
          </cell>
          <cell r="BS39">
            <v>0.21723797871804404</v>
          </cell>
          <cell r="BT39">
            <v>1.7599635337252416E-2</v>
          </cell>
          <cell r="BU39">
            <v>1.6378000193546065E-2</v>
          </cell>
          <cell r="BV39">
            <v>0.20703237096904326</v>
          </cell>
          <cell r="BW39">
            <v>0.61672264695681211</v>
          </cell>
          <cell r="BY39">
            <v>5.2769396511530522E-2</v>
          </cell>
          <cell r="BZ39">
            <v>0.91385212649071923</v>
          </cell>
          <cell r="CA39">
            <v>0.8917378217537455</v>
          </cell>
          <cell r="CB39">
            <v>0.84892819430526834</v>
          </cell>
          <cell r="CC39">
            <v>4.2809627448477182E-2</v>
          </cell>
          <cell r="CD39">
            <v>0.60574102401733398</v>
          </cell>
          <cell r="CE39">
            <v>2.2114304736973678E-2</v>
          </cell>
          <cell r="CF39">
            <v>0.37214468087643315</v>
          </cell>
          <cell r="CG39">
            <v>0.19435709549875346</v>
          </cell>
          <cell r="CH39">
            <v>0.17782998029887814</v>
          </cell>
          <cell r="CI39">
            <v>1.6527115199875327E-2</v>
          </cell>
          <cell r="CJ39">
            <v>1.6202045310815937E-2</v>
          </cell>
          <cell r="CK39">
            <v>0.16158554006686374</v>
          </cell>
          <cell r="CL39">
            <v>0.28599680736715227</v>
          </cell>
          <cell r="CN39">
            <v>7.1006707404831601E-2</v>
          </cell>
          <cell r="CO39">
            <v>0.93004024686142595</v>
          </cell>
          <cell r="CP39">
            <v>0.90421149863006423</v>
          </cell>
          <cell r="CQ39">
            <v>0.85706115724906018</v>
          </cell>
          <cell r="CR39">
            <v>4.7150341381003991E-2</v>
          </cell>
          <cell r="CS39">
            <v>0.62913060188293457</v>
          </cell>
          <cell r="CT39">
            <v>2.5828748231361588E-2</v>
          </cell>
          <cell r="CU39">
            <v>0.34504065509811382</v>
          </cell>
          <cell r="CV39">
            <v>0.17312813394375517</v>
          </cell>
          <cell r="CW39">
            <v>0.15458298357248196</v>
          </cell>
          <cell r="CX39">
            <v>1.8545150371273193E-2</v>
          </cell>
          <cell r="CY39">
            <v>1.8851443972188332E-2</v>
          </cell>
          <cell r="CZ39">
            <v>0.15306107718217032</v>
          </cell>
          <cell r="DA39">
            <v>0.27508090195953977</v>
          </cell>
          <cell r="DC39">
            <v>9.6066459828227757E-2</v>
          </cell>
          <cell r="DD39">
            <v>0.75207358563707871</v>
          </cell>
          <cell r="DE39">
            <v>0.71254497218433566</v>
          </cell>
          <cell r="DF39">
            <v>0.65452545640613735</v>
          </cell>
          <cell r="DG39">
            <v>5.801951577819834E-2</v>
          </cell>
          <cell r="DH39">
            <v>0.59416556358337402</v>
          </cell>
          <cell r="DI39">
            <v>3.9528613452743132E-2</v>
          </cell>
          <cell r="DJ39">
            <v>0.36630580410859681</v>
          </cell>
          <cell r="DK39">
            <v>0.16410935165009219</v>
          </cell>
          <cell r="DL39">
            <v>0.14218221221849095</v>
          </cell>
          <cell r="DM39">
            <v>2.1927139431601232E-2</v>
          </cell>
          <cell r="DN39">
            <v>2.3638924243203588E-2</v>
          </cell>
          <cell r="DO39">
            <v>0.17855752821530102</v>
          </cell>
          <cell r="DP39">
            <v>0.11837938974567556</v>
          </cell>
          <cell r="DR39">
            <v>0.14057376945599542</v>
          </cell>
          <cell r="DS39">
            <v>0.70242255637027062</v>
          </cell>
          <cell r="DT39">
            <v>0.61400680314344669</v>
          </cell>
          <cell r="DU39">
            <v>0.50777736267782225</v>
          </cell>
          <cell r="DV39">
            <v>0.10622944046562439</v>
          </cell>
          <cell r="DW39">
            <v>0.48905947804450989</v>
          </cell>
          <cell r="DX39">
            <v>8.8415753226823962E-2</v>
          </cell>
          <cell r="DY39">
            <v>0.42252478181852882</v>
          </cell>
          <cell r="DZ39">
            <v>0.15673419427757962</v>
          </cell>
          <cell r="EA39">
            <v>0.11485439616095149</v>
          </cell>
          <cell r="EB39">
            <v>4.1879798116628141E-2</v>
          </cell>
          <cell r="EC39">
            <v>4.7301573134664467E-2</v>
          </cell>
          <cell r="ED39">
            <v>0.21848901440628471</v>
          </cell>
          <cell r="EE39">
            <v>0.12494733818879956</v>
          </cell>
          <cell r="EG39">
            <v>0.11190399520686317</v>
          </cell>
          <cell r="EH39">
            <v>0.65575719208094618</v>
          </cell>
          <cell r="EI39">
            <v>0.48539941256790703</v>
          </cell>
          <cell r="EJ39">
            <v>0.31277920461817821</v>
          </cell>
          <cell r="EK39">
            <v>0.17262020794972879</v>
          </cell>
          <cell r="EL39">
            <v>0.38601177930831909</v>
          </cell>
          <cell r="EM39">
            <v>0.17035777951303918</v>
          </cell>
          <cell r="EN39">
            <v>0.44363042567709027</v>
          </cell>
          <cell r="EO39">
            <v>0.15764538286572619</v>
          </cell>
          <cell r="EP39">
            <v>9.1854801041831996E-2</v>
          </cell>
          <cell r="EQ39">
            <v>6.579058182389419E-2</v>
          </cell>
          <cell r="ER39">
            <v>8.2319388050096268E-2</v>
          </cell>
          <cell r="ES39">
            <v>0.2036656547612678</v>
          </cell>
          <cell r="ET39">
            <v>9.9387617758036478E-2</v>
          </cell>
          <cell r="EV39">
            <v>0.17756359279600681</v>
          </cell>
          <cell r="EW39">
            <v>0.66693463444907641</v>
          </cell>
          <cell r="EX39">
            <v>0.40242202923036319</v>
          </cell>
          <cell r="EY39">
            <v>0.17603558665296948</v>
          </cell>
          <cell r="EZ39">
            <v>0.22638644257739368</v>
          </cell>
          <cell r="FA39">
            <v>0.30454337596893311</v>
          </cell>
          <cell r="FB39">
            <v>0.26451260521871323</v>
          </cell>
          <cell r="FC39">
            <v>0.4309439953205112</v>
          </cell>
          <cell r="FD39">
            <v>0.15674983482144961</v>
          </cell>
          <cell r="FE39">
            <v>5.9667979886645503E-2</v>
          </cell>
          <cell r="FF39">
            <v>9.7081854934804104E-2</v>
          </cell>
          <cell r="FG39">
            <v>0.14223669913529752</v>
          </cell>
          <cell r="FH39">
            <v>0.13195746136376413</v>
          </cell>
          <cell r="FI39">
            <v>9.7878629769587541E-2</v>
          </cell>
          <cell r="FK39">
            <v>5.4560817773983875E-2</v>
          </cell>
          <cell r="FL39">
            <v>0.49273617122136854</v>
          </cell>
          <cell r="FM39">
            <v>0.29515929704254512</v>
          </cell>
          <cell r="FN39">
            <v>8.9232945171550185E-2</v>
          </cell>
          <cell r="FO39">
            <v>0.20592635187099492</v>
          </cell>
          <cell r="FP39">
            <v>0.21911296248435974</v>
          </cell>
          <cell r="FQ39">
            <v>0.19757687417882344</v>
          </cell>
          <cell r="FR39">
            <v>0.58331016305213124</v>
          </cell>
          <cell r="FS39">
            <v>0.18774670144690844</v>
          </cell>
          <cell r="FT39">
            <v>2.583568950412354E-2</v>
          </cell>
          <cell r="FU39">
            <v>0.1619110119427849</v>
          </cell>
          <cell r="FV39">
            <v>0.28404294986703216</v>
          </cell>
          <cell r="FW39">
            <v>0.11152051173819068</v>
          </cell>
          <cell r="FX39">
            <v>7.6046334273499647E-2</v>
          </cell>
          <cell r="FZ39">
            <v>9.96436030981242E-2</v>
          </cell>
          <cell r="GA39">
            <v>0.21776054741287346</v>
          </cell>
          <cell r="GB39">
            <v>0.15558809019671713</v>
          </cell>
          <cell r="GC39">
            <v>4.3609893874818048E-2</v>
          </cell>
          <cell r="GD39">
            <v>0.11197819632189908</v>
          </cell>
          <cell r="GE39">
            <v>0.11672072857618332</v>
          </cell>
          <cell r="GF39">
            <v>6.2172457216156329E-2</v>
          </cell>
          <cell r="GG39">
            <v>0.82110682180505412</v>
          </cell>
          <cell r="GH39">
            <v>0.27302257817354891</v>
          </cell>
          <cell r="GI39">
            <v>1.1699298632018717E-2</v>
          </cell>
          <cell r="GJ39">
            <v>0.26132327954153023</v>
          </cell>
          <cell r="GK39">
            <v>0.44426370275899163</v>
          </cell>
          <cell r="GL39">
            <v>0.10382054087251351</v>
          </cell>
          <cell r="GM39">
            <v>3.8867369217927501E-2</v>
          </cell>
          <cell r="GO39">
            <v>0.12688076508258692</v>
          </cell>
          <cell r="GP39">
            <v>5.6238924653084783E-2</v>
          </cell>
          <cell r="GQ39">
            <v>4.4206135075026888E-2</v>
          </cell>
          <cell r="GR39">
            <v>8.8001341724958278E-3</v>
          </cell>
          <cell r="GS39">
            <v>3.5406000902531057E-2</v>
          </cell>
          <cell r="GT39">
            <v>3.2810922712087631E-2</v>
          </cell>
          <cell r="GU39">
            <v>1.20327895780579E-2</v>
          </cell>
          <cell r="GV39">
            <v>0.95515628958687915</v>
          </cell>
          <cell r="GW39">
            <v>0.31197269669844152</v>
          </cell>
          <cell r="GX39">
            <v>2.250126769731305E-3</v>
          </cell>
          <cell r="GY39">
            <v>0.30972256992871022</v>
          </cell>
          <cell r="GZ39">
            <v>0.62755216329384822</v>
          </cell>
          <cell r="HA39">
            <v>1.5631429594589498E-2</v>
          </cell>
          <cell r="HB39">
            <v>1.1395214239963853E-2</v>
          </cell>
        </row>
        <row r="40">
          <cell r="B40">
            <v>2.2018214222965233E-3</v>
          </cell>
          <cell r="C40">
            <v>7.5178118431734359E-4</v>
          </cell>
          <cell r="D40">
            <v>6.8788418881915285E-4</v>
          </cell>
          <cell r="E40">
            <v>5.4466621118742147E-4</v>
          </cell>
          <cell r="F40">
            <v>1.4321797763173149E-4</v>
          </cell>
          <cell r="G40">
            <v>1.9475382578093559E-4</v>
          </cell>
          <cell r="H40">
            <v>6.3896995498190798E-5</v>
          </cell>
          <cell r="I40">
            <v>0.99974134918737556</v>
          </cell>
          <cell r="J40">
            <v>0.99971123841080078</v>
          </cell>
          <cell r="K40">
            <v>0.99967404596436393</v>
          </cell>
          <cell r="L40">
            <v>3.7192446436866749E-5</v>
          </cell>
          <cell r="M40">
            <v>3.0110776574633901E-5</v>
          </cell>
          <cell r="N40">
            <v>0</v>
          </cell>
          <cell r="O40">
            <v>4.9313037169293212E-4</v>
          </cell>
          <cell r="Q40">
            <v>4.7524836838244875E-3</v>
          </cell>
          <cell r="R40">
            <v>1.2653156325269281E-2</v>
          </cell>
          <cell r="S40">
            <v>1.2015290977289745E-2</v>
          </cell>
          <cell r="T40">
            <v>1.1179376779225146E-2</v>
          </cell>
          <cell r="U40">
            <v>8.3591419806459987E-4</v>
          </cell>
          <cell r="V40">
            <v>2.6167230680584908E-3</v>
          </cell>
          <cell r="W40">
            <v>6.3786534797953597E-4</v>
          </cell>
          <cell r="X40">
            <v>0.99674541150438722</v>
          </cell>
          <cell r="Y40">
            <v>0.98912150260576959</v>
          </cell>
          <cell r="Z40">
            <v>0.98814442428212212</v>
          </cell>
          <cell r="AA40">
            <v>9.77078323647451E-4</v>
          </cell>
          <cell r="AB40">
            <v>1.5447693894885047E-3</v>
          </cell>
          <cell r="AC40">
            <v>6.0791395091291407E-3</v>
          </cell>
          <cell r="AD40">
            <v>9.3985678296565327E-3</v>
          </cell>
          <cell r="AF40">
            <v>9.1203982126102437E-3</v>
          </cell>
          <cell r="AG40">
            <v>0.20268457425478559</v>
          </cell>
          <cell r="AH40">
            <v>0.1990076118607999</v>
          </cell>
          <cell r="AI40">
            <v>0.19183521169939668</v>
          </cell>
          <cell r="AJ40">
            <v>7.172400161403243E-3</v>
          </cell>
          <cell r="AK40">
            <v>4.3601725250482559E-2</v>
          </cell>
          <cell r="AL40">
            <v>3.6769623939856971E-3</v>
          </cell>
          <cell r="AM40">
            <v>0.95272131147934824</v>
          </cell>
          <cell r="AN40">
            <v>0.85674776697535837</v>
          </cell>
          <cell r="AO40">
            <v>0.8494574119046181</v>
          </cell>
          <cell r="AP40">
            <v>7.290355070740352E-3</v>
          </cell>
          <cell r="AQ40">
            <v>9.0476302138547838E-3</v>
          </cell>
          <cell r="AR40">
            <v>8.6925914290135145E-2</v>
          </cell>
          <cell r="AS40">
            <v>0.15540588573413391</v>
          </cell>
          <cell r="AU40">
            <v>1.8230980327156272E-2</v>
          </cell>
          <cell r="AV40">
            <v>0.89231310368296557</v>
          </cell>
          <cell r="AW40">
            <v>0.87788882505554933</v>
          </cell>
          <cell r="AX40">
            <v>0.84484162095884452</v>
          </cell>
          <cell r="AY40">
            <v>3.3047204096704932E-2</v>
          </cell>
          <cell r="AZ40">
            <v>0.25626099109649658</v>
          </cell>
          <cell r="BA40">
            <v>1.442427862741625E-2</v>
          </cell>
          <cell r="BB40">
            <v>0.72931473094160904</v>
          </cell>
          <cell r="BC40">
            <v>0.51583960595767742</v>
          </cell>
          <cell r="BD40">
            <v>0.49602058226100587</v>
          </cell>
          <cell r="BE40">
            <v>1.9819023696671535E-2</v>
          </cell>
          <cell r="BF40">
            <v>2.1958895284572597E-2</v>
          </cell>
          <cell r="BG40">
            <v>0.19151622969935908</v>
          </cell>
          <cell r="BH40">
            <v>0.6216278346245746</v>
          </cell>
          <cell r="BJ40">
            <v>3.6748238091581439E-2</v>
          </cell>
          <cell r="BK40">
            <v>1.1630806600700878</v>
          </cell>
          <cell r="BL40">
            <v>1.1451116026672303</v>
          </cell>
          <cell r="BM40">
            <v>1.1015061203605858</v>
          </cell>
          <cell r="BN40">
            <v>4.3605482306644565E-2</v>
          </cell>
          <cell r="BO40">
            <v>0.54879236221313477</v>
          </cell>
          <cell r="BP40">
            <v>1.7969057402857626E-2</v>
          </cell>
          <cell r="BQ40">
            <v>0.43323860512145534</v>
          </cell>
          <cell r="BR40">
            <v>0.22161264604717748</v>
          </cell>
          <cell r="BS40">
            <v>0.20346736083735625</v>
          </cell>
          <cell r="BT40">
            <v>1.814528520982121E-2</v>
          </cell>
          <cell r="BU40">
            <v>1.682453928308288E-2</v>
          </cell>
          <cell r="BV40">
            <v>0.19480141979119506</v>
          </cell>
          <cell r="BW40">
            <v>0.5963192651915431</v>
          </cell>
          <cell r="BY40">
            <v>5.4515961300225749E-2</v>
          </cell>
          <cell r="BZ40">
            <v>0.93569242623488014</v>
          </cell>
          <cell r="CA40">
            <v>0.91500525023154167</v>
          </cell>
          <cell r="CB40">
            <v>0.86926951722566337</v>
          </cell>
          <cell r="CC40">
            <v>4.5735733005878285E-2</v>
          </cell>
          <cell r="CD40">
            <v>0.63119840621948242</v>
          </cell>
          <cell r="CE40">
            <v>2.0687176003338557E-2</v>
          </cell>
          <cell r="CF40">
            <v>0.34811444281444098</v>
          </cell>
          <cell r="CG40">
            <v>0.17981507037308625</v>
          </cell>
          <cell r="CH40">
            <v>0.16262362108845591</v>
          </cell>
          <cell r="CI40">
            <v>1.7191449284630341E-2</v>
          </cell>
          <cell r="CJ40">
            <v>1.5777403200947518E-2</v>
          </cell>
          <cell r="CK40">
            <v>0.15252196924040723</v>
          </cell>
          <cell r="CL40">
            <v>0.28380686904932112</v>
          </cell>
          <cell r="CN40">
            <v>7.2948627307977257E-2</v>
          </cell>
          <cell r="CO40">
            <v>0.91292513410490461</v>
          </cell>
          <cell r="CP40">
            <v>0.88812581227149201</v>
          </cell>
          <cell r="CQ40">
            <v>0.84440601546717053</v>
          </cell>
          <cell r="CR40">
            <v>4.3719796804321462E-2</v>
          </cell>
          <cell r="CS40">
            <v>0.62582886219024658</v>
          </cell>
          <cell r="CT40">
            <v>2.479932183341264E-2</v>
          </cell>
          <cell r="CU40">
            <v>0.34937183158603696</v>
          </cell>
          <cell r="CV40">
            <v>0.16196826086891963</v>
          </cell>
          <cell r="CW40">
            <v>0.14561733586960218</v>
          </cell>
          <cell r="CX40">
            <v>1.6350924999317454E-2</v>
          </cell>
          <cell r="CY40">
            <v>1.7767381667169863E-2</v>
          </cell>
          <cell r="CZ40">
            <v>0.16963618904994748</v>
          </cell>
          <cell r="DA40">
            <v>0.26229696569094169</v>
          </cell>
          <cell r="DC40">
            <v>9.8158948205404398E-2</v>
          </cell>
          <cell r="DD40">
            <v>0.78295829235831627</v>
          </cell>
          <cell r="DE40">
            <v>0.74517931999507636</v>
          </cell>
          <cell r="DF40">
            <v>0.68868769734015922</v>
          </cell>
          <cell r="DG40">
            <v>5.6491622654917167E-2</v>
          </cell>
          <cell r="DH40">
            <v>0.62555581331253052</v>
          </cell>
          <cell r="DI40">
            <v>3.7778972363239988E-2</v>
          </cell>
          <cell r="DJ40">
            <v>0.33666521764992835</v>
          </cell>
          <cell r="DK40">
            <v>0.15277158520202336</v>
          </cell>
          <cell r="DL40">
            <v>0.13370108011936976</v>
          </cell>
          <cell r="DM40">
            <v>1.9070505082653618E-2</v>
          </cell>
          <cell r="DN40">
            <v>2.2165552791209971E-2</v>
          </cell>
          <cell r="DO40">
            <v>0.16172807965669503</v>
          </cell>
          <cell r="DP40">
            <v>0.11962351000824463</v>
          </cell>
          <cell r="DR40">
            <v>0.14225517202043558</v>
          </cell>
          <cell r="DS40">
            <v>0.70945628682344941</v>
          </cell>
          <cell r="DT40">
            <v>0.62220319205180552</v>
          </cell>
          <cell r="DU40">
            <v>0.52639968980269058</v>
          </cell>
          <cell r="DV40">
            <v>9.5803502249114839E-2</v>
          </cell>
          <cell r="DW40">
            <v>0.50123339891433716</v>
          </cell>
          <cell r="DX40">
            <v>8.7253094771643933E-2</v>
          </cell>
          <cell r="DY40">
            <v>0.41151346099867836</v>
          </cell>
          <cell r="DZ40">
            <v>0.14417204018584631</v>
          </cell>
          <cell r="EA40">
            <v>0.10763855001413926</v>
          </cell>
          <cell r="EB40">
            <v>3.6533490171707053E-2</v>
          </cell>
          <cell r="EC40">
            <v>4.1930049131367685E-2</v>
          </cell>
          <cell r="ED40">
            <v>0.22541137168146436</v>
          </cell>
          <cell r="EE40">
            <v>0.12096974782212785</v>
          </cell>
          <cell r="EG40">
            <v>0.11199558543402031</v>
          </cell>
          <cell r="EH40">
            <v>0.65726772711163683</v>
          </cell>
          <cell r="EI40">
            <v>0.49572932982134793</v>
          </cell>
          <cell r="EJ40">
            <v>0.33166505018258813</v>
          </cell>
          <cell r="EK40">
            <v>0.16406427963875977</v>
          </cell>
          <cell r="EL40">
            <v>0.39995324611663818</v>
          </cell>
          <cell r="EM40">
            <v>0.16153839729028893</v>
          </cell>
          <cell r="EN40">
            <v>0.43850835635080981</v>
          </cell>
          <cell r="EO40">
            <v>0.14559926309538626</v>
          </cell>
          <cell r="EP40">
            <v>8.7983200171698597E-2</v>
          </cell>
          <cell r="EQ40">
            <v>5.761606292368765E-2</v>
          </cell>
          <cell r="ER40">
            <v>7.045885708607004E-2</v>
          </cell>
          <cell r="ES40">
            <v>0.22245023616935353</v>
          </cell>
          <cell r="ET40">
            <v>9.577608346244669E-2</v>
          </cell>
          <cell r="EV40">
            <v>0.17861330502831008</v>
          </cell>
          <cell r="EW40">
            <v>0.70141268211373997</v>
          </cell>
          <cell r="EX40">
            <v>0.42111596588309469</v>
          </cell>
          <cell r="EY40">
            <v>0.18090962718148193</v>
          </cell>
          <cell r="EZ40">
            <v>0.24020633870161281</v>
          </cell>
          <cell r="FA40">
            <v>0.31873255968093872</v>
          </cell>
          <cell r="FB40">
            <v>0.28029671623064534</v>
          </cell>
          <cell r="FC40">
            <v>0.40097071965682457</v>
          </cell>
          <cell r="FD40">
            <v>0.14119834864821446</v>
          </cell>
          <cell r="FE40">
            <v>5.4067912061774547E-2</v>
          </cell>
          <cell r="FF40">
            <v>8.7130436586439902E-2</v>
          </cell>
          <cell r="FG40">
            <v>0.12531464460302405</v>
          </cell>
          <cell r="FH40">
            <v>0.13445772640558604</v>
          </cell>
          <cell r="FI40">
            <v>0.10238340177056447</v>
          </cell>
          <cell r="FK40">
            <v>5.4850853985407878E-2</v>
          </cell>
          <cell r="FL40">
            <v>0.52316903307937002</v>
          </cell>
          <cell r="FM40">
            <v>0.31193340841142542</v>
          </cell>
          <cell r="FN40">
            <v>8.9209213677123908E-2</v>
          </cell>
          <cell r="FO40">
            <v>0.22272419473430152</v>
          </cell>
          <cell r="FP40">
            <v>0.2302011251449585</v>
          </cell>
          <cell r="FQ40">
            <v>0.21123562466794457</v>
          </cell>
          <cell r="FR40">
            <v>0.55856324662145829</v>
          </cell>
          <cell r="FS40">
            <v>0.18935044963385292</v>
          </cell>
          <cell r="FT40">
            <v>2.3956705305060028E-2</v>
          </cell>
          <cell r="FU40">
            <v>0.16539374432879286</v>
          </cell>
          <cell r="FV40">
            <v>0.26610701470822007</v>
          </cell>
          <cell r="FW40">
            <v>0.10310578227938534</v>
          </cell>
          <cell r="FX40">
            <v>8.1732279700828317E-2</v>
          </cell>
          <cell r="FZ40">
            <v>9.4565607531372067E-2</v>
          </cell>
          <cell r="GA40">
            <v>0.2531663741678421</v>
          </cell>
          <cell r="GB40">
            <v>0.17975208192711711</v>
          </cell>
          <cell r="GC40">
            <v>4.4856395596649355E-2</v>
          </cell>
          <cell r="GD40">
            <v>0.13489568633046775</v>
          </cell>
          <cell r="GE40">
            <v>0.13421224057674408</v>
          </cell>
          <cell r="GF40">
            <v>7.3414292240724988E-2</v>
          </cell>
          <cell r="GG40">
            <v>0.79237346830156818</v>
          </cell>
          <cell r="GH40">
            <v>0.28517445164644956</v>
          </cell>
          <cell r="GI40">
            <v>1.1655821939345883E-2</v>
          </cell>
          <cell r="GJ40">
            <v>0.27351862970710372</v>
          </cell>
          <cell r="GK40">
            <v>0.4051420162495229</v>
          </cell>
          <cell r="GL40">
            <v>0.10205700040559569</v>
          </cell>
          <cell r="GM40">
            <v>4.5539842469410376E-2</v>
          </cell>
          <cell r="GO40">
            <v>0.12104198339849902</v>
          </cell>
          <cell r="GP40">
            <v>6.5024281530150815E-2</v>
          </cell>
          <cell r="GQ40">
            <v>5.2499997909097457E-2</v>
          </cell>
          <cell r="GR40">
            <v>9.0734595218393468E-3</v>
          </cell>
          <cell r="GS40">
            <v>4.3426538387258115E-2</v>
          </cell>
          <cell r="GT40">
            <v>3.887493908405304E-2</v>
          </cell>
          <cell r="GU40">
            <v>1.2524283621053353E-2</v>
          </cell>
          <cell r="GV40">
            <v>0.94860077451081581</v>
          </cell>
          <cell r="GW40">
            <v>0.34129565176513449</v>
          </cell>
          <cell r="GX40">
            <v>2.2796899492877527E-3</v>
          </cell>
          <cell r="GY40">
            <v>0.33901596181584676</v>
          </cell>
          <cell r="GZ40">
            <v>0.5922538579384401</v>
          </cell>
          <cell r="HA40">
            <v>1.5051264807241246E-2</v>
          </cell>
          <cell r="HB40">
            <v>1.3625056040966721E-2</v>
          </cell>
        </row>
        <row r="41">
          <cell r="B41">
            <v>2.1837684326847721E-3</v>
          </cell>
          <cell r="C41">
            <v>1.9803519396915967E-2</v>
          </cell>
          <cell r="D41">
            <v>1.9659429115218202E-2</v>
          </cell>
          <cell r="E41">
            <v>1.9484030151723036E-2</v>
          </cell>
          <cell r="F41">
            <v>1.7539896349516831E-4</v>
          </cell>
          <cell r="G41">
            <v>5.1163078751415014E-4</v>
          </cell>
          <cell r="H41">
            <v>1.4409028169776446E-4</v>
          </cell>
          <cell r="I41">
            <v>0.99934427889596034</v>
          </cell>
          <cell r="J41">
            <v>0.99910119812777376</v>
          </cell>
          <cell r="K41">
            <v>0.99885928478826325</v>
          </cell>
          <cell r="L41">
            <v>2.4191333951050523E-4</v>
          </cell>
          <cell r="M41">
            <v>2.4308076818669918E-4</v>
          </cell>
          <cell r="N41">
            <v>0</v>
          </cell>
          <cell r="O41">
            <v>1.9147798292876432E-2</v>
          </cell>
          <cell r="Q41">
            <v>4.7900443913845908E-3</v>
          </cell>
          <cell r="R41">
            <v>8.6880512740943935E-3</v>
          </cell>
          <cell r="S41">
            <v>7.7595773927143499E-3</v>
          </cell>
          <cell r="T41">
            <v>6.6504743577088399E-3</v>
          </cell>
          <cell r="U41">
            <v>1.1091030350055104E-3</v>
          </cell>
          <cell r="V41">
            <v>2.2362635936588049E-3</v>
          </cell>
          <cell r="W41">
            <v>9.284738813800439E-4</v>
          </cell>
          <cell r="X41">
            <v>0.99683526247257637</v>
          </cell>
          <cell r="Y41">
            <v>0.98413743731593795</v>
          </cell>
          <cell r="Z41">
            <v>0.98248185014779787</v>
          </cell>
          <cell r="AA41">
            <v>1.6555871681400813E-3</v>
          </cell>
          <cell r="AB41">
            <v>2.4389882914646376E-3</v>
          </cell>
          <cell r="AC41">
            <v>1.0258836865173832E-2</v>
          </cell>
          <cell r="AD41">
            <v>5.5233137466708208E-3</v>
          </cell>
          <cell r="AF41">
            <v>9.2330006961290744E-3</v>
          </cell>
          <cell r="AG41">
            <v>0.16590433375875827</v>
          </cell>
          <cell r="AH41">
            <v>0.16215119097780409</v>
          </cell>
          <cell r="AI41">
            <v>0.15593151323566881</v>
          </cell>
          <cell r="AJ41">
            <v>6.2196777421352888E-3</v>
          </cell>
          <cell r="AK41">
            <v>4.1783865541219711E-2</v>
          </cell>
          <cell r="AL41">
            <v>3.7531427809541812E-3</v>
          </cell>
          <cell r="AM41">
            <v>0.95446299194942208</v>
          </cell>
          <cell r="AN41">
            <v>0.82462850863232662</v>
          </cell>
          <cell r="AO41">
            <v>0.81662143600913006</v>
          </cell>
          <cell r="AP41">
            <v>8.0070726231965626E-3</v>
          </cell>
          <cell r="AQ41">
            <v>9.6177198340896709E-3</v>
          </cell>
          <cell r="AR41">
            <v>0.12021676348300571</v>
          </cell>
          <cell r="AS41">
            <v>0.12036732570818028</v>
          </cell>
          <cell r="AU41">
            <v>1.8770836240620051E-2</v>
          </cell>
          <cell r="AV41">
            <v>0.81616772764527223</v>
          </cell>
          <cell r="AW41">
            <v>0.80184292259410261</v>
          </cell>
          <cell r="AX41">
            <v>0.7676858855187827</v>
          </cell>
          <cell r="AY41">
            <v>3.4157037075319828E-2</v>
          </cell>
          <cell r="AZ41">
            <v>0.26354795694351196</v>
          </cell>
          <cell r="BA41">
            <v>1.4324805051169631E-2</v>
          </cell>
          <cell r="BB41">
            <v>0.72212723359197428</v>
          </cell>
          <cell r="BC41">
            <v>0.52614100987610968</v>
          </cell>
          <cell r="BD41">
            <v>0.50526602907198737</v>
          </cell>
          <cell r="BE41">
            <v>2.0874980804122329E-2</v>
          </cell>
          <cell r="BF41">
            <v>2.2998034840949585E-2</v>
          </cell>
          <cell r="BG41">
            <v>0.17298818887491499</v>
          </cell>
          <cell r="BH41">
            <v>0.53829496123724652</v>
          </cell>
          <cell r="BJ41">
            <v>3.8842316633650793E-2</v>
          </cell>
          <cell r="BK41">
            <v>1.114108022565957</v>
          </cell>
          <cell r="BL41">
            <v>1.0942892690690704</v>
          </cell>
          <cell r="BM41">
            <v>1.0450450297917868</v>
          </cell>
          <cell r="BN41">
            <v>4.9244239277283552E-2</v>
          </cell>
          <cell r="BO41">
            <v>0.52988457679748535</v>
          </cell>
          <cell r="BP41">
            <v>1.9818753496886648E-2</v>
          </cell>
          <cell r="BQ41">
            <v>0.45029670670987104</v>
          </cell>
          <cell r="BR41">
            <v>0.22114919133734376</v>
          </cell>
          <cell r="BS41">
            <v>0.20255693009833631</v>
          </cell>
          <cell r="BT41">
            <v>1.8592261239007462E-2</v>
          </cell>
          <cell r="BU41">
            <v>1.7944327077992712E-2</v>
          </cell>
          <cell r="BV41">
            <v>0.21120318829453458</v>
          </cell>
          <cell r="BW41">
            <v>0.56440472927582808</v>
          </cell>
          <cell r="BY41">
            <v>5.7203140062960484E-2</v>
          </cell>
          <cell r="BZ41">
            <v>0.95712423620196019</v>
          </cell>
          <cell r="CA41">
            <v>0.93786452722582359</v>
          </cell>
          <cell r="CB41">
            <v>0.89809016690209187</v>
          </cell>
          <cell r="CC41">
            <v>3.9774360323731703E-2</v>
          </cell>
          <cell r="CD41">
            <v>0.65730160474777222</v>
          </cell>
          <cell r="CE41">
            <v>1.9259708976136609E-2</v>
          </cell>
          <cell r="CF41">
            <v>0.32343864702574415</v>
          </cell>
          <cell r="CG41">
            <v>0.16620798384715632</v>
          </cell>
          <cell r="CH41">
            <v>0.15115882760710755</v>
          </cell>
          <cell r="CI41">
            <v>1.5049156240048746E-2</v>
          </cell>
          <cell r="CJ41">
            <v>1.4509011060848473E-2</v>
          </cell>
          <cell r="CK41">
            <v>0.14272165211773932</v>
          </cell>
          <cell r="CL41">
            <v>0.28056288322770429</v>
          </cell>
          <cell r="CN41">
            <v>7.6344467614407191E-2</v>
          </cell>
          <cell r="CO41">
            <v>0.93080643113721628</v>
          </cell>
          <cell r="CP41">
            <v>0.90625659446616524</v>
          </cell>
          <cell r="CQ41">
            <v>0.86132381161921778</v>
          </cell>
          <cell r="CR41">
            <v>4.4932782846947544E-2</v>
          </cell>
          <cell r="CS41">
            <v>0.65550553798675537</v>
          </cell>
          <cell r="CT41">
            <v>2.4549836671051119E-2</v>
          </cell>
          <cell r="CU41">
            <v>0.31994466149281436</v>
          </cell>
          <cell r="CV41">
            <v>0.15351742584565817</v>
          </cell>
          <cell r="CW41">
            <v>0.14112905751748431</v>
          </cell>
          <cell r="CX41">
            <v>1.2388368328173851E-2</v>
          </cell>
          <cell r="CY41">
            <v>1.3863655614711928E-2</v>
          </cell>
          <cell r="CZ41">
            <v>0.15256358003244427</v>
          </cell>
          <cell r="DA41">
            <v>0.2507510926300307</v>
          </cell>
          <cell r="DC41">
            <v>0.10176461152802621</v>
          </cell>
          <cell r="DD41">
            <v>0.8029981700327149</v>
          </cell>
          <cell r="DE41">
            <v>0.76477899252166914</v>
          </cell>
          <cell r="DF41">
            <v>0.70668763610184004</v>
          </cell>
          <cell r="DG41">
            <v>5.8091356419829175E-2</v>
          </cell>
          <cell r="DH41">
            <v>0.6344681978225708</v>
          </cell>
          <cell r="DI41">
            <v>3.8219177511045747E-2</v>
          </cell>
          <cell r="DJ41">
            <v>0.32731261036806769</v>
          </cell>
          <cell r="DK41">
            <v>0.14813500958082082</v>
          </cell>
          <cell r="DL41">
            <v>0.1292959234979385</v>
          </cell>
          <cell r="DM41">
            <v>1.8839086082882317E-2</v>
          </cell>
          <cell r="DN41">
            <v>2.1057373661993277E-2</v>
          </cell>
          <cell r="DO41">
            <v>0.15812022712525353</v>
          </cell>
          <cell r="DP41">
            <v>0.13031078040078256</v>
          </cell>
          <cell r="DR41">
            <v>0.14482673992035694</v>
          </cell>
          <cell r="DS41">
            <v>0.73926291630308938</v>
          </cell>
          <cell r="DT41">
            <v>0.65771934155690304</v>
          </cell>
          <cell r="DU41">
            <v>0.56032355527553679</v>
          </cell>
          <cell r="DV41">
            <v>9.7395786281366276E-2</v>
          </cell>
          <cell r="DW41">
            <v>0.53997343778610229</v>
          </cell>
          <cell r="DX41">
            <v>8.1543574746186384E-2</v>
          </cell>
          <cell r="DY41">
            <v>0.37848298467785907</v>
          </cell>
          <cell r="DZ41">
            <v>0.13681750640245277</v>
          </cell>
          <cell r="EA41">
            <v>0.10657141657937072</v>
          </cell>
          <cell r="EB41">
            <v>3.0246089823082033E-2</v>
          </cell>
          <cell r="EC41">
            <v>3.5629011879840793E-2</v>
          </cell>
          <cell r="ED41">
            <v>0.2060364663955655</v>
          </cell>
          <cell r="EE41">
            <v>0.11774590098094846</v>
          </cell>
          <cell r="EG41">
            <v>0.11314584285450467</v>
          </cell>
          <cell r="EH41">
            <v>0.66288617517576176</v>
          </cell>
          <cell r="EI41">
            <v>0.5090517141375015</v>
          </cell>
          <cell r="EJ41">
            <v>0.3538943031241879</v>
          </cell>
          <cell r="EK41">
            <v>0.15515741101331362</v>
          </cell>
          <cell r="EL41">
            <v>0.41991612315177917</v>
          </cell>
          <cell r="EM41">
            <v>0.15383446103826023</v>
          </cell>
          <cell r="EN41">
            <v>0.42624941777849989</v>
          </cell>
          <cell r="EO41">
            <v>0.13078833119394895</v>
          </cell>
          <cell r="EP41">
            <v>8.4857255143929874E-2</v>
          </cell>
          <cell r="EQ41">
            <v>4.5931076050019067E-2</v>
          </cell>
          <cell r="ER41">
            <v>5.9206861165504492E-2</v>
          </cell>
          <cell r="ES41">
            <v>0.23625422541904648</v>
          </cell>
          <cell r="ET41">
            <v>8.9135592954261669E-2</v>
          </cell>
          <cell r="EV41">
            <v>0.17892377083314803</v>
          </cell>
          <cell r="EW41">
            <v>0.72930815781169189</v>
          </cell>
          <cell r="EX41">
            <v>0.44065463577248332</v>
          </cell>
          <cell r="EY41">
            <v>0.18882409036310116</v>
          </cell>
          <cell r="EZ41">
            <v>0.25183054540938216</v>
          </cell>
          <cell r="FA41">
            <v>0.33678030967712402</v>
          </cell>
          <cell r="FB41">
            <v>0.28865352203920852</v>
          </cell>
          <cell r="FC41">
            <v>0.37456618288457438</v>
          </cell>
          <cell r="FD41">
            <v>0.1284148851528685</v>
          </cell>
          <cell r="FE41">
            <v>5.1680777968093103E-2</v>
          </cell>
          <cell r="FF41">
            <v>7.6734107184775385E-2</v>
          </cell>
          <cell r="FG41">
            <v>0.10685233473491852</v>
          </cell>
          <cell r="FH41">
            <v>0.13929896299678743</v>
          </cell>
          <cell r="FI41">
            <v>0.10387434069626636</v>
          </cell>
          <cell r="FK41">
            <v>5.371151489978971E-2</v>
          </cell>
          <cell r="FL41">
            <v>0.57900615006424616</v>
          </cell>
          <cell r="FM41">
            <v>0.34375027941314451</v>
          </cell>
          <cell r="FN41">
            <v>9.453345810498065E-2</v>
          </cell>
          <cell r="FO41">
            <v>0.24921682130816386</v>
          </cell>
          <cell r="FP41">
            <v>0.25611138343811035</v>
          </cell>
          <cell r="FQ41">
            <v>0.23525587065110168</v>
          </cell>
          <cell r="FR41">
            <v>0.50863275213105485</v>
          </cell>
          <cell r="FS41">
            <v>0.17681575102325023</v>
          </cell>
          <cell r="FT41">
            <v>2.4479829938377561E-2</v>
          </cell>
          <cell r="FU41">
            <v>0.15233592108487268</v>
          </cell>
          <cell r="FV41">
            <v>0.2096731471330433</v>
          </cell>
          <cell r="FW41">
            <v>0.12214385397476125</v>
          </cell>
          <cell r="FX41">
            <v>8.7638902195300974E-2</v>
          </cell>
          <cell r="FZ41">
            <v>8.9093208323538925E-2</v>
          </cell>
          <cell r="GA41">
            <v>0.30897853111861401</v>
          </cell>
          <cell r="GB41">
            <v>0.21352794797735353</v>
          </cell>
          <cell r="GC41">
            <v>4.8267275974019079E-2</v>
          </cell>
          <cell r="GD41">
            <v>0.16526067200333444</v>
          </cell>
          <cell r="GE41">
            <v>0.15973006188869476</v>
          </cell>
          <cell r="GF41">
            <v>9.5450583141260509E-2</v>
          </cell>
          <cell r="GG41">
            <v>0.74481935425000723</v>
          </cell>
          <cell r="GH41">
            <v>0.29655154258315708</v>
          </cell>
          <cell r="GI41">
            <v>1.2344063120007586E-2</v>
          </cell>
          <cell r="GJ41">
            <v>0.2842074794631495</v>
          </cell>
          <cell r="GK41">
            <v>0.36364243291087461</v>
          </cell>
          <cell r="GL41">
            <v>8.4625378755975464E-2</v>
          </cell>
          <cell r="GM41">
            <v>5.3797885368621123E-2</v>
          </cell>
          <cell r="GO41">
            <v>0.11116673046085737</v>
          </cell>
          <cell r="GP41">
            <v>8.263419049503673E-2</v>
          </cell>
          <cell r="GQ41">
            <v>6.6132243277848196E-2</v>
          </cell>
          <cell r="GR41">
            <v>9.8401756880175158E-3</v>
          </cell>
          <cell r="GS41">
            <v>5.6292067589830672E-2</v>
          </cell>
          <cell r="GT41">
            <v>4.9317765980958939E-2</v>
          </cell>
          <cell r="GU41">
            <v>1.650194721718853E-2</v>
          </cell>
          <cell r="GV41">
            <v>0.93418028734918335</v>
          </cell>
          <cell r="GW41">
            <v>0.37465597048446375</v>
          </cell>
          <cell r="GX41">
            <v>2.4629443800145406E-3</v>
          </cell>
          <cell r="GY41">
            <v>0.37219302610444926</v>
          </cell>
          <cell r="GZ41">
            <v>0.54525092463952196</v>
          </cell>
          <cell r="HA41">
            <v>1.4273392225197577E-2</v>
          </cell>
          <cell r="HB41">
            <v>1.6814477844220146E-2</v>
          </cell>
        </row>
        <row r="42">
          <cell r="B42">
            <v>2.055429388669316E-3</v>
          </cell>
          <cell r="C42">
            <v>2.0725203137116746E-2</v>
          </cell>
          <cell r="D42">
            <v>2.0653182014192424E-2</v>
          </cell>
          <cell r="E42">
            <v>2.0550194362116598E-2</v>
          </cell>
          <cell r="F42">
            <v>1.0298765207582523E-4</v>
          </cell>
          <cell r="G42">
            <v>7.8321209002751857E-5</v>
          </cell>
          <cell r="H42">
            <v>7.2021122924320781E-5</v>
          </cell>
          <cell r="I42">
            <v>0.9998496576692687</v>
          </cell>
          <cell r="J42">
            <v>0.99957003259147781</v>
          </cell>
          <cell r="K42">
            <v>0.99944015842133338</v>
          </cell>
          <cell r="L42">
            <v>1.2987417014435643E-4</v>
          </cell>
          <cell r="M42">
            <v>2.7962507779100241E-4</v>
          </cell>
          <cell r="N42">
            <v>0</v>
          </cell>
          <cell r="O42">
            <v>2.057486080638532E-2</v>
          </cell>
          <cell r="Q42">
            <v>4.5443116670356547E-3</v>
          </cell>
          <cell r="R42">
            <v>1.7369249323403166E-3</v>
          </cell>
          <cell r="S42">
            <v>1.1915703825791412E-3</v>
          </cell>
          <cell r="T42">
            <v>3.5394830818788117E-4</v>
          </cell>
          <cell r="U42">
            <v>8.3762207439125997E-4</v>
          </cell>
          <cell r="V42">
            <v>7.1531272260472178E-4</v>
          </cell>
          <cell r="W42">
            <v>5.4535454976117556E-4</v>
          </cell>
          <cell r="X42">
            <v>0.99873933272334436</v>
          </cell>
          <cell r="Y42">
            <v>0.98806920799777653</v>
          </cell>
          <cell r="Z42">
            <v>0.98608890343486</v>
          </cell>
          <cell r="AA42">
            <v>1.980304562916643E-3</v>
          </cell>
          <cell r="AB42">
            <v>2.9231035615981129E-3</v>
          </cell>
          <cell r="AC42">
            <v>7.7470211639697889E-3</v>
          </cell>
          <cell r="AD42">
            <v>4.7625765568459983E-4</v>
          </cell>
          <cell r="AF42">
            <v>8.7558794801638681E-3</v>
          </cell>
          <cell r="AG42">
            <v>8.2625099049861581E-2</v>
          </cell>
          <cell r="AH42">
            <v>7.7834299194069409E-2</v>
          </cell>
          <cell r="AI42">
            <v>7.2376410384317025E-2</v>
          </cell>
          <cell r="AJ42">
            <v>5.4578888097523903E-3</v>
          </cell>
          <cell r="AK42">
            <v>2.429523877799511E-2</v>
          </cell>
          <cell r="AL42">
            <v>4.7907998557921699E-3</v>
          </cell>
          <cell r="AM42">
            <v>0.97091396105486627</v>
          </cell>
          <cell r="AN42">
            <v>0.84804661114180824</v>
          </cell>
          <cell r="AO42">
            <v>0.8400513871326668</v>
          </cell>
          <cell r="AP42">
            <v>7.995224009141445E-3</v>
          </cell>
          <cell r="AQ42">
            <v>1.030261416625246E-2</v>
          </cell>
          <cell r="AR42">
            <v>0.11256473574680552</v>
          </cell>
          <cell r="AS42">
            <v>5.3539060104727844E-2</v>
          </cell>
          <cell r="AU42">
            <v>1.8555987591094572E-2</v>
          </cell>
          <cell r="AV42">
            <v>0.71931439424412458</v>
          </cell>
          <cell r="AW42">
            <v>0.70402226349606867</v>
          </cell>
          <cell r="AX42">
            <v>0.67060117509341322</v>
          </cell>
          <cell r="AY42">
            <v>3.3421088402655383E-2</v>
          </cell>
          <cell r="AZ42">
            <v>0.26303160190582275</v>
          </cell>
          <cell r="BA42">
            <v>1.5292130748055965E-2</v>
          </cell>
          <cell r="BB42">
            <v>0.72167627417093749</v>
          </cell>
          <cell r="BC42">
            <v>0.52761481198141691</v>
          </cell>
          <cell r="BD42">
            <v>0.5045086755147643</v>
          </cell>
          <cell r="BE42">
            <v>2.3106136466652501E-2</v>
          </cell>
          <cell r="BF42">
            <v>2.3152821561594612E-2</v>
          </cell>
          <cell r="BG42">
            <v>0.17090864062792596</v>
          </cell>
          <cell r="BH42">
            <v>0.44099066841506196</v>
          </cell>
          <cell r="BJ42">
            <v>3.9458118577253676E-2</v>
          </cell>
          <cell r="BK42">
            <v>1.0684013159472523</v>
          </cell>
          <cell r="BL42">
            <v>1.0473219698912366</v>
          </cell>
          <cell r="BM42">
            <v>0.99892542346107061</v>
          </cell>
          <cell r="BN42">
            <v>4.8396546430165915E-2</v>
          </cell>
          <cell r="BO42">
            <v>0.53934335708618164</v>
          </cell>
          <cell r="BP42">
            <v>2.1079346056015792E-2</v>
          </cell>
          <cell r="BQ42">
            <v>0.43957731772286351</v>
          </cell>
          <cell r="BR42">
            <v>0.21321510318815326</v>
          </cell>
          <cell r="BS42">
            <v>0.19544294154046704</v>
          </cell>
          <cell r="BT42">
            <v>1.7772161647686205E-2</v>
          </cell>
          <cell r="BU42">
            <v>1.7347873924150551E-2</v>
          </cell>
          <cell r="BV42">
            <v>0.20901434061055973</v>
          </cell>
          <cell r="BW42">
            <v>0.50797863367011586</v>
          </cell>
          <cell r="BY42">
            <v>5.8613370698505418E-2</v>
          </cell>
          <cell r="BZ42">
            <v>0.99254869306040416</v>
          </cell>
          <cell r="CA42">
            <v>0.97266329945087771</v>
          </cell>
          <cell r="CB42">
            <v>0.93230075524498524</v>
          </cell>
          <cell r="CC42">
            <v>4.0362544205892567E-2</v>
          </cell>
          <cell r="CD42">
            <v>0.69204831123352051</v>
          </cell>
          <cell r="CE42">
            <v>1.9885393609526403E-2</v>
          </cell>
          <cell r="CF42">
            <v>0.28806626678726666</v>
          </cell>
          <cell r="CG42">
            <v>0.15136894936980255</v>
          </cell>
          <cell r="CH42">
            <v>0.13936210786941214</v>
          </cell>
          <cell r="CI42">
            <v>1.2006841500390429E-2</v>
          </cell>
          <cell r="CJ42">
            <v>1.3077832933114918E-2</v>
          </cell>
          <cell r="CK42">
            <v>0.12361948448434916</v>
          </cell>
          <cell r="CL42">
            <v>0.28061495984767076</v>
          </cell>
          <cell r="CN42">
            <v>7.8614123665808333E-2</v>
          </cell>
          <cell r="CO42">
            <v>0.9315384961921459</v>
          </cell>
          <cell r="CP42">
            <v>0.90578952345615615</v>
          </cell>
          <cell r="CQ42">
            <v>0.86169985672255311</v>
          </cell>
          <cell r="CR42">
            <v>4.4089666733603032E-2</v>
          </cell>
          <cell r="CS42">
            <v>0.66680365800857544</v>
          </cell>
          <cell r="CT42">
            <v>2.5748972735989705E-2</v>
          </cell>
          <cell r="CU42">
            <v>0.30744738594147425</v>
          </cell>
          <cell r="CV42">
            <v>0.1478540549987771</v>
          </cell>
          <cell r="CW42">
            <v>0.13670399141750672</v>
          </cell>
          <cell r="CX42">
            <v>1.11500635812704E-2</v>
          </cell>
          <cell r="CY42">
            <v>1.3286365071367578E-2</v>
          </cell>
          <cell r="CZ42">
            <v>0.14630696587132955</v>
          </cell>
          <cell r="DA42">
            <v>0.23898588213362015</v>
          </cell>
          <cell r="DC42">
            <v>0.1041140104414336</v>
          </cell>
          <cell r="DD42">
            <v>0.85462006269271906</v>
          </cell>
          <cell r="DE42">
            <v>0.81894276186712101</v>
          </cell>
          <cell r="DF42">
            <v>0.7626356371124039</v>
          </cell>
          <cell r="DG42">
            <v>5.6307124754717136E-2</v>
          </cell>
          <cell r="DH42">
            <v>0.67985779047012329</v>
          </cell>
          <cell r="DI42">
            <v>3.5677300825598043E-2</v>
          </cell>
          <cell r="DJ42">
            <v>0.28446490384184986</v>
          </cell>
          <cell r="DK42">
            <v>0.13420374388601047</v>
          </cell>
          <cell r="DL42">
            <v>0.11966299798005782</v>
          </cell>
          <cell r="DM42">
            <v>1.4540745905952661E-2</v>
          </cell>
          <cell r="DN42">
            <v>1.7549460520363446E-2</v>
          </cell>
          <cell r="DO42">
            <v>0.13271169943547592</v>
          </cell>
          <cell r="DP42">
            <v>0.13908496653456889</v>
          </cell>
          <cell r="DR42">
            <v>0.14689634694665432</v>
          </cell>
          <cell r="DS42">
            <v>0.74796079851410313</v>
          </cell>
          <cell r="DT42">
            <v>0.67245401634819368</v>
          </cell>
          <cell r="DU42">
            <v>0.57672800645900546</v>
          </cell>
          <cell r="DV42">
            <v>9.5726009889188349E-2</v>
          </cell>
          <cell r="DW42">
            <v>0.56466871500015259</v>
          </cell>
          <cell r="DX42">
            <v>7.550678216590935E-2</v>
          </cell>
          <cell r="DY42">
            <v>0.35982454760858901</v>
          </cell>
          <cell r="DZ42">
            <v>0.13090681038958021</v>
          </cell>
          <cell r="EA42">
            <v>0.1060055464017516</v>
          </cell>
          <cell r="EB42">
            <v>2.4901263987828607E-2</v>
          </cell>
          <cell r="EC42">
            <v>3.1061166693144515E-2</v>
          </cell>
          <cell r="ED42">
            <v>0.19785657052586431</v>
          </cell>
          <cell r="EE42">
            <v>0.10778534612269208</v>
          </cell>
          <cell r="EG42">
            <v>0.11361969979105485</v>
          </cell>
          <cell r="EH42">
            <v>0.67535256095789165</v>
          </cell>
          <cell r="EI42">
            <v>0.53262664037816465</v>
          </cell>
          <cell r="EJ42">
            <v>0.37851040194254576</v>
          </cell>
          <cell r="EK42">
            <v>0.15411623843561884</v>
          </cell>
          <cell r="EL42">
            <v>0.44705989956855774</v>
          </cell>
          <cell r="EM42">
            <v>0.14272592057972708</v>
          </cell>
          <cell r="EN42">
            <v>0.41021419129642633</v>
          </cell>
          <cell r="EO42">
            <v>0.11921907309256592</v>
          </cell>
          <cell r="EP42">
            <v>8.2887272601778597E-2</v>
          </cell>
          <cell r="EQ42">
            <v>3.6331800490787318E-2</v>
          </cell>
          <cell r="ER42">
            <v>5.2126185696592248E-2</v>
          </cell>
          <cell r="ES42">
            <v>0.23886893250726821</v>
          </cell>
          <cell r="ET42">
            <v>8.5566752254317993E-2</v>
          </cell>
          <cell r="EV42">
            <v>0.17864780111820056</v>
          </cell>
          <cell r="EW42">
            <v>0.74837101286478391</v>
          </cell>
          <cell r="EX42">
            <v>0.46041581264004638</v>
          </cell>
          <cell r="EY42">
            <v>0.19648125049298318</v>
          </cell>
          <cell r="EZ42">
            <v>0.26393456214706323</v>
          </cell>
          <cell r="FA42">
            <v>0.35916918516159058</v>
          </cell>
          <cell r="FB42">
            <v>0.28795520022473747</v>
          </cell>
          <cell r="FC42">
            <v>0.3528756062426065</v>
          </cell>
          <cell r="FD42">
            <v>0.11343401641170058</v>
          </cell>
          <cell r="FE42">
            <v>4.9200046552104824E-2</v>
          </cell>
          <cell r="FF42">
            <v>6.4233969859595744E-2</v>
          </cell>
          <cell r="FG42">
            <v>9.3712445734826622E-2</v>
          </cell>
          <cell r="FH42">
            <v>0.14572914409607929</v>
          </cell>
          <cell r="FI42">
            <v>0.10124661910739047</v>
          </cell>
          <cell r="FK42">
            <v>5.2754666628687025E-2</v>
          </cell>
          <cell r="FL42">
            <v>0.62810616210400749</v>
          </cell>
          <cell r="FM42">
            <v>0.36187184472949413</v>
          </cell>
          <cell r="FN42">
            <v>9.787062312684261E-2</v>
          </cell>
          <cell r="FO42">
            <v>0.26400122160265149</v>
          </cell>
          <cell r="FP42">
            <v>0.27336433529853821</v>
          </cell>
          <cell r="FQ42">
            <v>0.26623431737451342</v>
          </cell>
          <cell r="FR42">
            <v>0.46040133870468558</v>
          </cell>
          <cell r="FS42">
            <v>0.16402212706128741</v>
          </cell>
          <cell r="FT42">
            <v>2.4222800849566718E-2</v>
          </cell>
          <cell r="FU42">
            <v>0.1397993262117207</v>
          </cell>
          <cell r="FV42">
            <v>0.19898098545203802</v>
          </cell>
          <cell r="FW42">
            <v>9.7398226191360127E-2</v>
          </cell>
          <cell r="FX42">
            <v>8.8507500808693088E-2</v>
          </cell>
          <cell r="FZ42">
            <v>8.6770631389951738E-2</v>
          </cell>
          <cell r="GA42">
            <v>0.34501150324658619</v>
          </cell>
          <cell r="GB42">
            <v>0.23666514955782916</v>
          </cell>
          <cell r="GC42">
            <v>5.0569574195090387E-2</v>
          </cell>
          <cell r="GD42">
            <v>0.18609557536273877</v>
          </cell>
          <cell r="GE42">
            <v>0.18038377165794373</v>
          </cell>
          <cell r="GF42">
            <v>0.10834635368875703</v>
          </cell>
          <cell r="GG42">
            <v>0.71126987901107475</v>
          </cell>
          <cell r="GH42">
            <v>0.28126900152999751</v>
          </cell>
          <cell r="GI42">
            <v>1.2292730699264743E-2</v>
          </cell>
          <cell r="GJ42">
            <v>0.26897627083073278</v>
          </cell>
          <cell r="GK42">
            <v>0.35034848265308671</v>
          </cell>
          <cell r="GL42">
            <v>7.9652394827990455E-2</v>
          </cell>
          <cell r="GM42">
            <v>5.6281382257660911E-2</v>
          </cell>
          <cell r="GO42">
            <v>0.10659963634717178</v>
          </cell>
          <cell r="GP42">
            <v>9.3966395768471933E-2</v>
          </cell>
          <cell r="GQ42">
            <v>7.6324553695252456E-2</v>
          </cell>
          <cell r="GR42">
            <v>1.0247048644732828E-2</v>
          </cell>
          <cell r="GS42">
            <v>6.6077505050519625E-2</v>
          </cell>
          <cell r="GT42">
            <v>5.8074921369552612E-2</v>
          </cell>
          <cell r="GU42">
            <v>1.7641842073219477E-2</v>
          </cell>
          <cell r="GV42">
            <v>0.92428323311501381</v>
          </cell>
          <cell r="GW42">
            <v>0.36853598996207237</v>
          </cell>
          <cell r="GX42">
            <v>2.5103949348519866E-3</v>
          </cell>
          <cell r="GY42">
            <v>0.36602559502722037</v>
          </cell>
          <cell r="GZ42">
            <v>0.54110612920418444</v>
          </cell>
          <cell r="HA42">
            <v>1.4641113948756978E-2</v>
          </cell>
          <cell r="HB42">
            <v>1.8249628883485795E-2</v>
          </cell>
        </row>
        <row r="43">
          <cell r="B43">
            <v>1.9258976683566489E-3</v>
          </cell>
          <cell r="C43">
            <v>2.094077152590576E-2</v>
          </cell>
          <cell r="D43">
            <v>2.0835638780340046E-2</v>
          </cell>
          <cell r="E43">
            <v>2.0800617144260611E-2</v>
          </cell>
          <cell r="F43">
            <v>3.5021636079436385E-5</v>
          </cell>
          <cell r="G43">
            <v>2.8324773666099645E-5</v>
          </cell>
          <cell r="H43">
            <v>1.0513274556571477E-4</v>
          </cell>
          <cell r="I43">
            <v>0.99986654248205264</v>
          </cell>
          <cell r="J43">
            <v>0.99878518630009216</v>
          </cell>
          <cell r="K43">
            <v>0.99843817547733515</v>
          </cell>
          <cell r="L43">
            <v>3.4701082275688175E-4</v>
          </cell>
          <cell r="M43">
            <v>4.9441183695047035E-4</v>
          </cell>
          <cell r="N43">
            <v>5.8694434501018388E-4</v>
          </cell>
          <cell r="O43">
            <v>2.0807314007958471E-2</v>
          </cell>
          <cell r="Q43">
            <v>4.298934712560063E-3</v>
          </cell>
          <cell r="R43">
            <v>2.3470507988322072E-3</v>
          </cell>
          <cell r="S43">
            <v>1.7179204737415295E-3</v>
          </cell>
          <cell r="T43">
            <v>1.058467186084052E-3</v>
          </cell>
          <cell r="U43">
            <v>6.5945328765747732E-4</v>
          </cell>
          <cell r="V43">
            <v>5.7652394752949476E-4</v>
          </cell>
          <cell r="W43">
            <v>6.2913032509067778E-4</v>
          </cell>
          <cell r="X43">
            <v>0.9987943457115368</v>
          </cell>
          <cell r="Y43">
            <v>0.98791120415702849</v>
          </cell>
          <cell r="Z43">
            <v>0.98471745060624616</v>
          </cell>
          <cell r="AA43">
            <v>3.1937535507823188E-3</v>
          </cell>
          <cell r="AB43">
            <v>3.6132153331541027E-3</v>
          </cell>
          <cell r="AC43">
            <v>7.2699262213540465E-3</v>
          </cell>
          <cell r="AD43">
            <v>1.1413965103690045E-3</v>
          </cell>
          <cell r="AF43">
            <v>8.3597730856093209E-3</v>
          </cell>
          <cell r="AG43">
            <v>3.4430709180567315E-2</v>
          </cell>
          <cell r="AH43">
            <v>2.9996018170191582E-2</v>
          </cell>
          <cell r="AI43">
            <v>2.4929092449099959E-2</v>
          </cell>
          <cell r="AJ43">
            <v>5.0669257210916264E-3</v>
          </cell>
          <cell r="AK43">
            <v>9.8840082064270973E-3</v>
          </cell>
          <cell r="AL43">
            <v>4.4346910103757317E-3</v>
          </cell>
          <cell r="AM43">
            <v>0.98568130028674972</v>
          </cell>
          <cell r="AN43">
            <v>0.88904208726520151</v>
          </cell>
          <cell r="AO43">
            <v>0.88032683564500391</v>
          </cell>
          <cell r="AP43">
            <v>8.7152516201976626E-3</v>
          </cell>
          <cell r="AQ43">
            <v>1.2319207299763345E-2</v>
          </cell>
          <cell r="AR43">
            <v>8.4320005721784996E-2</v>
          </cell>
          <cell r="AS43">
            <v>2.0112009467317105E-2</v>
          </cell>
          <cell r="AU43">
            <v>1.9245704683849812E-2</v>
          </cell>
          <cell r="AV43">
            <v>0.70445604538328943</v>
          </cell>
          <cell r="AW43">
            <v>0.68296575179617214</v>
          </cell>
          <cell r="AX43">
            <v>0.64508631932129468</v>
          </cell>
          <cell r="AY43">
            <v>3.7879432474877517E-2</v>
          </cell>
          <cell r="AZ43">
            <v>0.29358005523681641</v>
          </cell>
          <cell r="BA43">
            <v>2.1490293587117255E-2</v>
          </cell>
          <cell r="BB43">
            <v>0.68492966380601539</v>
          </cell>
          <cell r="BC43">
            <v>0.47156339398204078</v>
          </cell>
          <cell r="BD43">
            <v>0.44748800302724229</v>
          </cell>
          <cell r="BE43">
            <v>2.4075390954798537E-2</v>
          </cell>
          <cell r="BF43">
            <v>2.716839720131654E-2</v>
          </cell>
          <cell r="BG43">
            <v>0.18619787262265808</v>
          </cell>
          <cell r="BH43">
            <v>0.38938570918930493</v>
          </cell>
          <cell r="BJ43">
            <v>4.1188891928031879E-2</v>
          </cell>
          <cell r="BK43">
            <v>1.022996177669133</v>
          </cell>
          <cell r="BL43">
            <v>0.99989995629155914</v>
          </cell>
          <cell r="BM43">
            <v>0.94889537712351846</v>
          </cell>
          <cell r="BN43">
            <v>5.100457916804068E-2</v>
          </cell>
          <cell r="BO43">
            <v>0.56382161378860474</v>
          </cell>
          <cell r="BP43">
            <v>2.3096221377573698E-2</v>
          </cell>
          <cell r="BQ43">
            <v>0.41308217802447655</v>
          </cell>
          <cell r="BR43">
            <v>0.1884873572643069</v>
          </cell>
          <cell r="BS43">
            <v>0.17360156686394682</v>
          </cell>
          <cell r="BT43">
            <v>1.4885790400360076E-2</v>
          </cell>
          <cell r="BU43">
            <v>1.7425662502102871E-2</v>
          </cell>
          <cell r="BV43">
            <v>0.20716915825806673</v>
          </cell>
          <cell r="BW43">
            <v>0.43607835569360942</v>
          </cell>
          <cell r="BY43">
            <v>6.0961105212072611E-2</v>
          </cell>
          <cell r="BZ43">
            <v>1.0208138995397897</v>
          </cell>
          <cell r="CA43">
            <v>1.0009655394693378</v>
          </cell>
          <cell r="CB43">
            <v>0.96292609011289099</v>
          </cell>
          <cell r="CC43">
            <v>3.803944935644684E-2</v>
          </cell>
          <cell r="CD43">
            <v>0.73166412115097046</v>
          </cell>
          <cell r="CE43">
            <v>1.9848360070451838E-2</v>
          </cell>
          <cell r="CF43">
            <v>0.24848753330466797</v>
          </cell>
          <cell r="CG43">
            <v>0.13514490428784431</v>
          </cell>
          <cell r="CH43">
            <v>0.12556459340808651</v>
          </cell>
          <cell r="CI43">
            <v>9.5803108797578012E-3</v>
          </cell>
          <cell r="CJ43">
            <v>1.240902918744796E-2</v>
          </cell>
          <cell r="CK43">
            <v>0.10093359982937573</v>
          </cell>
          <cell r="CL43">
            <v>0.26930143284445757</v>
          </cell>
          <cell r="CN43">
            <v>8.0631054344867337E-2</v>
          </cell>
          <cell r="CO43">
            <v>0.9069539298605358</v>
          </cell>
          <cell r="CP43">
            <v>0.88102624451915912</v>
          </cell>
          <cell r="CQ43">
            <v>0.83439504163754896</v>
          </cell>
          <cell r="CR43">
            <v>4.663120288161015E-2</v>
          </cell>
          <cell r="CS43">
            <v>0.66649430990219116</v>
          </cell>
          <cell r="CT43">
            <v>2.5927685341376655E-2</v>
          </cell>
          <cell r="CU43">
            <v>0.30757797463101305</v>
          </cell>
          <cell r="CV43">
            <v>0.13719480438721465</v>
          </cell>
          <cell r="CW43">
            <v>0.12644998952435008</v>
          </cell>
          <cell r="CX43">
            <v>1.0744814862864585E-2</v>
          </cell>
          <cell r="CY43">
            <v>1.4055196067087395E-2</v>
          </cell>
          <cell r="CZ43">
            <v>0.15632797417671099</v>
          </cell>
          <cell r="DA43">
            <v>0.21453190449154891</v>
          </cell>
          <cell r="DC43">
            <v>0.10556159158155319</v>
          </cell>
          <cell r="DD43">
            <v>0.86681231908634349</v>
          </cell>
          <cell r="DE43">
            <v>0.83393399893848286</v>
          </cell>
          <cell r="DF43">
            <v>0.78199112443080576</v>
          </cell>
          <cell r="DG43">
            <v>5.1942874507677018E-2</v>
          </cell>
          <cell r="DH43">
            <v>0.70853489637374878</v>
          </cell>
          <cell r="DI43">
            <v>3.2878320147860768E-2</v>
          </cell>
          <cell r="DJ43">
            <v>0.25858680471737316</v>
          </cell>
          <cell r="DK43">
            <v>0.11919363699411016</v>
          </cell>
          <cell r="DL43">
            <v>0.10740057715081679</v>
          </cell>
          <cell r="DM43">
            <v>1.1793059843293369E-2</v>
          </cell>
          <cell r="DN43">
            <v>1.7036973785938988E-2</v>
          </cell>
          <cell r="DO43">
            <v>0.122356193937324</v>
          </cell>
          <cell r="DP43">
            <v>0.12539912380371671</v>
          </cell>
          <cell r="DR43">
            <v>0.14812411370204731</v>
          </cell>
          <cell r="DS43">
            <v>0.77852818800516321</v>
          </cell>
          <cell r="DT43">
            <v>0.70266921016771788</v>
          </cell>
          <cell r="DU43">
            <v>0.6026597842992788</v>
          </cell>
          <cell r="DV43">
            <v>0.10000942586843917</v>
          </cell>
          <cell r="DW43">
            <v>0.60305070877075195</v>
          </cell>
          <cell r="DX43">
            <v>7.5858977837445232E-2</v>
          </cell>
          <cell r="DY43">
            <v>0.32109032686416228</v>
          </cell>
          <cell r="DZ43">
            <v>0.11932199738089226</v>
          </cell>
          <cell r="EA43">
            <v>9.8688837398464249E-2</v>
          </cell>
          <cell r="EB43">
            <v>2.0633159982428019E-2</v>
          </cell>
          <cell r="EC43">
            <v>3.1893316496711635E-2</v>
          </cell>
          <cell r="ED43">
            <v>0.16987501298655838</v>
          </cell>
          <cell r="EE43">
            <v>9.9618514869325353E-2</v>
          </cell>
          <cell r="EG43">
            <v>0.11378706245006412</v>
          </cell>
          <cell r="EH43">
            <v>0.69261151794456988</v>
          </cell>
          <cell r="EI43">
            <v>0.55661897850121289</v>
          </cell>
          <cell r="EJ43">
            <v>0.40627072134825398</v>
          </cell>
          <cell r="EK43">
            <v>0.15034825715295885</v>
          </cell>
          <cell r="EL43">
            <v>0.4707791805267334</v>
          </cell>
          <cell r="EM43">
            <v>0.13599253944335707</v>
          </cell>
          <cell r="EN43">
            <v>0.39322827620214817</v>
          </cell>
          <cell r="EO43">
            <v>0.10326071508121365</v>
          </cell>
          <cell r="EP43">
            <v>7.6112307697489029E-2</v>
          </cell>
          <cell r="EQ43">
            <v>2.7148407383724631E-2</v>
          </cell>
          <cell r="ER43">
            <v>4.5170638037264711E-2</v>
          </cell>
          <cell r="ES43">
            <v>0.24479692308366977</v>
          </cell>
          <cell r="ET43">
            <v>8.5839794146718051E-2</v>
          </cell>
          <cell r="EV43">
            <v>0.17825327834341401</v>
          </cell>
          <cell r="EW43">
            <v>0.76282079018547899</v>
          </cell>
          <cell r="EX43">
            <v>0.48167770208374155</v>
          </cell>
          <cell r="EY43">
            <v>0.20522384472839156</v>
          </cell>
          <cell r="EZ43">
            <v>0.27645385735535</v>
          </cell>
          <cell r="FA43">
            <v>0.384614497423172</v>
          </cell>
          <cell r="FB43">
            <v>0.28114308810173733</v>
          </cell>
          <cell r="FC43">
            <v>0.33424239251918136</v>
          </cell>
          <cell r="FD43">
            <v>0.10120215853961656</v>
          </cell>
          <cell r="FE43">
            <v>4.5709217165309714E-2</v>
          </cell>
          <cell r="FF43">
            <v>5.5492941374306853E-2</v>
          </cell>
          <cell r="FG43">
            <v>9.2362317220751777E-2</v>
          </cell>
          <cell r="FH43">
            <v>0.14067791675881303</v>
          </cell>
          <cell r="FI43">
            <v>9.7063182704660356E-2</v>
          </cell>
          <cell r="FK43">
            <v>5.2165117172684503E-2</v>
          </cell>
          <cell r="FL43">
            <v>0.63231751200334763</v>
          </cell>
          <cell r="FM43">
            <v>0.37161721521523655</v>
          </cell>
          <cell r="FN43">
            <v>0.10016605267996874</v>
          </cell>
          <cell r="FO43">
            <v>0.2714511625352678</v>
          </cell>
          <cell r="FP43">
            <v>0.28820136189460754</v>
          </cell>
          <cell r="FQ43">
            <v>0.26070029678811102</v>
          </cell>
          <cell r="FR43">
            <v>0.45109834990673731</v>
          </cell>
          <cell r="FS43">
            <v>0.14910457746452419</v>
          </cell>
          <cell r="FT43">
            <v>2.2400011276746651E-2</v>
          </cell>
          <cell r="FU43">
            <v>0.12670456618777756</v>
          </cell>
          <cell r="FV43">
            <v>0.20054901713087772</v>
          </cell>
          <cell r="FW43">
            <v>0.10144475531133541</v>
          </cell>
          <cell r="FX43">
            <v>8.3415861910084918E-2</v>
          </cell>
          <cell r="FZ43">
            <v>8.4575303107865402E-2</v>
          </cell>
          <cell r="GA43">
            <v>0.370685217942339</v>
          </cell>
          <cell r="GB43">
            <v>0.25256565240151585</v>
          </cell>
          <cell r="GC43">
            <v>5.0915130602504806E-2</v>
          </cell>
          <cell r="GD43">
            <v>0.20165052179901105</v>
          </cell>
          <cell r="GE43">
            <v>0.19715023040771484</v>
          </cell>
          <cell r="GF43">
            <v>0.11811956554082312</v>
          </cell>
          <cell r="GG43">
            <v>0.68473021108190191</v>
          </cell>
          <cell r="GH43">
            <v>0.25710861861324685</v>
          </cell>
          <cell r="GI43">
            <v>1.1610809349293434E-2</v>
          </cell>
          <cell r="GJ43">
            <v>0.24549780926395345</v>
          </cell>
          <cell r="GK43">
            <v>0.34810779065490505</v>
          </cell>
          <cell r="GL43">
            <v>7.9513801813750035E-2</v>
          </cell>
          <cell r="GM43">
            <v>5.5415429024240986E-2</v>
          </cell>
          <cell r="GO43">
            <v>0.10092222701408296</v>
          </cell>
          <cell r="GP43">
            <v>0.10527014054368121</v>
          </cell>
          <cell r="GQ43">
            <v>8.4038449124746784E-2</v>
          </cell>
          <cell r="GR43">
            <v>1.0341273316425146E-2</v>
          </cell>
          <cell r="GS43">
            <v>7.3697175808321649E-2</v>
          </cell>
          <cell r="GT43">
            <v>6.5616674721240997E-2</v>
          </cell>
          <cell r="GU43">
            <v>2.1231691418934422E-2</v>
          </cell>
          <cell r="GV43">
            <v>0.91315163184495896</v>
          </cell>
          <cell r="GW43">
            <v>0.3332391584066699</v>
          </cell>
          <cell r="GX43">
            <v>2.4769116833728302E-3</v>
          </cell>
          <cell r="GY43">
            <v>0.33076224672329707</v>
          </cell>
          <cell r="GZ43">
            <v>0.56578297034355884</v>
          </cell>
          <cell r="HA43">
            <v>1.4129503094730286E-2</v>
          </cell>
          <cell r="HB43">
            <v>1.8421772388640043E-2</v>
          </cell>
        </row>
        <row r="44">
          <cell r="B44">
            <v>1.8759561935732907E-3</v>
          </cell>
          <cell r="C44">
            <v>2.040078767703454E-4</v>
          </cell>
          <cell r="D44">
            <v>1.0275425176670897E-4</v>
          </cell>
          <cell r="E44">
            <v>0</v>
          </cell>
          <cell r="F44">
            <v>1.0275425176670897E-4</v>
          </cell>
          <cell r="G44">
            <v>8.2251834101043642E-5</v>
          </cell>
          <cell r="H44">
            <v>1.0125362500363643E-4</v>
          </cell>
          <cell r="I44">
            <v>0.99981649454595867</v>
          </cell>
          <cell r="J44">
            <v>0.99971011819446998</v>
          </cell>
          <cell r="K44">
            <v>0.99968069617166022</v>
          </cell>
          <cell r="L44">
            <v>2.9422022809871143E-5</v>
          </cell>
          <cell r="M44">
            <v>1.0637635148867337E-4</v>
          </cell>
          <cell r="N44">
            <v>0</v>
          </cell>
          <cell r="O44">
            <v>2.050242272893035E-5</v>
          </cell>
          <cell r="Q44">
            <v>4.1048559347527007E-3</v>
          </cell>
          <cell r="R44">
            <v>2.0783134954862484E-3</v>
          </cell>
          <cell r="S44">
            <v>1.1063468227073697E-3</v>
          </cell>
          <cell r="T44">
            <v>5.2549260959951639E-4</v>
          </cell>
          <cell r="U44">
            <v>5.8085421310785353E-4</v>
          </cell>
          <cell r="V44">
            <v>5.6020455667749047E-4</v>
          </cell>
          <cell r="W44">
            <v>9.719666727788785E-4</v>
          </cell>
          <cell r="X44">
            <v>0.99846782876899032</v>
          </cell>
          <cell r="Y44">
            <v>0.98797974083550044</v>
          </cell>
          <cell r="Z44">
            <v>0.98650694249899462</v>
          </cell>
          <cell r="AA44">
            <v>1.4727983365057584E-3</v>
          </cell>
          <cell r="AB44">
            <v>1.3172782344795214E-3</v>
          </cell>
          <cell r="AC44">
            <v>9.1708096990103342E-3</v>
          </cell>
          <cell r="AD44">
            <v>5.4614226447667353E-4</v>
          </cell>
          <cell r="AF44">
            <v>7.9491324628576145E-3</v>
          </cell>
          <cell r="AG44">
            <v>1.9142575843993394E-2</v>
          </cell>
          <cell r="AH44">
            <v>1.4417155682755936E-2</v>
          </cell>
          <cell r="AI44">
            <v>9.3198877597737081E-3</v>
          </cell>
          <cell r="AJ44">
            <v>5.097267922982227E-3</v>
          </cell>
          <cell r="AK44">
            <v>7.7399304136633873E-3</v>
          </cell>
          <cell r="AL44">
            <v>4.7254201612374584E-3</v>
          </cell>
          <cell r="AM44">
            <v>0.98753464927200008</v>
          </cell>
          <cell r="AN44">
            <v>0.8782636085311829</v>
          </cell>
          <cell r="AO44">
            <v>0.87135609212768406</v>
          </cell>
          <cell r="AP44">
            <v>6.9075164034988843E-3</v>
          </cell>
          <cell r="AQ44">
            <v>6.8561029223938039E-3</v>
          </cell>
          <cell r="AR44">
            <v>0.10241493781842337</v>
          </cell>
          <cell r="AS44">
            <v>6.6772251159934884E-3</v>
          </cell>
          <cell r="AU44">
            <v>1.9294854189742118E-2</v>
          </cell>
          <cell r="AV44">
            <v>0.68426768698565821</v>
          </cell>
          <cell r="AW44">
            <v>0.66254590781058198</v>
          </cell>
          <cell r="AX44">
            <v>0.62894050638913601</v>
          </cell>
          <cell r="AY44">
            <v>3.3605401421445948E-2</v>
          </cell>
          <cell r="AZ44">
            <v>0.29875850677490234</v>
          </cell>
          <cell r="BA44">
            <v>2.1721779175076245E-2</v>
          </cell>
          <cell r="BB44">
            <v>0.67951972346720724</v>
          </cell>
          <cell r="BC44">
            <v>0.42963107064483924</v>
          </cell>
          <cell r="BD44">
            <v>0.40340577807844596</v>
          </cell>
          <cell r="BE44">
            <v>2.6225292566393263E-2</v>
          </cell>
          <cell r="BF44">
            <v>2.1147750158551415E-2</v>
          </cell>
          <cell r="BG44">
            <v>0.22874090266381658</v>
          </cell>
          <cell r="BH44">
            <v>0.3637874104528655</v>
          </cell>
          <cell r="BJ44">
            <v>4.2348228681305736E-2</v>
          </cell>
          <cell r="BK44">
            <v>1.0197919937270326</v>
          </cell>
          <cell r="BL44">
            <v>0.9965352268575739</v>
          </cell>
          <cell r="BM44">
            <v>0.94962202874672197</v>
          </cell>
          <cell r="BN44">
            <v>4.6913198110851949E-2</v>
          </cell>
          <cell r="BO44">
            <v>0.59647983312606812</v>
          </cell>
          <cell r="BP44">
            <v>2.325676686945851E-2</v>
          </cell>
          <cell r="BQ44">
            <v>0.38026336643657899</v>
          </cell>
          <cell r="BR44">
            <v>0.17238931967979576</v>
          </cell>
          <cell r="BS44">
            <v>0.15387799238058977</v>
          </cell>
          <cell r="BT44">
            <v>1.8511327299205994E-2</v>
          </cell>
          <cell r="BU44">
            <v>1.1919788872614237E-2</v>
          </cell>
          <cell r="BV44">
            <v>0.19595425788416901</v>
          </cell>
          <cell r="BW44">
            <v>0.40005536016361137</v>
          </cell>
          <cell r="BY44">
            <v>6.2519028612906966E-2</v>
          </cell>
          <cell r="BZ44">
            <v>0.98800691504127591</v>
          </cell>
          <cell r="CA44">
            <v>0.96907042203689275</v>
          </cell>
          <cell r="CB44">
            <v>0.93181555145784678</v>
          </cell>
          <cell r="CC44">
            <v>3.7254870579045987E-2</v>
          </cell>
          <cell r="CD44">
            <v>0.71647000312805176</v>
          </cell>
          <cell r="CE44">
            <v>1.8936493004383163E-2</v>
          </cell>
          <cell r="CF44">
            <v>0.26459350127935566</v>
          </cell>
          <cell r="CG44">
            <v>0.127774828137555</v>
          </cell>
          <cell r="CH44">
            <v>0.11693007075580417</v>
          </cell>
          <cell r="CI44">
            <v>1.0844757381750827E-2</v>
          </cell>
          <cell r="CJ44">
            <v>7.7079684796694421E-3</v>
          </cell>
          <cell r="CK44">
            <v>0.1291107046621312</v>
          </cell>
          <cell r="CL44">
            <v>0.25260041632063168</v>
          </cell>
          <cell r="CN44">
            <v>8.1766001622848833E-2</v>
          </cell>
          <cell r="CO44">
            <v>0.95775580299610641</v>
          </cell>
          <cell r="CP44">
            <v>0.93232757419361101</v>
          </cell>
          <cell r="CQ44">
            <v>0.88961379722077027</v>
          </cell>
          <cell r="CR44">
            <v>4.271377697284074E-2</v>
          </cell>
          <cell r="CS44">
            <v>0.72468549013137817</v>
          </cell>
          <cell r="CT44">
            <v>2.54282288024953E-2</v>
          </cell>
          <cell r="CU44">
            <v>0.2498862798815524</v>
          </cell>
          <cell r="CV44">
            <v>0.12548457711305303</v>
          </cell>
          <cell r="CW44">
            <v>0.11005139042957203</v>
          </cell>
          <cell r="CX44">
            <v>1.5433186683481002E-2</v>
          </cell>
          <cell r="CY44">
            <v>1.0292209055760391E-2</v>
          </cell>
          <cell r="CZ44">
            <v>0.11410949371273901</v>
          </cell>
          <cell r="DA44">
            <v>0.20764208287765887</v>
          </cell>
          <cell r="DC44">
            <v>0.10709317027069068</v>
          </cell>
          <cell r="DD44">
            <v>0.88148238768993903</v>
          </cell>
          <cell r="DE44">
            <v>0.84975974057119474</v>
          </cell>
          <cell r="DF44">
            <v>0.80141523904387935</v>
          </cell>
          <cell r="DG44">
            <v>4.8344501527315349E-2</v>
          </cell>
          <cell r="DH44">
            <v>0.73070591688156128</v>
          </cell>
          <cell r="DI44">
            <v>3.1722647118744285E-2</v>
          </cell>
          <cell r="DJ44">
            <v>0.23757142617351057</v>
          </cell>
          <cell r="DK44">
            <v>0.1138696511688873</v>
          </cell>
          <cell r="DL44">
            <v>9.7866526729065609E-2</v>
          </cell>
          <cell r="DM44">
            <v>1.600312443982169E-2</v>
          </cell>
          <cell r="DN44">
            <v>1.1438488706169292E-2</v>
          </cell>
          <cell r="DO44">
            <v>0.11226328629845399</v>
          </cell>
          <cell r="DP44">
            <v>0.11905381386344957</v>
          </cell>
          <cell r="DR44">
            <v>0.14931327060907493</v>
          </cell>
          <cell r="DS44">
            <v>0.78362484396143917</v>
          </cell>
          <cell r="DT44">
            <v>0.71632467127318955</v>
          </cell>
          <cell r="DU44">
            <v>0.62360139118840108</v>
          </cell>
          <cell r="DV44">
            <v>9.2723280084788501E-2</v>
          </cell>
          <cell r="DW44">
            <v>0.62169426679611206</v>
          </cell>
          <cell r="DX44">
            <v>6.7300172688249754E-2</v>
          </cell>
          <cell r="DY44">
            <v>0.3110055927179774</v>
          </cell>
          <cell r="DZ44">
            <v>0.11904711544694778</v>
          </cell>
          <cell r="EA44">
            <v>9.0251585504367557E-2</v>
          </cell>
          <cell r="EB44">
            <v>2.8795529942580216E-2</v>
          </cell>
          <cell r="EC44">
            <v>2.1437039995174299E-2</v>
          </cell>
          <cell r="ED44">
            <v>0.17052143727585534</v>
          </cell>
          <cell r="EE44">
            <v>9.4630436679416549E-2</v>
          </cell>
          <cell r="EG44">
            <v>0.11521330470388066</v>
          </cell>
          <cell r="EH44">
            <v>0.71556239721095038</v>
          </cell>
          <cell r="EI44">
            <v>0.57677393302904434</v>
          </cell>
          <cell r="EJ44">
            <v>0.40829602304467472</v>
          </cell>
          <cell r="EK44">
            <v>0.16847790998436971</v>
          </cell>
          <cell r="EL44">
            <v>0.4987359344959259</v>
          </cell>
          <cell r="EM44">
            <v>0.13878846418190605</v>
          </cell>
          <cell r="EN44">
            <v>0.36247558958285575</v>
          </cell>
          <cell r="EO44">
            <v>0.12263531138327793</v>
          </cell>
          <cell r="EP44">
            <v>7.1341817026952303E-2</v>
          </cell>
          <cell r="EQ44">
            <v>5.1293494356325631E-2</v>
          </cell>
          <cell r="ER44">
            <v>3.8248595513075877E-2</v>
          </cell>
          <cell r="ES44">
            <v>0.20159168268650196</v>
          </cell>
          <cell r="ET44">
            <v>7.803798679380608E-2</v>
          </cell>
          <cell r="EV44">
            <v>0.18337971001204123</v>
          </cell>
          <cell r="EW44">
            <v>0.7374395456658982</v>
          </cell>
          <cell r="EX44">
            <v>0.47154680972271912</v>
          </cell>
          <cell r="EY44">
            <v>0.20351030934912798</v>
          </cell>
          <cell r="EZ44">
            <v>0.26803650037359111</v>
          </cell>
          <cell r="FA44">
            <v>0.38560691475868225</v>
          </cell>
          <cell r="FB44">
            <v>0.26589273594317908</v>
          </cell>
          <cell r="FC44">
            <v>0.34850034288576526</v>
          </cell>
          <cell r="FD44">
            <v>0.11875694076367525</v>
          </cell>
          <cell r="FE44">
            <v>4.2975913682951762E-2</v>
          </cell>
          <cell r="FF44">
            <v>7.5781027080723484E-2</v>
          </cell>
          <cell r="FG44">
            <v>9.5095407519592237E-2</v>
          </cell>
          <cell r="FH44">
            <v>0.13464799460249777</v>
          </cell>
          <cell r="FI44">
            <v>8.5939888551663388E-2</v>
          </cell>
          <cell r="FK44">
            <v>5.3279682998930697E-2</v>
          </cell>
          <cell r="FL44">
            <v>0.64539567789546992</v>
          </cell>
          <cell r="FM44">
            <v>0.38545048684041217</v>
          </cell>
          <cell r="FN44">
            <v>0.10433578050746581</v>
          </cell>
          <cell r="FO44">
            <v>0.28111470633294644</v>
          </cell>
          <cell r="FP44">
            <v>0.30802044272422791</v>
          </cell>
          <cell r="FQ44">
            <v>0.2599451910550577</v>
          </cell>
          <cell r="FR44">
            <v>0.43203434762554105</v>
          </cell>
          <cell r="FS44">
            <v>0.11714522678976577</v>
          </cell>
          <cell r="FT44">
            <v>2.152162000553513E-2</v>
          </cell>
          <cell r="FU44">
            <v>9.5623606784230639E-2</v>
          </cell>
          <cell r="FV44">
            <v>0.2186201570338622</v>
          </cell>
          <cell r="FW44">
            <v>9.6268963801913077E-2</v>
          </cell>
          <cell r="FX44">
            <v>7.7430025521011095E-2</v>
          </cell>
          <cell r="FZ44">
            <v>8.2504898422083875E-2</v>
          </cell>
          <cell r="GA44">
            <v>0.40092135623706959</v>
          </cell>
          <cell r="GB44">
            <v>0.27895854360454975</v>
          </cell>
          <cell r="GC44">
            <v>5.8616322464569194E-2</v>
          </cell>
          <cell r="GD44">
            <v>0.22034222113998059</v>
          </cell>
          <cell r="GE44">
            <v>0.22466510534286499</v>
          </cell>
          <cell r="GF44">
            <v>0.12196281263251986</v>
          </cell>
          <cell r="GG44">
            <v>0.65337207614262738</v>
          </cell>
          <cell r="GH44">
            <v>0.16387920881849899</v>
          </cell>
          <cell r="GI44">
            <v>1.2251324664972613E-2</v>
          </cell>
          <cell r="GJ44">
            <v>0.15162788415352638</v>
          </cell>
          <cell r="GK44">
            <v>0.38398770833669132</v>
          </cell>
          <cell r="GL44">
            <v>0.10550515898743709</v>
          </cell>
          <cell r="GM44">
            <v>5.4293432379696908E-2</v>
          </cell>
          <cell r="GO44">
            <v>8.9357882791482698E-2</v>
          </cell>
          <cell r="GP44">
            <v>0.1457806381874853</v>
          </cell>
          <cell r="GQ44">
            <v>0.11715501830357536</v>
          </cell>
          <cell r="GR44">
            <v>1.3483155074543739E-2</v>
          </cell>
          <cell r="GS44">
            <v>0.10367186322903163</v>
          </cell>
          <cell r="GT44">
            <v>9.4071768224239349E-2</v>
          </cell>
          <cell r="GU44">
            <v>2.8625619883909954E-2</v>
          </cell>
          <cell r="GV44">
            <v>0.87730260515466707</v>
          </cell>
          <cell r="GW44">
            <v>0.26539373098744057</v>
          </cell>
          <cell r="GX44">
            <v>2.813081644300738E-3</v>
          </cell>
          <cell r="GY44">
            <v>0.26258064934313985</v>
          </cell>
          <cell r="GZ44">
            <v>0.58836804192763725</v>
          </cell>
          <cell r="HA44">
            <v>2.3540832239589256E-2</v>
          </cell>
          <cell r="HB44">
            <v>2.3083243342152258E-2</v>
          </cell>
        </row>
        <row r="45">
          <cell r="B45">
            <v>1.7171488142712103E-3</v>
          </cell>
          <cell r="C45">
            <v>2.2084539687619427E-4</v>
          </cell>
          <cell r="D45">
            <v>9.3892175076750787E-5</v>
          </cell>
          <cell r="E45">
            <v>0</v>
          </cell>
          <cell r="F45">
            <v>9.3892175076750787E-5</v>
          </cell>
          <cell r="G45">
            <v>7.5717602157965302E-5</v>
          </cell>
          <cell r="H45">
            <v>1.2695322179944347E-4</v>
          </cell>
          <cell r="I45">
            <v>0.99979732917731212</v>
          </cell>
          <cell r="J45">
            <v>0.99976615629469956</v>
          </cell>
          <cell r="K45">
            <v>0.9997064984133589</v>
          </cell>
          <cell r="L45">
            <v>5.9657881340551099E-5</v>
          </cell>
          <cell r="M45">
            <v>3.1172882612623157E-5</v>
          </cell>
          <cell r="N45">
            <v>0</v>
          </cell>
          <cell r="O45">
            <v>1.8174574188312042E-5</v>
          </cell>
          <cell r="Q45">
            <v>3.7297336375426366E-3</v>
          </cell>
          <cell r="R45">
            <v>2.0980297332469679E-3</v>
          </cell>
          <cell r="S45">
            <v>1.0364782040544723E-3</v>
          </cell>
          <cell r="T45">
            <v>0</v>
          </cell>
          <cell r="U45">
            <v>1.0364782040544723E-3</v>
          </cell>
          <cell r="V45">
            <v>8.3584862295538187E-4</v>
          </cell>
          <cell r="W45">
            <v>1.0615515291924956E-3</v>
          </cell>
          <cell r="X45">
            <v>0.99810259987179273</v>
          </cell>
          <cell r="Y45">
            <v>0.98159246440682335</v>
          </cell>
          <cell r="Z45">
            <v>0.98123975440897093</v>
          </cell>
          <cell r="AA45">
            <v>3.5270999785241906E-4</v>
          </cell>
          <cell r="AB45">
            <v>3.6380377055696773E-4</v>
          </cell>
          <cell r="AC45">
            <v>1.614633169441242E-2</v>
          </cell>
          <cell r="AD45">
            <v>2.0062960503979126E-4</v>
          </cell>
          <cell r="AF45">
            <v>7.2784777749217884E-3</v>
          </cell>
          <cell r="AG45">
            <v>1.7851890204313249E-2</v>
          </cell>
          <cell r="AH45">
            <v>1.4068049896525667E-2</v>
          </cell>
          <cell r="AI45">
            <v>8.4294476761240661E-3</v>
          </cell>
          <cell r="AJ45">
            <v>5.6386022204016019E-3</v>
          </cell>
          <cell r="AK45">
            <v>8.0262040719389915E-3</v>
          </cell>
          <cell r="AL45">
            <v>3.7838403077875829E-3</v>
          </cell>
          <cell r="AM45">
            <v>0.98818995570802948</v>
          </cell>
          <cell r="AN45">
            <v>0.86014054294601294</v>
          </cell>
          <cell r="AO45">
            <v>0.85605576625473745</v>
          </cell>
          <cell r="AP45">
            <v>4.084776691275392E-3</v>
          </cell>
          <cell r="AQ45">
            <v>3.8212693168348019E-3</v>
          </cell>
          <cell r="AR45">
            <v>0.12422814344518171</v>
          </cell>
          <cell r="AS45">
            <v>6.0418459123426169E-3</v>
          </cell>
          <cell r="AU45">
            <v>1.8591530596137544E-2</v>
          </cell>
          <cell r="AV45">
            <v>0.65028127246660672</v>
          </cell>
          <cell r="AW45">
            <v>0.62986946186034265</v>
          </cell>
          <cell r="AX45">
            <v>0.58549414776739872</v>
          </cell>
          <cell r="AY45">
            <v>4.4375314092943853E-2</v>
          </cell>
          <cell r="AZ45">
            <v>0.28722566366195679</v>
          </cell>
          <cell r="BA45">
            <v>2.0411810606264083E-2</v>
          </cell>
          <cell r="BB45">
            <v>0.69236251270909643</v>
          </cell>
          <cell r="BC45">
            <v>0.41799659969448866</v>
          </cell>
          <cell r="BD45">
            <v>0.3939341375042027</v>
          </cell>
          <cell r="BE45">
            <v>2.4062462190285974E-2</v>
          </cell>
          <cell r="BF45">
            <v>1.9447609378987176E-2</v>
          </cell>
          <cell r="BG45">
            <v>0.25491830363562051</v>
          </cell>
          <cell r="BH45">
            <v>0.34264378517570321</v>
          </cell>
          <cell r="BJ45">
            <v>4.1742950778861518E-2</v>
          </cell>
          <cell r="BK45">
            <v>1.049350819085793</v>
          </cell>
          <cell r="BL45">
            <v>1.0248722556885481</v>
          </cell>
          <cell r="BM45">
            <v>0.97442360624802615</v>
          </cell>
          <cell r="BN45">
            <v>5.0448649440521957E-2</v>
          </cell>
          <cell r="BO45">
            <v>0.60938310623168945</v>
          </cell>
          <cell r="BP45">
            <v>2.4478563397244864E-2</v>
          </cell>
          <cell r="BQ45">
            <v>0.36613834008196305</v>
          </cell>
          <cell r="BR45">
            <v>0.17103517175962149</v>
          </cell>
          <cell r="BS45">
            <v>0.15034680550957899</v>
          </cell>
          <cell r="BT45">
            <v>2.068836625004249E-2</v>
          </cell>
          <cell r="BU45">
            <v>1.2937675345798339E-2</v>
          </cell>
          <cell r="BV45">
            <v>0.18216549297654322</v>
          </cell>
          <cell r="BW45">
            <v>0.41548915916775608</v>
          </cell>
          <cell r="BY45">
            <v>6.1974085775002213E-2</v>
          </cell>
          <cell r="BZ45">
            <v>1.0277899519865876</v>
          </cell>
          <cell r="CA45">
            <v>1.0107744808469112</v>
          </cell>
          <cell r="CB45">
            <v>0.98182594961880787</v>
          </cell>
          <cell r="CC45">
            <v>2.8948531228103345E-2</v>
          </cell>
          <cell r="CD45">
            <v>0.73229998350143433</v>
          </cell>
          <cell r="CE45">
            <v>1.7015471139676282E-2</v>
          </cell>
          <cell r="CF45">
            <v>0.2506845657560019</v>
          </cell>
          <cell r="CG45">
            <v>0.11868876532818178</v>
          </cell>
          <cell r="CH45">
            <v>0.10876307054376656</v>
          </cell>
          <cell r="CI45">
            <v>9.9256947844152121E-3</v>
          </cell>
          <cell r="CJ45">
            <v>7.0834360527521362E-3</v>
          </cell>
          <cell r="CK45">
            <v>0.12491236437506797</v>
          </cell>
          <cell r="CL45">
            <v>0.27847451774258947</v>
          </cell>
          <cell r="CN45">
            <v>8.1183799026038742E-2</v>
          </cell>
          <cell r="CO45">
            <v>0.941680469370486</v>
          </cell>
          <cell r="CP45">
            <v>0.91844739474253645</v>
          </cell>
          <cell r="CQ45">
            <v>0.88401791277766573</v>
          </cell>
          <cell r="CR45">
            <v>3.4429481964870771E-2</v>
          </cell>
          <cell r="CS45">
            <v>0.73913818597793579</v>
          </cell>
          <cell r="CT45">
            <v>2.3233074627949511E-2</v>
          </cell>
          <cell r="CU45">
            <v>0.23762873256707878</v>
          </cell>
          <cell r="CV45">
            <v>0.1148263853760965</v>
          </cell>
          <cell r="CW45">
            <v>9.9034615660921102E-2</v>
          </cell>
          <cell r="CX45">
            <v>1.5791769715175409E-2</v>
          </cell>
          <cell r="CY45">
            <v>9.3083733854610173E-3</v>
          </cell>
          <cell r="CZ45">
            <v>0.11349397380552124</v>
          </cell>
          <cell r="DA45">
            <v>0.1793092019375648</v>
          </cell>
          <cell r="DC45">
            <v>0.10675813315508917</v>
          </cell>
          <cell r="DD45">
            <v>0.90996870200032332</v>
          </cell>
          <cell r="DE45">
            <v>0.88098076091686794</v>
          </cell>
          <cell r="DF45">
            <v>0.8428616270130117</v>
          </cell>
          <cell r="DG45">
            <v>3.811913390385626E-2</v>
          </cell>
          <cell r="DH45">
            <v>0.75818026065826416</v>
          </cell>
          <cell r="DI45">
            <v>2.8987941083455312E-2</v>
          </cell>
          <cell r="DJ45">
            <v>0.21283183942837117</v>
          </cell>
          <cell r="DK45">
            <v>0.1097671545444501</v>
          </cell>
          <cell r="DL45">
            <v>9.2767339629739959E-2</v>
          </cell>
          <cell r="DM45">
            <v>1.6999814914710139E-2</v>
          </cell>
          <cell r="DN45">
            <v>1.2169301521211019E-2</v>
          </cell>
          <cell r="DO45">
            <v>9.0895383362710039E-2</v>
          </cell>
          <cell r="DP45">
            <v>0.1228005414286944</v>
          </cell>
          <cell r="DR45">
            <v>0.14889524866813128</v>
          </cell>
          <cell r="DS45">
            <v>0.77791366251776772</v>
          </cell>
          <cell r="DT45">
            <v>0.7115840369785762</v>
          </cell>
          <cell r="DU45">
            <v>0.63270690618703707</v>
          </cell>
          <cell r="DV45">
            <v>7.8877130791539005E-2</v>
          </cell>
          <cell r="DW45">
            <v>0.62364828586578369</v>
          </cell>
          <cell r="DX45">
            <v>6.6329625539191583E-2</v>
          </cell>
          <cell r="DY45">
            <v>0.31002207305915136</v>
          </cell>
          <cell r="DZ45">
            <v>0.11741007280696171</v>
          </cell>
          <cell r="EA45">
            <v>8.5480392569732583E-2</v>
          </cell>
          <cell r="EB45">
            <v>3.1929680237229134E-2</v>
          </cell>
          <cell r="EC45">
            <v>2.2401063585136313E-2</v>
          </cell>
          <cell r="ED45">
            <v>0.17021093666705336</v>
          </cell>
          <cell r="EE45">
            <v>8.7935735576919125E-2</v>
          </cell>
          <cell r="EG45">
            <v>0.11736010757947807</v>
          </cell>
          <cell r="EH45">
            <v>0.71192998467242485</v>
          </cell>
          <cell r="EI45">
            <v>0.56536135195285286</v>
          </cell>
          <cell r="EJ45">
            <v>0.39754116269713308</v>
          </cell>
          <cell r="EK45">
            <v>0.16782018925571976</v>
          </cell>
          <cell r="EL45">
            <v>0.48784273862838745</v>
          </cell>
          <cell r="EM45">
            <v>0.14656863271957191</v>
          </cell>
          <cell r="EN45">
            <v>0.36558865379168459</v>
          </cell>
          <cell r="EO45">
            <v>0.1301168089348827</v>
          </cell>
          <cell r="EP45">
            <v>6.8650345301024832E-2</v>
          </cell>
          <cell r="EQ45">
            <v>6.1466463633857868E-2</v>
          </cell>
          <cell r="ER45">
            <v>4.9977760859554868E-2</v>
          </cell>
          <cell r="ES45">
            <v>0.18549408399724704</v>
          </cell>
          <cell r="ET45">
            <v>7.7518638464109432E-2</v>
          </cell>
          <cell r="EV45">
            <v>0.18950153880317119</v>
          </cell>
          <cell r="EW45">
            <v>0.7274995139883681</v>
          </cell>
          <cell r="EX45">
            <v>0.48066391353365351</v>
          </cell>
          <cell r="EY45">
            <v>0.20256143028131884</v>
          </cell>
          <cell r="EZ45">
            <v>0.27810248325233466</v>
          </cell>
          <cell r="FA45">
            <v>0.39753752946853638</v>
          </cell>
          <cell r="FB45">
            <v>0.24683560045471462</v>
          </cell>
          <cell r="FC45">
            <v>0.35562684405526457</v>
          </cell>
          <cell r="FD45">
            <v>0.11643843457861745</v>
          </cell>
          <cell r="FE45">
            <v>4.1444264415296216E-2</v>
          </cell>
          <cell r="FF45">
            <v>7.4994170163321258E-2</v>
          </cell>
          <cell r="FG45">
            <v>0.10443345026595748</v>
          </cell>
          <cell r="FH45">
            <v>0.13475495921068961</v>
          </cell>
          <cell r="FI45">
            <v>8.3126358043632609E-2</v>
          </cell>
          <cell r="FK45">
            <v>5.4782748283686192E-2</v>
          </cell>
          <cell r="FL45">
            <v>0.61972635662307274</v>
          </cell>
          <cell r="FM45">
            <v>0.39518994822889209</v>
          </cell>
          <cell r="FN45">
            <v>0.10397446191222658</v>
          </cell>
          <cell r="FO45">
            <v>0.29121548631666544</v>
          </cell>
          <cell r="FP45">
            <v>0.31944701075553894</v>
          </cell>
          <cell r="FQ45">
            <v>0.22453640839418071</v>
          </cell>
          <cell r="FR45">
            <v>0.4560166081313814</v>
          </cell>
          <cell r="FS45">
            <v>0.10254023432750166</v>
          </cell>
          <cell r="FT45">
            <v>2.0175067453976174E-2</v>
          </cell>
          <cell r="FU45">
            <v>8.2365166873525478E-2</v>
          </cell>
          <cell r="FV45">
            <v>0.23742170945746024</v>
          </cell>
          <cell r="FW45">
            <v>0.11605466434641951</v>
          </cell>
          <cell r="FX45">
            <v>7.5742964754454217E-2</v>
          </cell>
          <cell r="FZ45">
            <v>8.1799857303776313E-2</v>
          </cell>
          <cell r="GA45">
            <v>0.41014432807796553</v>
          </cell>
          <cell r="GB45">
            <v>0.29429641863657813</v>
          </cell>
          <cell r="GC45">
            <v>6.5049330708471062E-2</v>
          </cell>
          <cell r="GD45">
            <v>0.22924708792810702</v>
          </cell>
          <cell r="GE45">
            <v>0.23986741900444031</v>
          </cell>
          <cell r="GF45">
            <v>0.11584790944138743</v>
          </cell>
          <cell r="GG45">
            <v>0.64428467419067337</v>
          </cell>
          <cell r="GH45">
            <v>0.13388247004297463</v>
          </cell>
          <cell r="GI45">
            <v>1.2452301481390145E-2</v>
          </cell>
          <cell r="GJ45">
            <v>0.12143016856158448</v>
          </cell>
          <cell r="GK45">
            <v>0.37878306224328656</v>
          </cell>
          <cell r="GL45">
            <v>0.13161914190441215</v>
          </cell>
          <cell r="GM45">
            <v>5.4429002268638955E-2</v>
          </cell>
          <cell r="GO45">
            <v>8.4684632678162119E-2</v>
          </cell>
          <cell r="GP45">
            <v>0.16951898395130777</v>
          </cell>
          <cell r="GQ45">
            <v>0.1345971174582016</v>
          </cell>
          <cell r="GR45">
            <v>1.6094099774391701E-2</v>
          </cell>
          <cell r="GS45">
            <v>0.1185030176838099</v>
          </cell>
          <cell r="GT45">
            <v>0.10927776247262955</v>
          </cell>
          <cell r="GU45">
            <v>3.492186649310617E-2</v>
          </cell>
          <cell r="GV45">
            <v>0.85580036880023136</v>
          </cell>
          <cell r="GW45">
            <v>0.2043964397700592</v>
          </cell>
          <cell r="GX45">
            <v>3.0018707528477193E-3</v>
          </cell>
          <cell r="GY45">
            <v>0.20139456901721145</v>
          </cell>
          <cell r="GZ45">
            <v>0.61689619717661115</v>
          </cell>
          <cell r="HA45">
            <v>3.4507731853560999E-2</v>
          </cell>
          <cell r="HB45">
            <v>2.5319352751539147E-2</v>
          </cell>
        </row>
        <row r="46">
          <cell r="B46">
            <v>1.5593008137734601E-3</v>
          </cell>
          <cell r="C46">
            <v>3.5829426572435327E-4</v>
          </cell>
          <cell r="D46">
            <v>1.9524881744366091E-4</v>
          </cell>
          <cell r="E46">
            <v>0</v>
          </cell>
          <cell r="F46">
            <v>1.9524881744366091E-4</v>
          </cell>
          <cell r="G46">
            <v>1.5746729332022369E-4</v>
          </cell>
          <cell r="H46">
            <v>1.6304544828069233E-4</v>
          </cell>
          <cell r="I46">
            <v>0.99967948726433986</v>
          </cell>
          <cell r="J46">
            <v>0.99965025096304727</v>
          </cell>
          <cell r="K46">
            <v>0.99960672692293673</v>
          </cell>
          <cell r="L46">
            <v>4.3524040110490625E-5</v>
          </cell>
          <cell r="M46">
            <v>2.9236301292576181E-5</v>
          </cell>
          <cell r="N46">
            <v>0</v>
          </cell>
          <cell r="O46">
            <v>3.7781530064175518E-5</v>
          </cell>
          <cell r="Q46">
            <v>3.4290375186844194E-3</v>
          </cell>
          <cell r="R46">
            <v>1.3895059085790797E-3</v>
          </cell>
          <cell r="S46">
            <v>4.4093228794302657E-4</v>
          </cell>
          <cell r="T46">
            <v>0</v>
          </cell>
          <cell r="U46">
            <v>4.4093228794302657E-4</v>
          </cell>
          <cell r="V46">
            <v>3.5560989635996521E-4</v>
          </cell>
          <cell r="W46">
            <v>9.4857362063605316E-4</v>
          </cell>
          <cell r="X46">
            <v>0.99869581647579031</v>
          </cell>
          <cell r="Y46">
            <v>0.98233792880496329</v>
          </cell>
          <cell r="Z46">
            <v>0.98197739140568141</v>
          </cell>
          <cell r="AA46">
            <v>3.6053739928187592E-4</v>
          </cell>
          <cell r="AB46">
            <v>1.6940513091430996E-4</v>
          </cell>
          <cell r="AC46">
            <v>1.6188482539912698E-2</v>
          </cell>
          <cell r="AD46">
            <v>8.5322384369343151E-5</v>
          </cell>
          <cell r="AF46">
            <v>6.7450869645344956E-3</v>
          </cell>
          <cell r="AG46">
            <v>1.2721974151824777E-2</v>
          </cell>
          <cell r="AH46">
            <v>8.5360009553828407E-3</v>
          </cell>
          <cell r="AI46">
            <v>3.3745796669254801E-3</v>
          </cell>
          <cell r="AJ46">
            <v>5.1614212884573615E-3</v>
          </cell>
          <cell r="AK46">
            <v>5.4918453097343445E-3</v>
          </cell>
          <cell r="AL46">
            <v>4.1859731964419356E-3</v>
          </cell>
          <cell r="AM46">
            <v>0.99032218170188624</v>
          </cell>
          <cell r="AN46">
            <v>0.85296069838215338</v>
          </cell>
          <cell r="AO46">
            <v>0.85014117910640785</v>
          </cell>
          <cell r="AP46">
            <v>2.8195192757456355E-3</v>
          </cell>
          <cell r="AQ46">
            <v>2.2956367021840034E-3</v>
          </cell>
          <cell r="AR46">
            <v>0.13506584661754883</v>
          </cell>
          <cell r="AS46">
            <v>3.0441558537110456E-3</v>
          </cell>
          <cell r="AU46">
            <v>1.7843747473634236E-2</v>
          </cell>
          <cell r="AV46">
            <v>0.63125260482543832</v>
          </cell>
          <cell r="AW46">
            <v>0.61334910234079365</v>
          </cell>
          <cell r="AX46">
            <v>0.5744559982700419</v>
          </cell>
          <cell r="AY46">
            <v>3.889310407075177E-2</v>
          </cell>
          <cell r="AZ46">
            <v>0.26137882471084595</v>
          </cell>
          <cell r="BA46">
            <v>1.7903502484644687E-2</v>
          </cell>
          <cell r="BB46">
            <v>0.72071768122596735</v>
          </cell>
          <cell r="BC46">
            <v>0.40754086648839555</v>
          </cell>
          <cell r="BD46">
            <v>0.38613244337632097</v>
          </cell>
          <cell r="BE46">
            <v>2.1408423112074592E-2</v>
          </cell>
          <cell r="BF46">
            <v>1.7667000832019834E-2</v>
          </cell>
          <cell r="BG46">
            <v>0.29550981390555198</v>
          </cell>
          <cell r="BH46">
            <v>0.35197028605140557</v>
          </cell>
          <cell r="BJ46">
            <v>4.1028496017199573E-2</v>
          </cell>
          <cell r="BK46">
            <v>1.0831054761381131</v>
          </cell>
          <cell r="BL46">
            <v>1.0594855181711347</v>
          </cell>
          <cell r="BM46">
            <v>1.0097101767538095</v>
          </cell>
          <cell r="BN46">
            <v>4.977534141732512E-2</v>
          </cell>
          <cell r="BO46">
            <v>0.61500096321105957</v>
          </cell>
          <cell r="BP46">
            <v>2.3619957966978383E-2</v>
          </cell>
          <cell r="BQ46">
            <v>0.36137909174692662</v>
          </cell>
          <cell r="BR46">
            <v>0.16696705112374116</v>
          </cell>
          <cell r="BS46">
            <v>0.14715181389254076</v>
          </cell>
          <cell r="BT46">
            <v>1.9815237231200405E-2</v>
          </cell>
          <cell r="BU46">
            <v>1.2949311434286945E-2</v>
          </cell>
          <cell r="BV46">
            <v>0.18146272918889855</v>
          </cell>
          <cell r="BW46">
            <v>0.44448456788503982</v>
          </cell>
          <cell r="BY46">
            <v>6.1030361620663512E-2</v>
          </cell>
          <cell r="BZ46">
            <v>1.0876674954551082</v>
          </cell>
          <cell r="CA46">
            <v>1.0712960495163624</v>
          </cell>
          <cell r="CB46">
            <v>1.0431760407412505</v>
          </cell>
          <cell r="CC46">
            <v>2.8120008775111737E-2</v>
          </cell>
          <cell r="CD46">
            <v>0.76595020294189453</v>
          </cell>
          <cell r="CE46">
            <v>1.6371445938746038E-2</v>
          </cell>
          <cell r="CF46">
            <v>0.21767834186326923</v>
          </cell>
          <cell r="CG46">
            <v>0.11207519909704733</v>
          </cell>
          <cell r="CH46">
            <v>0.10351285329333604</v>
          </cell>
          <cell r="CI46">
            <v>8.5623458037112875E-3</v>
          </cell>
          <cell r="CJ46">
            <v>5.8099291142198134E-3</v>
          </cell>
          <cell r="CK46">
            <v>9.9793213652002097E-2</v>
          </cell>
          <cell r="CL46">
            <v>0.3053458373183775</v>
          </cell>
          <cell r="CN46">
            <v>8.0209539097029423E-2</v>
          </cell>
          <cell r="CO46">
            <v>0.94593912851365036</v>
          </cell>
          <cell r="CP46">
            <v>0.92286511439596441</v>
          </cell>
          <cell r="CQ46">
            <v>0.88825053006797861</v>
          </cell>
          <cell r="CR46">
            <v>3.4614584327985802E-2</v>
          </cell>
          <cell r="CS46">
            <v>0.75153946876525879</v>
          </cell>
          <cell r="CT46">
            <v>2.3074014117686004E-2</v>
          </cell>
          <cell r="CU46">
            <v>0.22538653292126001</v>
          </cell>
          <cell r="CV46">
            <v>0.11101911355430294</v>
          </cell>
          <cell r="CW46">
            <v>9.6312657274434901E-2</v>
          </cell>
          <cell r="CX46">
            <v>1.4706456279868035E-2</v>
          </cell>
          <cell r="CY46">
            <v>9.3730109804556257E-3</v>
          </cell>
          <cell r="CZ46">
            <v>0.10499440838650148</v>
          </cell>
          <cell r="DA46">
            <v>0.17132566143491049</v>
          </cell>
          <cell r="DC46">
            <v>0.10554345713060055</v>
          </cell>
          <cell r="DD46">
            <v>0.92277485152603289</v>
          </cell>
          <cell r="DE46">
            <v>0.89466162110105873</v>
          </cell>
          <cell r="DF46">
            <v>0.85552271101022914</v>
          </cell>
          <cell r="DG46">
            <v>3.9138910090829662E-2</v>
          </cell>
          <cell r="DH46">
            <v>0.7651856541633606</v>
          </cell>
          <cell r="DI46">
            <v>2.811323042497408E-2</v>
          </cell>
          <cell r="DJ46">
            <v>0.20670112243022459</v>
          </cell>
          <cell r="DK46">
            <v>0.10625785006748102</v>
          </cell>
          <cell r="DL46">
            <v>8.8801876987118694E-2</v>
          </cell>
          <cell r="DM46">
            <v>1.7455973080362328E-2</v>
          </cell>
          <cell r="DN46">
            <v>1.1275307941928428E-2</v>
          </cell>
          <cell r="DO46">
            <v>8.9167964420815149E-2</v>
          </cell>
          <cell r="DP46">
            <v>0.12947597395625746</v>
          </cell>
          <cell r="DR46">
            <v>0.14674186733327327</v>
          </cell>
          <cell r="DS46">
            <v>0.78814952708941466</v>
          </cell>
          <cell r="DT46">
            <v>0.72134854658843373</v>
          </cell>
          <cell r="DU46">
            <v>0.64343499251755243</v>
          </cell>
          <cell r="DV46">
            <v>7.7913554070881269E-2</v>
          </cell>
          <cell r="DW46">
            <v>0.63639509677886963</v>
          </cell>
          <cell r="DX46">
            <v>6.6800980500980878E-2</v>
          </cell>
          <cell r="DY46">
            <v>0.29680396960939692</v>
          </cell>
          <cell r="DZ46">
            <v>0.11539206273279302</v>
          </cell>
          <cell r="EA46">
            <v>8.4700823896910166E-2</v>
          </cell>
          <cell r="EB46">
            <v>3.0691238835882859E-2</v>
          </cell>
          <cell r="EC46">
            <v>2.2282999938080847E-2</v>
          </cell>
          <cell r="ED46">
            <v>0.15912890693852305</v>
          </cell>
          <cell r="EE46">
            <v>8.4953496698811484E-2</v>
          </cell>
          <cell r="EG46">
            <v>0.11818559495643755</v>
          </cell>
          <cell r="EH46">
            <v>0.70318923376296483</v>
          </cell>
          <cell r="EI46">
            <v>0.55927517803440929</v>
          </cell>
          <cell r="EJ46">
            <v>0.39363374012215779</v>
          </cell>
          <cell r="EK46">
            <v>0.16564143791225147</v>
          </cell>
          <cell r="EL46">
            <v>0.48549649119377136</v>
          </cell>
          <cell r="EM46">
            <v>0.14391405572855556</v>
          </cell>
          <cell r="EN46">
            <v>0.37058946519309088</v>
          </cell>
          <cell r="EO46">
            <v>0.13060626889213636</v>
          </cell>
          <cell r="EP46">
            <v>6.8800148657242974E-2</v>
          </cell>
          <cell r="EQ46">
            <v>6.1806120234893396E-2</v>
          </cell>
          <cell r="ER46">
            <v>4.9717768648514134E-2</v>
          </cell>
          <cell r="ES46">
            <v>0.19026542765244034</v>
          </cell>
          <cell r="ET46">
            <v>7.3778698956055683E-2</v>
          </cell>
          <cell r="EV46">
            <v>0.19401867693810718</v>
          </cell>
          <cell r="EW46">
            <v>0.71673789280400302</v>
          </cell>
          <cell r="EX46">
            <v>0.48207625150445033</v>
          </cell>
          <cell r="EY46">
            <v>0.20515028816333816</v>
          </cell>
          <cell r="EZ46">
            <v>0.27692596334111219</v>
          </cell>
          <cell r="FA46">
            <v>0.39947333931922913</v>
          </cell>
          <cell r="FB46">
            <v>0.23466164129955275</v>
          </cell>
          <cell r="FC46">
            <v>0.36586500354010631</v>
          </cell>
          <cell r="FD46">
            <v>0.11798456710802542</v>
          </cell>
          <cell r="FE46">
            <v>4.207684517818025E-2</v>
          </cell>
          <cell r="FF46">
            <v>7.5907721929845184E-2</v>
          </cell>
          <cell r="FG46">
            <v>0.11126593857993784</v>
          </cell>
          <cell r="FH46">
            <v>0.13661449785214305</v>
          </cell>
          <cell r="FI46">
            <v>8.2602896344109361E-2</v>
          </cell>
          <cell r="FK46">
            <v>5.6691337428464939E-2</v>
          </cell>
          <cell r="FL46">
            <v>0.58240402418122439</v>
          </cell>
          <cell r="FM46">
            <v>0.38600639051965657</v>
          </cell>
          <cell r="FN46">
            <v>0.10435907355093442</v>
          </cell>
          <cell r="FO46">
            <v>0.28164731696872214</v>
          </cell>
          <cell r="FP46">
            <v>0.31444907188415527</v>
          </cell>
          <cell r="FQ46">
            <v>0.19639763366156779</v>
          </cell>
          <cell r="FR46">
            <v>0.48915328550313991</v>
          </cell>
          <cell r="FS46">
            <v>9.9388268075988495E-2</v>
          </cell>
          <cell r="FT46">
            <v>1.9988199991554337E-2</v>
          </cell>
          <cell r="FU46">
            <v>7.9400068084434158E-2</v>
          </cell>
          <cell r="FV46">
            <v>0.24436445335576978</v>
          </cell>
          <cell r="FW46">
            <v>0.14540056407138166</v>
          </cell>
          <cell r="FX46">
            <v>7.1557309684364287E-2</v>
          </cell>
          <cell r="FZ46">
            <v>8.4711328282093393E-2</v>
          </cell>
          <cell r="GA46">
            <v>0.38356195301323665</v>
          </cell>
          <cell r="GB46">
            <v>0.28872110357360947</v>
          </cell>
          <cell r="GC46">
            <v>6.5864636710578184E-2</v>
          </cell>
          <cell r="GD46">
            <v>0.22285646686303129</v>
          </cell>
          <cell r="GE46">
            <v>0.23706340789794922</v>
          </cell>
          <cell r="GF46">
            <v>9.4840849439627214E-2</v>
          </cell>
          <cell r="GG46">
            <v>0.66809575313253611</v>
          </cell>
          <cell r="GH46">
            <v>0.11502330696364986</v>
          </cell>
          <cell r="GI46">
            <v>1.2530293590721064E-2</v>
          </cell>
          <cell r="GJ46">
            <v>0.10249301337292879</v>
          </cell>
          <cell r="GK46">
            <v>0.39089720844713804</v>
          </cell>
          <cell r="GL46">
            <v>0.16217523772174824</v>
          </cell>
          <cell r="GM46">
            <v>5.1657706145772773E-2</v>
          </cell>
          <cell r="GO46">
            <v>8.2262210523969384E-2</v>
          </cell>
          <cell r="GP46">
            <v>0.18484462206588573</v>
          </cell>
          <cell r="GQ46">
            <v>0.15100718339208682</v>
          </cell>
          <cell r="GR46">
            <v>1.7704931941942448E-2</v>
          </cell>
          <cell r="GS46">
            <v>0.1333022514501444</v>
          </cell>
          <cell r="GT46">
            <v>0.12298327684402466</v>
          </cell>
          <cell r="GU46">
            <v>3.3837438673798903E-2</v>
          </cell>
          <cell r="GV46">
            <v>0.84317929004809256</v>
          </cell>
          <cell r="GW46">
            <v>0.17623372606071683</v>
          </cell>
          <cell r="GX46">
            <v>3.2580702463366144E-3</v>
          </cell>
          <cell r="GY46">
            <v>0.17297565581438024</v>
          </cell>
          <cell r="GZ46">
            <v>0.62345024853001663</v>
          </cell>
          <cell r="HA46">
            <v>4.3495315457358866E-2</v>
          </cell>
          <cell r="HB46">
            <v>2.8023912113978214E-2</v>
          </cell>
        </row>
        <row r="47">
          <cell r="B47">
            <v>1.4525721780769445E-3</v>
          </cell>
          <cell r="C47">
            <v>3.7955344973068642E-4</v>
          </cell>
          <cell r="D47">
            <v>2.3566146022632837E-4</v>
          </cell>
          <cell r="E47">
            <v>0</v>
          </cell>
          <cell r="F47">
            <v>2.3566146022632837E-4</v>
          </cell>
          <cell r="G47">
            <v>1.8787158478517085E-4</v>
          </cell>
          <cell r="H47">
            <v>1.4389198950435803E-4</v>
          </cell>
          <cell r="I47">
            <v>0.99966823642841585</v>
          </cell>
          <cell r="J47">
            <v>0.99959599214161221</v>
          </cell>
          <cell r="K47">
            <v>0.99943963402287816</v>
          </cell>
          <cell r="L47">
            <v>1.5635811873406996E-4</v>
          </cell>
          <cell r="M47">
            <v>7.2244286803714141E-5</v>
          </cell>
          <cell r="N47">
            <v>0</v>
          </cell>
          <cell r="O47">
            <v>4.7789878146485811E-5</v>
          </cell>
          <cell r="Q47">
            <v>3.3467262977160189E-3</v>
          </cell>
          <cell r="R47">
            <v>2.489401183060032E-3</v>
          </cell>
          <cell r="S47">
            <v>1.0393049553518643E-3</v>
          </cell>
          <cell r="T47">
            <v>0</v>
          </cell>
          <cell r="U47">
            <v>1.0393049553518643E-3</v>
          </cell>
          <cell r="V47">
            <v>8.2854391075670719E-4</v>
          </cell>
          <cell r="W47">
            <v>1.450096227708168E-3</v>
          </cell>
          <cell r="X47">
            <v>0.99772135986902954</v>
          </cell>
          <cell r="Y47">
            <v>0.97736466064079031</v>
          </cell>
          <cell r="Z47">
            <v>0.97307335114575588</v>
          </cell>
          <cell r="AA47">
            <v>4.2913094950344146E-3</v>
          </cell>
          <cell r="AB47">
            <v>1.6939921052875537E-3</v>
          </cell>
          <cell r="AC47">
            <v>1.8662707122951733E-2</v>
          </cell>
          <cell r="AD47">
            <v>2.1076105208962779E-4</v>
          </cell>
          <cell r="AF47">
            <v>6.6654393179782015E-3</v>
          </cell>
          <cell r="AG47">
            <v>1.6064433851808238E-2</v>
          </cell>
          <cell r="AH47">
            <v>1.1602089194104192E-2</v>
          </cell>
          <cell r="AI47">
            <v>6.9977344443566351E-3</v>
          </cell>
          <cell r="AJ47">
            <v>4.6043547497475563E-3</v>
          </cell>
          <cell r="AK47">
            <v>6.1107221990823746E-3</v>
          </cell>
          <cell r="AL47">
            <v>4.4623446577040484E-3</v>
          </cell>
          <cell r="AM47">
            <v>0.98942693350164046</v>
          </cell>
          <cell r="AN47">
            <v>0.83126159251809095</v>
          </cell>
          <cell r="AO47">
            <v>0.82186972988445472</v>
          </cell>
          <cell r="AP47">
            <v>9.3918626336361808E-3</v>
          </cell>
          <cell r="AQ47">
            <v>5.3748660983849537E-3</v>
          </cell>
          <cell r="AR47">
            <v>0.15279047488516459</v>
          </cell>
          <cell r="AS47">
            <v>5.491367353448638E-3</v>
          </cell>
          <cell r="AU47">
            <v>1.7742663681159947E-2</v>
          </cell>
          <cell r="AV47">
            <v>0.76128391829119124</v>
          </cell>
          <cell r="AW47">
            <v>0.74373969427641484</v>
          </cell>
          <cell r="AX47">
            <v>0.71004962261821325</v>
          </cell>
          <cell r="AY47">
            <v>3.3690071658201551E-2</v>
          </cell>
          <cell r="AZ47">
            <v>0.27337965369224548</v>
          </cell>
          <cell r="BA47">
            <v>1.754422401477641E-2</v>
          </cell>
          <cell r="BB47">
            <v>0.70907613853936102</v>
          </cell>
          <cell r="BC47">
            <v>0.42514148564358606</v>
          </cell>
          <cell r="BD47">
            <v>0.39021880332016229</v>
          </cell>
          <cell r="BE47">
            <v>3.4922682323423743E-2</v>
          </cell>
          <cell r="BF47">
            <v>1.9663990391388553E-2</v>
          </cell>
          <cell r="BG47">
            <v>0.26427066250438641</v>
          </cell>
          <cell r="BH47">
            <v>0.47036005683055226</v>
          </cell>
          <cell r="BJ47">
            <v>4.0255956517534379E-2</v>
          </cell>
          <cell r="BK47">
            <v>1.1515363117593842</v>
          </cell>
          <cell r="BL47">
            <v>1.1303554596176197</v>
          </cell>
          <cell r="BM47">
            <v>1.0849950529915529</v>
          </cell>
          <cell r="BN47">
            <v>4.5360406626066982E-2</v>
          </cell>
          <cell r="BO47">
            <v>0.60458928346633911</v>
          </cell>
          <cell r="BP47">
            <v>2.118085214176444E-2</v>
          </cell>
          <cell r="BQ47">
            <v>0.37422986917333118</v>
          </cell>
          <cell r="BR47">
            <v>0.1905045415656299</v>
          </cell>
          <cell r="BS47">
            <v>0.15914963165996496</v>
          </cell>
          <cell r="BT47">
            <v>3.1354909905664946E-2</v>
          </cell>
          <cell r="BU47">
            <v>1.3187694266730009E-2</v>
          </cell>
          <cell r="BV47">
            <v>0.17053763334097125</v>
          </cell>
          <cell r="BW47">
            <v>0.52576618093271543</v>
          </cell>
          <cell r="BY47">
            <v>6.0559511391130347E-2</v>
          </cell>
          <cell r="BZ47">
            <v>1.1099827417161847</v>
          </cell>
          <cell r="CA47">
            <v>1.0920454659302068</v>
          </cell>
          <cell r="CB47">
            <v>1.0604360072222387</v>
          </cell>
          <cell r="CC47">
            <v>3.1609458707968073E-2</v>
          </cell>
          <cell r="CD47">
            <v>0.76645708084106445</v>
          </cell>
          <cell r="CE47">
            <v>1.7937275785978018E-2</v>
          </cell>
          <cell r="CF47">
            <v>0.21560561492867017</v>
          </cell>
          <cell r="CG47">
            <v>0.12415420713640472</v>
          </cell>
          <cell r="CH47">
            <v>0.10825573576631004</v>
          </cell>
          <cell r="CI47">
            <v>1.5898471370094685E-2</v>
          </cell>
          <cell r="CJ47">
            <v>7.4602386538996975E-3</v>
          </cell>
          <cell r="CK47">
            <v>8.3991169138365768E-2</v>
          </cell>
          <cell r="CL47">
            <v>0.32558835664485491</v>
          </cell>
          <cell r="CN47">
            <v>8.1438109516555959E-2</v>
          </cell>
          <cell r="CO47">
            <v>0.95233758015760839</v>
          </cell>
          <cell r="CP47">
            <v>0.92788563299748505</v>
          </cell>
          <cell r="CQ47">
            <v>0.89148477585213293</v>
          </cell>
          <cell r="CR47">
            <v>3.6400857145352232E-2</v>
          </cell>
          <cell r="CS47">
            <v>0.76207292079925537</v>
          </cell>
          <cell r="CT47">
            <v>2.4451947160123458E-2</v>
          </cell>
          <cell r="CU47">
            <v>0.21347511931170307</v>
          </cell>
          <cell r="CV47">
            <v>0.11970681389778136</v>
          </cell>
          <cell r="CW47">
            <v>0.10196679501577256</v>
          </cell>
          <cell r="CX47">
            <v>1.7740018882008799E-2</v>
          </cell>
          <cell r="CY47">
            <v>9.2510483838576518E-3</v>
          </cell>
          <cell r="CZ47">
            <v>8.4517257030064075E-2</v>
          </cell>
          <cell r="DA47">
            <v>0.16581269946931154</v>
          </cell>
          <cell r="DC47">
            <v>0.10663226943219868</v>
          </cell>
          <cell r="DD47">
            <v>0.89272806306570396</v>
          </cell>
          <cell r="DE47">
            <v>0.86428517044374009</v>
          </cell>
          <cell r="DF47">
            <v>0.82374010463673697</v>
          </cell>
          <cell r="DG47">
            <v>4.0545065807003032E-2</v>
          </cell>
          <cell r="DH47">
            <v>0.73333990573883057</v>
          </cell>
          <cell r="DI47">
            <v>2.8442892621963867E-2</v>
          </cell>
          <cell r="DJ47">
            <v>0.23821724620942056</v>
          </cell>
          <cell r="DK47">
            <v>0.11979595758514085</v>
          </cell>
          <cell r="DL47">
            <v>9.4509719655407651E-2</v>
          </cell>
          <cell r="DM47">
            <v>2.5286237929733196E-2</v>
          </cell>
          <cell r="DN47">
            <v>1.308889464693863E-2</v>
          </cell>
          <cell r="DO47">
            <v>0.10533239397734108</v>
          </cell>
          <cell r="DP47">
            <v>0.1309453092751246</v>
          </cell>
          <cell r="DR47">
            <v>0.14989186805422275</v>
          </cell>
          <cell r="DS47">
            <v>0.79317793558835048</v>
          </cell>
          <cell r="DT47">
            <v>0.72685389032703718</v>
          </cell>
          <cell r="DU47">
            <v>0.64405840529457381</v>
          </cell>
          <cell r="DV47">
            <v>8.2795485032463312E-2</v>
          </cell>
          <cell r="DW47">
            <v>0.64168161153793335</v>
          </cell>
          <cell r="DX47">
            <v>6.6324045261313261E-2</v>
          </cell>
          <cell r="DY47">
            <v>0.29199436730845074</v>
          </cell>
          <cell r="DZ47">
            <v>0.12691317435958296</v>
          </cell>
          <cell r="EA47">
            <v>8.9762659977359063E-2</v>
          </cell>
          <cell r="EB47">
            <v>3.7150514382223901E-2</v>
          </cell>
          <cell r="EC47">
            <v>2.172122845828087E-2</v>
          </cell>
          <cell r="ED47">
            <v>0.14335996449058694</v>
          </cell>
          <cell r="EE47">
            <v>8.5172302896801166E-2</v>
          </cell>
          <cell r="EG47">
            <v>0.12068032460127984</v>
          </cell>
          <cell r="EH47">
            <v>0.70027546626522708</v>
          </cell>
          <cell r="EI47">
            <v>0.56584029203766639</v>
          </cell>
          <cell r="EJ47">
            <v>0.39767025560612007</v>
          </cell>
          <cell r="EK47">
            <v>0.16817003643154638</v>
          </cell>
          <cell r="EL47">
            <v>0.48736861348152161</v>
          </cell>
          <cell r="EM47">
            <v>0.13443517422756063</v>
          </cell>
          <cell r="EN47">
            <v>0.37819619839017815</v>
          </cell>
          <cell r="EO47">
            <v>0.14275520549271409</v>
          </cell>
          <cell r="EP47">
            <v>7.5134008636952979E-2</v>
          </cell>
          <cell r="EQ47">
            <v>6.7621196855761095E-2</v>
          </cell>
          <cell r="ER47">
            <v>4.8315630864269037E-2</v>
          </cell>
          <cell r="ES47">
            <v>0.18712536203319508</v>
          </cell>
          <cell r="ET47">
            <v>7.8471664655405171E-2</v>
          </cell>
          <cell r="EV47">
            <v>0.19547060115010356</v>
          </cell>
          <cell r="EW47">
            <v>0.71525257321033642</v>
          </cell>
          <cell r="EX47">
            <v>0.48985752033050273</v>
          </cell>
          <cell r="EY47">
            <v>0.21264861677813349</v>
          </cell>
          <cell r="EZ47">
            <v>0.27720890355236927</v>
          </cell>
          <cell r="FA47">
            <v>0.40415933728218079</v>
          </cell>
          <cell r="FB47">
            <v>0.22539505287983366</v>
          </cell>
          <cell r="FC47">
            <v>0.37044558370958508</v>
          </cell>
          <cell r="FD47">
            <v>0.12543324645949547</v>
          </cell>
          <cell r="FE47">
            <v>4.7922053138063983E-2</v>
          </cell>
          <cell r="FF47">
            <v>7.7511193321431485E-2</v>
          </cell>
          <cell r="FG47">
            <v>9.5439039486111252E-2</v>
          </cell>
          <cell r="FH47">
            <v>0.14957329776397837</v>
          </cell>
          <cell r="FI47">
            <v>8.5698156919921484E-2</v>
          </cell>
          <cell r="FK47">
            <v>5.6086100697311209E-2</v>
          </cell>
          <cell r="FL47">
            <v>0.58040681077182565</v>
          </cell>
          <cell r="FM47">
            <v>0.39450079178330794</v>
          </cell>
          <cell r="FN47">
            <v>0.11365521464006757</v>
          </cell>
          <cell r="FO47">
            <v>0.28084557714324038</v>
          </cell>
          <cell r="FP47">
            <v>0.32074356079101563</v>
          </cell>
          <cell r="FQ47">
            <v>0.1859060189885178</v>
          </cell>
          <cell r="FR47">
            <v>0.4933504376583418</v>
          </cell>
          <cell r="FS47">
            <v>9.9631567968128734E-2</v>
          </cell>
          <cell r="FT47">
            <v>2.2863832911348185E-2</v>
          </cell>
          <cell r="FU47">
            <v>7.6767735056780542E-2</v>
          </cell>
          <cell r="FV47">
            <v>0.20882854465956854</v>
          </cell>
          <cell r="FW47">
            <v>0.18489032503064451</v>
          </cell>
          <cell r="FX47">
            <v>7.3757248430167538E-2</v>
          </cell>
          <cell r="FZ47">
            <v>8.1377759528046933E-2</v>
          </cell>
          <cell r="GA47">
            <v>0.40396615904129807</v>
          </cell>
          <cell r="GB47">
            <v>0.3101478991993577</v>
          </cell>
          <cell r="GC47">
            <v>7.6130379960127545E-2</v>
          </cell>
          <cell r="GD47">
            <v>0.23401751923923014</v>
          </cell>
          <cell r="GE47">
            <v>0.25365260243415833</v>
          </cell>
          <cell r="GF47">
            <v>9.3818259841940324E-2</v>
          </cell>
          <cell r="GG47">
            <v>0.65252913751236585</v>
          </cell>
          <cell r="GH47">
            <v>0.11133344490066702</v>
          </cell>
          <cell r="GI47">
            <v>1.5130108822946402E-2</v>
          </cell>
          <cell r="GJ47">
            <v>9.6203336077720608E-2</v>
          </cell>
          <cell r="GK47">
            <v>0.32773907746774605</v>
          </cell>
          <cell r="GL47">
            <v>0.21345661514395278</v>
          </cell>
          <cell r="GM47">
            <v>5.6495296553663858E-2</v>
          </cell>
          <cell r="GO47">
            <v>7.8400112651711401E-2</v>
          </cell>
          <cell r="GP47">
            <v>0.20759976026709498</v>
          </cell>
          <cell r="GQ47">
            <v>0.17490122277346912</v>
          </cell>
          <cell r="GR47">
            <v>2.0960948095799618E-2</v>
          </cell>
          <cell r="GS47">
            <v>0.15394027467766949</v>
          </cell>
          <cell r="GT47">
            <v>0.14128376543521881</v>
          </cell>
          <cell r="GU47">
            <v>3.2698537493625883E-2</v>
          </cell>
          <cell r="GV47">
            <v>0.82601768603954973</v>
          </cell>
          <cell r="GW47">
            <v>0.16699110733362865</v>
          </cell>
          <cell r="GX47">
            <v>3.9372378886789053E-3</v>
          </cell>
          <cell r="GY47">
            <v>0.16305386944494976</v>
          </cell>
          <cell r="GZ47">
            <v>0.60204026498561325</v>
          </cell>
          <cell r="HA47">
            <v>5.6986313720307748E-2</v>
          </cell>
          <cell r="HB47">
            <v>3.3617446306644656E-2</v>
          </cell>
        </row>
        <row r="48">
          <cell r="B48">
            <v>1.2994876596366378E-3</v>
          </cell>
          <cell r="C48">
            <v>4.2597932980550874E-4</v>
          </cell>
          <cell r="D48">
            <v>1.3575415894408454E-4</v>
          </cell>
          <cell r="E48">
            <v>0</v>
          </cell>
          <cell r="F48">
            <v>1.3575415894408454E-4</v>
          </cell>
          <cell r="G48">
            <v>1.0615271457936615E-4</v>
          </cell>
          <cell r="H48">
            <v>2.9022517086142421E-4</v>
          </cell>
          <cell r="I48">
            <v>0.99960362211263276</v>
          </cell>
          <cell r="J48">
            <v>0.99959454708310158</v>
          </cell>
          <cell r="K48">
            <v>0.99958770562837118</v>
          </cell>
          <cell r="L48">
            <v>6.8414547304947362E-6</v>
          </cell>
          <cell r="M48">
            <v>9.075029531088116E-6</v>
          </cell>
          <cell r="N48">
            <v>0</v>
          </cell>
          <cell r="O48">
            <v>2.9601442438205166E-5</v>
          </cell>
          <cell r="Q48">
            <v>3.1392562658711489E-3</v>
          </cell>
          <cell r="R48">
            <v>2.4474429714478134E-3</v>
          </cell>
          <cell r="S48">
            <v>1.0175527741324341E-3</v>
          </cell>
          <cell r="T48">
            <v>0</v>
          </cell>
          <cell r="U48">
            <v>1.0175527741324341E-3</v>
          </cell>
          <cell r="V48">
            <v>7.9567352076992393E-4</v>
          </cell>
          <cell r="W48">
            <v>1.4298901973153794E-3</v>
          </cell>
          <cell r="X48">
            <v>0.99777443627015705</v>
          </cell>
          <cell r="Y48">
            <v>0.97799995962278619</v>
          </cell>
          <cell r="Z48">
            <v>0.97706643188978115</v>
          </cell>
          <cell r="AA48">
            <v>9.3352773300494306E-4</v>
          </cell>
          <cell r="AB48">
            <v>5.1342694354388526E-4</v>
          </cell>
          <cell r="AC48">
            <v>1.9261049703827013E-2</v>
          </cell>
          <cell r="AD48">
            <v>2.2187924160487171E-4</v>
          </cell>
          <cell r="AF48">
            <v>6.3957273845458903E-3</v>
          </cell>
          <cell r="AG48">
            <v>0.12248473099699686</v>
          </cell>
          <cell r="AH48">
            <v>0.11689550094806951</v>
          </cell>
          <cell r="AI48">
            <v>0.11121661485411824</v>
          </cell>
          <cell r="AJ48">
            <v>5.6788860939512766E-3</v>
          </cell>
          <cell r="AK48">
            <v>2.1639872342348099E-2</v>
          </cell>
          <cell r="AL48">
            <v>5.5892300489273419E-3</v>
          </cell>
          <cell r="AM48">
            <v>0.97277089675598694</v>
          </cell>
          <cell r="AN48">
            <v>0.80978112812458125</v>
          </cell>
          <cell r="AO48">
            <v>0.80299239496966335</v>
          </cell>
          <cell r="AP48">
            <v>6.7887331549179317E-3</v>
          </cell>
          <cell r="AQ48">
            <v>3.2541558703686932E-3</v>
          </cell>
          <cell r="AR48">
            <v>0.15973561276103698</v>
          </cell>
          <cell r="AS48">
            <v>9.5255627752983768E-2</v>
          </cell>
          <cell r="AU48">
            <v>1.6242429686737708E-2</v>
          </cell>
          <cell r="AV48">
            <v>1.0164138676526089</v>
          </cell>
          <cell r="AW48">
            <v>0.99809203985263995</v>
          </cell>
          <cell r="AX48">
            <v>0.96763307178689784</v>
          </cell>
          <cell r="AY48">
            <v>3.0458968065742168E-2</v>
          </cell>
          <cell r="AZ48">
            <v>0.2791290283203125</v>
          </cell>
          <cell r="BA48">
            <v>1.8321827799968809E-2</v>
          </cell>
          <cell r="BB48">
            <v>0.70254912505096123</v>
          </cell>
          <cell r="BC48">
            <v>0.45981627374353617</v>
          </cell>
          <cell r="BD48">
            <v>0.43636700989107385</v>
          </cell>
          <cell r="BE48">
            <v>2.3449263852462335E-2</v>
          </cell>
          <cell r="BF48">
            <v>1.2375138228380524E-2</v>
          </cell>
          <cell r="BG48">
            <v>0.23035771307904451</v>
          </cell>
          <cell r="BH48">
            <v>0.71896299270357</v>
          </cell>
          <cell r="BJ48">
            <v>3.7764944366457227E-2</v>
          </cell>
          <cell r="BK48">
            <v>1.249340473216191</v>
          </cell>
          <cell r="BL48">
            <v>1.2261268085839636</v>
          </cell>
          <cell r="BM48">
            <v>1.1792021343749992</v>
          </cell>
          <cell r="BN48">
            <v>4.6924674208964345E-2</v>
          </cell>
          <cell r="BO48">
            <v>0.60561007261276245</v>
          </cell>
          <cell r="BP48">
            <v>2.3213664632227383E-2</v>
          </cell>
          <cell r="BQ48">
            <v>0.37117624390473652</v>
          </cell>
          <cell r="BR48">
            <v>0.20335554187338353</v>
          </cell>
          <cell r="BS48">
            <v>0.17862974678895077</v>
          </cell>
          <cell r="BT48">
            <v>2.4725795084432754E-2</v>
          </cell>
          <cell r="BU48">
            <v>1.0512849181382794E-2</v>
          </cell>
          <cell r="BV48">
            <v>0.15730785284997015</v>
          </cell>
          <cell r="BW48">
            <v>0.62051671712092749</v>
          </cell>
          <cell r="BY48">
            <v>5.8748513733187971E-2</v>
          </cell>
          <cell r="BZ48">
            <v>1.1127925579973783</v>
          </cell>
          <cell r="CA48">
            <v>1.0919253261565987</v>
          </cell>
          <cell r="CB48">
            <v>1.0568986312861544</v>
          </cell>
          <cell r="CC48">
            <v>3.5026694870444249E-2</v>
          </cell>
          <cell r="CD48">
            <v>0.74808019399642944</v>
          </cell>
          <cell r="CE48">
            <v>2.0867231840779536E-2</v>
          </cell>
          <cell r="CF48">
            <v>0.23105262600012669</v>
          </cell>
          <cell r="CG48">
            <v>0.14357100096597961</v>
          </cell>
          <cell r="CH48">
            <v>0.12504701049962275</v>
          </cell>
          <cell r="CI48">
            <v>1.8523990466356846E-2</v>
          </cell>
          <cell r="CJ48">
            <v>8.3738726190411856E-3</v>
          </cell>
          <cell r="CK48">
            <v>7.9107752415105911E-2</v>
          </cell>
          <cell r="CL48">
            <v>0.34384518399750502</v>
          </cell>
          <cell r="CN48">
            <v>8.0093800816073868E-2</v>
          </cell>
          <cell r="CO48">
            <v>0.99129918833579234</v>
          </cell>
          <cell r="CP48">
            <v>0.96894236023084157</v>
          </cell>
          <cell r="CQ48">
            <v>0.93609383119090261</v>
          </cell>
          <cell r="CR48">
            <v>3.284852903993897E-2</v>
          </cell>
          <cell r="CS48">
            <v>0.7824786901473999</v>
          </cell>
          <cell r="CT48">
            <v>2.2356828104950714E-2</v>
          </cell>
          <cell r="CU48">
            <v>0.195164477390594</v>
          </cell>
          <cell r="CV48">
            <v>0.11613858719041675</v>
          </cell>
          <cell r="CW48">
            <v>0.10345368431897105</v>
          </cell>
          <cell r="CX48">
            <v>1.2684902871445705E-2</v>
          </cell>
          <cell r="CY48">
            <v>6.9746389164228994E-3</v>
          </cell>
          <cell r="CZ48">
            <v>7.2051251283754322E-2</v>
          </cell>
          <cell r="DA48">
            <v>0.18646366572638634</v>
          </cell>
          <cell r="DC48">
            <v>0.10504101951178897</v>
          </cell>
          <cell r="DD48">
            <v>0.86685892001180809</v>
          </cell>
          <cell r="DE48">
            <v>0.83595878205112917</v>
          </cell>
          <cell r="DF48">
            <v>0.78876432396508633</v>
          </cell>
          <cell r="DG48">
            <v>4.7194458086042924E-2</v>
          </cell>
          <cell r="DH48">
            <v>0.70317858457565308</v>
          </cell>
          <cell r="DI48">
            <v>3.0900137960678843E-2</v>
          </cell>
          <cell r="DJ48">
            <v>0.26592123135383311</v>
          </cell>
          <cell r="DK48">
            <v>0.13496703895601056</v>
          </cell>
          <cell r="DL48">
            <v>0.10819093013040235</v>
          </cell>
          <cell r="DM48">
            <v>2.6776108825608221E-2</v>
          </cell>
          <cell r="DN48">
            <v>1.2592876416551005E-2</v>
          </cell>
          <cell r="DO48">
            <v>0.11836131598127152</v>
          </cell>
          <cell r="DP48">
            <v>0.13278015136564109</v>
          </cell>
          <cell r="DR48">
            <v>0.15077705729865309</v>
          </cell>
          <cell r="DS48">
            <v>0.80372834871507126</v>
          </cell>
          <cell r="DT48">
            <v>0.73653525417078614</v>
          </cell>
          <cell r="DU48">
            <v>0.65124352360002336</v>
          </cell>
          <cell r="DV48">
            <v>8.5291730570762794E-2</v>
          </cell>
          <cell r="DW48">
            <v>0.65043675899505615</v>
          </cell>
          <cell r="DX48">
            <v>6.7193094544285195E-2</v>
          </cell>
          <cell r="DY48">
            <v>0.28237013949034834</v>
          </cell>
          <cell r="DZ48">
            <v>0.13583283862144585</v>
          </cell>
          <cell r="EA48">
            <v>9.9551151766285165E-2</v>
          </cell>
          <cell r="EB48">
            <v>3.6281686855160686E-2</v>
          </cell>
          <cell r="EC48">
            <v>1.8716408055536315E-2</v>
          </cell>
          <cell r="ED48">
            <v>0.1278208928133662</v>
          </cell>
          <cell r="EE48">
            <v>8.6098488205419696E-2</v>
          </cell>
          <cell r="EG48">
            <v>0.12407182156815913</v>
          </cell>
          <cell r="EH48">
            <v>0.68738436613277265</v>
          </cell>
          <cell r="EI48">
            <v>0.55490672056937929</v>
          </cell>
          <cell r="EJ48">
            <v>0.38226412636024376</v>
          </cell>
          <cell r="EK48">
            <v>0.17264259420913552</v>
          </cell>
          <cell r="EL48">
            <v>0.4730018675327301</v>
          </cell>
          <cell r="EM48">
            <v>0.13247764556339339</v>
          </cell>
          <cell r="EN48">
            <v>0.3945204738194219</v>
          </cell>
          <cell r="EO48">
            <v>0.1575201757455526</v>
          </cell>
          <cell r="EP48">
            <v>8.4161006903591434E-2</v>
          </cell>
          <cell r="EQ48">
            <v>7.3359168841961184E-2</v>
          </cell>
          <cell r="ER48">
            <v>4.3813909851410412E-2</v>
          </cell>
          <cell r="ES48">
            <v>0.19318638822245893</v>
          </cell>
          <cell r="ET48">
            <v>8.1904839952194636E-2</v>
          </cell>
          <cell r="EV48">
            <v>0.19949896617521209</v>
          </cell>
          <cell r="EW48">
            <v>0.69040021314674116</v>
          </cell>
          <cell r="EX48">
            <v>0.48276499498642961</v>
          </cell>
          <cell r="EY48">
            <v>0.21502327430848731</v>
          </cell>
          <cell r="EZ48">
            <v>0.26774172067794222</v>
          </cell>
          <cell r="FA48">
            <v>0.39511409401893616</v>
          </cell>
          <cell r="FB48">
            <v>0.20763521816031158</v>
          </cell>
          <cell r="FC48">
            <v>0.39725066045658203</v>
          </cell>
          <cell r="FD48">
            <v>0.13957892088036064</v>
          </cell>
          <cell r="FE48">
            <v>5.470018785579444E-2</v>
          </cell>
          <cell r="FF48">
            <v>8.4878733024566194E-2</v>
          </cell>
          <cell r="FG48">
            <v>8.709923777233522E-2</v>
          </cell>
          <cell r="FH48">
            <v>0.17057250180388614</v>
          </cell>
          <cell r="FI48">
            <v>8.7650873603323201E-2</v>
          </cell>
          <cell r="FK48">
            <v>5.8781776495082663E-2</v>
          </cell>
          <cell r="FL48">
            <v>0.54946017454222096</v>
          </cell>
          <cell r="FM48">
            <v>0.38608369150374394</v>
          </cell>
          <cell r="FN48">
            <v>0.11281699216915263</v>
          </cell>
          <cell r="FO48">
            <v>0.2732666993345913</v>
          </cell>
          <cell r="FP48">
            <v>0.30967387557029724</v>
          </cell>
          <cell r="FQ48">
            <v>0.16337648303847704</v>
          </cell>
          <cell r="FR48">
            <v>0.52694965695777962</v>
          </cell>
          <cell r="FS48">
            <v>0.10767496188168699</v>
          </cell>
          <cell r="FT48">
            <v>2.4739183883642938E-2</v>
          </cell>
          <cell r="FU48">
            <v>8.2935777998044052E-2</v>
          </cell>
          <cell r="FV48">
            <v>0.18813418116745065</v>
          </cell>
          <cell r="FW48">
            <v>0.23114051390864201</v>
          </cell>
          <cell r="FX48">
            <v>7.6409831500000483E-2</v>
          </cell>
          <cell r="FZ48">
            <v>8.409358540195408E-2</v>
          </cell>
          <cell r="GA48">
            <v>0.38254735146126378</v>
          </cell>
          <cell r="GB48">
            <v>0.30513327439361143</v>
          </cell>
          <cell r="GC48">
            <v>7.6740992672005862E-2</v>
          </cell>
          <cell r="GD48">
            <v>0.22839228172160553</v>
          </cell>
          <cell r="GE48">
            <v>0.24683523178100586</v>
          </cell>
          <cell r="GF48">
            <v>7.7414077067652395E-2</v>
          </cell>
          <cell r="GG48">
            <v>0.67575069819943445</v>
          </cell>
          <cell r="GH48">
            <v>0.12448768234145272</v>
          </cell>
          <cell r="GI48">
            <v>1.6627169550792048E-2</v>
          </cell>
          <cell r="GJ48">
            <v>0.10786051279066067</v>
          </cell>
          <cell r="GK48">
            <v>0.30270319641983268</v>
          </cell>
          <cell r="GL48">
            <v>0.24855981943814909</v>
          </cell>
          <cell r="GM48">
            <v>5.8298049660698313E-2</v>
          </cell>
          <cell r="GO48">
            <v>7.4051588850201272E-2</v>
          </cell>
          <cell r="GP48">
            <v>0.21396578850284334</v>
          </cell>
          <cell r="GQ48">
            <v>0.18540114177787526</v>
          </cell>
          <cell r="GR48">
            <v>2.4013123931434392E-2</v>
          </cell>
          <cell r="GS48">
            <v>0.16138801784644088</v>
          </cell>
          <cell r="GT48">
            <v>0.1477137953042984</v>
          </cell>
          <cell r="GU48">
            <v>2.8564646724968085E-2</v>
          </cell>
          <cell r="GV48">
            <v>0.82372155933645352</v>
          </cell>
          <cell r="GW48">
            <v>0.19103102670755945</v>
          </cell>
          <cell r="GX48">
            <v>4.9471313156452647E-3</v>
          </cell>
          <cell r="GY48">
            <v>0.18608389539191417</v>
          </cell>
          <cell r="GZ48">
            <v>0.55452348475323676</v>
          </cell>
          <cell r="HA48">
            <v>7.8167047875657342E-2</v>
          </cell>
          <cell r="HB48">
            <v>3.7687347839296774E-2</v>
          </cell>
        </row>
        <row r="49">
          <cell r="B49">
            <v>9.3795463907382843E-4</v>
          </cell>
          <cell r="C49">
            <v>1.9813984303044846E-4</v>
          </cell>
          <cell r="D49">
            <v>7.9411641219010292E-5</v>
          </cell>
          <cell r="E49">
            <v>0</v>
          </cell>
          <cell r="F49">
            <v>7.9411641219010292E-5</v>
          </cell>
          <cell r="G49">
            <v>6.1843224102631211E-5</v>
          </cell>
          <cell r="H49">
            <v>1.1872820181143817E-4</v>
          </cell>
          <cell r="I49">
            <v>0.99981942857551798</v>
          </cell>
          <cell r="J49">
            <v>0.99817499504793372</v>
          </cell>
          <cell r="K49">
            <v>0.99816514384125832</v>
          </cell>
          <cell r="L49">
            <v>9.8512066754558202E-6</v>
          </cell>
          <cell r="M49">
            <v>8.7629885345634208E-6</v>
          </cell>
          <cell r="N49">
            <v>1.6356705390496986E-3</v>
          </cell>
          <cell r="O49">
            <v>1.7568418548373252E-5</v>
          </cell>
          <cell r="Q49">
            <v>2.4340250544097534E-3</v>
          </cell>
          <cell r="R49">
            <v>8.3318298909289337E-2</v>
          </cell>
          <cell r="S49">
            <v>8.1743133011643598E-2</v>
          </cell>
          <cell r="T49">
            <v>8.0468838344969429E-2</v>
          </cell>
          <cell r="U49">
            <v>1.2742946666741588E-3</v>
          </cell>
          <cell r="V49">
            <v>4.8504844307899475E-3</v>
          </cell>
          <cell r="W49">
            <v>1.5751658976457502E-3</v>
          </cell>
          <cell r="X49">
            <v>0.99357434965137381</v>
          </cell>
          <cell r="Y49">
            <v>0.94180792295429216</v>
          </cell>
          <cell r="Z49">
            <v>0.94128943699053669</v>
          </cell>
          <cell r="AA49">
            <v>5.1848596375537862E-4</v>
          </cell>
          <cell r="AB49">
            <v>1.8099209824275534E-4</v>
          </cell>
          <cell r="AC49">
            <v>5.1585434598839019E-2</v>
          </cell>
          <cell r="AD49">
            <v>7.6892648560663066E-2</v>
          </cell>
          <cell r="AF49">
            <v>5.2299075532049001E-3</v>
          </cell>
          <cell r="AG49">
            <v>0.28104179131198048</v>
          </cell>
          <cell r="AH49">
            <v>0.27483505040987882</v>
          </cell>
          <cell r="AI49">
            <v>0.26978000626183357</v>
          </cell>
          <cell r="AJ49">
            <v>5.0550441480452053E-3</v>
          </cell>
          <cell r="AK49">
            <v>2.2590363398194313E-2</v>
          </cell>
          <cell r="AL49">
            <v>6.2067409021016951E-3</v>
          </cell>
          <cell r="AM49">
            <v>0.97120289696499018</v>
          </cell>
          <cell r="AN49">
            <v>0.8473944038639476</v>
          </cell>
          <cell r="AO49">
            <v>0.84375816903755607</v>
          </cell>
          <cell r="AP49">
            <v>3.6362348263915163E-3</v>
          </cell>
          <cell r="AQ49">
            <v>1.3247077586526726E-3</v>
          </cell>
          <cell r="AR49">
            <v>0.12248378534238998</v>
          </cell>
          <cell r="AS49">
            <v>0.25224468827697066</v>
          </cell>
          <cell r="AU49">
            <v>1.3393553707627549E-2</v>
          </cell>
          <cell r="AV49">
            <v>1.1646638895214323</v>
          </cell>
          <cell r="AW49">
            <v>1.1437040199262716</v>
          </cell>
          <cell r="AX49">
            <v>1.1130346291519735</v>
          </cell>
          <cell r="AY49">
            <v>3.0669390774298266E-2</v>
          </cell>
          <cell r="AZ49">
            <v>0.27229711413383484</v>
          </cell>
          <cell r="BA49">
            <v>2.0959869595160593E-2</v>
          </cell>
          <cell r="BB49">
            <v>0.70674302348932361</v>
          </cell>
          <cell r="BC49">
            <v>0.48889853907129216</v>
          </cell>
          <cell r="BD49">
            <v>0.47667199772510932</v>
          </cell>
          <cell r="BE49">
            <v>1.2226541346182845E-2</v>
          </cell>
          <cell r="BF49">
            <v>5.959901096431507E-3</v>
          </cell>
          <cell r="BG49">
            <v>0.2118845833215999</v>
          </cell>
          <cell r="BH49">
            <v>0.87140691301075579</v>
          </cell>
          <cell r="BJ49">
            <v>3.4093659022814124E-2</v>
          </cell>
          <cell r="BK49">
            <v>1.3688464182968625</v>
          </cell>
          <cell r="BL49">
            <v>1.3410829593447269</v>
          </cell>
          <cell r="BM49">
            <v>1.2887300034509319</v>
          </cell>
          <cell r="BN49">
            <v>5.2352955893794982E-2</v>
          </cell>
          <cell r="BO49">
            <v>0.63350695371627808</v>
          </cell>
          <cell r="BP49">
            <v>2.776345895213574E-2</v>
          </cell>
          <cell r="BQ49">
            <v>0.3387295715572029</v>
          </cell>
          <cell r="BR49">
            <v>0.21735948334311048</v>
          </cell>
          <cell r="BS49">
            <v>0.1956387585568205</v>
          </cell>
          <cell r="BT49">
            <v>2.1720724786289957E-2</v>
          </cell>
          <cell r="BU49">
            <v>7.7929248283976783E-3</v>
          </cell>
          <cell r="BV49">
            <v>0.11357716338569476</v>
          </cell>
          <cell r="BW49">
            <v>0.70757598985406533</v>
          </cell>
          <cell r="BY49">
            <v>5.5977593743592416E-2</v>
          </cell>
          <cell r="BZ49">
            <v>1.1417740706907675</v>
          </cell>
          <cell r="CA49">
            <v>1.1178840095628138</v>
          </cell>
          <cell r="CB49">
            <v>1.0772563960004642</v>
          </cell>
          <cell r="CC49">
            <v>4.062761356234941E-2</v>
          </cell>
          <cell r="CD49">
            <v>0.75499409437179565</v>
          </cell>
          <cell r="CE49">
            <v>2.3890061127953954E-2</v>
          </cell>
          <cell r="CF49">
            <v>0.22111585402622355</v>
          </cell>
          <cell r="CG49">
            <v>0.14768485206302751</v>
          </cell>
          <cell r="CH49">
            <v>0.1315861326510952</v>
          </cell>
          <cell r="CI49">
            <v>1.6098719411932305E-2</v>
          </cell>
          <cell r="CJ49">
            <v>5.8280370424336481E-3</v>
          </cell>
          <cell r="CK49">
            <v>6.7602964920762398E-2</v>
          </cell>
          <cell r="CL49">
            <v>0.36288992471699116</v>
          </cell>
          <cell r="CN49">
            <v>7.6856613023999293E-2</v>
          </cell>
          <cell r="CO49">
            <v>1.0370055681348838</v>
          </cell>
          <cell r="CP49">
            <v>1.0135798554186557</v>
          </cell>
          <cell r="CQ49">
            <v>0.97601704906035136</v>
          </cell>
          <cell r="CR49">
            <v>3.7562806358304411E-2</v>
          </cell>
          <cell r="CS49">
            <v>0.80815374851226807</v>
          </cell>
          <cell r="CT49">
            <v>2.3425712716228068E-2</v>
          </cell>
          <cell r="CU49">
            <v>0.16842054614488294</v>
          </cell>
          <cell r="CV49">
            <v>0.1094207867919515</v>
          </cell>
          <cell r="CW49">
            <v>9.9109420359026507E-2</v>
          </cell>
          <cell r="CX49">
            <v>1.0311366432925002E-2</v>
          </cell>
          <cell r="CY49">
            <v>4.720615461177035E-3</v>
          </cell>
          <cell r="CZ49">
            <v>5.4279143891754388E-2</v>
          </cell>
          <cell r="DA49">
            <v>0.20542611427976681</v>
          </cell>
          <cell r="DC49">
            <v>0.1023324798144095</v>
          </cell>
          <cell r="DD49">
            <v>0.86745452951502422</v>
          </cell>
          <cell r="DE49">
            <v>0.83292204452551899</v>
          </cell>
          <cell r="DF49">
            <v>0.78695662598745908</v>
          </cell>
          <cell r="DG49">
            <v>4.5965418538059903E-2</v>
          </cell>
          <cell r="DH49">
            <v>0.71297472715377808</v>
          </cell>
          <cell r="DI49">
            <v>3.4532484989505279E-2</v>
          </cell>
          <cell r="DJ49">
            <v>0.25249278563613992</v>
          </cell>
          <cell r="DK49">
            <v>0.13683897036022877</v>
          </cell>
          <cell r="DL49">
            <v>0.1152712470458121</v>
          </cell>
          <cell r="DM49">
            <v>2.1567723314416656E-2</v>
          </cell>
          <cell r="DN49">
            <v>8.8849662293741544E-3</v>
          </cell>
          <cell r="DO49">
            <v>0.106768849046537</v>
          </cell>
          <cell r="DP49">
            <v>0.11994731515116411</v>
          </cell>
          <cell r="DR49">
            <v>0.14958213232130033</v>
          </cell>
          <cell r="DS49">
            <v>0.81479066132690681</v>
          </cell>
          <cell r="DT49">
            <v>0.74289138877443273</v>
          </cell>
          <cell r="DU49">
            <v>0.64956102663857529</v>
          </cell>
          <cell r="DV49">
            <v>9.3330362135857478E-2</v>
          </cell>
          <cell r="DW49">
            <v>0.65257877111434937</v>
          </cell>
          <cell r="DX49">
            <v>7.1899272552474108E-2</v>
          </cell>
          <cell r="DY49">
            <v>0.27552193349637571</v>
          </cell>
          <cell r="DZ49">
            <v>0.13779813273970179</v>
          </cell>
          <cell r="EA49">
            <v>0.10577208000301991</v>
          </cell>
          <cell r="EB49">
            <v>3.2026052736681881E-2</v>
          </cell>
          <cell r="EC49">
            <v>1.3937802748868525E-2</v>
          </cell>
          <cell r="ED49">
            <v>0.12378599800780539</v>
          </cell>
          <cell r="EE49">
            <v>9.0312594823282549E-2</v>
          </cell>
          <cell r="EG49">
            <v>0.12423911647310776</v>
          </cell>
          <cell r="EH49">
            <v>0.69261161660093229</v>
          </cell>
          <cell r="EI49">
            <v>0.56500450455519746</v>
          </cell>
          <cell r="EJ49">
            <v>0.38930127568141343</v>
          </cell>
          <cell r="EK49">
            <v>0.17570322887378403</v>
          </cell>
          <cell r="EL49">
            <v>0.48193597793579102</v>
          </cell>
          <cell r="EM49">
            <v>0.12760711204573488</v>
          </cell>
          <cell r="EN49">
            <v>0.3904569368266288</v>
          </cell>
          <cell r="EO49">
            <v>0.15341473767321626</v>
          </cell>
          <cell r="EP49">
            <v>8.7697560381916756E-2</v>
          </cell>
          <cell r="EQ49">
            <v>6.57171772912995E-2</v>
          </cell>
          <cell r="ER49">
            <v>3.1259102756297674E-2</v>
          </cell>
          <cell r="ES49">
            <v>0.2057830963971149</v>
          </cell>
          <cell r="ET49">
            <v>8.3068553427561156E-2</v>
          </cell>
          <cell r="EV49">
            <v>0.19980660048984292</v>
          </cell>
          <cell r="EW49">
            <v>0.6816717985950268</v>
          </cell>
          <cell r="EX49">
            <v>0.48840407941759961</v>
          </cell>
          <cell r="EY49">
            <v>0.21837319563683807</v>
          </cell>
          <cell r="EZ49">
            <v>0.27003088378076151</v>
          </cell>
          <cell r="FA49">
            <v>0.40020045638084412</v>
          </cell>
          <cell r="FB49">
            <v>0.19326771917742719</v>
          </cell>
          <cell r="FC49">
            <v>0.40653183689303141</v>
          </cell>
          <cell r="FD49">
            <v>0.1418554716168676</v>
          </cell>
          <cell r="FE49">
            <v>5.7668363758009211E-2</v>
          </cell>
          <cell r="FF49">
            <v>8.418710785885837E-2</v>
          </cell>
          <cell r="FG49">
            <v>7.3528416918636652E-2</v>
          </cell>
          <cell r="FH49">
            <v>0.19114794835752716</v>
          </cell>
          <cell r="FI49">
            <v>8.8203635488058152E-2</v>
          </cell>
          <cell r="FK49">
            <v>5.9511821613428967E-2</v>
          </cell>
          <cell r="FL49">
            <v>0.52355699171883763</v>
          </cell>
          <cell r="FM49">
            <v>0.37500455167475782</v>
          </cell>
          <cell r="FN49">
            <v>0.11422028135711525</v>
          </cell>
          <cell r="FO49">
            <v>0.26078427031764262</v>
          </cell>
          <cell r="FP49">
            <v>0.30159947276115417</v>
          </cell>
          <cell r="FQ49">
            <v>0.14855244004407972</v>
          </cell>
          <cell r="FR49">
            <v>0.54984810483743596</v>
          </cell>
          <cell r="FS49">
            <v>0.112818272046024</v>
          </cell>
          <cell r="FT49">
            <v>2.4683176684083988E-2</v>
          </cell>
          <cell r="FU49">
            <v>8.8135095361940016E-2</v>
          </cell>
          <cell r="FV49">
            <v>0.17179423077140873</v>
          </cell>
          <cell r="FW49">
            <v>0.26523560202000324</v>
          </cell>
          <cell r="FX49">
            <v>7.3405096556273572E-2</v>
          </cell>
          <cell r="FZ49">
            <v>8.7494499625128314E-2</v>
          </cell>
          <cell r="GA49">
            <v>0.3545806348832819</v>
          </cell>
          <cell r="GB49">
            <v>0.28686154391016311</v>
          </cell>
          <cell r="GC49">
            <v>7.896774195081048E-2</v>
          </cell>
          <cell r="GD49">
            <v>0.20789380195935261</v>
          </cell>
          <cell r="GE49">
            <v>0.23293159902095795</v>
          </cell>
          <cell r="GF49">
            <v>6.7719090973118803E-2</v>
          </cell>
          <cell r="GG49">
            <v>0.69934930058895661</v>
          </cell>
          <cell r="GH49">
            <v>0.13218554861339715</v>
          </cell>
          <cell r="GI49">
            <v>1.6881975210192319E-2</v>
          </cell>
          <cell r="GJ49">
            <v>0.11530357340320484</v>
          </cell>
          <cell r="GK49">
            <v>0.28751912594589057</v>
          </cell>
          <cell r="GL49">
            <v>0.27964462602966889</v>
          </cell>
          <cell r="GM49">
            <v>5.3929935472238552E-2</v>
          </cell>
          <cell r="GO49">
            <v>8.8110051924347191E-2</v>
          </cell>
          <cell r="GP49">
            <v>0.1723958015990619</v>
          </cell>
          <cell r="GQ49">
            <v>0.14782660279805626</v>
          </cell>
          <cell r="GR49">
            <v>2.1334510739379128E-2</v>
          </cell>
          <cell r="GS49">
            <v>0.12649209205867712</v>
          </cell>
          <cell r="GT49">
            <v>0.11767105013132095</v>
          </cell>
          <cell r="GU49">
            <v>2.4569198801005644E-2</v>
          </cell>
          <cell r="GV49">
            <v>0.85775975048334507</v>
          </cell>
          <cell r="GW49">
            <v>0.19789727687632086</v>
          </cell>
          <cell r="GX49">
            <v>4.2777665156170149E-3</v>
          </cell>
          <cell r="GY49">
            <v>0.19361951036070385</v>
          </cell>
          <cell r="GZ49">
            <v>0.58585821191061194</v>
          </cell>
          <cell r="HA49">
            <v>7.4004261696412277E-2</v>
          </cell>
          <cell r="HB49">
            <v>3.0155552082406927E-2</v>
          </cell>
        </row>
        <row r="50">
          <cell r="B50">
            <v>9.7867799936975195E-4</v>
          </cell>
          <cell r="C50">
            <v>2.8888467336662743E-4</v>
          </cell>
          <cell r="D50">
            <v>1.0830881905412898E-4</v>
          </cell>
          <cell r="E50">
            <v>0</v>
          </cell>
          <cell r="F50">
            <v>1.0830881905412898E-4</v>
          </cell>
          <cell r="G50">
            <v>8.4990773757454008E-5</v>
          </cell>
          <cell r="H50">
            <v>1.8057585431249847E-4</v>
          </cell>
          <cell r="I50">
            <v>0.99973443337757584</v>
          </cell>
          <cell r="J50">
            <v>0.99536338109634726</v>
          </cell>
          <cell r="K50">
            <v>0.99535528188469558</v>
          </cell>
          <cell r="L50">
            <v>8.0992116516221672E-6</v>
          </cell>
          <cell r="M50">
            <v>9.7590101143297678E-6</v>
          </cell>
          <cell r="N50">
            <v>4.3612932711143146E-3</v>
          </cell>
          <cell r="O50">
            <v>2.3318050942349605E-5</v>
          </cell>
          <cell r="Q50">
            <v>2.5239323744107754E-3</v>
          </cell>
          <cell r="R50">
            <v>2.4196266324708424E-3</v>
          </cell>
          <cell r="S50">
            <v>7.0874537566150613E-4</v>
          </cell>
          <cell r="T50">
            <v>0</v>
          </cell>
          <cell r="U50">
            <v>7.0874537566150613E-4</v>
          </cell>
          <cell r="V50">
            <v>5.5615796009078622E-4</v>
          </cell>
          <cell r="W50">
            <v>1.7108812568093364E-3</v>
          </cell>
          <cell r="X50">
            <v>0.99773296076287021</v>
          </cell>
          <cell r="Y50">
            <v>0.95149453536382933</v>
          </cell>
          <cell r="Z50">
            <v>0.95113614385899836</v>
          </cell>
          <cell r="AA50">
            <v>3.5839150483088592E-4</v>
          </cell>
          <cell r="AB50">
            <v>1.7465978574236819E-4</v>
          </cell>
          <cell r="AC50">
            <v>4.6063765613298592E-2</v>
          </cell>
          <cell r="AD50">
            <v>1.5258739534088962E-4</v>
          </cell>
          <cell r="AF50">
            <v>5.518053192438665E-3</v>
          </cell>
          <cell r="AG50">
            <v>0.19214993465481883</v>
          </cell>
          <cell r="AH50">
            <v>0.18510440459832364</v>
          </cell>
          <cell r="AI50">
            <v>0.1793945458159911</v>
          </cell>
          <cell r="AJ50">
            <v>5.7098587823325182E-3</v>
          </cell>
          <cell r="AK50">
            <v>2.173309214413166E-2</v>
          </cell>
          <cell r="AL50">
            <v>7.045530056495196E-3</v>
          </cell>
          <cell r="AM50">
            <v>0.97122137887563231</v>
          </cell>
          <cell r="AN50">
            <v>0.82785051629515116</v>
          </cell>
          <cell r="AO50">
            <v>0.82490926731530889</v>
          </cell>
          <cell r="AP50">
            <v>2.9412489798422061E-3</v>
          </cell>
          <cell r="AQ50">
            <v>1.3783990866137995E-3</v>
          </cell>
          <cell r="AR50">
            <v>0.14199246349386743</v>
          </cell>
          <cell r="AS50">
            <v>0.16337131353045109</v>
          </cell>
          <cell r="AU50">
            <v>1.4841856339049837E-2</v>
          </cell>
          <cell r="AV50">
            <v>1.1162606811145408</v>
          </cell>
          <cell r="AW50">
            <v>1.0914619493246698</v>
          </cell>
          <cell r="AX50">
            <v>1.0528306057845429</v>
          </cell>
          <cell r="AY50">
            <v>3.8631343540126796E-2</v>
          </cell>
          <cell r="AZ50">
            <v>0.27915963530540466</v>
          </cell>
          <cell r="BA50">
            <v>2.4798731789871045E-2</v>
          </cell>
          <cell r="BB50">
            <v>0.69604162255068147</v>
          </cell>
          <cell r="BC50">
            <v>0.48065449846444697</v>
          </cell>
          <cell r="BD50">
            <v>0.46619863219362773</v>
          </cell>
          <cell r="BE50">
            <v>1.4455866270819226E-2</v>
          </cell>
          <cell r="BF50">
            <v>7.5553018671769244E-3</v>
          </cell>
          <cell r="BG50">
            <v>0.20783182221905758</v>
          </cell>
          <cell r="BH50">
            <v>0.81230230366522238</v>
          </cell>
          <cell r="BJ50">
            <v>3.711837189445321E-2</v>
          </cell>
          <cell r="BK50">
            <v>1.3490650062832772</v>
          </cell>
          <cell r="BL50">
            <v>1.3189645639936654</v>
          </cell>
          <cell r="BM50">
            <v>1.2699112950639104</v>
          </cell>
          <cell r="BN50">
            <v>4.9053268929754944E-2</v>
          </cell>
          <cell r="BO50">
            <v>0.6692579984664917</v>
          </cell>
          <cell r="BP50">
            <v>3.0100442289611798E-2</v>
          </cell>
          <cell r="BQ50">
            <v>0.30064158228348575</v>
          </cell>
          <cell r="BR50">
            <v>0.18830535871486093</v>
          </cell>
          <cell r="BS50">
            <v>0.16846945477396416</v>
          </cell>
          <cell r="BT50">
            <v>1.9835903940896758E-2</v>
          </cell>
          <cell r="BU50">
            <v>7.572468336534759E-3</v>
          </cell>
          <cell r="BV50">
            <v>0.10476375523209008</v>
          </cell>
          <cell r="BW50">
            <v>0.649706588566763</v>
          </cell>
          <cell r="BY50">
            <v>5.834110858513087E-2</v>
          </cell>
          <cell r="BZ50">
            <v>1.1198124561619112</v>
          </cell>
          <cell r="CA50">
            <v>1.0961123555682879</v>
          </cell>
          <cell r="CB50">
            <v>1.0615133655183662</v>
          </cell>
          <cell r="CC50">
            <v>3.459899004992166E-2</v>
          </cell>
          <cell r="CD50">
            <v>0.77818697690963745</v>
          </cell>
          <cell r="CE50">
            <v>2.3700100593623204E-2</v>
          </cell>
          <cell r="CF50">
            <v>0.19811292114804085</v>
          </cell>
          <cell r="CG50">
            <v>0.13573470892392761</v>
          </cell>
          <cell r="CH50">
            <v>0.12322634490161989</v>
          </cell>
          <cell r="CI50">
            <v>1.2508364022307714E-2</v>
          </cell>
          <cell r="CJ50">
            <v>4.710760942576657E-3</v>
          </cell>
          <cell r="CK50">
            <v>5.7667451281536566E-2</v>
          </cell>
          <cell r="CL50">
            <v>0.31792537730995191</v>
          </cell>
          <cell r="CN50">
            <v>7.8076512021983346E-2</v>
          </cell>
          <cell r="CO50">
            <v>1.0299997917223223</v>
          </cell>
          <cell r="CP50">
            <v>1.0055844423717508</v>
          </cell>
          <cell r="CQ50">
            <v>0.96941326342894352</v>
          </cell>
          <cell r="CR50">
            <v>3.6171178942807136E-2</v>
          </cell>
          <cell r="CS50">
            <v>0.80520892143249512</v>
          </cell>
          <cell r="CT50">
            <v>2.4415349350571679E-2</v>
          </cell>
          <cell r="CU50">
            <v>0.17037577919903155</v>
          </cell>
          <cell r="CV50">
            <v>0.1086956500953551</v>
          </cell>
          <cell r="CW50">
            <v>9.8741204370562843E-2</v>
          </cell>
          <cell r="CX50">
            <v>9.9544457247922706E-3</v>
          </cell>
          <cell r="CY50">
            <v>4.4495707157580413E-3</v>
          </cell>
          <cell r="CZ50">
            <v>5.7230558387918393E-2</v>
          </cell>
          <cell r="DA50">
            <v>0.20037557092135386</v>
          </cell>
          <cell r="DC50">
            <v>0.10277934342716399</v>
          </cell>
          <cell r="DD50">
            <v>0.86684128192193288</v>
          </cell>
          <cell r="DE50">
            <v>0.83015969788355803</v>
          </cell>
          <cell r="DF50">
            <v>0.77984673934543514</v>
          </cell>
          <cell r="DG50">
            <v>5.0312958538122933E-2</v>
          </cell>
          <cell r="DH50">
            <v>0.70607388019561768</v>
          </cell>
          <cell r="DI50">
            <v>3.6681584038374807E-2</v>
          </cell>
          <cell r="DJ50">
            <v>0.25724455617445813</v>
          </cell>
          <cell r="DK50">
            <v>0.13696560364568489</v>
          </cell>
          <cell r="DL50">
            <v>0.11564080269938347</v>
          </cell>
          <cell r="DM50">
            <v>2.1324800946301424E-2</v>
          </cell>
          <cell r="DN50">
            <v>8.580929998312524E-3</v>
          </cell>
          <cell r="DO50">
            <v>0.11169802253046074</v>
          </cell>
          <cell r="DP50">
            <v>0.12408583809639112</v>
          </cell>
          <cell r="DR50">
            <v>0.14910355254673102</v>
          </cell>
          <cell r="DS50">
            <v>0.81767628668477377</v>
          </cell>
          <cell r="DT50">
            <v>0.74724777913428697</v>
          </cell>
          <cell r="DU50">
            <v>0.65587721241735653</v>
          </cell>
          <cell r="DV50">
            <v>9.1370566716930335E-2</v>
          </cell>
          <cell r="DW50">
            <v>0.65769112110137939</v>
          </cell>
          <cell r="DX50">
            <v>7.0428507550486796E-2</v>
          </cell>
          <cell r="DY50">
            <v>0.27188039050151336</v>
          </cell>
          <cell r="DZ50">
            <v>0.13499715494075562</v>
          </cell>
          <cell r="EA50">
            <v>0.10443312976776592</v>
          </cell>
          <cell r="EB50">
            <v>3.0564025172989704E-2</v>
          </cell>
          <cell r="EC50">
            <v>1.2917133990498134E-2</v>
          </cell>
          <cell r="ED50">
            <v>0.12396610157025958</v>
          </cell>
          <cell r="EE50">
            <v>8.955667718628714E-2</v>
          </cell>
          <cell r="EG50">
            <v>0.12282729152466824</v>
          </cell>
          <cell r="EH50">
            <v>0.69115215057836166</v>
          </cell>
          <cell r="EI50">
            <v>0.5649615104288912</v>
          </cell>
          <cell r="EJ50">
            <v>0.386558399634364</v>
          </cell>
          <cell r="EK50">
            <v>0.1784031107945272</v>
          </cell>
          <cell r="EL50">
            <v>0.4829598069190979</v>
          </cell>
          <cell r="EM50">
            <v>0.1261906401494704</v>
          </cell>
          <cell r="EN50">
            <v>0.3908495654566298</v>
          </cell>
          <cell r="EO50">
            <v>0.15326084605614637</v>
          </cell>
          <cell r="EP50">
            <v>8.7787091801815598E-2</v>
          </cell>
          <cell r="EQ50">
            <v>6.5473754254330788E-2</v>
          </cell>
          <cell r="ER50">
            <v>3.0801902031820306E-2</v>
          </cell>
          <cell r="ES50">
            <v>0.20678681736866314</v>
          </cell>
          <cell r="ET50">
            <v>8.200171603499147E-2</v>
          </cell>
          <cell r="EV50">
            <v>0.19820021080405034</v>
          </cell>
          <cell r="EW50">
            <v>0.69126623875021853</v>
          </cell>
          <cell r="EX50">
            <v>0.49956239597718166</v>
          </cell>
          <cell r="EY50">
            <v>0.21734154767157673</v>
          </cell>
          <cell r="EZ50">
            <v>0.2822208483056049</v>
          </cell>
          <cell r="FA50">
            <v>0.41049444675445557</v>
          </cell>
          <cell r="FB50">
            <v>0.19170384277303693</v>
          </cell>
          <cell r="FC50">
            <v>0.39780169183949277</v>
          </cell>
          <cell r="FD50">
            <v>0.13658449512887219</v>
          </cell>
          <cell r="FE50">
            <v>5.6500829611431366E-2</v>
          </cell>
          <cell r="FF50">
            <v>8.0083665517440825E-2</v>
          </cell>
          <cell r="FG50">
            <v>7.5212236663228002E-2</v>
          </cell>
          <cell r="FH50">
            <v>0.18600496004739261</v>
          </cell>
          <cell r="FI50">
            <v>8.9067930589711325E-2</v>
          </cell>
          <cell r="FK50">
            <v>5.9778556297538039E-2</v>
          </cell>
          <cell r="FL50">
            <v>0.52163803886089655</v>
          </cell>
          <cell r="FM50">
            <v>0.3852122158441425</v>
          </cell>
          <cell r="FN50">
            <v>0.11210683067126291</v>
          </cell>
          <cell r="FO50">
            <v>0.27310538517287963</v>
          </cell>
          <cell r="FP50">
            <v>0.31124016642570496</v>
          </cell>
          <cell r="FQ50">
            <v>0.13642582301675404</v>
          </cell>
          <cell r="FR50">
            <v>0.55233402818225397</v>
          </cell>
          <cell r="FS50">
            <v>0.11100448476057927</v>
          </cell>
          <cell r="FT50">
            <v>2.4032297804577635E-2</v>
          </cell>
          <cell r="FU50">
            <v>8.6972186956001632E-2</v>
          </cell>
          <cell r="FV50">
            <v>0.17556187819220573</v>
          </cell>
          <cell r="FW50">
            <v>0.2657676652294691</v>
          </cell>
          <cell r="FX50">
            <v>7.3972067043150583E-2</v>
          </cell>
          <cell r="FZ50">
            <v>8.6885005212715791E-2</v>
          </cell>
          <cell r="GA50">
            <v>0.35466158614846643</v>
          </cell>
          <cell r="GB50">
            <v>0.28635452226225494</v>
          </cell>
          <cell r="GC50">
            <v>7.9043877156135672E-2</v>
          </cell>
          <cell r="GD50">
            <v>0.2073106451061193</v>
          </cell>
          <cell r="GE50">
            <v>0.23401199281215668</v>
          </cell>
          <cell r="GF50">
            <v>6.8307063886211467E-2</v>
          </cell>
          <cell r="GG50">
            <v>0.69768094734254948</v>
          </cell>
          <cell r="GH50">
            <v>0.13688857067617452</v>
          </cell>
          <cell r="GI50">
            <v>1.656516374965844E-2</v>
          </cell>
          <cell r="GJ50">
            <v>0.12032340692651609</v>
          </cell>
          <cell r="GK50">
            <v>0.28664706208021906</v>
          </cell>
          <cell r="GL50">
            <v>0.27414531458615593</v>
          </cell>
          <cell r="GM50">
            <v>5.2342533491016016E-2</v>
          </cell>
          <cell r="GO50">
            <v>8.3027504391290363E-2</v>
          </cell>
          <cell r="GP50">
            <v>0.17682173638833662</v>
          </cell>
          <cell r="GQ50">
            <v>0.1498985240017163</v>
          </cell>
          <cell r="GR50">
            <v>2.2393896927422999E-2</v>
          </cell>
          <cell r="GS50">
            <v>0.1275046270742933</v>
          </cell>
          <cell r="GT50">
            <v>0.12030396610498428</v>
          </cell>
          <cell r="GU50">
            <v>2.6923212386620335E-2</v>
          </cell>
          <cell r="GV50">
            <v>0.852772819007524</v>
          </cell>
          <cell r="GW50">
            <v>0.2139952503478969</v>
          </cell>
          <cell r="GX50">
            <v>4.4565279428732648E-3</v>
          </cell>
          <cell r="GY50">
            <v>0.20953872240502361</v>
          </cell>
          <cell r="GZ50">
            <v>0.5629503746428004</v>
          </cell>
          <cell r="HA50">
            <v>7.5827194016826777E-2</v>
          </cell>
          <cell r="HB50">
            <v>2.9594555395860634E-2</v>
          </cell>
        </row>
        <row r="51">
          <cell r="B51">
            <v>1.0188518793258633E-3</v>
          </cell>
          <cell r="C51">
            <v>3.4796614985877026E-4</v>
          </cell>
          <cell r="D51">
            <v>2.1748732742597632E-5</v>
          </cell>
          <cell r="E51">
            <v>0</v>
          </cell>
          <cell r="F51">
            <v>2.1748732742597632E-5</v>
          </cell>
          <cell r="G51">
            <v>1.718705243547447E-5</v>
          </cell>
          <cell r="H51">
            <v>3.2621741711617261E-4</v>
          </cell>
          <cell r="I51">
            <v>0.99965659552991226</v>
          </cell>
          <cell r="J51">
            <v>0.99586642493778665</v>
          </cell>
          <cell r="K51">
            <v>0.99585565674957754</v>
          </cell>
          <cell r="L51">
            <v>1.0768188209199622E-5</v>
          </cell>
          <cell r="M51">
            <v>8.2509957350272962E-6</v>
          </cell>
          <cell r="N51">
            <v>3.7819195963906087E-3</v>
          </cell>
          <cell r="O51">
            <v>4.5616797708972501E-6</v>
          </cell>
          <cell r="Q51">
            <v>2.6151177071219948E-3</v>
          </cell>
          <cell r="R51">
            <v>3.4809644499405046E-3</v>
          </cell>
          <cell r="S51">
            <v>8.9086110613507562E-4</v>
          </cell>
          <cell r="T51">
            <v>0</v>
          </cell>
          <cell r="U51">
            <v>8.9086110613507562E-4</v>
          </cell>
          <cell r="V51">
            <v>7.0400774711742997E-4</v>
          </cell>
          <cell r="W51">
            <v>2.5901033438054289E-3</v>
          </cell>
          <cell r="X51">
            <v>0.99670588888425515</v>
          </cell>
          <cell r="Y51">
            <v>0.9501113832216731</v>
          </cell>
          <cell r="Z51">
            <v>0.94978368535367386</v>
          </cell>
          <cell r="AA51">
            <v>3.2769786799920328E-4</v>
          </cell>
          <cell r="AB51">
            <v>1.61178912255848E-4</v>
          </cell>
          <cell r="AC51">
            <v>4.6433326750326166E-2</v>
          </cell>
          <cell r="AD51">
            <v>1.8685333419577398E-4</v>
          </cell>
          <cell r="AF51">
            <v>5.7571707310619365E-3</v>
          </cell>
          <cell r="AG51">
            <v>0.12608099109379617</v>
          </cell>
          <cell r="AH51">
            <v>0.11787770074673706</v>
          </cell>
          <cell r="AI51">
            <v>0.11210637634806649</v>
          </cell>
          <cell r="AJ51">
            <v>5.7713243986705874E-3</v>
          </cell>
          <cell r="AK51">
            <v>1.8372327089309692E-2</v>
          </cell>
          <cell r="AL51">
            <v>8.2032903470590987E-3</v>
          </cell>
          <cell r="AM51">
            <v>0.97342438380374585</v>
          </cell>
          <cell r="AN51">
            <v>0.82724839672794481</v>
          </cell>
          <cell r="AO51">
            <v>0.82436959894273176</v>
          </cell>
          <cell r="AP51">
            <v>2.8787977852131083E-3</v>
          </cell>
          <cell r="AQ51">
            <v>1.2832599045578385E-3</v>
          </cell>
          <cell r="AR51">
            <v>0.14489272717124327</v>
          </cell>
          <cell r="AS51">
            <v>9.9505374897542104E-2</v>
          </cell>
          <cell r="AU51">
            <v>1.5982668877302368E-2</v>
          </cell>
          <cell r="AV51">
            <v>1.074150116414363</v>
          </cell>
          <cell r="AW51">
            <v>1.0450983214057445</v>
          </cell>
          <cell r="AX51">
            <v>1.0044078434817982</v>
          </cell>
          <cell r="AY51">
            <v>4.0690477923946325E-2</v>
          </cell>
          <cell r="AZ51">
            <v>0.29031941294670105</v>
          </cell>
          <cell r="BA51">
            <v>2.9051795008618545E-2</v>
          </cell>
          <cell r="BB51">
            <v>0.68062879944665311</v>
          </cell>
          <cell r="BC51">
            <v>0.47063202619831884</v>
          </cell>
          <cell r="BD51">
            <v>0.45289838999246729</v>
          </cell>
          <cell r="BE51">
            <v>1.7733636205851565E-2</v>
          </cell>
          <cell r="BF51">
            <v>7.9835003175612144E-3</v>
          </cell>
          <cell r="BG51">
            <v>0.20201327293077301</v>
          </cell>
          <cell r="BH51">
            <v>0.75477891586101609</v>
          </cell>
          <cell r="BJ51">
            <v>3.8558259575101686E-2</v>
          </cell>
          <cell r="BK51">
            <v>1.305704372539034</v>
          </cell>
          <cell r="BL51">
            <v>1.2775491148594271</v>
          </cell>
          <cell r="BM51">
            <v>1.2288229090710838</v>
          </cell>
          <cell r="BN51">
            <v>4.8726205788343309E-2</v>
          </cell>
          <cell r="BO51">
            <v>0.67065221071243286</v>
          </cell>
          <cell r="BP51">
            <v>2.8155257679606856E-2</v>
          </cell>
          <cell r="BQ51">
            <v>0.30119253579058475</v>
          </cell>
          <cell r="BR51">
            <v>0.18847444208187755</v>
          </cell>
          <cell r="BS51">
            <v>0.16782047523533639</v>
          </cell>
          <cell r="BT51">
            <v>2.0653966846541159E-2</v>
          </cell>
          <cell r="BU51">
            <v>6.9037828548640526E-3</v>
          </cell>
          <cell r="BV51">
            <v>0.10581431085384312</v>
          </cell>
          <cell r="BW51">
            <v>0.60689690832961873</v>
          </cell>
          <cell r="BY51">
            <v>5.9261396445655604E-2</v>
          </cell>
          <cell r="BZ51">
            <v>1.102940763875373</v>
          </cell>
          <cell r="CA51">
            <v>1.0793886642436281</v>
          </cell>
          <cell r="CB51">
            <v>1.0470725914542101</v>
          </cell>
          <cell r="CC51">
            <v>3.2316072789417949E-2</v>
          </cell>
          <cell r="CD51">
            <v>0.78422051668167114</v>
          </cell>
          <cell r="CE51">
            <v>2.3552099631744958E-2</v>
          </cell>
          <cell r="CF51">
            <v>0.19222736602412174</v>
          </cell>
          <cell r="CG51">
            <v>0.13618969829981781</v>
          </cell>
          <cell r="CH51">
            <v>0.12375316209511743</v>
          </cell>
          <cell r="CI51">
            <v>1.2436536204700374E-2</v>
          </cell>
          <cell r="CJ51">
            <v>4.2729401969217587E-3</v>
          </cell>
          <cell r="CK51">
            <v>5.1764727527382169E-2</v>
          </cell>
          <cell r="CL51">
            <v>0.2951681298994947</v>
          </cell>
          <cell r="CN51">
            <v>7.8604296077847788E-2</v>
          </cell>
          <cell r="CO51">
            <v>1.0182992800574582</v>
          </cell>
          <cell r="CP51">
            <v>0.99428046325682173</v>
          </cell>
          <cell r="CQ51">
            <v>0.9582476698032818</v>
          </cell>
          <cell r="CR51">
            <v>3.6032793453539942E-2</v>
          </cell>
          <cell r="CS51">
            <v>0.80170196294784546</v>
          </cell>
          <cell r="CT51">
            <v>2.4018816800636531E-2</v>
          </cell>
          <cell r="CU51">
            <v>0.17427923233699175</v>
          </cell>
          <cell r="CV51">
            <v>0.1122345599484737</v>
          </cell>
          <cell r="CW51">
            <v>0.10128921250736557</v>
          </cell>
          <cell r="CX51">
            <v>1.094534744110813E-2</v>
          </cell>
          <cell r="CY51">
            <v>4.1153389683257014E-3</v>
          </cell>
          <cell r="CZ51">
            <v>5.7929333420192353E-2</v>
          </cell>
          <cell r="DA51">
            <v>0.19257851239445001</v>
          </cell>
          <cell r="DC51">
            <v>0.10347972042545589</v>
          </cell>
          <cell r="DD51">
            <v>0.86207799655514672</v>
          </cell>
          <cell r="DE51">
            <v>0.82663942222514386</v>
          </cell>
          <cell r="DF51">
            <v>0.77570714224559745</v>
          </cell>
          <cell r="DG51">
            <v>5.0932279979546538E-2</v>
          </cell>
          <cell r="DH51">
            <v>0.70347875356674194</v>
          </cell>
          <cell r="DI51">
            <v>3.5438574330002859E-2</v>
          </cell>
          <cell r="DJ51">
            <v>0.26108266678469172</v>
          </cell>
          <cell r="DK51">
            <v>0.14081545410210852</v>
          </cell>
          <cell r="DL51">
            <v>0.11740173230825787</v>
          </cell>
          <cell r="DM51">
            <v>2.341372179385065E-2</v>
          </cell>
          <cell r="DN51">
            <v>8.1658665181205316E-3</v>
          </cell>
          <cell r="DO51">
            <v>0.11210134616446268</v>
          </cell>
          <cell r="DP51">
            <v>0.12316066333983841</v>
          </cell>
          <cell r="DR51">
            <v>0.14964102185790326</v>
          </cell>
          <cell r="DS51">
            <v>0.80938947387927607</v>
          </cell>
          <cell r="DT51">
            <v>0.74117049224494935</v>
          </cell>
          <cell r="DU51">
            <v>0.64842816025703798</v>
          </cell>
          <cell r="DV51">
            <v>9.2742331987911292E-2</v>
          </cell>
          <cell r="DW51">
            <v>0.65296751260757446</v>
          </cell>
          <cell r="DX51">
            <v>6.8218981634326686E-2</v>
          </cell>
          <cell r="DY51">
            <v>0.27881350541519229</v>
          </cell>
          <cell r="DZ51">
            <v>0.14012771330616866</v>
          </cell>
          <cell r="EA51">
            <v>0.10650505553931766</v>
          </cell>
          <cell r="EB51">
            <v>3.3622657766851E-2</v>
          </cell>
          <cell r="EC51">
            <v>1.2791020417725783E-2</v>
          </cell>
          <cell r="ED51">
            <v>0.12589477169129781</v>
          </cell>
          <cell r="EE51">
            <v>8.8202979294468256E-2</v>
          </cell>
          <cell r="EG51">
            <v>0.12286188479058605</v>
          </cell>
          <cell r="EH51">
            <v>0.68993768753761098</v>
          </cell>
          <cell r="EI51">
            <v>0.56598662901443852</v>
          </cell>
          <cell r="EJ51">
            <v>0.38279909415945895</v>
          </cell>
          <cell r="EK51">
            <v>0.18318753485497952</v>
          </cell>
          <cell r="EL51">
            <v>0.48476552963256836</v>
          </cell>
          <cell r="EM51">
            <v>0.12395105852317249</v>
          </cell>
          <cell r="EN51">
            <v>0.39128341487216167</v>
          </cell>
          <cell r="EO51">
            <v>0.1581284552102484</v>
          </cell>
          <cell r="EP51">
            <v>8.9923804944459743E-2</v>
          </cell>
          <cell r="EQ51">
            <v>6.8204650265788688E-2</v>
          </cell>
          <cell r="ER51">
            <v>3.020842878400487E-2</v>
          </cell>
          <cell r="ES51">
            <v>0.20294653087790837</v>
          </cell>
          <cell r="ET51">
            <v>8.1221102409772622E-2</v>
          </cell>
          <cell r="EV51">
            <v>0.19873309143891546</v>
          </cell>
          <cell r="EW51">
            <v>0.68525113797005099</v>
          </cell>
          <cell r="EX51">
            <v>0.49829964575141433</v>
          </cell>
          <cell r="EY51">
            <v>0.21344693707810594</v>
          </cell>
          <cell r="EZ51">
            <v>0.28485270867330836</v>
          </cell>
          <cell r="FA51">
            <v>0.41146570444107056</v>
          </cell>
          <cell r="FB51">
            <v>0.18695149221863672</v>
          </cell>
          <cell r="FC51">
            <v>0.401582798680647</v>
          </cell>
          <cell r="FD51">
            <v>0.13975315022616841</v>
          </cell>
          <cell r="FE51">
            <v>5.786467783469959E-2</v>
          </cell>
          <cell r="FF51">
            <v>8.1888472391468833E-2</v>
          </cell>
          <cell r="FG51">
            <v>7.6778696541452349E-2</v>
          </cell>
          <cell r="FH51">
            <v>0.18505095191302626</v>
          </cell>
          <cell r="FI51">
            <v>8.6833936650698024E-2</v>
          </cell>
          <cell r="FK51">
            <v>5.9770557927040245E-2</v>
          </cell>
          <cell r="FL51">
            <v>0.49049730953757698</v>
          </cell>
          <cell r="FM51">
            <v>0.36354423252776114</v>
          </cell>
          <cell r="FN51">
            <v>0.11041683241892915</v>
          </cell>
          <cell r="FO51">
            <v>0.25312740010883195</v>
          </cell>
          <cell r="FP51">
            <v>0.29624894261360168</v>
          </cell>
          <cell r="FQ51">
            <v>0.12695307700981587</v>
          </cell>
          <cell r="FR51">
            <v>0.57679798613517907</v>
          </cell>
          <cell r="FS51">
            <v>0.10953616270995398</v>
          </cell>
          <cell r="FT51">
            <v>2.439373835995096E-2</v>
          </cell>
          <cell r="FU51">
            <v>8.5142424350003021E-2</v>
          </cell>
          <cell r="FV51">
            <v>0.19437565564934894</v>
          </cell>
          <cell r="FW51">
            <v>0.2728861677758761</v>
          </cell>
          <cell r="FX51">
            <v>6.7295295672756064E-2</v>
          </cell>
          <cell r="FZ51">
            <v>8.714834576287038E-2</v>
          </cell>
          <cell r="GA51">
            <v>0.34349310045268483</v>
          </cell>
          <cell r="GB51">
            <v>0.28208986156250132</v>
          </cell>
          <cell r="GC51">
            <v>7.7993763293817409E-2</v>
          </cell>
          <cell r="GD51">
            <v>0.20409609826868391</v>
          </cell>
          <cell r="GE51">
            <v>0.23151199519634247</v>
          </cell>
          <cell r="GF51">
            <v>6.1403238890183481E-2</v>
          </cell>
          <cell r="GG51">
            <v>0.70708475761173217</v>
          </cell>
          <cell r="GH51">
            <v>0.12623311827408054</v>
          </cell>
          <cell r="GI51">
            <v>1.6985933883085804E-2</v>
          </cell>
          <cell r="GJ51">
            <v>0.10924718439099475</v>
          </cell>
          <cell r="GK51">
            <v>0.30657891042005458</v>
          </cell>
          <cell r="GL51">
            <v>0.27427272891759702</v>
          </cell>
          <cell r="GM51">
            <v>5.0577858064417038E-2</v>
          </cell>
          <cell r="GO51">
            <v>7.6567664624224874E-2</v>
          </cell>
          <cell r="GP51">
            <v>0.18684099649042349</v>
          </cell>
          <cell r="GQ51">
            <v>0.16290712569460813</v>
          </cell>
          <cell r="GR51">
            <v>2.3901683845989334E-2</v>
          </cell>
          <cell r="GS51">
            <v>0.13900544184861882</v>
          </cell>
          <cell r="GT51">
            <v>0.13154414296150208</v>
          </cell>
          <cell r="GU51">
            <v>2.393387079581534E-2</v>
          </cell>
          <cell r="GV51">
            <v>0.84452198720325111</v>
          </cell>
          <cell r="GW51">
            <v>0.18072364446244352</v>
          </cell>
          <cell r="GX51">
            <v>4.7911706036765879E-3</v>
          </cell>
          <cell r="GY51">
            <v>0.17593247385876692</v>
          </cell>
          <cell r="GZ51">
            <v>0.58381506682868689</v>
          </cell>
          <cell r="HA51">
            <v>7.9983275912120719E-2</v>
          </cell>
          <cell r="HB51">
            <v>3.1362983693674566E-2</v>
          </cell>
        </row>
        <row r="52">
          <cell r="B52">
            <v>1.0424554645726981E-3</v>
          </cell>
          <cell r="C52">
            <v>3.236881031161611E-4</v>
          </cell>
          <cell r="D52">
            <v>2.101442275056756E-5</v>
          </cell>
          <cell r="E52">
            <v>0</v>
          </cell>
          <cell r="F52">
            <v>2.101442275056756E-5</v>
          </cell>
          <cell r="G52">
            <v>1.6650405086693354E-5</v>
          </cell>
          <cell r="H52">
            <v>3.0267368036559356E-4</v>
          </cell>
          <cell r="I52">
            <v>0.99968067591385112</v>
          </cell>
          <cell r="J52">
            <v>0.99589146706187415</v>
          </cell>
          <cell r="K52">
            <v>0.99588141396172503</v>
          </cell>
          <cell r="L52">
            <v>1.0053100149036591E-5</v>
          </cell>
          <cell r="M52">
            <v>8.7406456909613707E-6</v>
          </cell>
          <cell r="N52">
            <v>3.780468206286245E-3</v>
          </cell>
          <cell r="O52">
            <v>4.364016967401837E-6</v>
          </cell>
          <cell r="Q52">
            <v>2.6751281604049004E-3</v>
          </cell>
          <cell r="R52">
            <v>3.2646530996670599E-3</v>
          </cell>
          <cell r="S52">
            <v>8.6096721572851114E-4</v>
          </cell>
          <cell r="T52">
            <v>0</v>
          </cell>
          <cell r="U52">
            <v>8.6096721572851114E-4</v>
          </cell>
          <cell r="V52">
            <v>6.821721326559782E-4</v>
          </cell>
          <cell r="W52">
            <v>2.4036858839385487E-3</v>
          </cell>
          <cell r="X52">
            <v>0.99691414199324291</v>
          </cell>
          <cell r="Y52">
            <v>0.95031790240884573</v>
          </cell>
          <cell r="Z52">
            <v>0.95001190052870832</v>
          </cell>
          <cell r="AA52">
            <v>3.0600188013743963E-4</v>
          </cell>
          <cell r="AB52">
            <v>1.7078057902193285E-4</v>
          </cell>
          <cell r="AC52">
            <v>4.6425459005375209E-2</v>
          </cell>
          <cell r="AD52">
            <v>1.7879509290987596E-4</v>
          </cell>
          <cell r="AF52">
            <v>5.8842054854186749E-3</v>
          </cell>
          <cell r="AG52">
            <v>0.12097240439563212</v>
          </cell>
          <cell r="AH52">
            <v>0.11335295948004132</v>
          </cell>
          <cell r="AI52">
            <v>0.10777048518434558</v>
          </cell>
          <cell r="AJ52">
            <v>5.5824742956957418E-3</v>
          </cell>
          <cell r="AK52">
            <v>1.8056686967611313E-2</v>
          </cell>
          <cell r="AL52">
            <v>7.6194449155907859E-3</v>
          </cell>
          <cell r="AM52">
            <v>0.97432386814880934</v>
          </cell>
          <cell r="AN52">
            <v>0.82796979311013308</v>
          </cell>
          <cell r="AO52">
            <v>0.82527927283637381</v>
          </cell>
          <cell r="AP52">
            <v>2.6905202737592501E-3</v>
          </cell>
          <cell r="AQ52">
            <v>1.3608790114766384E-3</v>
          </cell>
          <cell r="AR52">
            <v>0.14499319602719957</v>
          </cell>
          <cell r="AS52">
            <v>9.5296272544441438E-2</v>
          </cell>
          <cell r="AU52">
            <v>1.616616619827568E-2</v>
          </cell>
          <cell r="AV52">
            <v>1.0427020758576735</v>
          </cell>
          <cell r="AW52">
            <v>1.0154355876827241</v>
          </cell>
          <cell r="AX52">
            <v>0.97566472411375094</v>
          </cell>
          <cell r="AY52">
            <v>3.9770863568973164E-2</v>
          </cell>
          <cell r="AZ52">
            <v>0.28501984477043152</v>
          </cell>
          <cell r="BA52">
            <v>2.7266488174949196E-2</v>
          </cell>
          <cell r="BB52">
            <v>0.68771365496331438</v>
          </cell>
          <cell r="BC52">
            <v>0.47488992325885182</v>
          </cell>
          <cell r="BD52">
            <v>0.45814265841385815</v>
          </cell>
          <cell r="BE52">
            <v>1.6747264844993656E-2</v>
          </cell>
          <cell r="BF52">
            <v>8.554984410776777E-3</v>
          </cell>
          <cell r="BG52">
            <v>0.20426874729368583</v>
          </cell>
          <cell r="BH52">
            <v>0.73041573082098787</v>
          </cell>
          <cell r="BJ52">
            <v>3.8379396781506363E-2</v>
          </cell>
          <cell r="BK52">
            <v>1.2882381489349208</v>
          </cell>
          <cell r="BL52">
            <v>1.2613851523420949</v>
          </cell>
          <cell r="BM52">
            <v>1.2129888879242849</v>
          </cell>
          <cell r="BN52">
            <v>4.8396264417810045E-2</v>
          </cell>
          <cell r="BO52">
            <v>0.66456663608551025</v>
          </cell>
          <cell r="BP52">
            <v>2.6852996592826042E-2</v>
          </cell>
          <cell r="BQ52">
            <v>0.30858038087583445</v>
          </cell>
          <cell r="BR52">
            <v>0.19233408209734726</v>
          </cell>
          <cell r="BS52">
            <v>0.17251303541082927</v>
          </cell>
          <cell r="BT52">
            <v>1.982104668651798E-2</v>
          </cell>
          <cell r="BU52">
            <v>7.5177869531655598E-3</v>
          </cell>
          <cell r="BV52">
            <v>0.10872851182532162</v>
          </cell>
          <cell r="BW52">
            <v>0.59681852981075534</v>
          </cell>
          <cell r="BY52">
            <v>5.8683655334640858E-2</v>
          </cell>
          <cell r="BZ52">
            <v>1.093755943643048</v>
          </cell>
          <cell r="CA52">
            <v>1.0711772752425173</v>
          </cell>
          <cell r="CB52">
            <v>1.0389143851478047</v>
          </cell>
          <cell r="CC52">
            <v>3.2262890094712574E-2</v>
          </cell>
          <cell r="CD52">
            <v>0.77941286563873291</v>
          </cell>
          <cell r="CE52">
            <v>2.2578668400530553E-2</v>
          </cell>
          <cell r="CF52">
            <v>0.19800844462093029</v>
          </cell>
          <cell r="CG52">
            <v>0.13986661102164422</v>
          </cell>
          <cell r="CH52">
            <v>0.12787001615669386</v>
          </cell>
          <cell r="CI52">
            <v>1.1996594864950366E-2</v>
          </cell>
          <cell r="CJ52">
            <v>4.6769761022461241E-3</v>
          </cell>
          <cell r="CK52">
            <v>5.3464857497039914E-2</v>
          </cell>
          <cell r="CL52">
            <v>0.29176438826397827</v>
          </cell>
          <cell r="CN52">
            <v>7.7758326256544594E-2</v>
          </cell>
          <cell r="CO52">
            <v>1.0108155289639766</v>
          </cell>
          <cell r="CP52">
            <v>0.98776584575840565</v>
          </cell>
          <cell r="CQ52">
            <v>0.95175550103222262</v>
          </cell>
          <cell r="CR52">
            <v>3.6010344726182981E-2</v>
          </cell>
          <cell r="CS52">
            <v>0.79721301794052124</v>
          </cell>
          <cell r="CT52">
            <v>2.3049683205570892E-2</v>
          </cell>
          <cell r="CU52">
            <v>0.17973725660241019</v>
          </cell>
          <cell r="CV52">
            <v>0.11533494892978877</v>
          </cell>
          <cell r="CW52">
            <v>0.1047659765784013</v>
          </cell>
          <cell r="CX52">
            <v>1.0568972351387469E-2</v>
          </cell>
          <cell r="CY52">
            <v>4.509086892149892E-3</v>
          </cell>
          <cell r="CZ52">
            <v>5.9893220780471539E-2</v>
          </cell>
          <cell r="DA52">
            <v>0.19055278556638666</v>
          </cell>
          <cell r="DC52">
            <v>0.10261015736702229</v>
          </cell>
          <cell r="DD52">
            <v>0.85332586971797653</v>
          </cell>
          <cell r="DE52">
            <v>0.81939811596030365</v>
          </cell>
          <cell r="DF52">
            <v>0.76861866761876241</v>
          </cell>
          <cell r="DG52">
            <v>5.077944834154114E-2</v>
          </cell>
          <cell r="DH52">
            <v>0.69782286882400513</v>
          </cell>
          <cell r="DI52">
            <v>3.3927753757672922E-2</v>
          </cell>
          <cell r="DJ52">
            <v>0.268249334461096</v>
          </cell>
          <cell r="DK52">
            <v>0.14369746596671898</v>
          </cell>
          <cell r="DL52">
            <v>0.12114265573365901</v>
          </cell>
          <cell r="DM52">
            <v>2.2554810233059972E-2</v>
          </cell>
          <cell r="DN52">
            <v>8.9258746272270501E-3</v>
          </cell>
          <cell r="DO52">
            <v>0.11562599386715001</v>
          </cell>
          <cell r="DP52">
            <v>0.12157520417907251</v>
          </cell>
          <cell r="DR52">
            <v>0.14828451684832028</v>
          </cell>
          <cell r="DS52">
            <v>0.80081197686306804</v>
          </cell>
          <cell r="DT52">
            <v>0.7354576925727706</v>
          </cell>
          <cell r="DU52">
            <v>0.64293189479672619</v>
          </cell>
          <cell r="DV52">
            <v>9.2525797776044333E-2</v>
          </cell>
          <cell r="DW52">
            <v>0.64833199977874756</v>
          </cell>
          <cell r="DX52">
            <v>6.5354284290297451E-2</v>
          </cell>
          <cell r="DY52">
            <v>0.28631370878114704</v>
          </cell>
          <cell r="DZ52">
            <v>0.14238303776846892</v>
          </cell>
          <cell r="EA52">
            <v>0.10997216473061286</v>
          </cell>
          <cell r="EB52">
            <v>3.2410873037856065E-2</v>
          </cell>
          <cell r="EC52">
            <v>1.3990835934791798E-2</v>
          </cell>
          <cell r="ED52">
            <v>0.12993983507788634</v>
          </cell>
          <cell r="EE52">
            <v>8.7125685644215065E-2</v>
          </cell>
          <cell r="EG52">
            <v>0.12198409637703919</v>
          </cell>
          <cell r="EH52">
            <v>0.67974280908850893</v>
          </cell>
          <cell r="EI52">
            <v>0.5612264852099661</v>
          </cell>
          <cell r="EJ52">
            <v>0.3788201801463435</v>
          </cell>
          <cell r="EK52">
            <v>0.18240630506362265</v>
          </cell>
          <cell r="EL52">
            <v>0.48115259408950806</v>
          </cell>
          <cell r="EM52">
            <v>0.11851632387854277</v>
          </cell>
          <cell r="EN52">
            <v>0.40033108238760018</v>
          </cell>
          <cell r="EO52">
            <v>0.15829085643906643</v>
          </cell>
          <cell r="EP52">
            <v>9.2671528653204743E-2</v>
          </cell>
          <cell r="EQ52">
            <v>6.5619327785861714E-2</v>
          </cell>
          <cell r="ER52">
            <v>3.2978106031306374E-2</v>
          </cell>
          <cell r="ES52">
            <v>0.20906211991722742</v>
          </cell>
          <cell r="ET52">
            <v>8.0073891476109077E-2</v>
          </cell>
          <cell r="EV52">
            <v>0.19748607902058449</v>
          </cell>
          <cell r="EW52">
            <v>0.67303112964660572</v>
          </cell>
          <cell r="EX52">
            <v>0.49443312219829538</v>
          </cell>
          <cell r="EY52">
            <v>0.21104344772234246</v>
          </cell>
          <cell r="EZ52">
            <v>0.28338967447595292</v>
          </cell>
          <cell r="FA52">
            <v>0.40890061855316162</v>
          </cell>
          <cell r="FB52">
            <v>0.17859800744831036</v>
          </cell>
          <cell r="FC52">
            <v>0.41250139412707676</v>
          </cell>
          <cell r="FD52">
            <v>0.13829611606074255</v>
          </cell>
          <cell r="FE52">
            <v>5.9580608265386199E-2</v>
          </cell>
          <cell r="FF52">
            <v>7.871550779535634E-2</v>
          </cell>
          <cell r="FG52">
            <v>8.3744838414109263E-2</v>
          </cell>
          <cell r="FH52">
            <v>0.19046043965222495</v>
          </cell>
          <cell r="FI52">
            <v>8.5532523773682506E-2</v>
          </cell>
          <cell r="FK52">
            <v>6.0335724706674705E-2</v>
          </cell>
          <cell r="FL52">
            <v>0.47476586703061868</v>
          </cell>
          <cell r="FM52">
            <v>0.35537530959107955</v>
          </cell>
          <cell r="FN52">
            <v>0.10747224110592692</v>
          </cell>
          <cell r="FO52">
            <v>0.24790306848515264</v>
          </cell>
          <cell r="FP52">
            <v>0.29012155532836914</v>
          </cell>
          <cell r="FQ52">
            <v>0.11939055743953914</v>
          </cell>
          <cell r="FR52">
            <v>0.59048789834888504</v>
          </cell>
          <cell r="FS52">
            <v>0.10529372003949486</v>
          </cell>
          <cell r="FT52">
            <v>2.4725713326110121E-2</v>
          </cell>
          <cell r="FU52">
            <v>8.0568006713384738E-2</v>
          </cell>
          <cell r="FV52">
            <v>0.20870759828222776</v>
          </cell>
          <cell r="FW52">
            <v>0.27648658002716242</v>
          </cell>
          <cell r="FX52">
            <v>6.5253765379503753E-2</v>
          </cell>
          <cell r="FZ52">
            <v>8.9042988097771142E-2</v>
          </cell>
          <cell r="GA52">
            <v>0.32953271284890462</v>
          </cell>
          <cell r="GB52">
            <v>0.27248152722293595</v>
          </cell>
          <cell r="GC52">
            <v>7.5001084482913927E-2</v>
          </cell>
          <cell r="GD52">
            <v>0.19748044274002205</v>
          </cell>
          <cell r="GE52">
            <v>0.22402770817279816</v>
          </cell>
          <cell r="GF52">
            <v>5.7051185625968677E-2</v>
          </cell>
          <cell r="GG52">
            <v>0.7189210992495898</v>
          </cell>
          <cell r="GH52">
            <v>0.11914483159322413</v>
          </cell>
          <cell r="GI52">
            <v>1.7010087338735411E-2</v>
          </cell>
          <cell r="GJ52">
            <v>0.10213474425448872</v>
          </cell>
          <cell r="GK52">
            <v>0.3252260402761204</v>
          </cell>
          <cell r="GL52">
            <v>0.27455022738024532</v>
          </cell>
          <cell r="GM52">
            <v>4.845381209849442E-2</v>
          </cell>
          <cell r="GO52">
            <v>7.9667152105726557E-2</v>
          </cell>
          <cell r="GP52">
            <v>0.17648479694700989</v>
          </cell>
          <cell r="GQ52">
            <v>0.15464779449689775</v>
          </cell>
          <cell r="GR52">
            <v>2.2570586832940227E-2</v>
          </cell>
          <cell r="GS52">
            <v>0.13207720766395753</v>
          </cell>
          <cell r="GT52">
            <v>0.12514308094978333</v>
          </cell>
          <cell r="GU52">
            <v>2.1837002450112122E-2</v>
          </cell>
          <cell r="GV52">
            <v>0.85301992837807539</v>
          </cell>
          <cell r="GW52">
            <v>0.16622771575335465</v>
          </cell>
          <cell r="GX52">
            <v>4.7115677007550658E-3</v>
          </cell>
          <cell r="GY52">
            <v>0.16151614805259959</v>
          </cell>
          <cell r="GZ52">
            <v>0.60817003760332566</v>
          </cell>
          <cell r="HA52">
            <v>7.8622175021395027E-2</v>
          </cell>
          <cell r="HB52">
            <v>2.9504725325085301E-2</v>
          </cell>
        </row>
        <row r="53">
          <cell r="B53">
            <v>1.0558769300236014E-3</v>
          </cell>
          <cell r="C53">
            <v>3.0708817177358744E-4</v>
          </cell>
          <cell r="D53">
            <v>2.0524135283281368E-5</v>
          </cell>
          <cell r="E53">
            <v>0</v>
          </cell>
          <cell r="F53">
            <v>2.0524135283281368E-5</v>
          </cell>
          <cell r="G53">
            <v>1.6174535630852915E-5</v>
          </cell>
          <cell r="H53">
            <v>2.8656403649030611E-4</v>
          </cell>
          <cell r="I53">
            <v>0.99969726142750404</v>
          </cell>
          <cell r="J53">
            <v>0.99583904442655402</v>
          </cell>
          <cell r="K53">
            <v>0.99582880690774367</v>
          </cell>
          <cell r="L53">
            <v>1.0237518810371726E-5</v>
          </cell>
          <cell r="M53">
            <v>8.986213707303798E-6</v>
          </cell>
          <cell r="N53">
            <v>3.8492307872426681E-3</v>
          </cell>
          <cell r="O53">
            <v>4.3495992775997354E-6</v>
          </cell>
          <cell r="Q53">
            <v>2.7113508495213482E-3</v>
          </cell>
          <cell r="R53">
            <v>3.1145840056114029E-3</v>
          </cell>
          <cell r="S53">
            <v>8.4032770697842034E-4</v>
          </cell>
          <cell r="T53">
            <v>0</v>
          </cell>
          <cell r="U53">
            <v>8.4032770697842034E-4</v>
          </cell>
          <cell r="V53">
            <v>6.6224037436768413E-4</v>
          </cell>
          <cell r="W53">
            <v>2.2742562986329826E-3</v>
          </cell>
          <cell r="X53">
            <v>0.99706350334684202</v>
          </cell>
          <cell r="Y53">
            <v>0.94964919921622915</v>
          </cell>
          <cell r="Z53">
            <v>0.94933778856449835</v>
          </cell>
          <cell r="AA53">
            <v>3.1141065173081398E-4</v>
          </cell>
          <cell r="AB53">
            <v>1.7546333231673627E-4</v>
          </cell>
          <cell r="AC53">
            <v>4.72388407982961E-2</v>
          </cell>
          <cell r="AD53">
            <v>1.7808735245341411E-4</v>
          </cell>
          <cell r="AF53">
            <v>5.9576588642210344E-3</v>
          </cell>
          <cell r="AG53">
            <v>0.11763506374402749</v>
          </cell>
          <cell r="AH53">
            <v>0.11041836873681554</v>
          </cell>
          <cell r="AI53">
            <v>0.10496402975614784</v>
          </cell>
          <cell r="AJ53">
            <v>5.4543389806677063E-3</v>
          </cell>
          <cell r="AK53">
            <v>1.540018618106842E-2</v>
          </cell>
          <cell r="AL53">
            <v>7.2166950072119485E-3</v>
          </cell>
          <cell r="AM53">
            <v>0.97738311911376541</v>
          </cell>
          <cell r="AN53">
            <v>0.82829588534807053</v>
          </cell>
          <cell r="AO53">
            <v>0.82555494892482717</v>
          </cell>
          <cell r="AP53">
            <v>2.7409364232434449E-3</v>
          </cell>
          <cell r="AQ53">
            <v>1.3996541367434416E-3</v>
          </cell>
          <cell r="AR53">
            <v>0.14768757962895146</v>
          </cell>
          <cell r="AS53">
            <v>9.5018182857792871E-2</v>
          </cell>
          <cell r="AU53">
            <v>1.6022222329774537E-2</v>
          </cell>
          <cell r="AV53">
            <v>1.0368423438086398</v>
          </cell>
          <cell r="AW53">
            <v>1.0104598217124376</v>
          </cell>
          <cell r="AX53">
            <v>0.97076329574569997</v>
          </cell>
          <cell r="AY53">
            <v>3.9696525966737624E-2</v>
          </cell>
          <cell r="AZ53">
            <v>0.26645967364311218</v>
          </cell>
          <cell r="BA53">
            <v>2.6382522096202315E-2</v>
          </cell>
          <cell r="BB53">
            <v>0.70715778640527927</v>
          </cell>
          <cell r="BC53">
            <v>0.48561464796504505</v>
          </cell>
          <cell r="BD53">
            <v>0.46818539920906732</v>
          </cell>
          <cell r="BE53">
            <v>1.7429248755977757E-2</v>
          </cell>
          <cell r="BF53">
            <v>8.9886097445641515E-3</v>
          </cell>
          <cell r="BG53">
            <v>0.21255452869567007</v>
          </cell>
          <cell r="BH53">
            <v>0.74400013021391931</v>
          </cell>
          <cell r="BJ53">
            <v>3.7703913245970805E-2</v>
          </cell>
          <cell r="BK53">
            <v>1.2925244126369719</v>
          </cell>
          <cell r="BL53">
            <v>1.2663119820797542</v>
          </cell>
          <cell r="BM53">
            <v>1.2175785775318555</v>
          </cell>
          <cell r="BN53">
            <v>4.873340454789863E-2</v>
          </cell>
          <cell r="BO53">
            <v>0.65301245450973511</v>
          </cell>
          <cell r="BP53">
            <v>2.6212430557217968E-2</v>
          </cell>
          <cell r="BQ53">
            <v>0.32077510587332875</v>
          </cell>
          <cell r="BR53">
            <v>0.19866596628134386</v>
          </cell>
          <cell r="BS53">
            <v>0.17785516529770956</v>
          </cell>
          <cell r="BT53">
            <v>2.0810800983634296E-2</v>
          </cell>
          <cell r="BU53">
            <v>7.9687600239922059E-3</v>
          </cell>
          <cell r="BV53">
            <v>0.11414037956799268</v>
          </cell>
          <cell r="BW53">
            <v>0.61329951851030073</v>
          </cell>
          <cell r="BY53">
            <v>5.7827261993543003E-2</v>
          </cell>
          <cell r="BZ53">
            <v>1.0940247039144044</v>
          </cell>
          <cell r="CA53">
            <v>1.072051890269631</v>
          </cell>
          <cell r="CB53">
            <v>1.0396633786299718</v>
          </cell>
          <cell r="CC53">
            <v>3.2388511639659272E-2</v>
          </cell>
          <cell r="CD53">
            <v>0.77314531803131104</v>
          </cell>
          <cell r="CE53">
            <v>2.1972813644773354E-2</v>
          </cell>
          <cell r="CF53">
            <v>0.20488183677140931</v>
          </cell>
          <cell r="CG53">
            <v>0.14398466043240829</v>
          </cell>
          <cell r="CH53">
            <v>0.1314274545446914</v>
          </cell>
          <cell r="CI53">
            <v>1.2557205887716871E-2</v>
          </cell>
          <cell r="CJ53">
            <v>4.9424091615711506E-3</v>
          </cell>
          <cell r="CK53">
            <v>5.5954767177429844E-2</v>
          </cell>
          <cell r="CL53">
            <v>0.29890654068581368</v>
          </cell>
          <cell r="CN53">
            <v>7.6776590297119432E-2</v>
          </cell>
          <cell r="CO53">
            <v>1.0090083608659284</v>
          </cell>
          <cell r="CP53">
            <v>0.98662187821303149</v>
          </cell>
          <cell r="CQ53">
            <v>0.95054337128129862</v>
          </cell>
          <cell r="CR53">
            <v>3.6078506931732902E-2</v>
          </cell>
          <cell r="CS53">
            <v>0.7917935848236084</v>
          </cell>
          <cell r="CT53">
            <v>2.2386482652896805E-2</v>
          </cell>
          <cell r="CU53">
            <v>0.18581991756152028</v>
          </cell>
          <cell r="CV53">
            <v>0.11850684822209674</v>
          </cell>
          <cell r="CW53">
            <v>0.10746602797630581</v>
          </cell>
          <cell r="CX53">
            <v>1.1040820245790953E-2</v>
          </cell>
          <cell r="CY53">
            <v>4.7554947296436761E-3</v>
          </cell>
          <cell r="CZ53">
            <v>6.2557574609779842E-2</v>
          </cell>
          <cell r="DA53">
            <v>0.19482827842744857</v>
          </cell>
          <cell r="DC53">
            <v>0.10183882491141828</v>
          </cell>
          <cell r="DD53">
            <v>0.84708436000851761</v>
          </cell>
          <cell r="DE53">
            <v>0.81430240116424391</v>
          </cell>
          <cell r="DF53">
            <v>0.76368869409354878</v>
          </cell>
          <cell r="DG53">
            <v>5.0613707070695166E-2</v>
          </cell>
          <cell r="DH53">
            <v>0.6906391978263855</v>
          </cell>
          <cell r="DI53">
            <v>3.2781958844273797E-2</v>
          </cell>
          <cell r="DJ53">
            <v>0.27657887118160657</v>
          </cell>
          <cell r="DK53">
            <v>0.1470656610666955</v>
          </cell>
          <cell r="DL53">
            <v>0.12362517321396388</v>
          </cell>
          <cell r="DM53">
            <v>2.3440487852731607E-2</v>
          </cell>
          <cell r="DN53">
            <v>9.3651939074048136E-3</v>
          </cell>
          <cell r="DO53">
            <v>0.12014801620750624</v>
          </cell>
          <cell r="DP53">
            <v>0.12366323119012419</v>
          </cell>
          <cell r="DR53">
            <v>0.14734165832272908</v>
          </cell>
          <cell r="DS53">
            <v>0.7932529656065731</v>
          </cell>
          <cell r="DT53">
            <v>0.73017943597645385</v>
          </cell>
          <cell r="DU53">
            <v>0.6380631783095535</v>
          </cell>
          <cell r="DV53">
            <v>9.211625766690032E-2</v>
          </cell>
          <cell r="DW53">
            <v>0.64166069030761719</v>
          </cell>
          <cell r="DX53">
            <v>6.3073529630119307E-2</v>
          </cell>
          <cell r="DY53">
            <v>0.29526574311458437</v>
          </cell>
          <cell r="DZ53">
            <v>0.14573920408025426</v>
          </cell>
          <cell r="EA53">
            <v>0.1120949056140753</v>
          </cell>
          <cell r="EB53">
            <v>3.3644298466178953E-2</v>
          </cell>
          <cell r="EC53">
            <v>1.4662328118260806E-2</v>
          </cell>
          <cell r="ED53">
            <v>0.13486421091606932</v>
          </cell>
          <cell r="EE53">
            <v>8.8518708721157455E-2</v>
          </cell>
          <cell r="EG53">
            <v>0.12177806718512305</v>
          </cell>
          <cell r="EH53">
            <v>0.66878787297346243</v>
          </cell>
          <cell r="EI53">
            <v>0.55494256721102531</v>
          </cell>
          <cell r="EJ53">
            <v>0.37419303695722606</v>
          </cell>
          <cell r="EK53">
            <v>0.18074953025379928</v>
          </cell>
          <cell r="EL53">
            <v>0.47396892309188843</v>
          </cell>
          <cell r="EM53">
            <v>0.11384530576243705</v>
          </cell>
          <cell r="EN53">
            <v>0.41218577026344183</v>
          </cell>
          <cell r="EO53">
            <v>0.16181642468212046</v>
          </cell>
          <cell r="EP53">
            <v>9.4018498748630219E-2</v>
          </cell>
          <cell r="EQ53">
            <v>6.7797925933490238E-2</v>
          </cell>
          <cell r="ER53">
            <v>3.4399241292017047E-2</v>
          </cell>
          <cell r="ES53">
            <v>0.21597010428930433</v>
          </cell>
          <cell r="ET53">
            <v>8.0973643236904244E-2</v>
          </cell>
          <cell r="EV53">
            <v>0.19719781204660525</v>
          </cell>
          <cell r="EW53">
            <v>0.66068858273129316</v>
          </cell>
          <cell r="EX53">
            <v>0.48916895571212649</v>
          </cell>
          <cell r="EY53">
            <v>0.20841776159521241</v>
          </cell>
          <cell r="EZ53">
            <v>0.28075119411691407</v>
          </cell>
          <cell r="FA53">
            <v>0.40269520878791809</v>
          </cell>
          <cell r="FB53">
            <v>0.1715196270191667</v>
          </cell>
          <cell r="FC53">
            <v>0.42578516671532068</v>
          </cell>
          <cell r="FD53">
            <v>0.14174295513988344</v>
          </cell>
          <cell r="FE53">
            <v>6.0432724847427198E-2</v>
          </cell>
          <cell r="FF53">
            <v>8.1310230292456237E-2</v>
          </cell>
          <cell r="FG53">
            <v>8.733361984967522E-2</v>
          </cell>
          <cell r="FH53">
            <v>0.19670859172576205</v>
          </cell>
          <cell r="FI53">
            <v>8.647374944661386E-2</v>
          </cell>
          <cell r="FK53">
            <v>6.0966319321524409E-2</v>
          </cell>
          <cell r="FL53">
            <v>0.46089111134459188</v>
          </cell>
          <cell r="FM53">
            <v>0.34758395085741517</v>
          </cell>
          <cell r="FN53">
            <v>0.1048840191850241</v>
          </cell>
          <cell r="FO53">
            <v>0.24269993167239109</v>
          </cell>
          <cell r="FP53">
            <v>0.28238978981971741</v>
          </cell>
          <cell r="FQ53">
            <v>0.11330716048717672</v>
          </cell>
          <cell r="FR53">
            <v>0.60430305591319666</v>
          </cell>
          <cell r="FS53">
            <v>0.1070264641611105</v>
          </cell>
          <cell r="FT53">
            <v>2.4783705251414302E-2</v>
          </cell>
          <cell r="FU53">
            <v>8.2242758909696206E-2</v>
          </cell>
          <cell r="FV53">
            <v>0.21508584736845229</v>
          </cell>
          <cell r="FW53">
            <v>0.28219074438363395</v>
          </cell>
          <cell r="FX53">
            <v>6.5194167257788552E-2</v>
          </cell>
          <cell r="FZ53">
            <v>9.0779105033231028E-2</v>
          </cell>
          <cell r="GA53">
            <v>0.3178293028933355</v>
          </cell>
          <cell r="GB53">
            <v>0.26416551527621029</v>
          </cell>
          <cell r="GC53">
            <v>7.2545391848816337E-2</v>
          </cell>
          <cell r="GD53">
            <v>0.19162012342739398</v>
          </cell>
          <cell r="GE53">
            <v>0.21618549525737762</v>
          </cell>
          <cell r="GF53">
            <v>5.3663787617125182E-2</v>
          </cell>
          <cell r="GG53">
            <v>0.73015071302616485</v>
          </cell>
          <cell r="GH53">
            <v>0.12023140938213381</v>
          </cell>
          <cell r="GI53">
            <v>1.6898697079219569E-2</v>
          </cell>
          <cell r="GJ53">
            <v>0.10333271230291424</v>
          </cell>
          <cell r="GK53">
            <v>0.33219122606578366</v>
          </cell>
          <cell r="GL53">
            <v>0.27772807757824741</v>
          </cell>
          <cell r="GM53">
            <v>4.798001591950031E-2</v>
          </cell>
          <cell r="GO53">
            <v>8.2043386949857272E-2</v>
          </cell>
          <cell r="GP53">
            <v>0.16881930105199999</v>
          </cell>
          <cell r="GQ53">
            <v>0.14848489209333687</v>
          </cell>
          <cell r="GR53">
            <v>2.1612600288663627E-2</v>
          </cell>
          <cell r="GS53">
            <v>0.12687229180467322</v>
          </cell>
          <cell r="GT53">
            <v>0.11956171691417694</v>
          </cell>
          <cell r="GU53">
            <v>2.0334408958663126E-2</v>
          </cell>
          <cell r="GV53">
            <v>0.86010386932217098</v>
          </cell>
          <cell r="GW53">
            <v>0.16640531799177721</v>
          </cell>
          <cell r="GX53">
            <v>4.6337649090039679E-3</v>
          </cell>
          <cell r="GY53">
            <v>0.16177155308277325</v>
          </cell>
          <cell r="GZ53">
            <v>0.61496407970832911</v>
          </cell>
          <cell r="HA53">
            <v>7.8734471622064553E-2</v>
          </cell>
          <cell r="HB53">
            <v>2.8923170374171039E-2</v>
          </cell>
        </row>
      </sheetData>
      <sheetData sheetId="6">
        <row r="9">
          <cell r="B9">
            <v>4.328965674450287E-3</v>
          </cell>
          <cell r="C9">
            <v>1.762028276308873E-6</v>
          </cell>
          <cell r="D9">
            <v>6.0298353221537641E-7</v>
          </cell>
          <cell r="E9">
            <v>0</v>
          </cell>
          <cell r="F9">
            <v>6.0298353221537641E-7</v>
          </cell>
          <cell r="G9">
            <v>5.0197871814816608E-7</v>
          </cell>
          <cell r="H9">
            <v>1.1590447440934963E-6</v>
          </cell>
          <cell r="I9">
            <v>4.3273046509935244E-3</v>
          </cell>
          <cell r="J9">
            <v>4.3179066415027553E-3</v>
          </cell>
          <cell r="K9">
            <v>4.3123038365470061E-3</v>
          </cell>
          <cell r="L9">
            <v>5.6028049557490586E-6</v>
          </cell>
          <cell r="M9">
            <v>3.5602045108081985E-6</v>
          </cell>
          <cell r="N9">
            <v>5.8378049799610967E-6</v>
          </cell>
          <cell r="O9">
            <v>1.0100481954647055E-7</v>
          </cell>
          <cell r="Q9">
            <v>7.2730756343566379E-3</v>
          </cell>
          <cell r="R9">
            <v>1.0819435960540159E-5</v>
          </cell>
          <cell r="S9">
            <v>5.0158265918290258E-6</v>
          </cell>
          <cell r="T9">
            <v>0</v>
          </cell>
          <cell r="U9">
            <v>5.0158265918290258E-6</v>
          </cell>
          <cell r="V9">
            <v>4.1756334212550428E-6</v>
          </cell>
          <cell r="W9">
            <v>5.8036093687111332E-6</v>
          </cell>
          <cell r="X9">
            <v>7.2630963915795857E-3</v>
          </cell>
          <cell r="Y9">
            <v>7.1511341667156126E-3</v>
          </cell>
          <cell r="Z9">
            <v>7.1390878173665769E-3</v>
          </cell>
          <cell r="AA9">
            <v>1.2046349349035539E-5</v>
          </cell>
          <cell r="AB9">
            <v>7.6546421888654581E-6</v>
          </cell>
          <cell r="AC9">
            <v>1.0430758267510786E-4</v>
          </cell>
          <cell r="AD9">
            <v>8.4019318348731157E-7</v>
          </cell>
          <cell r="AF9">
            <v>1.0057686819373432E-2</v>
          </cell>
          <cell r="AG9">
            <v>5.3552234114724363E-5</v>
          </cell>
          <cell r="AH9">
            <v>2.7450051443505282E-5</v>
          </cell>
          <cell r="AI9">
            <v>5.4514847502725957E-6</v>
          </cell>
          <cell r="AJ9">
            <v>2.1998566693232682E-5</v>
          </cell>
          <cell r="AK9">
            <v>2.0302171833463944E-5</v>
          </cell>
          <cell r="AL9">
            <v>2.6102182671219082E-5</v>
          </cell>
          <cell r="AM9">
            <v>1.0011282462199605E-2</v>
          </cell>
          <cell r="AN9">
            <v>9.3498041227744657E-3</v>
          </cell>
          <cell r="AO9">
            <v>9.322647397758406E-3</v>
          </cell>
          <cell r="AP9">
            <v>2.7156725016059574E-5</v>
          </cell>
          <cell r="AQ9">
            <v>1.7256266389355953E-5</v>
          </cell>
          <cell r="AR9">
            <v>6.442220730357843E-4</v>
          </cell>
          <cell r="AS9">
            <v>7.1478769408980197E-6</v>
          </cell>
          <cell r="AU9">
            <v>1.6721617424323539E-2</v>
          </cell>
          <cell r="AV9">
            <v>1.7530560608083308E-3</v>
          </cell>
          <cell r="AW9">
            <v>1.4567534225190823E-3</v>
          </cell>
          <cell r="AX9">
            <v>1.2450634459571215E-3</v>
          </cell>
          <cell r="AY9">
            <v>2.1168997656196073E-4</v>
          </cell>
          <cell r="AZ9">
            <v>8.4725755732506514E-4</v>
          </cell>
          <cell r="BA9">
            <v>2.9630263828924847E-4</v>
          </cell>
          <cell r="BB9">
            <v>1.5578057218008371E-2</v>
          </cell>
          <cell r="BC9">
            <v>1.3409529815089151E-2</v>
          </cell>
          <cell r="BD9">
            <v>1.3237169662390738E-2</v>
          </cell>
          <cell r="BE9">
            <v>1.7236015269841412E-4</v>
          </cell>
          <cell r="BF9">
            <v>1.0952324705218343E-4</v>
          </cell>
          <cell r="BG9">
            <v>2.0590041558670364E-3</v>
          </cell>
          <cell r="BH9">
            <v>6.094958544931615E-4</v>
          </cell>
          <cell r="BJ9">
            <v>3.0098004185000471E-2</v>
          </cell>
          <cell r="BK9">
            <v>1.663249833309283E-2</v>
          </cell>
          <cell r="BL9">
            <v>1.5014516534392251E-2</v>
          </cell>
          <cell r="BM9">
            <v>1.407014080857368E-2</v>
          </cell>
          <cell r="BN9">
            <v>9.4437572581857171E-4</v>
          </cell>
          <cell r="BO9">
            <v>9.2934900894761086E-3</v>
          </cell>
          <cell r="BP9">
            <v>1.6179817987005789E-3</v>
          </cell>
          <cell r="BQ9">
            <v>1.9186531918535792E-2</v>
          </cell>
          <cell r="BR9">
            <v>1.6068655227422502E-2</v>
          </cell>
          <cell r="BS9">
            <v>1.5411556835485798E-2</v>
          </cell>
          <cell r="BT9">
            <v>6.5709839193670418E-4</v>
          </cell>
          <cell r="BU9">
            <v>4.1754169164818741E-4</v>
          </cell>
          <cell r="BV9">
            <v>2.7003349994651035E-3</v>
          </cell>
          <cell r="BW9">
            <v>5.7210260666281515E-3</v>
          </cell>
          <cell r="BY9">
            <v>4.6838503292735929E-2</v>
          </cell>
          <cell r="BZ9">
            <v>4.2328881585158233E-2</v>
          </cell>
          <cell r="CA9">
            <v>3.982060442600581E-2</v>
          </cell>
          <cell r="CB9">
            <v>3.8586960952107778E-2</v>
          </cell>
          <cell r="CC9">
            <v>1.2336434738980287E-3</v>
          </cell>
          <cell r="CD9">
            <v>3.110295906662941E-2</v>
          </cell>
          <cell r="CE9">
            <v>2.5082771591524253E-3</v>
          </cell>
          <cell r="CF9">
            <v>1.3227267326960763E-2</v>
          </cell>
          <cell r="CG9">
            <v>1.1182738275734272E-2</v>
          </cell>
          <cell r="CH9">
            <v>1.0397231485627564E-2</v>
          </cell>
          <cell r="CI9">
            <v>7.8550679010670808E-4</v>
          </cell>
          <cell r="CJ9">
            <v>4.9913656200478967E-4</v>
          </cell>
          <cell r="CK9">
            <v>1.5453924892217022E-3</v>
          </cell>
          <cell r="CL9">
            <v>8.7176456193830652E-3</v>
          </cell>
          <cell r="CN9">
            <v>6.173031457590538E-2</v>
          </cell>
          <cell r="CO9">
            <v>5.241530885650704E-2</v>
          </cell>
          <cell r="CP9">
            <v>4.8149162468889374E-2</v>
          </cell>
          <cell r="CQ9">
            <v>4.6298903380152828E-2</v>
          </cell>
          <cell r="CR9">
            <v>1.850259088736546E-3</v>
          </cell>
          <cell r="CS9">
            <v>4.0006574243307114E-2</v>
          </cell>
          <cell r="CT9">
            <v>4.2661463876176638E-3</v>
          </cell>
          <cell r="CU9">
            <v>1.7457593294779701E-2</v>
          </cell>
          <cell r="CV9">
            <v>1.500019632852773E-2</v>
          </cell>
          <cell r="CW9">
            <v>1.3853160689440969E-2</v>
          </cell>
          <cell r="CX9">
            <v>1.1470356390867603E-3</v>
          </cell>
          <cell r="CY9">
            <v>7.2886375586800735E-4</v>
          </cell>
          <cell r="CZ9">
            <v>1.7285332103839652E-3</v>
          </cell>
          <cell r="DA9">
            <v>8.1425875753813621E-3</v>
          </cell>
          <cell r="DC9">
            <v>8.8869444673060627E-2</v>
          </cell>
          <cell r="DD9">
            <v>7.4278378226728781E-2</v>
          </cell>
          <cell r="DE9">
            <v>6.2565090405248505E-2</v>
          </cell>
          <cell r="DF9">
            <v>5.8176897131668855E-2</v>
          </cell>
          <cell r="DG9">
            <v>4.3881932735796601E-3</v>
          </cell>
          <cell r="DH9">
            <v>5.393170565366745E-2</v>
          </cell>
          <cell r="DI9">
            <v>1.1713287821480282E-2</v>
          </cell>
          <cell r="DJ9">
            <v>2.3224445746719509E-2</v>
          </cell>
          <cell r="DK9">
            <v>1.8806804482439911E-2</v>
          </cell>
          <cell r="DL9">
            <v>1.5791716443552716E-2</v>
          </cell>
          <cell r="DM9">
            <v>3.015088038887196E-3</v>
          </cell>
          <cell r="DN9">
            <v>1.9158849959447883E-3</v>
          </cell>
          <cell r="DO9">
            <v>2.5017562683348092E-3</v>
          </cell>
          <cell r="DP9">
            <v>8.6333793003876558E-3</v>
          </cell>
          <cell r="DR9">
            <v>0.15243630111926898</v>
          </cell>
          <cell r="DS9">
            <v>0.12058583648832832</v>
          </cell>
          <cell r="DT9">
            <v>6.4802960082766148E-2</v>
          </cell>
          <cell r="DU9">
            <v>4.9877239547577182E-2</v>
          </cell>
          <cell r="DV9">
            <v>1.4925720535188975E-2</v>
          </cell>
          <cell r="DW9">
            <v>5.6291304528713226E-2</v>
          </cell>
          <cell r="DX9">
            <v>5.5782876405562183E-2</v>
          </cell>
          <cell r="DY9">
            <v>4.0362121693952382E-2</v>
          </cell>
          <cell r="DZ9">
            <v>2.9606041198733418E-2</v>
          </cell>
          <cell r="EA9">
            <v>1.7973121370746904E-2</v>
          </cell>
          <cell r="EB9">
            <v>1.1632919827986516E-2</v>
          </cell>
          <cell r="EC9">
            <v>7.3919356139705138E-3</v>
          </cell>
          <cell r="ED9">
            <v>3.3641448812484474E-3</v>
          </cell>
          <cell r="EE9">
            <v>8.511657063011711E-3</v>
          </cell>
          <cell r="EG9">
            <v>0.14705859117230302</v>
          </cell>
          <cell r="EH9">
            <v>0.11473727497399158</v>
          </cell>
          <cell r="EI9">
            <v>3.6013062523907777E-2</v>
          </cell>
          <cell r="EJ9">
            <v>2.0470940346937194E-2</v>
          </cell>
          <cell r="EK9">
            <v>1.5542122176970581E-2</v>
          </cell>
          <cell r="EL9">
            <v>3.062967024743557E-2</v>
          </cell>
          <cell r="EM9">
            <v>7.8724212450083805E-2</v>
          </cell>
          <cell r="EN9">
            <v>3.7704708855233804E-2</v>
          </cell>
          <cell r="EO9">
            <v>2.5531976979350151E-2</v>
          </cell>
          <cell r="EP9">
            <v>9.9372729875776451E-3</v>
          </cell>
          <cell r="EQ9">
            <v>1.5594703991772502E-2</v>
          </cell>
          <cell r="ER9">
            <v>9.9093821621832057E-3</v>
          </cell>
          <cell r="ES9">
            <v>2.2633497137004477E-3</v>
          </cell>
          <cell r="ET9">
            <v>5.3833926569223645E-3</v>
          </cell>
          <cell r="EV9">
            <v>0.23131337822065801</v>
          </cell>
          <cell r="EW9">
            <v>0.17598380728434598</v>
          </cell>
          <cell r="EX9">
            <v>4.6792816911189666E-2</v>
          </cell>
          <cell r="EY9">
            <v>2.2900937775223854E-2</v>
          </cell>
          <cell r="EZ9">
            <v>2.3891879135965809E-2</v>
          </cell>
          <cell r="FA9">
            <v>3.9431944489479065E-2</v>
          </cell>
          <cell r="FB9">
            <v>0.12919099037315632</v>
          </cell>
          <cell r="FC9">
            <v>6.2690443888307093E-2</v>
          </cell>
          <cell r="FD9">
            <v>4.0678150220649703E-2</v>
          </cell>
          <cell r="FE9">
            <v>1.0837299485406179E-2</v>
          </cell>
          <cell r="FF9">
            <v>2.9840850735243528E-2</v>
          </cell>
          <cell r="FG9">
            <v>1.8961847025019397E-2</v>
          </cell>
          <cell r="FH9">
            <v>3.0504466426379993E-3</v>
          </cell>
          <cell r="FI9">
            <v>7.360872951995074E-3</v>
          </cell>
          <cell r="FK9">
            <v>5.6295514067225806E-2</v>
          </cell>
          <cell r="FL9">
            <v>4.0828160675745455E-2</v>
          </cell>
          <cell r="FM9">
            <v>1.1148698425989007E-2</v>
          </cell>
          <cell r="FN9">
            <v>4.2218230417763692E-3</v>
          </cell>
          <cell r="FO9">
            <v>6.9268753842126373E-3</v>
          </cell>
          <cell r="FP9">
            <v>9.4333719462156296E-3</v>
          </cell>
          <cell r="FQ9">
            <v>2.9679462249756448E-2</v>
          </cell>
          <cell r="FR9">
            <v>1.7182680067116537E-2</v>
          </cell>
          <cell r="FS9">
            <v>1.0793456114175743E-2</v>
          </cell>
          <cell r="FT9">
            <v>1.630842274270426E-3</v>
          </cell>
          <cell r="FU9">
            <v>9.1626138399053172E-3</v>
          </cell>
          <cell r="FV9">
            <v>5.8222228058692656E-3</v>
          </cell>
          <cell r="FW9">
            <v>5.6700114707153044E-4</v>
          </cell>
          <cell r="FX9">
            <v>1.7153266756361877E-3</v>
          </cell>
          <cell r="FZ9">
            <v>7.8048378487158954E-2</v>
          </cell>
          <cell r="GA9">
            <v>4.9008183267690152E-2</v>
          </cell>
          <cell r="GB9">
            <v>1.5464423534640628E-2</v>
          </cell>
          <cell r="GC9">
            <v>4.8288169169677609E-3</v>
          </cell>
          <cell r="GD9">
            <v>1.0635606617672868E-2</v>
          </cell>
          <cell r="GE9">
            <v>1.3065882958471775E-2</v>
          </cell>
          <cell r="GF9">
            <v>3.354375973304953E-2</v>
          </cell>
          <cell r="GG9">
            <v>3.1438735439274737E-2</v>
          </cell>
          <cell r="GH9">
            <v>1.9440937445176085E-2</v>
          </cell>
          <cell r="GI9">
            <v>1.4271258566717424E-3</v>
          </cell>
          <cell r="GJ9">
            <v>1.8013811588504344E-2</v>
          </cell>
          <cell r="GK9">
            <v>1.1446561888044332E-2</v>
          </cell>
          <cell r="GL9">
            <v>5.5123610605432459E-4</v>
          </cell>
          <cell r="GM9">
            <v>2.3985402198059467E-3</v>
          </cell>
          <cell r="GO9">
            <v>6.8930208801647866E-2</v>
          </cell>
          <cell r="GP9">
            <v>1.6971469343173881E-2</v>
          </cell>
          <cell r="GQ9">
            <v>5.6702758914906996E-3</v>
          </cell>
          <cell r="GR9">
            <v>1.2590674898574643E-3</v>
          </cell>
          <cell r="GS9">
            <v>4.4112084016332351E-3</v>
          </cell>
          <cell r="GT9">
            <v>4.758352879434824E-3</v>
          </cell>
          <cell r="GU9">
            <v>1.1301193451683181E-2</v>
          </cell>
          <cell r="GV9">
            <v>5.2870662544068261E-2</v>
          </cell>
          <cell r="GW9">
            <v>3.2369198731389735E-2</v>
          </cell>
          <cell r="GX9">
            <v>2.9471093349159186E-4</v>
          </cell>
          <cell r="GY9">
            <v>3.2074487797898142E-2</v>
          </cell>
          <cell r="GZ9">
            <v>2.0381172751351654E-2</v>
          </cell>
          <cell r="HA9">
            <v>1.2029106132686804E-4</v>
          </cell>
          <cell r="HB9">
            <v>9.1192308559427627E-4</v>
          </cell>
        </row>
        <row r="10">
          <cell r="B10">
            <v>4.4564415912659843E-3</v>
          </cell>
          <cell r="C10">
            <v>1.5698354213554816E-6</v>
          </cell>
          <cell r="D10">
            <v>5.697804975731349E-7</v>
          </cell>
          <cell r="E10">
            <v>0</v>
          </cell>
          <cell r="F10">
            <v>5.697804975731349E-7</v>
          </cell>
          <cell r="G10">
            <v>4.7206671638377884E-7</v>
          </cell>
          <cell r="H10">
            <v>1.0000549237823468E-6</v>
          </cell>
          <cell r="I10">
            <v>4.4549694696287634E-3</v>
          </cell>
          <cell r="J10">
            <v>4.4470982827917492E-3</v>
          </cell>
          <cell r="K10">
            <v>4.4415987504729691E-3</v>
          </cell>
          <cell r="L10">
            <v>5.4995323187798058E-6</v>
          </cell>
          <cell r="M10">
            <v>2.8638106593007079E-6</v>
          </cell>
          <cell r="N10">
            <v>5.0073761777133347E-6</v>
          </cell>
          <cell r="O10">
            <v>9.7713784134698761E-8</v>
          </cell>
          <cell r="Q10">
            <v>7.5996236402493533E-3</v>
          </cell>
          <cell r="R10">
            <v>1.1154690328859128E-5</v>
          </cell>
          <cell r="S10">
            <v>4.6792496008204094E-6</v>
          </cell>
          <cell r="T10">
            <v>0</v>
          </cell>
          <cell r="U10">
            <v>4.6792496008204094E-6</v>
          </cell>
          <cell r="V10">
            <v>3.876787559420336E-6</v>
          </cell>
          <cell r="W10">
            <v>6.4754407280387198E-6</v>
          </cell>
          <cell r="X10">
            <v>7.5892714118917046E-3</v>
          </cell>
          <cell r="Y10">
            <v>7.4222101159859407E-3</v>
          </cell>
          <cell r="Z10">
            <v>7.4037824719182278E-3</v>
          </cell>
          <cell r="AA10">
            <v>1.8427644067712522E-5</v>
          </cell>
          <cell r="AB10">
            <v>9.5959584017911231E-6</v>
          </cell>
          <cell r="AC10">
            <v>1.5746533750397244E-4</v>
          </cell>
          <cell r="AD10">
            <v>8.0246197121061639E-7</v>
          </cell>
          <cell r="AF10">
            <v>1.0649839277494227E-2</v>
          </cell>
          <cell r="AG10">
            <v>8.2324505687748017E-5</v>
          </cell>
          <cell r="AH10">
            <v>5.3754730739956345E-5</v>
          </cell>
          <cell r="AI10">
            <v>3.1046475002128892E-5</v>
          </cell>
          <cell r="AJ10">
            <v>2.2708255737827467E-5</v>
          </cell>
          <cell r="AK10">
            <v>3.0067956686252728E-5</v>
          </cell>
          <cell r="AL10">
            <v>2.8569774947791671E-5</v>
          </cell>
          <cell r="AM10">
            <v>1.0591201545531633E-2</v>
          </cell>
          <cell r="AN10">
            <v>9.8858908530130331E-3</v>
          </cell>
          <cell r="AO10">
            <v>9.8451959992581842E-3</v>
          </cell>
          <cell r="AP10">
            <v>4.0694853754848312E-5</v>
          </cell>
          <cell r="AQ10">
            <v>2.1191321123238837E-5</v>
          </cell>
          <cell r="AR10">
            <v>6.8411937139536115E-4</v>
          </cell>
          <cell r="AS10">
            <v>2.3686773725155698E-5</v>
          </cell>
          <cell r="AU10">
            <v>1.7638921293346765E-2</v>
          </cell>
          <cell r="AV10">
            <v>1.863015844560373E-3</v>
          </cell>
          <cell r="AW10">
            <v>1.5803396600279336E-3</v>
          </cell>
          <cell r="AX10">
            <v>1.3658915542354229E-3</v>
          </cell>
          <cell r="AY10">
            <v>2.1444810579251066E-4</v>
          </cell>
          <cell r="AZ10">
            <v>8.6966302478685975E-4</v>
          </cell>
          <cell r="BA10">
            <v>2.8267618453243956E-4</v>
          </cell>
          <cell r="BB10">
            <v>1.6486582064588862E-2</v>
          </cell>
          <cell r="BC10">
            <v>1.428135048292716E-2</v>
          </cell>
          <cell r="BD10">
            <v>1.4062713398065346E-2</v>
          </cell>
          <cell r="BE10">
            <v>2.1863708486181448E-4</v>
          </cell>
          <cell r="BF10">
            <v>1.1385244718983077E-4</v>
          </cell>
          <cell r="BG10">
            <v>2.091379134471872E-3</v>
          </cell>
          <cell r="BH10">
            <v>7.106766158024696E-4</v>
          </cell>
          <cell r="BJ10">
            <v>3.1246100941990061E-2</v>
          </cell>
          <cell r="BK10">
            <v>1.7356898513315615E-2</v>
          </cell>
          <cell r="BL10">
            <v>1.5818811706036242E-2</v>
          </cell>
          <cell r="BM10">
            <v>1.4863603088994407E-2</v>
          </cell>
          <cell r="BN10">
            <v>9.5520861704183552E-4</v>
          </cell>
          <cell r="BO10">
            <v>9.5919221639633179E-3</v>
          </cell>
          <cell r="BP10">
            <v>1.5380868072793743E-3</v>
          </cell>
          <cell r="BQ10">
            <v>2.0116092243874718E-2</v>
          </cell>
          <cell r="BR10">
            <v>1.6885394340998748E-2</v>
          </cell>
          <cell r="BS10">
            <v>1.6089483076212018E-2</v>
          </cell>
          <cell r="BT10">
            <v>7.9591126478673112E-4</v>
          </cell>
          <cell r="BU10">
            <v>4.1446054552459995E-4</v>
          </cell>
          <cell r="BV10">
            <v>2.8162373573513712E-3</v>
          </cell>
          <cell r="BW10">
            <v>6.2268898152002712E-3</v>
          </cell>
          <cell r="BY10">
            <v>4.8067604075609727E-2</v>
          </cell>
          <cell r="BZ10">
            <v>4.3554442268904897E-2</v>
          </cell>
          <cell r="CA10">
            <v>4.1135254215572334E-2</v>
          </cell>
          <cell r="CB10">
            <v>3.9900587513445489E-2</v>
          </cell>
          <cell r="CC10">
            <v>1.2346667021268444E-3</v>
          </cell>
          <cell r="CD10">
            <v>3.1693574041128159E-2</v>
          </cell>
          <cell r="CE10">
            <v>2.419188053332565E-3</v>
          </cell>
          <cell r="CF10">
            <v>1.3954841676110745E-2</v>
          </cell>
          <cell r="CG10">
            <v>1.1901757473927905E-2</v>
          </cell>
          <cell r="CH10">
            <v>1.0975612660284165E-2</v>
          </cell>
          <cell r="CI10">
            <v>9.2614481364374E-4</v>
          </cell>
          <cell r="CJ10">
            <v>4.8227798751238163E-4</v>
          </cell>
          <cell r="CK10">
            <v>1.5708062146704554E-3</v>
          </cell>
          <cell r="CL10">
            <v>9.4416798694059133E-3</v>
          </cell>
          <cell r="CN10">
            <v>6.3879487223398437E-2</v>
          </cell>
          <cell r="CO10">
            <v>5.4005989652833569E-2</v>
          </cell>
          <cell r="CP10">
            <v>4.9748115485205503E-2</v>
          </cell>
          <cell r="CQ10">
            <v>4.7857572987587221E-2</v>
          </cell>
          <cell r="CR10">
            <v>1.8905424976182832E-3</v>
          </cell>
          <cell r="CS10">
            <v>4.1044402867555618E-2</v>
          </cell>
          <cell r="CT10">
            <v>4.2578741676280668E-3</v>
          </cell>
          <cell r="CU10">
            <v>1.8577205965032591E-2</v>
          </cell>
          <cell r="CV10">
            <v>1.5924044545518882E-2</v>
          </cell>
          <cell r="CW10">
            <v>1.4572466329113323E-2</v>
          </cell>
          <cell r="CX10">
            <v>1.3515782164055588E-3</v>
          </cell>
          <cell r="CY10">
            <v>7.038169584900109E-4</v>
          </cell>
          <cell r="CZ10">
            <v>1.9493444610236984E-3</v>
          </cell>
          <cell r="DA10">
            <v>8.7037083944677181E-3</v>
          </cell>
          <cell r="DC10">
            <v>9.1089068273216556E-2</v>
          </cell>
          <cell r="DD10">
            <v>7.5660727034978462E-2</v>
          </cell>
          <cell r="DE10">
            <v>6.4301967717867253E-2</v>
          </cell>
          <cell r="DF10">
            <v>5.9915757240972603E-2</v>
          </cell>
          <cell r="DG10">
            <v>4.3862104768946546E-3</v>
          </cell>
          <cell r="DH10">
            <v>5.5417139083147049E-2</v>
          </cell>
          <cell r="DI10">
            <v>1.1358759317111208E-2</v>
          </cell>
          <cell r="DJ10">
            <v>2.4313171227883696E-2</v>
          </cell>
          <cell r="DK10">
            <v>2.0065429758061172E-2</v>
          </cell>
          <cell r="DL10">
            <v>1.6757471678257467E-2</v>
          </cell>
          <cell r="DM10">
            <v>3.3079580798037063E-3</v>
          </cell>
          <cell r="DN10">
            <v>1.722576575752159E-3</v>
          </cell>
          <cell r="DO10">
            <v>2.5251648940703628E-3</v>
          </cell>
          <cell r="DP10">
            <v>8.8848299896455984E-3</v>
          </cell>
          <cell r="DR10">
            <v>0.15241939024906656</v>
          </cell>
          <cell r="DS10">
            <v>0.12030875591199176</v>
          </cell>
          <cell r="DT10">
            <v>6.7067153402733531E-2</v>
          </cell>
          <cell r="DU10">
            <v>5.2163557528632006E-2</v>
          </cell>
          <cell r="DV10">
            <v>1.4903595874101517E-2</v>
          </cell>
          <cell r="DW10">
            <v>5.8234583586454391E-2</v>
          </cell>
          <cell r="DX10">
            <v>5.3241602509258232E-2</v>
          </cell>
          <cell r="DY10">
            <v>4.0943208636642511E-2</v>
          </cell>
          <cell r="DZ10">
            <v>3.1185040866987201E-2</v>
          </cell>
          <cell r="EA10">
            <v>1.9233813969743507E-2</v>
          </cell>
          <cell r="EB10">
            <v>1.1951226897243695E-2</v>
          </cell>
          <cell r="EC10">
            <v>6.2234475459225381E-3</v>
          </cell>
          <cell r="ED10">
            <v>3.5347202237327735E-3</v>
          </cell>
          <cell r="EE10">
            <v>8.8325742995677102E-3</v>
          </cell>
          <cell r="EG10">
            <v>0.14530738179408581</v>
          </cell>
          <cell r="EH10">
            <v>0.11396088177048096</v>
          </cell>
          <cell r="EI10">
            <v>3.7090785591797987E-2</v>
          </cell>
          <cell r="EJ10">
            <v>2.1275750758159007E-2</v>
          </cell>
          <cell r="EK10">
            <v>1.5815034833638979E-2</v>
          </cell>
          <cell r="EL10">
            <v>3.1469959765672684E-2</v>
          </cell>
          <cell r="EM10">
            <v>7.6870096178682956E-2</v>
          </cell>
          <cell r="EN10">
            <v>3.6967325994915465E-2</v>
          </cell>
          <cell r="EO10">
            <v>2.6355553079957128E-2</v>
          </cell>
          <cell r="EP10">
            <v>1.050943719784498E-2</v>
          </cell>
          <cell r="EQ10">
            <v>1.5846115882112148E-2</v>
          </cell>
          <cell r="ER10">
            <v>8.2516608605954257E-3</v>
          </cell>
          <cell r="ES10">
            <v>2.3601120543629175E-3</v>
          </cell>
          <cell r="ET10">
            <v>5.6208259713106026E-3</v>
          </cell>
          <cell r="EV10">
            <v>0.22924228600347324</v>
          </cell>
          <cell r="EW10">
            <v>0.1755741014532137</v>
          </cell>
          <cell r="EX10">
            <v>4.8777705772329844E-2</v>
          </cell>
          <cell r="EY10">
            <v>2.3691376851906563E-2</v>
          </cell>
          <cell r="EZ10">
            <v>2.5086328920423277E-2</v>
          </cell>
          <cell r="FA10">
            <v>4.094875231385231E-2</v>
          </cell>
          <cell r="FB10">
            <v>0.12679639568088386</v>
          </cell>
          <cell r="FC10">
            <v>6.1497139617589375E-2</v>
          </cell>
          <cell r="FD10">
            <v>4.2251271130393009E-2</v>
          </cell>
          <cell r="FE10">
            <v>1.148267822685909E-2</v>
          </cell>
          <cell r="FF10">
            <v>3.0768592903533915E-2</v>
          </cell>
          <cell r="FG10">
            <v>1.6022348578166985E-2</v>
          </cell>
          <cell r="FH10">
            <v>3.2235199090293772E-3</v>
          </cell>
          <cell r="FI10">
            <v>7.8289550673298312E-3</v>
          </cell>
          <cell r="FK10">
            <v>5.6229595195467025E-2</v>
          </cell>
          <cell r="FL10">
            <v>4.1528730287908051E-2</v>
          </cell>
          <cell r="FM10">
            <v>1.1921126820065247E-2</v>
          </cell>
          <cell r="FN10">
            <v>4.4043644786067445E-3</v>
          </cell>
          <cell r="FO10">
            <v>7.5167623414585027E-3</v>
          </cell>
          <cell r="FP10">
            <v>1.0051198303699493E-2</v>
          </cell>
          <cell r="FQ10">
            <v>2.9607603467842799E-2</v>
          </cell>
          <cell r="FR10">
            <v>1.6570793425296403E-2</v>
          </cell>
          <cell r="FS10">
            <v>1.1100737547716696E-2</v>
          </cell>
          <cell r="FT10">
            <v>1.7299951802380463E-3</v>
          </cell>
          <cell r="FU10">
            <v>9.3707423674786496E-3</v>
          </cell>
          <cell r="FV10">
            <v>4.8796934195513035E-3</v>
          </cell>
          <cell r="FW10">
            <v>5.9036245802840425E-4</v>
          </cell>
          <cell r="FX10">
            <v>1.8699285177374327E-3</v>
          </cell>
          <cell r="FZ10">
            <v>7.6100332968207798E-2</v>
          </cell>
          <cell r="GA10">
            <v>4.9268669469141012E-2</v>
          </cell>
          <cell r="GB10">
            <v>1.5971795836624243E-2</v>
          </cell>
          <cell r="GC10">
            <v>4.9686967616694071E-3</v>
          </cell>
          <cell r="GD10">
            <v>1.1003099074954836E-2</v>
          </cell>
          <cell r="GE10">
            <v>1.3447039760649204E-2</v>
          </cell>
          <cell r="GF10">
            <v>3.329687363251678E-2</v>
          </cell>
          <cell r="GG10">
            <v>2.9356419727501682E-2</v>
          </cell>
          <cell r="GH10">
            <v>1.9451630113074294E-2</v>
          </cell>
          <cell r="GI10">
            <v>1.4883685560833865E-3</v>
          </cell>
          <cell r="GJ10">
            <v>1.7963261556990906E-2</v>
          </cell>
          <cell r="GK10">
            <v>9.3541372749954155E-3</v>
          </cell>
          <cell r="GL10">
            <v>5.5065233943196918E-4</v>
          </cell>
          <cell r="GM10">
            <v>2.5247562284349051E-3</v>
          </cell>
          <cell r="GO10">
            <v>6.6073921020318033E-2</v>
          </cell>
          <cell r="GP10">
            <v>1.8182404445956563E-2</v>
          </cell>
          <cell r="GQ10">
            <v>6.5074127426581578E-3</v>
          </cell>
          <cell r="GR10">
            <v>1.355645496649298E-3</v>
          </cell>
          <cell r="GS10">
            <v>5.1517672460088598E-3</v>
          </cell>
          <cell r="GT10">
            <v>5.4426020942628384E-3</v>
          </cell>
          <cell r="GU10">
            <v>1.1674991703298407E-2</v>
          </cell>
          <cell r="GV10">
            <v>4.8956327323843654E-2</v>
          </cell>
          <cell r="GW10">
            <v>3.2218680901129927E-2</v>
          </cell>
          <cell r="GX10">
            <v>3.2004973397702915E-4</v>
          </cell>
          <cell r="GY10">
            <v>3.1898631167152899E-2</v>
          </cell>
          <cell r="GZ10">
            <v>1.6610801527567245E-2</v>
          </cell>
          <cell r="HA10">
            <v>1.2684489514648423E-4</v>
          </cell>
          <cell r="HB10">
            <v>1.064810749482176E-3</v>
          </cell>
        </row>
        <row r="11">
          <cell r="B11">
            <v>4.5157286108151139E-3</v>
          </cell>
          <cell r="C11">
            <v>1.3743858119240183E-6</v>
          </cell>
          <cell r="D11">
            <v>5.2083208830592553E-7</v>
          </cell>
          <cell r="E11">
            <v>0</v>
          </cell>
          <cell r="F11">
            <v>5.2083208830592553E-7</v>
          </cell>
          <cell r="G11">
            <v>4.2460072791072889E-7</v>
          </cell>
          <cell r="H11">
            <v>8.5355372361809288E-7</v>
          </cell>
          <cell r="I11">
            <v>4.514450456372842E-3</v>
          </cell>
          <cell r="J11">
            <v>4.5077683774825779E-3</v>
          </cell>
          <cell r="K11">
            <v>4.5024569811966935E-3</v>
          </cell>
          <cell r="L11">
            <v>5.3113962858842944E-6</v>
          </cell>
          <cell r="M11">
            <v>2.7066832301047769E-6</v>
          </cell>
          <cell r="N11">
            <v>3.9753956601593007E-6</v>
          </cell>
          <cell r="O11">
            <v>9.6231369652006614E-8</v>
          </cell>
          <cell r="Q11">
            <v>7.8164695427457732E-3</v>
          </cell>
          <cell r="R11">
            <v>1.1382422130740089E-5</v>
          </cell>
          <cell r="S11">
            <v>4.2100679325846296E-6</v>
          </cell>
          <cell r="T11">
            <v>0</v>
          </cell>
          <cell r="U11">
            <v>4.2100679325846296E-6</v>
          </cell>
          <cell r="V11">
            <v>3.4321960811212193E-6</v>
          </cell>
          <cell r="W11">
            <v>7.1723541981554596E-6</v>
          </cell>
          <cell r="X11">
            <v>7.8058649924292274E-3</v>
          </cell>
          <cell r="Y11">
            <v>7.5838922087740563E-3</v>
          </cell>
          <cell r="Z11">
            <v>7.5592116619694234E-3</v>
          </cell>
          <cell r="AA11">
            <v>2.468054680463262E-5</v>
          </cell>
          <cell r="AB11">
            <v>1.2577186570321084E-5</v>
          </cell>
          <cell r="AC11">
            <v>2.0939559708485004E-4</v>
          </cell>
          <cell r="AD11">
            <v>7.7787181419534499E-7</v>
          </cell>
          <cell r="AF11">
            <v>1.1094754234376362E-2</v>
          </cell>
          <cell r="AG11">
            <v>1.1125743973809169E-4</v>
          </cell>
          <cell r="AH11">
            <v>8.0093129021809303E-5</v>
          </cell>
          <cell r="AI11">
            <v>5.7197789422064225E-5</v>
          </cell>
          <cell r="AJ11">
            <v>2.2895339599745088E-5</v>
          </cell>
          <cell r="AK11">
            <v>3.6656179872807115E-5</v>
          </cell>
          <cell r="AL11">
            <v>3.1164310716282397E-5</v>
          </cell>
          <cell r="AM11">
            <v>1.1026933744156118E-2</v>
          </cell>
          <cell r="AN11">
            <v>1.029308091475491E-2</v>
          </cell>
          <cell r="AO11">
            <v>1.0239144313099354E-2</v>
          </cell>
          <cell r="AP11">
            <v>5.3936601655555773E-5</v>
          </cell>
          <cell r="AQ11">
            <v>2.7486048205087688E-5</v>
          </cell>
          <cell r="AR11">
            <v>7.0636678119611945E-4</v>
          </cell>
          <cell r="AS11">
            <v>4.343694951784799E-5</v>
          </cell>
          <cell r="AU11">
            <v>1.8270834757578607E-2</v>
          </cell>
          <cell r="AV11">
            <v>1.9429383138685756E-3</v>
          </cell>
          <cell r="AW11">
            <v>1.6713852631238583E-3</v>
          </cell>
          <cell r="AX11">
            <v>1.4593178478109915E-3</v>
          </cell>
          <cell r="AY11">
            <v>2.1206741531286675E-4</v>
          </cell>
          <cell r="AZ11">
            <v>8.2636240404099226E-4</v>
          </cell>
          <cell r="BA11">
            <v>2.7155305074471741E-4</v>
          </cell>
          <cell r="BB11">
            <v>1.7172919320900783E-2</v>
          </cell>
          <cell r="BC11">
            <v>1.4975021667608706E-2</v>
          </cell>
          <cell r="BD11">
            <v>1.4712313382906324E-2</v>
          </cell>
          <cell r="BE11">
            <v>2.6270828470238217E-4</v>
          </cell>
          <cell r="BF11">
            <v>1.3387592828941573E-4</v>
          </cell>
          <cell r="BG11">
            <v>2.0640217250026609E-3</v>
          </cell>
          <cell r="BH11">
            <v>8.4502287719075283E-4</v>
          </cell>
          <cell r="BJ11">
            <v>3.1578867153422278E-2</v>
          </cell>
          <cell r="BK11">
            <v>1.7747050086240012E-2</v>
          </cell>
          <cell r="BL11">
            <v>1.6275048728317032E-2</v>
          </cell>
          <cell r="BM11">
            <v>1.5331971845575569E-2</v>
          </cell>
          <cell r="BN11">
            <v>9.4307688274146374E-4</v>
          </cell>
          <cell r="BO11">
            <v>9.3125868588685989E-3</v>
          </cell>
          <cell r="BP11">
            <v>1.4720013579229789E-3</v>
          </cell>
          <cell r="BQ11">
            <v>2.0794278526828514E-2</v>
          </cell>
          <cell r="BR11">
            <v>1.7466019999741501E-2</v>
          </cell>
          <cell r="BS11">
            <v>1.6540012867798801E-2</v>
          </cell>
          <cell r="BT11">
            <v>9.2600713194269924E-4</v>
          </cell>
          <cell r="BU11">
            <v>4.7189248249144314E-4</v>
          </cell>
          <cell r="BV11">
            <v>2.8563660445955694E-3</v>
          </cell>
          <cell r="BW11">
            <v>6.9624614596462478E-3</v>
          </cell>
          <cell r="BY11">
            <v>4.7904222071338862E-2</v>
          </cell>
          <cell r="BZ11">
            <v>4.3855342474121782E-2</v>
          </cell>
          <cell r="CA11">
            <v>4.1504722316957711E-2</v>
          </cell>
          <cell r="CB11">
            <v>4.0299385411058222E-2</v>
          </cell>
          <cell r="CC11">
            <v>1.2053369058994856E-3</v>
          </cell>
          <cell r="CD11">
            <v>3.0997583642601967E-2</v>
          </cell>
          <cell r="CE11">
            <v>2.3506201571640737E-3</v>
          </cell>
          <cell r="CF11">
            <v>1.4556017548509203E-2</v>
          </cell>
          <cell r="CG11">
            <v>1.246637520899623E-2</v>
          </cell>
          <cell r="CH11">
            <v>1.1410220002154064E-2</v>
          </cell>
          <cell r="CI11">
            <v>1.0561552068421643E-3</v>
          </cell>
          <cell r="CJ11">
            <v>5.382158337094219E-4</v>
          </cell>
          <cell r="CK11">
            <v>1.5514265058035545E-3</v>
          </cell>
          <cell r="CL11">
            <v>1.0507137951292123E-2</v>
          </cell>
          <cell r="CN11">
            <v>6.4471314613969891E-2</v>
          </cell>
          <cell r="CO11">
            <v>5.4485302409289942E-2</v>
          </cell>
          <cell r="CP11">
            <v>5.020445224271939E-2</v>
          </cell>
          <cell r="CQ11">
            <v>4.8318105324588141E-2</v>
          </cell>
          <cell r="CR11">
            <v>1.8863469181312504E-3</v>
          </cell>
          <cell r="CS11">
            <v>4.0641888976097107E-2</v>
          </cell>
          <cell r="CT11">
            <v>4.2808501665705491E-3</v>
          </cell>
          <cell r="CU11">
            <v>1.9548573897384791E-2</v>
          </cell>
          <cell r="CV11">
            <v>1.6636717725163386E-2</v>
          </cell>
          <cell r="CW11">
            <v>1.5096122666706813E-2</v>
          </cell>
          <cell r="CX11">
            <v>1.5405950584565739E-3</v>
          </cell>
          <cell r="CY11">
            <v>7.850859915050271E-4</v>
          </cell>
          <cell r="CZ11">
            <v>2.1267701807163764E-3</v>
          </cell>
          <cell r="DA11">
            <v>9.5625616927048386E-3</v>
          </cell>
          <cell r="DC11">
            <v>9.1613035081511723E-2</v>
          </cell>
          <cell r="DD11">
            <v>7.5643425307427473E-2</v>
          </cell>
          <cell r="DE11">
            <v>6.4544932612256689E-2</v>
          </cell>
          <cell r="DF11">
            <v>6.0268825377971229E-2</v>
          </cell>
          <cell r="DG11">
            <v>4.2761072342854655E-3</v>
          </cell>
          <cell r="DH11">
            <v>5.5156119167804718E-2</v>
          </cell>
          <cell r="DI11">
            <v>1.109849269517078E-2</v>
          </cell>
          <cell r="DJ11">
            <v>2.5358421995762111E-2</v>
          </cell>
          <cell r="DK11">
            <v>2.1069820808641164E-2</v>
          </cell>
          <cell r="DL11">
            <v>1.7511807871314566E-2</v>
          </cell>
          <cell r="DM11">
            <v>3.5580129373265984E-3</v>
          </cell>
          <cell r="DN11">
            <v>1.8131604931603555E-3</v>
          </cell>
          <cell r="DO11">
            <v>2.4754406939605927E-3</v>
          </cell>
          <cell r="DP11">
            <v>9.3888122216778652E-3</v>
          </cell>
          <cell r="DR11">
            <v>0.15169288956384872</v>
          </cell>
          <cell r="DS11">
            <v>0.11896754740680252</v>
          </cell>
          <cell r="DT11">
            <v>6.7796550316578857E-2</v>
          </cell>
          <cell r="DU11">
            <v>5.3283248068021129E-2</v>
          </cell>
          <cell r="DV11">
            <v>1.4513302248557725E-2</v>
          </cell>
          <cell r="DW11">
            <v>5.8380667120218277E-2</v>
          </cell>
          <cell r="DX11">
            <v>5.1170997090223665E-2</v>
          </cell>
          <cell r="DY11">
            <v>4.2141227095239611E-2</v>
          </cell>
          <cell r="DZ11">
            <v>3.2364441730887303E-2</v>
          </cell>
          <cell r="EA11">
            <v>2.0266744779924482E-2</v>
          </cell>
          <cell r="EB11">
            <v>1.2097696950962817E-2</v>
          </cell>
          <cell r="EC11">
            <v>6.1649765331374222E-3</v>
          </cell>
          <cell r="ED11">
            <v>3.6118088312148788E-3</v>
          </cell>
          <cell r="EE11">
            <v>9.4158849381933973E-3</v>
          </cell>
          <cell r="EG11">
            <v>0.14420614874600582</v>
          </cell>
          <cell r="EH11">
            <v>0.1129467221326339</v>
          </cell>
          <cell r="EI11">
            <v>3.7310701860027086E-2</v>
          </cell>
          <cell r="EJ11">
            <v>2.1598142924678081E-2</v>
          </cell>
          <cell r="EK11">
            <v>1.5712558935349005E-2</v>
          </cell>
          <cell r="EL11">
            <v>3.1280148774385452E-2</v>
          </cell>
          <cell r="EM11">
            <v>7.563602027260681E-2</v>
          </cell>
          <cell r="EN11">
            <v>3.7289978006867841E-2</v>
          </cell>
          <cell r="EO11">
            <v>2.6811463648013047E-2</v>
          </cell>
          <cell r="EP11">
            <v>1.0945730225468882E-2</v>
          </cell>
          <cell r="EQ11">
            <v>1.5865733422544166E-2</v>
          </cell>
          <cell r="ER11">
            <v>8.085164864278252E-3</v>
          </cell>
          <cell r="ES11">
            <v>2.3933494945765424E-3</v>
          </cell>
          <cell r="ET11">
            <v>6.0305513934959237E-3</v>
          </cell>
          <cell r="EV11">
            <v>0.22898635406301154</v>
          </cell>
          <cell r="EW11">
            <v>0.17506658135959516</v>
          </cell>
          <cell r="EX11">
            <v>4.9663793666957771E-2</v>
          </cell>
          <cell r="EY11">
            <v>2.3939166987529636E-2</v>
          </cell>
          <cell r="EZ11">
            <v>2.5724626679428136E-2</v>
          </cell>
          <cell r="FA11">
            <v>4.1104808449745178E-2</v>
          </cell>
          <cell r="FB11">
            <v>0.12540278769263738</v>
          </cell>
          <cell r="FC11">
            <v>6.2478758297823317E-2</v>
          </cell>
          <cell r="FD11">
            <v>4.3238031424021869E-2</v>
          </cell>
          <cell r="FE11">
            <v>1.1981583242189679E-2</v>
          </cell>
          <cell r="FF11">
            <v>3.1256448181832187E-2</v>
          </cell>
          <cell r="FG11">
            <v>1.5928260546302746E-2</v>
          </cell>
          <cell r="FH11">
            <v>3.3124663274987009E-3</v>
          </cell>
          <cell r="FI11">
            <v>8.5589855944069194E-3</v>
          </cell>
          <cell r="FK11">
            <v>5.6759858092607023E-2</v>
          </cell>
          <cell r="FL11">
            <v>4.2193342563897417E-2</v>
          </cell>
          <cell r="FM11">
            <v>1.2439839814118378E-2</v>
          </cell>
          <cell r="FN11">
            <v>4.4878612626271788E-3</v>
          </cell>
          <cell r="FO11">
            <v>7.9519785514912001E-3</v>
          </cell>
          <cell r="FP11">
            <v>1.0345897637307644E-2</v>
          </cell>
          <cell r="FQ11">
            <v>2.9753502749779035E-2</v>
          </cell>
          <cell r="FR11">
            <v>1.666045741007325E-2</v>
          </cell>
          <cell r="FS11">
            <v>1.1250443630324611E-2</v>
          </cell>
          <cell r="FT11">
            <v>1.8072680299331199E-3</v>
          </cell>
          <cell r="FU11">
            <v>9.4431756003914916E-3</v>
          </cell>
          <cell r="FV11">
            <v>4.8122345848134003E-3</v>
          </cell>
          <cell r="FW11">
            <v>5.9777919493523679E-4</v>
          </cell>
          <cell r="FX11">
            <v>2.093941881363642E-3</v>
          </cell>
          <cell r="FZ11">
            <v>7.5375641456586859E-2</v>
          </cell>
          <cell r="GA11">
            <v>4.941234368716646E-2</v>
          </cell>
          <cell r="GB11">
            <v>1.6112018987143938E-2</v>
          </cell>
          <cell r="GC11">
            <v>4.9934326165761407E-3</v>
          </cell>
          <cell r="GD11">
            <v>1.1118586370567797E-2</v>
          </cell>
          <cell r="GE11">
            <v>1.3380527496337891E-2</v>
          </cell>
          <cell r="GF11">
            <v>3.3300324700022525E-2</v>
          </cell>
          <cell r="GG11">
            <v>2.8694789389808927E-2</v>
          </cell>
          <cell r="GH11">
            <v>1.9170600510830298E-2</v>
          </cell>
          <cell r="GI11">
            <v>1.5284319723393974E-3</v>
          </cell>
          <cell r="GJ11">
            <v>1.7642168538490901E-2</v>
          </cell>
          <cell r="GK11">
            <v>8.9904348096393871E-3</v>
          </cell>
          <cell r="GL11">
            <v>5.3375406933924116E-4</v>
          </cell>
          <cell r="GM11">
            <v>2.7314916203885313E-3</v>
          </cell>
          <cell r="GO11">
            <v>6.5713885136299E-2</v>
          </cell>
          <cell r="GP11">
            <v>1.9348967786331647E-2</v>
          </cell>
          <cell r="GQ11">
            <v>7.2274958419337931E-3</v>
          </cell>
          <cell r="GR11">
            <v>1.4238225244317981E-3</v>
          </cell>
          <cell r="GS11">
            <v>5.8036733175019948E-3</v>
          </cell>
          <cell r="GT11">
            <v>5.9598991647362709E-3</v>
          </cell>
          <cell r="GU11">
            <v>1.212147194439785E-2</v>
          </cell>
          <cell r="GV11">
            <v>4.7632513816244816E-2</v>
          </cell>
          <cell r="GW11">
            <v>3.1582381781048795E-2</v>
          </cell>
          <cell r="GX11">
            <v>3.4202544501192459E-4</v>
          </cell>
          <cell r="GY11">
            <v>3.1240356336036869E-2</v>
          </cell>
          <cell r="GZ11">
            <v>1.592006022242741E-2</v>
          </cell>
          <cell r="HA11">
            <v>1.3007181276861087E-4</v>
          </cell>
          <cell r="HB11">
            <v>1.2675964662774574E-3</v>
          </cell>
        </row>
        <row r="12">
          <cell r="B12">
            <v>4.4785504960239237E-3</v>
          </cell>
          <cell r="C12">
            <v>1.1785635634603814E-6</v>
          </cell>
          <cell r="D12">
            <v>4.768078206492196E-7</v>
          </cell>
          <cell r="E12">
            <v>0</v>
          </cell>
          <cell r="F12">
            <v>4.768078206492196E-7</v>
          </cell>
          <cell r="G12">
            <v>3.8400327184717753E-7</v>
          </cell>
          <cell r="H12">
            <v>7.017557428111617E-7</v>
          </cell>
          <cell r="I12">
            <v>4.4774647369999129E-3</v>
          </cell>
          <cell r="J12">
            <v>4.4718075389464885E-3</v>
          </cell>
          <cell r="K12">
            <v>4.4668351464623602E-3</v>
          </cell>
          <cell r="L12">
            <v>4.9723924841283385E-6</v>
          </cell>
          <cell r="M12">
            <v>2.7935763092709863E-6</v>
          </cell>
          <cell r="N12">
            <v>2.8636217441530831E-6</v>
          </cell>
          <cell r="O12">
            <v>9.2804539449819412E-8</v>
          </cell>
          <cell r="Q12">
            <v>7.872837176202116E-3</v>
          </cell>
          <cell r="R12">
            <v>1.1530099884698463E-5</v>
          </cell>
          <cell r="S12">
            <v>3.7776739808154402E-6</v>
          </cell>
          <cell r="T12">
            <v>0</v>
          </cell>
          <cell r="U12">
            <v>3.7776739808154402E-6</v>
          </cell>
          <cell r="V12">
            <v>3.0423980206251144E-6</v>
          </cell>
          <cell r="W12">
            <v>7.7524259038830227E-6</v>
          </cell>
          <cell r="X12">
            <v>7.8620423522059828E-3</v>
          </cell>
          <cell r="Y12">
            <v>7.5858756537914756E-3</v>
          </cell>
          <cell r="Z12">
            <v>7.5557941418540088E-3</v>
          </cell>
          <cell r="AA12">
            <v>3.0081511937467047E-5</v>
          </cell>
          <cell r="AB12">
            <v>1.6900314966214145E-5</v>
          </cell>
          <cell r="AC12">
            <v>2.5926638344829392E-4</v>
          </cell>
          <cell r="AD12">
            <v>7.3527588856572639E-7</v>
          </cell>
          <cell r="AF12">
            <v>1.1325165213502682E-2</v>
          </cell>
          <cell r="AG12">
            <v>1.4184548297844091E-4</v>
          </cell>
          <cell r="AH12">
            <v>1.0857805329399362E-4</v>
          </cell>
          <cell r="AI12">
            <v>8.5183221780877843E-5</v>
          </cell>
          <cell r="AJ12">
            <v>2.3394831513115768E-5</v>
          </cell>
          <cell r="AK12">
            <v>4.2562245653243735E-5</v>
          </cell>
          <cell r="AL12">
            <v>3.3267429684447316E-5</v>
          </cell>
          <cell r="AM12">
            <v>1.1249335539722896E-2</v>
          </cell>
          <cell r="AN12">
            <v>1.0494051839440577E-2</v>
          </cell>
          <cell r="AO12">
            <v>1.0428726343352634E-2</v>
          </cell>
          <cell r="AP12">
            <v>6.5325496087942903E-5</v>
          </cell>
          <cell r="AQ12">
            <v>3.6700996132871608E-5</v>
          </cell>
          <cell r="AR12">
            <v>7.1858270414944725E-4</v>
          </cell>
          <cell r="AS12">
            <v>6.601580919865273E-5</v>
          </cell>
          <cell r="AU12">
            <v>1.860116859869472E-2</v>
          </cell>
          <cell r="AV12">
            <v>2.0458251904139483E-3</v>
          </cell>
          <cell r="AW12">
            <v>1.7884117583229612E-3</v>
          </cell>
          <cell r="AX12">
            <v>1.5760001162214892E-3</v>
          </cell>
          <cell r="AY12">
            <v>2.1241164210147228E-4</v>
          </cell>
          <cell r="AZ12">
            <v>7.9936854308471084E-4</v>
          </cell>
          <cell r="BA12">
            <v>2.5741343209098675E-4</v>
          </cell>
          <cell r="BB12">
            <v>1.7544386621558411E-2</v>
          </cell>
          <cell r="BC12">
            <v>1.5371370489205621E-2</v>
          </cell>
          <cell r="BD12">
            <v>1.5073183223129397E-2</v>
          </cell>
          <cell r="BE12">
            <v>2.9818726607622415E-4</v>
          </cell>
          <cell r="BF12">
            <v>1.6752677633495458E-4</v>
          </cell>
          <cell r="BG12">
            <v>2.0054893560178368E-3</v>
          </cell>
          <cell r="BH12">
            <v>9.890432132776412E-4</v>
          </cell>
          <cell r="BJ12">
            <v>3.1753441921985419E-2</v>
          </cell>
          <cell r="BK12">
            <v>1.8356402268634015E-2</v>
          </cell>
          <cell r="BL12">
            <v>1.6966620499729787E-2</v>
          </cell>
          <cell r="BM12">
            <v>1.6023620843647585E-2</v>
          </cell>
          <cell r="BN12">
            <v>9.4299965608220162E-4</v>
          </cell>
          <cell r="BO12">
            <v>9.2562846839427948E-3</v>
          </cell>
          <cell r="BP12">
            <v>1.3897817689042284E-3</v>
          </cell>
          <cell r="BQ12">
            <v>2.1107375111785932E-2</v>
          </cell>
          <cell r="BR12">
            <v>1.7675828177873772E-2</v>
          </cell>
          <cell r="BS12">
            <v>1.6649476884395456E-2</v>
          </cell>
          <cell r="BT12">
            <v>1.026351293478317E-3</v>
          </cell>
          <cell r="BU12">
            <v>5.7662195346030445E-4</v>
          </cell>
          <cell r="BV12">
            <v>2.8549249804518564E-3</v>
          </cell>
          <cell r="BW12">
            <v>7.7103354584345286E-3</v>
          </cell>
          <cell r="BY12">
            <v>4.8039253837182397E-2</v>
          </cell>
          <cell r="BZ12">
            <v>4.4696669421402643E-2</v>
          </cell>
          <cell r="CA12">
            <v>4.2441768350242326E-2</v>
          </cell>
          <cell r="CB12">
            <v>4.1250921624446595E-2</v>
          </cell>
          <cell r="CC12">
            <v>1.1908467257957299E-3</v>
          </cell>
          <cell r="CD12">
            <v>3.0858702957630157E-2</v>
          </cell>
          <cell r="CE12">
            <v>2.2549010711603147E-3</v>
          </cell>
          <cell r="CF12">
            <v>1.492565021879488E-2</v>
          </cell>
          <cell r="CG12">
            <v>1.2769449648785734E-2</v>
          </cell>
          <cell r="CH12">
            <v>1.1616828345577774E-2</v>
          </cell>
          <cell r="CI12">
            <v>1.1526213032079582E-3</v>
          </cell>
          <cell r="CJ12">
            <v>6.4756263218925273E-4</v>
          </cell>
          <cell r="CK12">
            <v>1.5086379378198935E-3</v>
          </cell>
          <cell r="CL12">
            <v>1.1583065803015121E-2</v>
          </cell>
          <cell r="CN12">
            <v>6.5401991187147707E-2</v>
          </cell>
          <cell r="CO12">
            <v>5.5596555114198934E-2</v>
          </cell>
          <cell r="CP12">
            <v>5.1347722571403583E-2</v>
          </cell>
          <cell r="CQ12">
            <v>4.9440636386682599E-2</v>
          </cell>
          <cell r="CR12">
            <v>1.9070861847209819E-3</v>
          </cell>
          <cell r="CS12">
            <v>4.0936894714832306E-2</v>
          </cell>
          <cell r="CT12">
            <v>4.2488325427953522E-3</v>
          </cell>
          <cell r="CU12">
            <v>2.0216264124860502E-2</v>
          </cell>
          <cell r="CV12">
            <v>1.6995800928625269E-2</v>
          </cell>
          <cell r="CW12">
            <v>1.5315106229162408E-2</v>
          </cell>
          <cell r="CX12">
            <v>1.6806946994628615E-3</v>
          </cell>
          <cell r="CY12">
            <v>9.4424342573254513E-4</v>
          </cell>
          <cell r="CZ12">
            <v>2.2762197705026889E-3</v>
          </cell>
          <cell r="DA12">
            <v>1.0410828051911722E-2</v>
          </cell>
          <cell r="DC12">
            <v>9.2630354327219028E-2</v>
          </cell>
          <cell r="DD12">
            <v>7.6364596878713248E-2</v>
          </cell>
          <cell r="DE12">
            <v>6.565694717897913E-2</v>
          </cell>
          <cell r="DF12">
            <v>6.1438545756936351E-2</v>
          </cell>
          <cell r="DG12">
            <v>4.2184014220427828E-3</v>
          </cell>
          <cell r="DH12">
            <v>5.5836133658885956E-2</v>
          </cell>
          <cell r="DI12">
            <v>1.0707649699734114E-2</v>
          </cell>
          <cell r="DJ12">
            <v>2.6086576402411455E-2</v>
          </cell>
          <cell r="DK12">
            <v>2.1620404394066418E-2</v>
          </cell>
          <cell r="DL12">
            <v>1.7921362911915123E-2</v>
          </cell>
          <cell r="DM12">
            <v>3.6990414821512952E-3</v>
          </cell>
          <cell r="DN12">
            <v>2.0781856348872094E-3</v>
          </cell>
          <cell r="DO12">
            <v>2.3879863734578275E-3</v>
          </cell>
          <cell r="DP12">
            <v>9.8208189539056787E-3</v>
          </cell>
          <cell r="DR12">
            <v>0.15116248361206314</v>
          </cell>
          <cell r="DS12">
            <v>0.11798924735115138</v>
          </cell>
          <cell r="DT12">
            <v>6.9458230657933301E-2</v>
          </cell>
          <cell r="DU12">
            <v>5.515806369648403E-2</v>
          </cell>
          <cell r="DV12">
            <v>1.4300166961449264E-2</v>
          </cell>
          <cell r="DW12">
            <v>5.9517081826925278E-2</v>
          </cell>
          <cell r="DX12">
            <v>4.8531016693218076E-2</v>
          </cell>
          <cell r="DY12">
            <v>4.3114384094403574E-2</v>
          </cell>
          <cell r="DZ12">
            <v>3.2798430460831557E-2</v>
          </cell>
          <cell r="EA12">
            <v>2.0910066774314631E-2</v>
          </cell>
          <cell r="EB12">
            <v>1.1888363686516933E-2</v>
          </cell>
          <cell r="EC12">
            <v>6.6790888551355497E-3</v>
          </cell>
          <cell r="ED12">
            <v>3.6368647784364738E-3</v>
          </cell>
          <cell r="EE12">
            <v>9.9411478334918129E-3</v>
          </cell>
          <cell r="EG12">
            <v>0.14276153546988402</v>
          </cell>
          <cell r="EH12">
            <v>0.11152806182418734</v>
          </cell>
          <cell r="EI12">
            <v>3.8036239167568764E-2</v>
          </cell>
          <cell r="EJ12">
            <v>2.2221228523540793E-2</v>
          </cell>
          <cell r="EK12">
            <v>1.5815010644027971E-2</v>
          </cell>
          <cell r="EL12">
            <v>3.1626582145690918E-2</v>
          </cell>
          <cell r="EM12">
            <v>7.3491822656618577E-2</v>
          </cell>
          <cell r="EN12">
            <v>3.7643131811307018E-2</v>
          </cell>
          <cell r="EO12">
            <v>2.6586824470082752E-2</v>
          </cell>
          <cell r="EP12">
            <v>1.1164446241911576E-2</v>
          </cell>
          <cell r="EQ12">
            <v>1.542237822817118E-2</v>
          </cell>
          <cell r="ER12">
            <v>8.6645594990104758E-3</v>
          </cell>
          <cell r="ES12">
            <v>2.3917478422137905E-3</v>
          </cell>
          <cell r="ET12">
            <v>6.409658165610334E-3</v>
          </cell>
          <cell r="EV12">
            <v>0.22818754759756812</v>
          </cell>
          <cell r="EW12">
            <v>0.17372298866671723</v>
          </cell>
          <cell r="EX12">
            <v>5.1247249057874006E-2</v>
          </cell>
          <cell r="EY12">
            <v>2.451574874261413E-2</v>
          </cell>
          <cell r="EZ12">
            <v>2.6731500315259876E-2</v>
          </cell>
          <cell r="FA12">
            <v>4.1974730789661407E-2</v>
          </cell>
          <cell r="FB12">
            <v>0.12247573960884323</v>
          </cell>
          <cell r="FC12">
            <v>6.3737076950942162E-2</v>
          </cell>
          <cell r="FD12">
            <v>4.3066284392255551E-2</v>
          </cell>
          <cell r="FE12">
            <v>1.2243575830721004E-2</v>
          </cell>
          <cell r="FF12">
            <v>3.0822708561534549E-2</v>
          </cell>
          <cell r="FG12">
            <v>1.7316732087730519E-2</v>
          </cell>
          <cell r="FH12">
            <v>3.3540604709560978E-3</v>
          </cell>
          <cell r="FI12">
            <v>9.272518020091278E-3</v>
          </cell>
          <cell r="FK12">
            <v>5.7215599139864778E-2</v>
          </cell>
          <cell r="FL12">
            <v>4.2663097904953984E-2</v>
          </cell>
          <cell r="FM12">
            <v>1.3145404561402722E-2</v>
          </cell>
          <cell r="FN12">
            <v>4.6345160861091779E-3</v>
          </cell>
          <cell r="FO12">
            <v>8.5108884752935453E-3</v>
          </cell>
          <cell r="FP12">
            <v>1.0823242366313934E-2</v>
          </cell>
          <cell r="FQ12">
            <v>2.9517693343551265E-2</v>
          </cell>
          <cell r="FR12">
            <v>1.6874663187338181E-2</v>
          </cell>
          <cell r="FS12">
            <v>1.1087688812546279E-2</v>
          </cell>
          <cell r="FT12">
            <v>1.8489245425991367E-3</v>
          </cell>
          <cell r="FU12">
            <v>9.238764269947141E-3</v>
          </cell>
          <cell r="FV12">
            <v>5.1904979358722942E-3</v>
          </cell>
          <cell r="FW12">
            <v>5.9647643891960907E-4</v>
          </cell>
          <cell r="FX12">
            <v>2.3221619524273866E-3</v>
          </cell>
          <cell r="FZ12">
            <v>7.4731943637208573E-2</v>
          </cell>
          <cell r="GA12">
            <v>4.9355004616523986E-2</v>
          </cell>
          <cell r="GB12">
            <v>1.6472442915515424E-2</v>
          </cell>
          <cell r="GC12">
            <v>5.08564498840144E-3</v>
          </cell>
          <cell r="GD12">
            <v>1.1386797927113983E-2</v>
          </cell>
          <cell r="GE12">
            <v>1.3544244691729546E-2</v>
          </cell>
          <cell r="GF12">
            <v>3.2882561701008561E-2</v>
          </cell>
          <cell r="GG12">
            <v>2.8305137159288344E-2</v>
          </cell>
          <cell r="GH12">
            <v>1.8350411145984912E-2</v>
          </cell>
          <cell r="GI12">
            <v>1.5368857699370295E-3</v>
          </cell>
          <cell r="GJ12">
            <v>1.6813525376047883E-2</v>
          </cell>
          <cell r="GK12">
            <v>9.4461301405898025E-3</v>
          </cell>
          <cell r="GL12">
            <v>5.0859587271362568E-4</v>
          </cell>
          <cell r="GM12">
            <v>2.9281981386037543E-3</v>
          </cell>
          <cell r="GO12">
            <v>6.5838140506202E-2</v>
          </cell>
          <cell r="GP12">
            <v>2.0471240546054301E-2</v>
          </cell>
          <cell r="GQ12">
            <v>8.0733162169469522E-3</v>
          </cell>
          <cell r="GR12">
            <v>1.5137472707448768E-3</v>
          </cell>
          <cell r="GS12">
            <v>6.5595689462020759E-3</v>
          </cell>
          <cell r="GT12">
            <v>6.5881940536201E-3</v>
          </cell>
          <cell r="GU12">
            <v>1.2397924329107348E-2</v>
          </cell>
          <cell r="GV12">
            <v>4.685202202672626E-2</v>
          </cell>
          <cell r="GW12">
            <v>3.0042915540493209E-2</v>
          </cell>
          <cell r="GX12">
            <v>3.5769348466225002E-4</v>
          </cell>
          <cell r="GY12">
            <v>2.9685222055830959E-2</v>
          </cell>
          <cell r="GZ12">
            <v>1.66776725145306E-2</v>
          </cell>
          <cell r="HA12">
            <v>1.3143397170244889E-4</v>
          </cell>
          <cell r="HB12">
            <v>1.4851220665785597E-3</v>
          </cell>
        </row>
        <row r="13">
          <cell r="B13">
            <v>4.3410777998555928E-3</v>
          </cell>
          <cell r="C13">
            <v>1.0061781244380434E-6</v>
          </cell>
          <cell r="D13">
            <v>4.5002420760710411E-7</v>
          </cell>
          <cell r="E13">
            <v>0</v>
          </cell>
          <cell r="F13">
            <v>4.5002420760710411E-7</v>
          </cell>
          <cell r="G13">
            <v>3.6735593766934471E-7</v>
          </cell>
          <cell r="H13">
            <v>5.5615391683093919E-7</v>
          </cell>
          <cell r="I13">
            <v>4.3401542900345239E-3</v>
          </cell>
          <cell r="J13">
            <v>4.3362824208494164E-3</v>
          </cell>
          <cell r="K13">
            <v>4.3316598814142696E-3</v>
          </cell>
          <cell r="L13">
            <v>4.6225394351470257E-6</v>
          </cell>
          <cell r="M13">
            <v>2.1491118513482633E-6</v>
          </cell>
          <cell r="N13">
            <v>1.7227573337590304E-6</v>
          </cell>
          <cell r="O13">
            <v>8.2668303369622279E-8</v>
          </cell>
          <cell r="Q13">
            <v>7.7525004401892026E-3</v>
          </cell>
          <cell r="R13">
            <v>1.1758918993060094E-5</v>
          </cell>
          <cell r="S13">
            <v>3.4731654803961003E-6</v>
          </cell>
          <cell r="T13">
            <v>0</v>
          </cell>
          <cell r="U13">
            <v>3.4731654803961003E-6</v>
          </cell>
          <cell r="V13">
            <v>2.8351537366688717E-6</v>
          </cell>
          <cell r="W13">
            <v>8.2857535126639936E-6</v>
          </cell>
          <cell r="X13">
            <v>7.7413795328735184E-3</v>
          </cell>
          <cell r="Y13">
            <v>7.4198017506100656E-3</v>
          </cell>
          <cell r="Z13">
            <v>7.3847926239167449E-3</v>
          </cell>
          <cell r="AA13">
            <v>3.5009126693320504E-5</v>
          </cell>
          <cell r="AB13">
            <v>1.6276449414498896E-5</v>
          </cell>
          <cell r="AC13">
            <v>3.0530133284895414E-4</v>
          </cell>
          <cell r="AD13">
            <v>6.3801167737573236E-7</v>
          </cell>
          <cell r="AF13">
            <v>1.1315783415540607E-2</v>
          </cell>
          <cell r="AG13">
            <v>1.8019086120848148E-4</v>
          </cell>
          <cell r="AH13">
            <v>1.4500119618374217E-4</v>
          </cell>
          <cell r="AI13">
            <v>1.1998386199361904E-4</v>
          </cell>
          <cell r="AJ13">
            <v>2.5017334190123133E-5</v>
          </cell>
          <cell r="AK13">
            <v>5.8732399338623509E-5</v>
          </cell>
          <cell r="AL13">
            <v>3.5189665024739282E-5</v>
          </cell>
          <cell r="AM13">
            <v>1.122186134937344E-2</v>
          </cell>
          <cell r="AN13">
            <v>1.0465491101759721E-2</v>
          </cell>
          <cell r="AO13">
            <v>1.0389786047893415E-2</v>
          </cell>
          <cell r="AP13">
            <v>7.5705053866306185E-5</v>
          </cell>
          <cell r="AQ13">
            <v>3.5196806901698832E-5</v>
          </cell>
          <cell r="AR13">
            <v>7.2117344071201861E-4</v>
          </cell>
          <cell r="AS13">
            <v>8.6268795041315316E-5</v>
          </cell>
          <cell r="AU13">
            <v>1.8672912726095222E-2</v>
          </cell>
          <cell r="AV13">
            <v>2.2429272426387832E-3</v>
          </cell>
          <cell r="AW13">
            <v>1.9995008272739143E-3</v>
          </cell>
          <cell r="AX13">
            <v>1.77698529431883E-3</v>
          </cell>
          <cell r="AY13">
            <v>2.225155329550845E-4</v>
          </cell>
          <cell r="AZ13">
            <v>9.2028290964663029E-4</v>
          </cell>
          <cell r="BA13">
            <v>2.4342641536486911E-4</v>
          </cell>
          <cell r="BB13">
            <v>1.7509203399725233E-2</v>
          </cell>
          <cell r="BC13">
            <v>1.5434963577133535E-2</v>
          </cell>
          <cell r="BD13">
            <v>1.5105001420837535E-2</v>
          </cell>
          <cell r="BE13">
            <v>3.2996215629599996E-4</v>
          </cell>
          <cell r="BF13">
            <v>1.5340606464751312E-4</v>
          </cell>
          <cell r="BG13">
            <v>1.920833757944186E-3</v>
          </cell>
          <cell r="BH13">
            <v>1.0792179162687932E-3</v>
          </cell>
          <cell r="BJ13">
            <v>3.2654420971415833E-2</v>
          </cell>
          <cell r="BK13">
            <v>1.981562990770536E-2</v>
          </cell>
          <cell r="BL13">
            <v>1.8506943750059016E-2</v>
          </cell>
          <cell r="BM13">
            <v>1.7520860637726718E-2</v>
          </cell>
          <cell r="BN13">
            <v>9.8608311233229734E-4</v>
          </cell>
          <cell r="BO13">
            <v>1.0505166836082935E-2</v>
          </cell>
          <cell r="BP13">
            <v>1.3086861576463438E-3</v>
          </cell>
          <cell r="BQ13">
            <v>2.0840567818021596E-2</v>
          </cell>
          <cell r="BR13">
            <v>1.7506475765545176E-2</v>
          </cell>
          <cell r="BS13">
            <v>1.6391338380327757E-2</v>
          </cell>
          <cell r="BT13">
            <v>1.1151373852174191E-3</v>
          </cell>
          <cell r="BU13">
            <v>5.1844987300861617E-4</v>
          </cell>
          <cell r="BV13">
            <v>2.815642179467801E-3</v>
          </cell>
          <cell r="BW13">
            <v>8.0017767543111209E-3</v>
          </cell>
          <cell r="BY13">
            <v>5.0436877743557103E-2</v>
          </cell>
          <cell r="BZ13">
            <v>4.7578426983657905E-2</v>
          </cell>
          <cell r="CA13">
            <v>4.541934453774174E-2</v>
          </cell>
          <cell r="CB13">
            <v>4.4189982965970299E-2</v>
          </cell>
          <cell r="CC13">
            <v>1.2293615717714444E-3</v>
          </cell>
          <cell r="CD13">
            <v>3.3450692892074585E-2</v>
          </cell>
          <cell r="CE13">
            <v>2.1590824459161635E-3</v>
          </cell>
          <cell r="CF13">
            <v>1.4827101347844391E-2</v>
          </cell>
          <cell r="CG13">
            <v>1.2805809281099638E-2</v>
          </cell>
          <cell r="CH13">
            <v>1.1568814290659151E-2</v>
          </cell>
          <cell r="CI13">
            <v>1.2369949904404843E-3</v>
          </cell>
          <cell r="CJ13">
            <v>5.751039308420923E-4</v>
          </cell>
          <cell r="CK13">
            <v>1.4461881359026617E-3</v>
          </cell>
          <cell r="CL13">
            <v>1.1968650587945192E-2</v>
          </cell>
          <cell r="CN13">
            <v>6.8776234989570403E-2</v>
          </cell>
          <cell r="CO13">
            <v>5.9169762508428148E-2</v>
          </cell>
          <cell r="CP13">
            <v>5.4960706306665046E-2</v>
          </cell>
          <cell r="CQ13">
            <v>5.2943417345610748E-2</v>
          </cell>
          <cell r="CR13">
            <v>2.0172889610542985E-3</v>
          </cell>
          <cell r="CS13">
            <v>4.4333707541227341E-2</v>
          </cell>
          <cell r="CT13">
            <v>4.2090562017631002E-3</v>
          </cell>
          <cell r="CU13">
            <v>2.0233471323737411E-2</v>
          </cell>
          <cell r="CV13">
            <v>1.7000835014663387E-2</v>
          </cell>
          <cell r="CW13">
            <v>1.5197642449563785E-2</v>
          </cell>
          <cell r="CX13">
            <v>1.8031925650996046E-3</v>
          </cell>
          <cell r="CY13">
            <v>8.3834061083061528E-4</v>
          </cell>
          <cell r="CZ13">
            <v>2.3942956982434095E-3</v>
          </cell>
          <cell r="DA13">
            <v>1.0626998842595154E-2</v>
          </cell>
          <cell r="DC13">
            <v>9.6374044878890883E-2</v>
          </cell>
          <cell r="DD13">
            <v>8.0203551216916566E-2</v>
          </cell>
          <cell r="DE13">
            <v>6.9890467806892537E-2</v>
          </cell>
          <cell r="DF13">
            <v>6.5542673932682705E-2</v>
          </cell>
          <cell r="DG13">
            <v>4.3477938742098286E-3</v>
          </cell>
          <cell r="DH13">
            <v>6.0269925743341446E-2</v>
          </cell>
          <cell r="DI13">
            <v>1.0313083410024033E-2</v>
          </cell>
          <cell r="DJ13">
            <v>2.5791034803068973E-2</v>
          </cell>
          <cell r="DK13">
            <v>2.174989527902272E-2</v>
          </cell>
          <cell r="DL13">
            <v>1.7939410529339953E-2</v>
          </cell>
          <cell r="DM13">
            <v>3.8104847496827667E-3</v>
          </cell>
          <cell r="DN13">
            <v>1.7715712445887583E-3</v>
          </cell>
          <cell r="DO13">
            <v>2.2695682794574975E-3</v>
          </cell>
          <cell r="DP13">
            <v>9.6205411410946618E-3</v>
          </cell>
          <cell r="DR13">
            <v>0.15229132954876362</v>
          </cell>
          <cell r="DS13">
            <v>0.12039118948585578</v>
          </cell>
          <cell r="DT13">
            <v>7.4472699899773981E-2</v>
          </cell>
          <cell r="DU13">
            <v>5.975323946011539E-2</v>
          </cell>
          <cell r="DV13">
            <v>1.4719460439658596E-2</v>
          </cell>
          <cell r="DW13">
            <v>6.4637720584869385E-2</v>
          </cell>
          <cell r="DX13">
            <v>4.5918489586081808E-2</v>
          </cell>
          <cell r="DY13">
            <v>4.1735122702118745E-2</v>
          </cell>
          <cell r="DZ13">
            <v>3.2719158219477129E-2</v>
          </cell>
          <cell r="EA13">
            <v>2.1098959713173292E-2</v>
          </cell>
          <cell r="EB13">
            <v>1.1620198506303841E-2</v>
          </cell>
          <cell r="EC13">
            <v>5.4024647688460069E-3</v>
          </cell>
          <cell r="ED13">
            <v>3.6134997137956112E-3</v>
          </cell>
          <cell r="EE13">
            <v>9.8349826392109055E-3</v>
          </cell>
          <cell r="EG13">
            <v>0.14082981695048774</v>
          </cell>
          <cell r="EH13">
            <v>0.11187318754317278</v>
          </cell>
          <cell r="EI13">
            <v>4.0578593704476029E-2</v>
          </cell>
          <cell r="EJ13">
            <v>2.3926476271569762E-2</v>
          </cell>
          <cell r="EK13">
            <v>1.6652117432906267E-2</v>
          </cell>
          <cell r="EL13">
            <v>3.4192994236946106E-2</v>
          </cell>
          <cell r="EM13">
            <v>7.1294593838696754E-2</v>
          </cell>
          <cell r="EN13">
            <v>3.5342229697367646E-2</v>
          </cell>
          <cell r="EO13">
            <v>2.6050845706836318E-2</v>
          </cell>
          <cell r="EP13">
            <v>1.1138743912440673E-2</v>
          </cell>
          <cell r="EQ13">
            <v>1.4912101794395645E-2</v>
          </cell>
          <cell r="ER13">
            <v>6.9329370228692743E-3</v>
          </cell>
          <cell r="ES13">
            <v>2.3584469676620557E-3</v>
          </cell>
          <cell r="ET13">
            <v>6.3856002900526902E-3</v>
          </cell>
          <cell r="EV13">
            <v>0.22522396936735761</v>
          </cell>
          <cell r="EW13">
            <v>0.17476900691344138</v>
          </cell>
          <cell r="EX13">
            <v>5.5341679362551716E-2</v>
          </cell>
          <cell r="EY13">
            <v>2.6274686377832E-2</v>
          </cell>
          <cell r="EZ13">
            <v>2.9066992984719712E-2</v>
          </cell>
          <cell r="FA13">
            <v>4.5922718942165375E-2</v>
          </cell>
          <cell r="FB13">
            <v>0.11942732755088965</v>
          </cell>
          <cell r="FC13">
            <v>5.9873923566758462E-2</v>
          </cell>
          <cell r="FD13">
            <v>4.2468315331919262E-2</v>
          </cell>
          <cell r="FE13">
            <v>1.2237842103403035E-2</v>
          </cell>
          <cell r="FF13">
            <v>3.0230473228516231E-2</v>
          </cell>
          <cell r="FG13">
            <v>1.405475701597419E-2</v>
          </cell>
          <cell r="FH13">
            <v>3.3508512188650187E-3</v>
          </cell>
          <cell r="FI13">
            <v>9.4189611128422321E-3</v>
          </cell>
          <cell r="FK13">
            <v>5.6950139867345012E-2</v>
          </cell>
          <cell r="FL13">
            <v>4.3754915509573881E-2</v>
          </cell>
          <cell r="FM13">
            <v>1.4526250665510842E-2</v>
          </cell>
          <cell r="FN13">
            <v>5.0086095690307078E-3</v>
          </cell>
          <cell r="FO13">
            <v>9.5176410964801349E-3</v>
          </cell>
          <cell r="FP13">
            <v>1.2113043107092381E-2</v>
          </cell>
          <cell r="FQ13">
            <v>2.922866484406304E-2</v>
          </cell>
          <cell r="FR13">
            <v>1.5608431528530637E-2</v>
          </cell>
          <cell r="FS13">
            <v>1.0841097618976434E-2</v>
          </cell>
          <cell r="FT13">
            <v>1.8501811807604253E-3</v>
          </cell>
          <cell r="FU13">
            <v>8.9909164382160085E-3</v>
          </cell>
          <cell r="FV13">
            <v>4.1800584615957733E-3</v>
          </cell>
          <cell r="FW13">
            <v>5.8727544795843061E-4</v>
          </cell>
          <cell r="FX13">
            <v>2.4132071707595065E-3</v>
          </cell>
          <cell r="FZ13">
            <v>7.2420553558509709E-2</v>
          </cell>
          <cell r="GA13">
            <v>5.0037922485261684E-2</v>
          </cell>
          <cell r="GB13">
            <v>1.7624494940676826E-2</v>
          </cell>
          <cell r="GC13">
            <v>5.420275716390836E-3</v>
          </cell>
          <cell r="GD13">
            <v>1.2204219224285988E-2</v>
          </cell>
          <cell r="GE13">
            <v>1.4681472443044186E-2</v>
          </cell>
          <cell r="GF13">
            <v>3.2413427544584858E-2</v>
          </cell>
          <cell r="GG13">
            <v>2.5325653301494236E-2</v>
          </cell>
          <cell r="GH13">
            <v>1.7442199942164782E-2</v>
          </cell>
          <cell r="GI13">
            <v>1.5113831507988906E-3</v>
          </cell>
          <cell r="GJ13">
            <v>1.593081679136589E-2</v>
          </cell>
          <cell r="GK13">
            <v>7.406558218707302E-3</v>
          </cell>
          <cell r="GL13">
            <v>4.7689514062215007E-4</v>
          </cell>
          <cell r="GM13">
            <v>2.9430222282462114E-3</v>
          </cell>
          <cell r="GO13">
            <v>6.1960359798592324E-2</v>
          </cell>
          <cell r="GP13">
            <v>2.2009699130182976E-2</v>
          </cell>
          <cell r="GQ13">
            <v>9.3768400336049756E-3</v>
          </cell>
          <cell r="GR13">
            <v>1.6823373585622753E-3</v>
          </cell>
          <cell r="GS13">
            <v>7.6945026750427003E-3</v>
          </cell>
          <cell r="GT13">
            <v>7.7549214474856853E-3</v>
          </cell>
          <cell r="GU13">
            <v>1.2632859096578002E-2</v>
          </cell>
          <cell r="GV13">
            <v>4.1572579159078471E-2</v>
          </cell>
          <cell r="GW13">
            <v>2.8405327048981296E-2</v>
          </cell>
          <cell r="GX13">
            <v>3.6565470060268029E-4</v>
          </cell>
          <cell r="GY13">
            <v>2.8039672348378616E-2</v>
          </cell>
          <cell r="GZ13">
            <v>1.3036209530520797E-2</v>
          </cell>
          <cell r="HA13">
            <v>1.3104257957638067E-4</v>
          </cell>
          <cell r="HB13">
            <v>1.6219184906691262E-3</v>
          </cell>
        </row>
        <row r="14">
          <cell r="B14">
            <v>4.2476286179866781E-3</v>
          </cell>
          <cell r="C14">
            <v>8.2658931795652239E-7</v>
          </cell>
          <cell r="D14">
            <v>4.0533520588717805E-7</v>
          </cell>
          <cell r="E14">
            <v>0</v>
          </cell>
          <cell r="F14">
            <v>4.0533520588717805E-7</v>
          </cell>
          <cell r="G14">
            <v>3.343824914736615E-7</v>
          </cell>
          <cell r="H14">
            <v>4.2125411206934434E-7</v>
          </cell>
          <cell r="I14">
            <v>4.246872981394775E-3</v>
          </cell>
          <cell r="J14">
            <v>4.2445822883352613E-3</v>
          </cell>
          <cell r="K14">
            <v>4.2402857480178992E-3</v>
          </cell>
          <cell r="L14">
            <v>4.2965403173621539E-6</v>
          </cell>
          <cell r="M14">
            <v>1.6879788320187125E-6</v>
          </cell>
          <cell r="N14">
            <v>6.0271422749487424E-7</v>
          </cell>
          <cell r="O14">
            <v>7.0952726052768219E-8</v>
          </cell>
          <cell r="Q14">
            <v>7.7037536489331778E-3</v>
          </cell>
          <cell r="R14">
            <v>1.1875944387083345E-5</v>
          </cell>
          <cell r="S14">
            <v>3.0182926910971147E-6</v>
          </cell>
          <cell r="T14">
            <v>0</v>
          </cell>
          <cell r="U14">
            <v>3.0182926910971147E-6</v>
          </cell>
          <cell r="V14">
            <v>2.4899495656427462E-6</v>
          </cell>
          <cell r="W14">
            <v>8.8576516959862298E-6</v>
          </cell>
          <cell r="X14">
            <v>7.6924060477416281E-3</v>
          </cell>
          <cell r="Y14">
            <v>7.32827753967045E-3</v>
          </cell>
          <cell r="Z14">
            <v>7.288600570239682E-3</v>
          </cell>
          <cell r="AA14">
            <v>3.9676969430768304E-5</v>
          </cell>
          <cell r="AB14">
            <v>1.5587863708728898E-5</v>
          </cell>
          <cell r="AC14">
            <v>3.4854064436244897E-4</v>
          </cell>
          <cell r="AD14">
            <v>5.2834319553284447E-7</v>
          </cell>
          <cell r="AF14">
            <v>1.1408966953739162E-2</v>
          </cell>
          <cell r="AG14">
            <v>2.1855488722348883E-4</v>
          </cell>
          <cell r="AH14">
            <v>1.8126384506310088E-4</v>
          </cell>
          <cell r="AI14">
            <v>1.5523203858090241E-4</v>
          </cell>
          <cell r="AJ14">
            <v>2.6031806482198479E-5</v>
          </cell>
          <cell r="AK14">
            <v>7.6041418651584536E-5</v>
          </cell>
          <cell r="AL14">
            <v>3.7291042160387959E-5</v>
          </cell>
          <cell r="AM14">
            <v>1.1295634495777949E-2</v>
          </cell>
          <cell r="AN14">
            <v>1.0542094876876162E-2</v>
          </cell>
          <cell r="AO14">
            <v>1.0456555957466765E-2</v>
          </cell>
          <cell r="AP14">
            <v>8.5538919409396401E-5</v>
          </cell>
          <cell r="AQ14">
            <v>3.360561624475391E-5</v>
          </cell>
          <cell r="AR14">
            <v>7.1993400265703289E-4</v>
          </cell>
          <cell r="AS14">
            <v>1.0522242926227457E-4</v>
          </cell>
          <cell r="AU14">
            <v>1.8873440087490354E-2</v>
          </cell>
          <cell r="AV14">
            <v>2.4040272757065873E-3</v>
          </cell>
          <cell r="AW14">
            <v>2.1721283692384958E-3</v>
          </cell>
          <cell r="AX14">
            <v>1.9454557701860885E-3</v>
          </cell>
          <cell r="AY14">
            <v>2.2667259905240743E-4</v>
          </cell>
          <cell r="AZ14">
            <v>1.0208366438746452E-3</v>
          </cell>
          <cell r="BA14">
            <v>2.3189890646809156E-4</v>
          </cell>
          <cell r="BB14">
            <v>1.7620704520048269E-2</v>
          </cell>
          <cell r="BC14">
            <v>1.5650847281452544E-2</v>
          </cell>
          <cell r="BD14">
            <v>1.5290706007715872E-2</v>
          </cell>
          <cell r="BE14">
            <v>3.6014127373667115E-4</v>
          </cell>
          <cell r="BF14">
            <v>1.4148845485864573E-4</v>
          </cell>
          <cell r="BG14">
            <v>1.8283687837370773E-3</v>
          </cell>
          <cell r="BH14">
            <v>1.1512917082645026E-3</v>
          </cell>
          <cell r="BJ14">
            <v>3.3459257230387403E-2</v>
          </cell>
          <cell r="BK14">
            <v>2.0880878487454662E-2</v>
          </cell>
          <cell r="BL14">
            <v>1.9639801492537752E-2</v>
          </cell>
          <cell r="BM14">
            <v>1.8637199089963152E-2</v>
          </cell>
          <cell r="BN14">
            <v>1.0026024025746021E-3</v>
          </cell>
          <cell r="BO14">
            <v>1.1485057882964611E-2</v>
          </cell>
          <cell r="BP14">
            <v>1.24107699491691E-3</v>
          </cell>
          <cell r="BQ14">
            <v>2.0733122434310192E-2</v>
          </cell>
          <cell r="BR14">
            <v>1.7499135757712957E-2</v>
          </cell>
          <cell r="BS14">
            <v>1.6299524203395723E-2</v>
          </cell>
          <cell r="BT14">
            <v>1.199611554317234E-3</v>
          </cell>
          <cell r="BU14">
            <v>4.7129056790297982E-4</v>
          </cell>
          <cell r="BV14">
            <v>2.7626961086942544E-3</v>
          </cell>
          <cell r="BW14">
            <v>8.1547436913774526E-3</v>
          </cell>
          <cell r="BY14">
            <v>5.2085571260996194E-2</v>
          </cell>
          <cell r="BZ14">
            <v>4.938081907460095E-2</v>
          </cell>
          <cell r="CA14">
            <v>4.7297003558632297E-2</v>
          </cell>
          <cell r="CB14">
            <v>4.606413701486161E-2</v>
          </cell>
          <cell r="CC14">
            <v>1.2328665437706854E-3</v>
          </cell>
          <cell r="CD14">
            <v>3.515046089887619E-2</v>
          </cell>
          <cell r="CE14">
            <v>2.0838155159686508E-3</v>
          </cell>
          <cell r="CF14">
            <v>1.4851295201038492E-2</v>
          </cell>
          <cell r="CG14">
            <v>1.2955901761951953E-2</v>
          </cell>
          <cell r="CH14">
            <v>1.1638495779043793E-2</v>
          </cell>
          <cell r="CI14">
            <v>1.3174059829081596E-3</v>
          </cell>
          <cell r="CJ14">
            <v>5.1756838267357234E-4</v>
          </cell>
          <cell r="CK14">
            <v>1.3778250564129642E-3</v>
          </cell>
          <cell r="CL14">
            <v>1.2146543014643244E-2</v>
          </cell>
          <cell r="CN14">
            <v>7.1195073229809114E-2</v>
          </cell>
          <cell r="CO14">
            <v>6.1446712139175165E-2</v>
          </cell>
          <cell r="CP14">
            <v>5.7243942873709583E-2</v>
          </cell>
          <cell r="CQ14">
            <v>5.5168048185931629E-2</v>
          </cell>
          <cell r="CR14">
            <v>2.0758946877779509E-3</v>
          </cell>
          <cell r="CS14">
            <v>4.6586610376834869E-2</v>
          </cell>
          <cell r="CT14">
            <v>4.2027692654655812E-3</v>
          </cell>
          <cell r="CU14">
            <v>2.0405692539996904E-2</v>
          </cell>
          <cell r="CV14">
            <v>1.7154610935839004E-2</v>
          </cell>
          <cell r="CW14">
            <v>1.5234668212130121E-2</v>
          </cell>
          <cell r="CX14">
            <v>1.9199427237088819E-3</v>
          </cell>
          <cell r="CY14">
            <v>7.5428658002024598E-4</v>
          </cell>
          <cell r="CZ14">
            <v>2.4967950241376546E-3</v>
          </cell>
          <cell r="DA14">
            <v>1.0657331449362963E-2</v>
          </cell>
          <cell r="DC14">
            <v>9.8894737976945646E-2</v>
          </cell>
          <cell r="DD14">
            <v>8.2401953923820534E-2</v>
          </cell>
          <cell r="DE14">
            <v>7.238809258278775E-2</v>
          </cell>
          <cell r="DF14">
            <v>6.803557220147359E-2</v>
          </cell>
          <cell r="DG14">
            <v>4.3525203813141664E-3</v>
          </cell>
          <cell r="DH14">
            <v>6.3140548765659332E-2</v>
          </cell>
          <cell r="DI14">
            <v>1.0013861341032781E-2</v>
          </cell>
          <cell r="DJ14">
            <v>2.5740329973193747E-2</v>
          </cell>
          <cell r="DK14">
            <v>2.2058526635497372E-2</v>
          </cell>
          <cell r="DL14">
            <v>1.8140175874999113E-2</v>
          </cell>
          <cell r="DM14">
            <v>3.9183507604982582E-3</v>
          </cell>
          <cell r="DN14">
            <v>1.5393997670436203E-3</v>
          </cell>
          <cell r="DO14">
            <v>2.142403570652754E-3</v>
          </cell>
          <cell r="DP14">
            <v>9.2475459200686422E-3</v>
          </cell>
          <cell r="DR14">
            <v>0.15283647190467345</v>
          </cell>
          <cell r="DS14">
            <v>0.12146888123285646</v>
          </cell>
          <cell r="DT14">
            <v>7.7700130389170563E-2</v>
          </cell>
          <cell r="DU14">
            <v>6.2985769224694801E-2</v>
          </cell>
          <cell r="DV14">
            <v>1.471436116447576E-2</v>
          </cell>
          <cell r="DW14">
            <v>6.8146765232086182E-2</v>
          </cell>
          <cell r="DX14">
            <v>4.3768750843685887E-2</v>
          </cell>
          <cell r="DY14">
            <v>4.0920956004442843E-2</v>
          </cell>
          <cell r="DZ14">
            <v>3.2879598884702363E-2</v>
          </cell>
          <cell r="EA14">
            <v>2.1503133346343947E-2</v>
          </cell>
          <cell r="EB14">
            <v>1.1376465538358417E-2</v>
          </cell>
          <cell r="EC14">
            <v>4.469464204872123E-3</v>
          </cell>
          <cell r="ED14">
            <v>3.5718929148683544E-3</v>
          </cell>
          <cell r="EE14">
            <v>9.5533653326258568E-3</v>
          </cell>
          <cell r="EG14">
            <v>0.13926531380548132</v>
          </cell>
          <cell r="EH14">
            <v>0.1118563437468077</v>
          </cell>
          <cell r="EI14">
            <v>4.2123584746054613E-2</v>
          </cell>
          <cell r="EJ14">
            <v>2.5069314924337921E-2</v>
          </cell>
          <cell r="EK14">
            <v>1.7054269821716692E-2</v>
          </cell>
          <cell r="EL14">
            <v>3.5875450819730759E-2</v>
          </cell>
          <cell r="EM14">
            <v>6.9732759000753083E-2</v>
          </cell>
          <cell r="EN14">
            <v>3.3657103571012113E-2</v>
          </cell>
          <cell r="EO14">
            <v>2.5669244692700051E-2</v>
          </cell>
          <cell r="EP14">
            <v>1.1226408577305067E-2</v>
          </cell>
          <cell r="EQ14">
            <v>1.4442836115394986E-2</v>
          </cell>
          <cell r="ER14">
            <v>5.674147090748512E-3</v>
          </cell>
          <cell r="ES14">
            <v>2.3137117875635543E-3</v>
          </cell>
          <cell r="ET14">
            <v>6.2481335123384836E-3</v>
          </cell>
          <cell r="EV14">
            <v>0.22321793437175941</v>
          </cell>
          <cell r="EW14">
            <v>0.17556896719158321</v>
          </cell>
          <cell r="EX14">
            <v>5.8153963645580148E-2</v>
          </cell>
          <cell r="EY14">
            <v>2.7401867770383705E-2</v>
          </cell>
          <cell r="EZ14">
            <v>3.075209587519644E-2</v>
          </cell>
          <cell r="FA14">
            <v>4.8753783106803894E-2</v>
          </cell>
          <cell r="FB14">
            <v>0.11741500354600308</v>
          </cell>
          <cell r="FC14">
            <v>5.7049147784192934E-2</v>
          </cell>
          <cell r="FD14">
            <v>4.2052385449779878E-2</v>
          </cell>
          <cell r="FE14">
            <v>1.2356712969373244E-2</v>
          </cell>
          <cell r="FF14">
            <v>2.9695672480406637E-2</v>
          </cell>
          <cell r="FG14">
            <v>1.1666518464518669E-2</v>
          </cell>
          <cell r="FH14">
            <v>3.3302438698943893E-3</v>
          </cell>
          <cell r="FI14">
            <v>9.4001806040167335E-3</v>
          </cell>
          <cell r="FK14">
            <v>5.6971989271415391E-2</v>
          </cell>
          <cell r="FL14">
            <v>4.4781433369649092E-2</v>
          </cell>
          <cell r="FM14">
            <v>1.5608665780808108E-2</v>
          </cell>
          <cell r="FN14">
            <v>5.2671044049126172E-3</v>
          </cell>
          <cell r="FO14">
            <v>1.0341561375895491E-2</v>
          </cell>
          <cell r="FP14">
            <v>1.3146139681339264E-2</v>
          </cell>
          <cell r="FQ14">
            <v>2.9172767588840982E-2</v>
          </cell>
          <cell r="FR14">
            <v>1.4653082299827416E-2</v>
          </cell>
          <cell r="FS14">
            <v>1.0634599559208755E-2</v>
          </cell>
          <cell r="FT14">
            <v>1.8702810344984036E-3</v>
          </cell>
          <cell r="FU14">
            <v>8.7643185247103517E-3</v>
          </cell>
          <cell r="FV14">
            <v>3.4432317884471059E-3</v>
          </cell>
          <cell r="FW14">
            <v>5.7525095217155452E-4</v>
          </cell>
          <cell r="FX14">
            <v>2.4625263980611123E-3</v>
          </cell>
          <cell r="FZ14">
            <v>7.0646070031805591E-2</v>
          </cell>
          <cell r="GA14">
            <v>5.0558790266340484E-2</v>
          </cell>
          <cell r="GB14">
            <v>1.834931687857258E-2</v>
          </cell>
          <cell r="GC14">
            <v>5.6210659224217299E-3</v>
          </cell>
          <cell r="GD14">
            <v>1.2728250956150849E-2</v>
          </cell>
          <cell r="GE14">
            <v>1.5443446114659309E-2</v>
          </cell>
          <cell r="GF14">
            <v>3.2209473387767903E-2</v>
          </cell>
          <cell r="GG14">
            <v>2.2993150845184128E-2</v>
          </cell>
          <cell r="GH14">
            <v>1.6612754971926606E-2</v>
          </cell>
          <cell r="GI14">
            <v>1.5012127913958124E-3</v>
          </cell>
          <cell r="GJ14">
            <v>1.5111542180530792E-2</v>
          </cell>
          <cell r="GK14">
            <v>5.9368612097947604E-3</v>
          </cell>
          <cell r="GL14">
            <v>4.4353466346276453E-4</v>
          </cell>
          <cell r="GM14">
            <v>2.9058710797190122E-3</v>
          </cell>
          <cell r="GO14">
            <v>5.9193823074726065E-2</v>
          </cell>
          <cell r="GP14">
            <v>2.3491496664631489E-2</v>
          </cell>
          <cell r="GQ14">
            <v>1.0539036158213862E-2</v>
          </cell>
          <cell r="GR14">
            <v>1.8174443453105225E-3</v>
          </cell>
          <cell r="GS14">
            <v>8.7215918129033392E-3</v>
          </cell>
          <cell r="GT14">
            <v>8.8075101375579834E-3</v>
          </cell>
          <cell r="GU14">
            <v>1.2952460506417626E-2</v>
          </cell>
          <cell r="GV14">
            <v>3.743385254042874E-2</v>
          </cell>
          <cell r="GW14">
            <v>2.6888471573674202E-2</v>
          </cell>
          <cell r="GX14">
            <v>3.7735751315173002E-4</v>
          </cell>
          <cell r="GY14">
            <v>2.6511114060522471E-2</v>
          </cell>
          <cell r="GZ14">
            <v>1.041540322378135E-2</v>
          </cell>
          <cell r="HA14">
            <v>1.2997774297318916E-4</v>
          </cell>
          <cell r="HB14">
            <v>1.7315261303341607E-3</v>
          </cell>
        </row>
        <row r="15">
          <cell r="B15">
            <v>4.4468733095121334E-3</v>
          </cell>
          <cell r="C15">
            <v>8.699809826263424E-7</v>
          </cell>
          <cell r="D15">
            <v>3.4987069824194039E-7</v>
          </cell>
          <cell r="E15">
            <v>0</v>
          </cell>
          <cell r="F15">
            <v>3.4987069824194039E-7</v>
          </cell>
          <cell r="G15">
            <v>2.8752086222993967E-7</v>
          </cell>
          <cell r="H15">
            <v>5.2011028438440202E-7</v>
          </cell>
          <cell r="I15">
            <v>4.4460656783604658E-3</v>
          </cell>
          <cell r="J15">
            <v>4.4415086446484633E-3</v>
          </cell>
          <cell r="K15">
            <v>4.4359804111290318E-3</v>
          </cell>
          <cell r="L15">
            <v>5.528233519431465E-6</v>
          </cell>
          <cell r="M15">
            <v>2.0697519572197502E-6</v>
          </cell>
          <cell r="N15">
            <v>2.4872817547828236E-6</v>
          </cell>
          <cell r="O15">
            <v>6.2349830958664059E-8</v>
          </cell>
          <cell r="Q15">
            <v>8.0405694595907136E-3</v>
          </cell>
          <cell r="R15">
            <v>1.0259604183715854E-5</v>
          </cell>
          <cell r="S15">
            <v>2.7690885405901103E-6</v>
          </cell>
          <cell r="T15">
            <v>0</v>
          </cell>
          <cell r="U15">
            <v>2.7690885405901103E-6</v>
          </cell>
          <cell r="V15">
            <v>2.2756141788704554E-6</v>
          </cell>
          <cell r="W15">
            <v>7.4905156431257435E-6</v>
          </cell>
          <cell r="X15">
            <v>8.0308033297274203E-3</v>
          </cell>
          <cell r="Y15">
            <v>7.710136045152657E-3</v>
          </cell>
          <cell r="Z15">
            <v>7.6732621881561132E-3</v>
          </cell>
          <cell r="AA15">
            <v>3.6873856996544629E-5</v>
          </cell>
          <cell r="AB15">
            <v>1.3805447594233982E-5</v>
          </cell>
          <cell r="AC15">
            <v>3.0686183698052917E-4</v>
          </cell>
          <cell r="AD15">
            <v>4.9347432042234178E-7</v>
          </cell>
          <cell r="AF15">
            <v>1.1736088588455726E-2</v>
          </cell>
          <cell r="AG15">
            <v>1.8929227608416701E-4</v>
          </cell>
          <cell r="AH15">
            <v>1.4591541760982529E-4</v>
          </cell>
          <cell r="AI15">
            <v>1.2125551489536744E-4</v>
          </cell>
          <cell r="AJ15">
            <v>2.4659902714457867E-5</v>
          </cell>
          <cell r="AK15">
            <v>6.1681355873588473E-5</v>
          </cell>
          <cell r="AL15">
            <v>4.3376858474341703E-5</v>
          </cell>
          <cell r="AM15">
            <v>1.1631030374141838E-2</v>
          </cell>
          <cell r="AN15">
            <v>1.0880084298441155E-2</v>
          </cell>
          <cell r="AO15">
            <v>1.0788051483062387E-2</v>
          </cell>
          <cell r="AP15">
            <v>9.2032815378767749E-5</v>
          </cell>
          <cell r="AQ15">
            <v>3.445677535032928E-5</v>
          </cell>
          <cell r="AR15">
            <v>7.164893003503537E-4</v>
          </cell>
          <cell r="AS15">
            <v>8.423406177027926E-5</v>
          </cell>
          <cell r="AU15">
            <v>1.9670831548144755E-2</v>
          </cell>
          <cell r="AV15">
            <v>2.0732849386106015E-3</v>
          </cell>
          <cell r="AW15">
            <v>1.783961216274062E-3</v>
          </cell>
          <cell r="AX15">
            <v>1.5401231644409216E-3</v>
          </cell>
          <cell r="AY15">
            <v>2.4383805183314007E-4</v>
          </cell>
          <cell r="AZ15">
            <v>8.4384216461330652E-4</v>
          </cell>
          <cell r="BA15">
            <v>2.8932372233653973E-4</v>
          </cell>
          <cell r="BB15">
            <v>1.85376656894959E-2</v>
          </cell>
          <cell r="BC15">
            <v>1.637877053998333E-2</v>
          </cell>
          <cell r="BD15">
            <v>1.5989864715346778E-2</v>
          </cell>
          <cell r="BE15">
            <v>3.8890582463655321E-4</v>
          </cell>
          <cell r="BF15">
            <v>1.4560502856088083E-4</v>
          </cell>
          <cell r="BG15">
            <v>2.0132901209516923E-3</v>
          </cell>
          <cell r="BH15">
            <v>9.4011907996174469E-4</v>
          </cell>
          <cell r="BJ15">
            <v>3.4883304351648999E-2</v>
          </cell>
          <cell r="BK15">
            <v>2.3029994787555914E-2</v>
          </cell>
          <cell r="BL15">
            <v>2.1560774323829277E-2</v>
          </cell>
          <cell r="BM15">
            <v>2.0501860142970466E-2</v>
          </cell>
          <cell r="BN15">
            <v>1.0589141808588106E-3</v>
          </cell>
          <cell r="BO15">
            <v>1.2590059079229832E-2</v>
          </cell>
          <cell r="BP15">
            <v>1.4692204637266378E-3</v>
          </cell>
          <cell r="BQ15">
            <v>2.0824024826307116E-2</v>
          </cell>
          <cell r="BR15">
            <v>1.7704017138491752E-2</v>
          </cell>
          <cell r="BS15">
            <v>1.6381958466567988E-2</v>
          </cell>
          <cell r="BT15">
            <v>1.3220586719237639E-3</v>
          </cell>
          <cell r="BU15">
            <v>4.9497430544187223E-4</v>
          </cell>
          <cell r="BV15">
            <v>2.6250333823734941E-3</v>
          </cell>
          <cell r="BW15">
            <v>8.9707152622140324E-3</v>
          </cell>
          <cell r="BY15">
            <v>5.3185958544940445E-2</v>
          </cell>
          <cell r="BZ15">
            <v>5.0723828633029287E-2</v>
          </cell>
          <cell r="CA15">
            <v>4.8700195974527745E-2</v>
          </cell>
          <cell r="CB15">
            <v>4.744942144114217E-2</v>
          </cell>
          <cell r="CC15">
            <v>1.2507745333855764E-3</v>
          </cell>
          <cell r="CD15">
            <v>3.6150246858596802E-2</v>
          </cell>
          <cell r="CE15">
            <v>2.0236326585015454E-3</v>
          </cell>
          <cell r="CF15">
            <v>1.5012079234022533E-2</v>
          </cell>
          <cell r="CG15">
            <v>1.3136061151235915E-2</v>
          </cell>
          <cell r="CH15">
            <v>1.1855599244401585E-2</v>
          </cell>
          <cell r="CI15">
            <v>1.2804619068343295E-3</v>
          </cell>
          <cell r="CJ15">
            <v>4.7940061642241327E-4</v>
          </cell>
          <cell r="CK15">
            <v>1.3966174663642059E-3</v>
          </cell>
          <cell r="CL15">
            <v>1.2549949322111377E-2</v>
          </cell>
          <cell r="CN15">
            <v>7.2080299316654828E-2</v>
          </cell>
          <cell r="CO15">
            <v>6.2874193929010835E-2</v>
          </cell>
          <cell r="CP15">
            <v>5.8613106394918173E-2</v>
          </cell>
          <cell r="CQ15">
            <v>5.6443720503403697E-2</v>
          </cell>
          <cell r="CR15">
            <v>2.1693858915144862E-3</v>
          </cell>
          <cell r="CS15">
            <v>4.7382168471813202E-2</v>
          </cell>
          <cell r="CT15">
            <v>4.2610875340926531E-3</v>
          </cell>
          <cell r="CU15">
            <v>2.0437042714512493E-2</v>
          </cell>
          <cell r="CV15">
            <v>1.7249178052959554E-2</v>
          </cell>
          <cell r="CW15">
            <v>1.5338674215153407E-2</v>
          </cell>
          <cell r="CX15">
            <v>1.9105038378061459E-3</v>
          </cell>
          <cell r="CY15">
            <v>7.1528619017492776E-4</v>
          </cell>
          <cell r="CZ15">
            <v>2.4725784713780135E-3</v>
          </cell>
          <cell r="DA15">
            <v>1.1230937326868503E-2</v>
          </cell>
          <cell r="DC15">
            <v>0.10014256874153601</v>
          </cell>
          <cell r="DD15">
            <v>8.3439872817006114E-2</v>
          </cell>
          <cell r="DE15">
            <v>7.3161510098304516E-2</v>
          </cell>
          <cell r="DF15">
            <v>6.8684271012120837E-2</v>
          </cell>
          <cell r="DG15">
            <v>4.4772390861836757E-3</v>
          </cell>
          <cell r="DH15">
            <v>6.348823755979538E-2</v>
          </cell>
          <cell r="DI15">
            <v>1.0278362718701594E-2</v>
          </cell>
          <cell r="DJ15">
            <v>2.6375970563138798E-2</v>
          </cell>
          <cell r="DK15">
            <v>2.2691417855336488E-2</v>
          </cell>
          <cell r="DL15">
            <v>1.8715808519067803E-2</v>
          </cell>
          <cell r="DM15">
            <v>3.9756093362686845E-3</v>
          </cell>
          <cell r="DN15">
            <v>1.4884547158353569E-3</v>
          </cell>
          <cell r="DO15">
            <v>2.1960979919669536E-3</v>
          </cell>
          <cell r="DP15">
            <v>9.6732746386089044E-3</v>
          </cell>
          <cell r="DR15">
            <v>0.1545296234747997</v>
          </cell>
          <cell r="DS15">
            <v>0.12360333829007265</v>
          </cell>
          <cell r="DT15">
            <v>7.9633785492886619E-2</v>
          </cell>
          <cell r="DU15">
            <v>6.4676020184659705E-2</v>
          </cell>
          <cell r="DV15">
            <v>1.4957765308226919E-2</v>
          </cell>
          <cell r="DW15">
            <v>6.9746151566505432E-2</v>
          </cell>
          <cell r="DX15">
            <v>4.3969552797186034E-2</v>
          </cell>
          <cell r="DY15">
            <v>4.0813916124791967E-2</v>
          </cell>
          <cell r="DZ15">
            <v>3.3159081452169871E-2</v>
          </cell>
          <cell r="EA15">
            <v>2.1938873782266093E-2</v>
          </cell>
          <cell r="EB15">
            <v>1.1220207669903781E-2</v>
          </cell>
          <cell r="EC15">
            <v>4.2008078937499499E-3</v>
          </cell>
          <cell r="ED15">
            <v>3.4540267788721558E-3</v>
          </cell>
          <cell r="EE15">
            <v>9.8876309400649266E-3</v>
          </cell>
          <cell r="EG15">
            <v>0.13867239084177818</v>
          </cell>
          <cell r="EH15">
            <v>0.11155919729450607</v>
          </cell>
          <cell r="EI15">
            <v>4.4060087629912648E-2</v>
          </cell>
          <cell r="EJ15">
            <v>2.6249083441146744E-2</v>
          </cell>
          <cell r="EK15">
            <v>1.7811004188765904E-2</v>
          </cell>
          <cell r="EL15">
            <v>3.7383191287517548E-2</v>
          </cell>
          <cell r="EM15">
            <v>6.7499109664593424E-2</v>
          </cell>
          <cell r="EN15">
            <v>3.3790090504316431E-2</v>
          </cell>
          <cell r="EO15">
            <v>2.6018548806924013E-2</v>
          </cell>
          <cell r="EP15">
            <v>1.1549551511118248E-2</v>
          </cell>
          <cell r="EQ15">
            <v>1.4468997295805764E-2</v>
          </cell>
          <cell r="ER15">
            <v>5.4171437542273925E-3</v>
          </cell>
          <cell r="ES15">
            <v>2.3543979431650298E-3</v>
          </cell>
          <cell r="ET15">
            <v>6.6768969570443048E-3</v>
          </cell>
          <cell r="EV15">
            <v>0.21958098421456865</v>
          </cell>
          <cell r="EW15">
            <v>0.17395999264597517</v>
          </cell>
          <cell r="EX15">
            <v>6.0668158470615581E-2</v>
          </cell>
          <cell r="EY15">
            <v>2.8397604574961634E-2</v>
          </cell>
          <cell r="EZ15">
            <v>3.227055389565394E-2</v>
          </cell>
          <cell r="FA15">
            <v>5.0733797252178192E-2</v>
          </cell>
          <cell r="FB15">
            <v>0.11329183417535958</v>
          </cell>
          <cell r="FC15">
            <v>5.5555353739654575E-2</v>
          </cell>
          <cell r="FD15">
            <v>4.1552051545539773E-2</v>
          </cell>
          <cell r="FE15">
            <v>1.278913093493308E-2</v>
          </cell>
          <cell r="FF15">
            <v>2.8762920610606691E-2</v>
          </cell>
          <cell r="FG15">
            <v>1.076874044118952E-2</v>
          </cell>
          <cell r="FH15">
            <v>3.234561752925288E-3</v>
          </cell>
          <cell r="FI15">
            <v>9.9343621710611101E-3</v>
          </cell>
          <cell r="FK15">
            <v>5.5231264005370012E-2</v>
          </cell>
          <cell r="FL15">
            <v>4.3755313682370969E-2</v>
          </cell>
          <cell r="FM15">
            <v>1.5257925495913019E-2</v>
          </cell>
          <cell r="FN15">
            <v>5.5503609298480187E-3</v>
          </cell>
          <cell r="FO15">
            <v>9.7075645660650023E-3</v>
          </cell>
          <cell r="FP15">
            <v>1.2813137844204903E-2</v>
          </cell>
          <cell r="FQ15">
            <v>2.8497388186457948E-2</v>
          </cell>
          <cell r="FR15">
            <v>1.3920738232661356E-2</v>
          </cell>
          <cell r="FS15">
            <v>1.019539347606002E-2</v>
          </cell>
          <cell r="FT15">
            <v>1.8924673832128448E-3</v>
          </cell>
          <cell r="FU15">
            <v>8.3029260928471748E-3</v>
          </cell>
          <cell r="FV15">
            <v>3.1085875025594245E-3</v>
          </cell>
          <cell r="FW15">
            <v>6.1675725404190915E-4</v>
          </cell>
          <cell r="FX15">
            <v>2.4447879096623094E-3</v>
          </cell>
          <cell r="FZ15">
            <v>6.8636051043690277E-2</v>
          </cell>
          <cell r="GA15">
            <v>4.9924486844771215E-2</v>
          </cell>
          <cell r="GB15">
            <v>1.8860632197225984E-2</v>
          </cell>
          <cell r="GC15">
            <v>5.8794235096925433E-3</v>
          </cell>
          <cell r="GD15">
            <v>1.2981208687533441E-2</v>
          </cell>
          <cell r="GE15">
            <v>1.583675853908062E-2</v>
          </cell>
          <cell r="GF15">
            <v>3.1063854647545235E-2</v>
          </cell>
          <cell r="GG15">
            <v>2.1735437880760575E-2</v>
          </cell>
          <cell r="GH15">
            <v>1.5900946614513443E-2</v>
          </cell>
          <cell r="GI15">
            <v>1.5616473016519543E-3</v>
          </cell>
          <cell r="GJ15">
            <v>1.433929931286149E-2</v>
          </cell>
          <cell r="GK15">
            <v>5.3685852803351678E-3</v>
          </cell>
          <cell r="GL15">
            <v>4.6590598591196461E-4</v>
          </cell>
          <cell r="GM15">
            <v>3.0238736818415215E-3</v>
          </cell>
          <cell r="GO15">
            <v>5.9163220599232715E-2</v>
          </cell>
          <cell r="GP15">
            <v>2.4640264769908417E-2</v>
          </cell>
          <cell r="GQ15">
            <v>1.1306708604938542E-2</v>
          </cell>
          <cell r="GR15">
            <v>2.0038103168529471E-3</v>
          </cell>
          <cell r="GS15">
            <v>9.3028982880855957E-3</v>
          </cell>
          <cell r="GT15">
            <v>9.4251874834299088E-3</v>
          </cell>
          <cell r="GU15">
            <v>1.3333556164969876E-2</v>
          </cell>
          <cell r="GV15">
            <v>3.6404476519138453E-2</v>
          </cell>
          <cell r="GW15">
            <v>2.6495897653073863E-2</v>
          </cell>
          <cell r="GX15">
            <v>4.0046234863072425E-4</v>
          </cell>
          <cell r="GY15">
            <v>2.6095435304443138E-2</v>
          </cell>
          <cell r="GZ15">
            <v>9.7700430066255499E-3</v>
          </cell>
          <cell r="HA15">
            <v>1.3853585943903308E-4</v>
          </cell>
          <cell r="HB15">
            <v>1.8815206898141559E-3</v>
          </cell>
        </row>
        <row r="16">
          <cell r="B16">
            <v>4.6347597823621538E-3</v>
          </cell>
          <cell r="C16">
            <v>9.0405573806410081E-7</v>
          </cell>
          <cell r="D16">
            <v>2.9199168512382794E-7</v>
          </cell>
          <cell r="E16">
            <v>0</v>
          </cell>
          <cell r="F16">
            <v>2.9199168512382794E-7</v>
          </cell>
          <cell r="G16">
            <v>2.3868972220952855E-7</v>
          </cell>
          <cell r="H16">
            <v>6.1206405294027293E-7</v>
          </cell>
          <cell r="I16">
            <v>4.6339090285731537E-3</v>
          </cell>
          <cell r="J16">
            <v>4.6270388046151661E-3</v>
          </cell>
          <cell r="K16">
            <v>4.620198275921349E-3</v>
          </cell>
          <cell r="L16">
            <v>6.8405286938172781E-6</v>
          </cell>
          <cell r="M16">
            <v>2.1538694167454342E-6</v>
          </cell>
          <cell r="N16">
            <v>4.7163545412417597E-6</v>
          </cell>
          <cell r="O16">
            <v>5.3301949063630528E-8</v>
          </cell>
          <cell r="Q16">
            <v>8.3812204782217643E-3</v>
          </cell>
          <cell r="R16">
            <v>8.6676089003271575E-6</v>
          </cell>
          <cell r="S16">
            <v>2.5128864751052047E-6</v>
          </cell>
          <cell r="T16">
            <v>0</v>
          </cell>
          <cell r="U16">
            <v>2.5128864751052047E-6</v>
          </cell>
          <cell r="V16">
            <v>2.0541688172670547E-6</v>
          </cell>
          <cell r="W16">
            <v>6.1547224252219523E-6</v>
          </cell>
          <cell r="X16">
            <v>8.3730115870034247E-3</v>
          </cell>
          <cell r="Y16">
            <v>8.0752158001588959E-3</v>
          </cell>
          <cell r="Z16">
            <v>8.0403399329634744E-3</v>
          </cell>
          <cell r="AA16">
            <v>3.4875867195421477E-5</v>
          </cell>
          <cell r="AB16">
            <v>1.0981324322754429E-5</v>
          </cell>
          <cell r="AC16">
            <v>2.8681446252177379E-4</v>
          </cell>
          <cell r="AD16">
            <v>4.5871768198760254E-7</v>
          </cell>
          <cell r="AF16">
            <v>1.2083144720246304E-2</v>
          </cell>
          <cell r="AG16">
            <v>1.5776846455607834E-4</v>
          </cell>
          <cell r="AH16">
            <v>1.087803104127205E-4</v>
          </cell>
          <cell r="AI16">
            <v>8.5500549966998921E-5</v>
          </cell>
          <cell r="AJ16">
            <v>2.3279760445721592E-5</v>
          </cell>
          <cell r="AK16">
            <v>4.7160396206891164E-5</v>
          </cell>
          <cell r="AL16">
            <v>4.8988154143357826E-5</v>
          </cell>
          <cell r="AM16">
            <v>1.1986996171199556E-2</v>
          </cell>
          <cell r="AN16">
            <v>1.1184746383420046E-2</v>
          </cell>
          <cell r="AO16">
            <v>1.108453768109265E-2</v>
          </cell>
          <cell r="AP16">
            <v>1.0020870232739766E-4</v>
          </cell>
          <cell r="AQ16">
            <v>3.1552599292119489E-5</v>
          </cell>
          <cell r="AR16">
            <v>7.7069718848738931E-4</v>
          </cell>
          <cell r="AS16">
            <v>6.1619915509330598E-5</v>
          </cell>
          <cell r="AU16">
            <v>2.0587085282751223E-2</v>
          </cell>
          <cell r="AV16">
            <v>1.7195533699386287E-3</v>
          </cell>
          <cell r="AW16">
            <v>1.3767584767405056E-3</v>
          </cell>
          <cell r="AX16">
            <v>1.1138751136101858E-3</v>
          </cell>
          <cell r="AY16">
            <v>2.6288336313031992E-4</v>
          </cell>
          <cell r="AZ16">
            <v>6.6343275830149651E-4</v>
          </cell>
          <cell r="BA16">
            <v>3.4279489319812321E-4</v>
          </cell>
          <cell r="BB16">
            <v>1.9580857634691192E-2</v>
          </cell>
          <cell r="BC16">
            <v>1.7072093575049765E-2</v>
          </cell>
          <cell r="BD16">
            <v>1.6647347680805068E-2</v>
          </cell>
          <cell r="BE16">
            <v>4.2474589424469606E-4</v>
          </cell>
          <cell r="BF16">
            <v>1.3373925364099678E-4</v>
          </cell>
          <cell r="BG16">
            <v>2.3750248060004295E-3</v>
          </cell>
          <cell r="BH16">
            <v>7.1332572187859879E-4</v>
          </cell>
          <cell r="BJ16">
            <v>3.6416415792446526E-2</v>
          </cell>
          <cell r="BK16">
            <v>2.5353959895784324E-2</v>
          </cell>
          <cell r="BL16">
            <v>2.3673699660790189E-2</v>
          </cell>
          <cell r="BM16">
            <v>2.2551473695965361E-2</v>
          </cell>
          <cell r="BN16">
            <v>1.1222259648248332E-3</v>
          </cell>
          <cell r="BO16">
            <v>1.3726363889873028E-2</v>
          </cell>
          <cell r="BP16">
            <v>1.6802602349941331E-3</v>
          </cell>
          <cell r="BQ16">
            <v>2.1009791492638902E-2</v>
          </cell>
          <cell r="BR16">
            <v>1.7858500015876525E-2</v>
          </cell>
          <cell r="BS16">
            <v>1.6390540254754084E-2</v>
          </cell>
          <cell r="BT16">
            <v>1.4679597611224416E-3</v>
          </cell>
          <cell r="BU16">
            <v>4.6221480857465652E-4</v>
          </cell>
          <cell r="BV16">
            <v>2.6890766681877173E-3</v>
          </cell>
          <cell r="BW16">
            <v>9.9473355959766984E-3</v>
          </cell>
          <cell r="BY16">
            <v>5.4436292492746369E-2</v>
          </cell>
          <cell r="BZ16">
            <v>5.2307023409672332E-2</v>
          </cell>
          <cell r="CA16">
            <v>5.03495901472523E-2</v>
          </cell>
          <cell r="CB16">
            <v>4.9075741514875669E-2</v>
          </cell>
          <cell r="CC16">
            <v>1.2738486323766321E-3</v>
          </cell>
          <cell r="CD16">
            <v>3.7252236157655716E-2</v>
          </cell>
          <cell r="CE16">
            <v>1.9574332624200325E-3</v>
          </cell>
          <cell r="CF16">
            <v>1.5226621565603057E-2</v>
          </cell>
          <cell r="CG16">
            <v>1.3297004153091685E-2</v>
          </cell>
          <cell r="CH16">
            <v>1.2026994282167211E-2</v>
          </cell>
          <cell r="CI16">
            <v>1.2700098709244744E-3</v>
          </cell>
          <cell r="CJ16">
            <v>3.9988655351212612E-4</v>
          </cell>
          <cell r="CK16">
            <v>1.5297308589992471E-3</v>
          </cell>
          <cell r="CL16">
            <v>1.3097352482529016E-2</v>
          </cell>
          <cell r="CN16">
            <v>7.3170985322147677E-2</v>
          </cell>
          <cell r="CO16">
            <v>6.4556253036813407E-2</v>
          </cell>
          <cell r="CP16">
            <v>6.0258185225069316E-2</v>
          </cell>
          <cell r="CQ16">
            <v>5.7982363355079891E-2</v>
          </cell>
          <cell r="CR16">
            <v>2.2758218699894198E-3</v>
          </cell>
          <cell r="CS16">
            <v>4.8301521688699722E-2</v>
          </cell>
          <cell r="CT16">
            <v>4.298067811744086E-3</v>
          </cell>
          <cell r="CU16">
            <v>2.0571395725060445E-2</v>
          </cell>
          <cell r="CV16">
            <v>1.7314332472930474E-2</v>
          </cell>
          <cell r="CW16">
            <v>1.5374849320039496E-2</v>
          </cell>
          <cell r="CX16">
            <v>1.9394831528909795E-3</v>
          </cell>
          <cell r="CY16">
            <v>6.1068283921256866E-4</v>
          </cell>
          <cell r="CZ16">
            <v>2.6463804129174011E-3</v>
          </cell>
          <cell r="DA16">
            <v>1.1956663439726173E-2</v>
          </cell>
          <cell r="DC16">
            <v>0.10155013713465805</v>
          </cell>
          <cell r="DD16">
            <v>8.4705209005094692E-2</v>
          </cell>
          <cell r="DE16">
            <v>7.4219616594071697E-2</v>
          </cell>
          <cell r="DF16">
            <v>6.9595297689738836E-2</v>
          </cell>
          <cell r="DG16">
            <v>4.6243189043328661E-3</v>
          </cell>
          <cell r="DH16">
            <v>6.3997067511081696E-2</v>
          </cell>
          <cell r="DI16">
            <v>1.0485592411022992E-2</v>
          </cell>
          <cell r="DJ16">
            <v>2.7067479398040568E-2</v>
          </cell>
          <cell r="DK16">
            <v>2.3341677188276608E-2</v>
          </cell>
          <cell r="DL16">
            <v>1.9230730907380932E-2</v>
          </cell>
          <cell r="DM16">
            <v>4.1109462808956764E-3</v>
          </cell>
          <cell r="DN16">
            <v>1.2944089451238053E-3</v>
          </cell>
          <cell r="DO16">
            <v>2.431393264640154E-3</v>
          </cell>
          <cell r="DP16">
            <v>1.0222551268477209E-2</v>
          </cell>
          <cell r="DR16">
            <v>0.15632442329998247</v>
          </cell>
          <cell r="DS16">
            <v>0.12591595382030538</v>
          </cell>
          <cell r="DT16">
            <v>8.1946997190360166E-2</v>
          </cell>
          <cell r="DU16">
            <v>6.6682180703723004E-2</v>
          </cell>
          <cell r="DV16">
            <v>1.5264816486637163E-2</v>
          </cell>
          <cell r="DW16">
            <v>7.1609854698181152E-2</v>
          </cell>
          <cell r="DX16">
            <v>4.3968956629945211E-2</v>
          </cell>
          <cell r="DY16">
            <v>4.0745613868984475E-2</v>
          </cell>
          <cell r="DZ16">
            <v>3.3583724957742304E-2</v>
          </cell>
          <cell r="EA16">
            <v>2.229170099636979E-2</v>
          </cell>
          <cell r="EB16">
            <v>1.1292023961372513E-2</v>
          </cell>
          <cell r="EC16">
            <v>3.5555066596649411E-3</v>
          </cell>
          <cell r="ED16">
            <v>3.60638225157723E-3</v>
          </cell>
          <cell r="EE16">
            <v>1.0337144389307376E-2</v>
          </cell>
          <cell r="EG16">
            <v>0.13799241051430977</v>
          </cell>
          <cell r="EH16">
            <v>0.111337279054641</v>
          </cell>
          <cell r="EI16">
            <v>4.6261904324828337E-2</v>
          </cell>
          <cell r="EJ16">
            <v>2.7588579151609428E-2</v>
          </cell>
          <cell r="EK16">
            <v>1.8673325173218912E-2</v>
          </cell>
          <cell r="EL16">
            <v>3.9056207984685898E-2</v>
          </cell>
          <cell r="EM16">
            <v>6.507537472981266E-2</v>
          </cell>
          <cell r="EN16">
            <v>3.3860828286420577E-2</v>
          </cell>
          <cell r="EO16">
            <v>2.6617397368134371E-2</v>
          </cell>
          <cell r="EP16">
            <v>1.1833653284733079E-2</v>
          </cell>
          <cell r="EQ16">
            <v>1.4783744083401291E-2</v>
          </cell>
          <cell r="ER16">
            <v>4.6549405682384751E-3</v>
          </cell>
          <cell r="ES16">
            <v>2.588490350047731E-3</v>
          </cell>
          <cell r="ET16">
            <v>7.2056968267517982E-3</v>
          </cell>
          <cell r="EV16">
            <v>0.21575287876537819</v>
          </cell>
          <cell r="EW16">
            <v>0.1724051085290994</v>
          </cell>
          <cell r="EX16">
            <v>6.3537957501184669E-2</v>
          </cell>
          <cell r="EY16">
            <v>2.9548234038587699E-2</v>
          </cell>
          <cell r="EZ16">
            <v>3.3989723462596967E-2</v>
          </cell>
          <cell r="FA16">
            <v>5.2931923419237137E-2</v>
          </cell>
          <cell r="FB16">
            <v>0.10886715102791475</v>
          </cell>
          <cell r="FC16">
            <v>5.3953803895319313E-2</v>
          </cell>
          <cell r="FD16">
            <v>4.1609738918595651E-2</v>
          </cell>
          <cell r="FE16">
            <v>1.3181983831553581E-2</v>
          </cell>
          <cell r="FF16">
            <v>2.8427755087042074E-2</v>
          </cell>
          <cell r="FG16">
            <v>8.9510147219286802E-3</v>
          </cell>
          <cell r="FH16">
            <v>3.3930502547949905E-3</v>
          </cell>
          <cell r="FI16">
            <v>1.060603365904055E-2</v>
          </cell>
          <cell r="FK16">
            <v>5.338009515587798E-2</v>
          </cell>
          <cell r="FL16">
            <v>4.2663095716078708E-2</v>
          </cell>
          <cell r="FM16">
            <v>1.493387796304756E-2</v>
          </cell>
          <cell r="FN16">
            <v>5.8695485914483933E-3</v>
          </cell>
          <cell r="FO16">
            <v>9.0643293715991675E-3</v>
          </cell>
          <cell r="FP16">
            <v>1.2489315122365952E-2</v>
          </cell>
          <cell r="FQ16">
            <v>2.7729217753031145E-2</v>
          </cell>
          <cell r="FR16">
            <v>1.316156256002657E-2</v>
          </cell>
          <cell r="FS16">
            <v>9.9254466537050355E-3</v>
          </cell>
          <cell r="FT16">
            <v>1.9067445978760457E-3</v>
          </cell>
          <cell r="FU16">
            <v>8.0187020558289898E-3</v>
          </cell>
          <cell r="FV16">
            <v>2.5248395279176858E-3</v>
          </cell>
          <cell r="FW16">
            <v>7.1127637840384878E-4</v>
          </cell>
          <cell r="FX16">
            <v>2.444563120227295E-3</v>
          </cell>
          <cell r="FZ16">
            <v>6.6508363578749174E-2</v>
          </cell>
          <cell r="GA16">
            <v>4.9301516124580017E-2</v>
          </cell>
          <cell r="GB16">
            <v>1.9465247064150218E-2</v>
          </cell>
          <cell r="GC16">
            <v>6.1731815678741937E-3</v>
          </cell>
          <cell r="GD16">
            <v>1.3292065496276024E-2</v>
          </cell>
          <cell r="GE16">
            <v>1.6286399215459824E-2</v>
          </cell>
          <cell r="GF16">
            <v>2.9836269060429795E-2</v>
          </cell>
          <cell r="GG16">
            <v>2.0385695150063939E-2</v>
          </cell>
          <cell r="GH16">
            <v>1.5490058198305701E-2</v>
          </cell>
          <cell r="GI16">
            <v>1.6176257926230071E-3</v>
          </cell>
          <cell r="GJ16">
            <v>1.3872432405682695E-2</v>
          </cell>
          <cell r="GK16">
            <v>4.3679969049905355E-3</v>
          </cell>
          <cell r="GL16">
            <v>5.2764004676770365E-4</v>
          </cell>
          <cell r="GM16">
            <v>3.1788476958947778E-3</v>
          </cell>
          <cell r="GO16">
            <v>5.8781812412918848E-2</v>
          </cell>
          <cell r="GP16">
            <v>2.5798321790414747E-2</v>
          </cell>
          <cell r="GQ16">
            <v>1.2159744380151102E-2</v>
          </cell>
          <cell r="GR16">
            <v>2.208515977916953E-3</v>
          </cell>
          <cell r="GS16">
            <v>9.9512284022341482E-3</v>
          </cell>
          <cell r="GT16">
            <v>1.0096848011016846E-2</v>
          </cell>
          <cell r="GU16">
            <v>1.3638577410263647E-2</v>
          </cell>
          <cell r="GV16">
            <v>3.5046386911760138E-2</v>
          </cell>
          <cell r="GW16">
            <v>2.6634267938253089E-2</v>
          </cell>
          <cell r="GX16">
            <v>4.2279839950560357E-4</v>
          </cell>
          <cell r="GY16">
            <v>2.6211469538747485E-2</v>
          </cell>
          <cell r="GZ16">
            <v>8.253175504607144E-3</v>
          </cell>
          <cell r="HA16">
            <v>1.5894346889990614E-4</v>
          </cell>
          <cell r="HB16">
            <v>2.0628962892560391E-3</v>
          </cell>
        </row>
        <row r="17">
          <cell r="B17">
            <v>4.5651703927638487E-3</v>
          </cell>
          <cell r="C17">
            <v>9.1287884510197408E-7</v>
          </cell>
          <cell r="D17">
            <v>2.2967150955464177E-7</v>
          </cell>
          <cell r="E17">
            <v>0</v>
          </cell>
          <cell r="F17">
            <v>2.2967150955464177E-7</v>
          </cell>
          <cell r="G17">
            <v>1.9211924495721178E-7</v>
          </cell>
          <cell r="H17">
            <v>6.8320733554733226E-7</v>
          </cell>
          <cell r="I17">
            <v>4.5642950661938554E-3</v>
          </cell>
          <cell r="J17">
            <v>4.5551198955873871E-3</v>
          </cell>
          <cell r="K17">
            <v>4.546835015969238E-3</v>
          </cell>
          <cell r="L17">
            <v>8.2848796181490681E-6</v>
          </cell>
          <cell r="M17">
            <v>2.3670414004799092E-6</v>
          </cell>
          <cell r="N17">
            <v>6.8081292059882224E-6</v>
          </cell>
          <cell r="O17">
            <v>3.7552275108603609E-8</v>
          </cell>
          <cell r="Q17">
            <v>8.2529907323062868E-3</v>
          </cell>
          <cell r="R17">
            <v>7.0071087959618237E-6</v>
          </cell>
          <cell r="S17">
            <v>2.2347638313319979E-6</v>
          </cell>
          <cell r="T17">
            <v>0</v>
          </cell>
          <cell r="U17">
            <v>2.2347638313319979E-6</v>
          </cell>
          <cell r="V17">
            <v>1.8693704078032169E-6</v>
          </cell>
          <cell r="W17">
            <v>4.7723449646298258E-6</v>
          </cell>
          <cell r="X17">
            <v>8.2463490169713081E-3</v>
          </cell>
          <cell r="Y17">
            <v>7.9920272065426914E-3</v>
          </cell>
          <cell r="Z17">
            <v>7.95858506777734E-3</v>
          </cell>
          <cell r="AA17">
            <v>3.3442138765350708E-5</v>
          </cell>
          <cell r="AB17">
            <v>9.5546261290426873E-6</v>
          </cell>
          <cell r="AC17">
            <v>2.4476718429957442E-4</v>
          </cell>
          <cell r="AD17">
            <v>3.6539346098349892E-7</v>
          </cell>
          <cell r="AF17">
            <v>1.1772269111491715E-2</v>
          </cell>
          <cell r="AG17">
            <v>1.2200101643324061E-4</v>
          </cell>
          <cell r="AH17">
            <v>6.8941355512123459E-5</v>
          </cell>
          <cell r="AI17">
            <v>4.7177878597811501E-5</v>
          </cell>
          <cell r="AJ17">
            <v>2.1763476914311948E-5</v>
          </cell>
          <cell r="AK17">
            <v>3.7431778764585033E-5</v>
          </cell>
          <cell r="AL17">
            <v>5.3059660921117126E-5</v>
          </cell>
          <cell r="AM17">
            <v>1.1681777672364052E-2</v>
          </cell>
          <cell r="AN17">
            <v>1.08750279969844E-2</v>
          </cell>
          <cell r="AO17">
            <v>1.0764847508186692E-2</v>
          </cell>
          <cell r="AP17">
            <v>1.1018048879770913E-4</v>
          </cell>
          <cell r="AQ17">
            <v>3.1479248122987239E-5</v>
          </cell>
          <cell r="AR17">
            <v>7.7527042725666602E-4</v>
          </cell>
          <cell r="AS17">
            <v>3.1509577305577521E-5</v>
          </cell>
          <cell r="AU17">
            <v>2.0504670201111058E-2</v>
          </cell>
          <cell r="AV17">
            <v>1.3240349789115243E-3</v>
          </cell>
          <cell r="AW17">
            <v>9.3956597632232231E-4</v>
          </cell>
          <cell r="AX17">
            <v>6.5684118641636284E-4</v>
          </cell>
          <cell r="AY17">
            <v>2.8272478990595958E-4</v>
          </cell>
          <cell r="AZ17">
            <v>5.4053508210927248E-4</v>
          </cell>
          <cell r="BA17">
            <v>3.8446900258920193E-4</v>
          </cell>
          <cell r="BB17">
            <v>1.9579666106452662E-2</v>
          </cell>
          <cell r="BC17">
            <v>1.684501341289377E-2</v>
          </cell>
          <cell r="BD17">
            <v>1.6376800450182662E-2</v>
          </cell>
          <cell r="BE17">
            <v>4.6821296271110872E-4</v>
          </cell>
          <cell r="BF17">
            <v>1.337713439723898E-4</v>
          </cell>
          <cell r="BG17">
            <v>2.6008813495865019E-3</v>
          </cell>
          <cell r="BH17">
            <v>3.9903088425312703E-4</v>
          </cell>
          <cell r="BJ17">
            <v>3.8275622904491352E-2</v>
          </cell>
          <cell r="BK17">
            <v>2.7722273712778578E-2</v>
          </cell>
          <cell r="BL17">
            <v>2.5885124297182351E-2</v>
          </cell>
          <cell r="BM17">
            <v>2.4697400273262372E-2</v>
          </cell>
          <cell r="BN17">
            <v>1.1877240239199754E-3</v>
          </cell>
          <cell r="BO17">
            <v>1.626700721681118E-2</v>
          </cell>
          <cell r="BP17">
            <v>1.8371494155962273E-3</v>
          </cell>
          <cell r="BQ17">
            <v>2.0171466008293372E-2</v>
          </cell>
          <cell r="BR17">
            <v>1.7133802722040604E-2</v>
          </cell>
          <cell r="BS17">
            <v>1.5493305819544497E-2</v>
          </cell>
          <cell r="BT17">
            <v>1.6404969024961082E-3</v>
          </cell>
          <cell r="BU17">
            <v>4.6870012551655798E-4</v>
          </cell>
          <cell r="BV17">
            <v>2.5689631607362109E-3</v>
          </cell>
          <cell r="BW17">
            <v>9.6181168165805977E-3</v>
          </cell>
          <cell r="BY17">
            <v>5.6671836122682936E-2</v>
          </cell>
          <cell r="BZ17">
            <v>5.3867419957982776E-2</v>
          </cell>
          <cell r="CA17">
            <v>5.2016811623467378E-2</v>
          </cell>
          <cell r="CB17">
            <v>5.0720694922684488E-2</v>
          </cell>
          <cell r="CC17">
            <v>1.2961167007828919E-3</v>
          </cell>
          <cell r="CD17">
            <v>4.0076136589050293E-2</v>
          </cell>
          <cell r="CE17">
            <v>1.8506083345153947E-3</v>
          </cell>
          <cell r="CF17">
            <v>1.47450905966592E-2</v>
          </cell>
          <cell r="CG17">
            <v>1.2812568488863823E-2</v>
          </cell>
          <cell r="CH17">
            <v>1.1531681266545564E-2</v>
          </cell>
          <cell r="CI17">
            <v>1.2808872223182587E-3</v>
          </cell>
          <cell r="CJ17">
            <v>3.6595741318507787E-4</v>
          </cell>
          <cell r="CK17">
            <v>1.5665646946102991E-3</v>
          </cell>
          <cell r="CL17">
            <v>1.1940674431959043E-2</v>
          </cell>
          <cell r="CN17">
            <v>7.4796239859057964E-2</v>
          </cell>
          <cell r="CO17">
            <v>6.6135158435404948E-2</v>
          </cell>
          <cell r="CP17">
            <v>6.1902437052809713E-2</v>
          </cell>
          <cell r="CQ17">
            <v>5.9517225076350155E-2</v>
          </cell>
          <cell r="CR17">
            <v>2.3852119764595512E-3</v>
          </cell>
          <cell r="CS17">
            <v>5.0780389457941055E-2</v>
          </cell>
          <cell r="CT17">
            <v>4.2327213825952403E-3</v>
          </cell>
          <cell r="CU17">
            <v>1.9783128198891456E-2</v>
          </cell>
          <cell r="CV17">
            <v>1.6562591474822537E-2</v>
          </cell>
          <cell r="CW17">
            <v>1.4560992177737252E-2</v>
          </cell>
          <cell r="CX17">
            <v>2.0015992970852854E-3</v>
          </cell>
          <cell r="CY17">
            <v>5.7186931640703579E-4</v>
          </cell>
          <cell r="CZ17">
            <v>2.6486674076618829E-3</v>
          </cell>
          <cell r="DA17">
            <v>1.1122046775238441E-2</v>
          </cell>
          <cell r="DC17">
            <v>0.10295031729576212</v>
          </cell>
          <cell r="DD17">
            <v>8.5646234105004271E-2</v>
          </cell>
          <cell r="DE17">
            <v>7.5211469967853203E-2</v>
          </cell>
          <cell r="DF17">
            <v>7.0438730898057828E-2</v>
          </cell>
          <cell r="DG17">
            <v>4.7727390697953698E-3</v>
          </cell>
          <cell r="DH17">
            <v>6.5772213041782379E-2</v>
          </cell>
          <cell r="DI17">
            <v>1.0434764137151064E-2</v>
          </cell>
          <cell r="DJ17">
            <v>2.6743342522985096E-2</v>
          </cell>
          <cell r="DK17">
            <v>2.2994080637706027E-2</v>
          </cell>
          <cell r="DL17">
            <v>1.8676632928467496E-2</v>
          </cell>
          <cell r="DM17">
            <v>4.3174477092385328E-3</v>
          </cell>
          <cell r="DN17">
            <v>1.2335215505301122E-3</v>
          </cell>
          <cell r="DO17">
            <v>2.515740334748958E-3</v>
          </cell>
          <cell r="DP17">
            <v>9.4392593322272528E-3</v>
          </cell>
          <cell r="DR17">
            <v>0.15755470374978084</v>
          </cell>
          <cell r="DS17">
            <v>0.12721303998681074</v>
          </cell>
          <cell r="DT17">
            <v>8.4264206440269093E-2</v>
          </cell>
          <cell r="DU17">
            <v>6.8699939160887388E-2</v>
          </cell>
          <cell r="DV17">
            <v>1.5564267279381714E-2</v>
          </cell>
          <cell r="DW17">
            <v>7.4822865426540375E-2</v>
          </cell>
          <cell r="DX17">
            <v>4.294883354654163E-2</v>
          </cell>
          <cell r="DY17">
            <v>3.9783006367136893E-2</v>
          </cell>
          <cell r="DZ17">
            <v>3.2963921704944998E-2</v>
          </cell>
          <cell r="EA17">
            <v>2.1408368663263899E-2</v>
          </cell>
          <cell r="EB17">
            <v>1.1555553041681101E-2</v>
          </cell>
          <cell r="EC17">
            <v>3.3014930853650652E-3</v>
          </cell>
          <cell r="ED17">
            <v>3.5175915768268242E-3</v>
          </cell>
          <cell r="EE17">
            <v>9.4413426041667931E-3</v>
          </cell>
          <cell r="EG17">
            <v>0.13691042925104244</v>
          </cell>
          <cell r="EH17">
            <v>0.10984342390218109</v>
          </cell>
          <cell r="EI17">
            <v>4.8526347457638612E-2</v>
          </cell>
          <cell r="EJ17">
            <v>2.896720333870885E-2</v>
          </cell>
          <cell r="EK17">
            <v>1.9559144118929762E-2</v>
          </cell>
          <cell r="EL17">
            <v>4.1734084486961365E-2</v>
          </cell>
          <cell r="EM17">
            <v>6.1317076444542477E-2</v>
          </cell>
          <cell r="EN17">
            <v>3.3859268046194699E-2</v>
          </cell>
          <cell r="EO17">
            <v>2.6812591566594924E-2</v>
          </cell>
          <cell r="EP17">
            <v>1.1460337108514549E-2</v>
          </cell>
          <cell r="EQ17">
            <v>1.5352254458080375E-2</v>
          </cell>
          <cell r="ER17">
            <v>4.3862341919242744E-3</v>
          </cell>
          <cell r="ES17">
            <v>2.6604422876755035E-3</v>
          </cell>
          <cell r="ET17">
            <v>6.7922626973333415E-3</v>
          </cell>
          <cell r="EV17">
            <v>0.2117253590004716</v>
          </cell>
          <cell r="EW17">
            <v>0.16871982234409866</v>
          </cell>
          <cell r="EX17">
            <v>6.6483375515707252E-2</v>
          </cell>
          <cell r="EY17">
            <v>3.0721633937603604E-2</v>
          </cell>
          <cell r="EZ17">
            <v>3.5761741578103648E-2</v>
          </cell>
          <cell r="FA17">
            <v>5.6590333580970764E-2</v>
          </cell>
          <cell r="FB17">
            <v>0.10223644682839141</v>
          </cell>
          <cell r="FC17">
            <v>5.2898578343458014E-2</v>
          </cell>
          <cell r="FD17">
            <v>4.1410322233608021E-2</v>
          </cell>
          <cell r="FE17">
            <v>1.2841567950162221E-2</v>
          </cell>
          <cell r="FF17">
            <v>2.8568754283445793E-2</v>
          </cell>
          <cell r="FG17">
            <v>8.162270089617089E-3</v>
          </cell>
          <cell r="FH17">
            <v>3.3259860202328982E-3</v>
          </cell>
          <cell r="FI17">
            <v>9.8930416870850781E-3</v>
          </cell>
          <cell r="FK17">
            <v>5.1498522328342011E-2</v>
          </cell>
          <cell r="FL17">
            <v>4.0933653063361317E-2</v>
          </cell>
          <cell r="FM17">
            <v>1.4560318538864967E-2</v>
          </cell>
          <cell r="FN17">
            <v>6.199365833491159E-3</v>
          </cell>
          <cell r="FO17">
            <v>8.3609527053738059E-3</v>
          </cell>
          <cell r="FP17">
            <v>1.2431921437382698E-2</v>
          </cell>
          <cell r="FQ17">
            <v>2.6373334524496347E-2</v>
          </cell>
          <cell r="FR17">
            <v>1.2693266625257977E-2</v>
          </cell>
          <cell r="FS17">
            <v>9.6818935238626742E-3</v>
          </cell>
          <cell r="FT17">
            <v>1.8154821992427805E-3</v>
          </cell>
          <cell r="FU17">
            <v>7.8664113246198937E-3</v>
          </cell>
          <cell r="FV17">
            <v>2.2474824348859539E-3</v>
          </cell>
          <cell r="FW17">
            <v>7.6389066650934894E-4</v>
          </cell>
          <cell r="FX17">
            <v>2.1283973602772848E-3</v>
          </cell>
          <cell r="FZ17">
            <v>6.4830488508804199E-2</v>
          </cell>
          <cell r="GA17">
            <v>4.8079701985991874E-2</v>
          </cell>
          <cell r="GB17">
            <v>2.0074527419061315E-2</v>
          </cell>
          <cell r="GC17">
            <v>6.475292982560053E-3</v>
          </cell>
          <cell r="GD17">
            <v>1.3599234436501264E-2</v>
          </cell>
          <cell r="GE17">
            <v>1.7154758796095848E-2</v>
          </cell>
          <cell r="GF17">
            <v>2.8005174566930562E-2</v>
          </cell>
          <cell r="GG17">
            <v>1.9670554594007388E-2</v>
          </cell>
          <cell r="GH17">
            <v>1.5217648317138678E-2</v>
          </cell>
          <cell r="GI17">
            <v>1.5835252143810593E-3</v>
          </cell>
          <cell r="GJ17">
            <v>1.363412310275762E-2</v>
          </cell>
          <cell r="GK17">
            <v>3.8953534132619436E-3</v>
          </cell>
          <cell r="GL17">
            <v>5.5755286360676488E-4</v>
          </cell>
          <cell r="GM17">
            <v>2.9197680711950604E-3</v>
          </cell>
          <cell r="GO17">
            <v>5.9691402162602249E-2</v>
          </cell>
          <cell r="GP17">
            <v>2.6653114207915406E-2</v>
          </cell>
          <cell r="GQ17">
            <v>1.3047724031415679E-2</v>
          </cell>
          <cell r="GR17">
            <v>2.4229221337915691E-3</v>
          </cell>
          <cell r="GS17">
            <v>1.062480189762411E-2</v>
          </cell>
          <cell r="GT17">
            <v>1.1073822155594826E-2</v>
          </cell>
          <cell r="GU17">
            <v>1.3605390176499728E-2</v>
          </cell>
          <cell r="GV17">
            <v>3.5012190281761287E-2</v>
          </cell>
          <cell r="GW17">
            <v>2.7193374206735298E-2</v>
          </cell>
          <cell r="GX17">
            <v>4.2149524192458272E-4</v>
          </cell>
          <cell r="GY17">
            <v>2.6771878964810716E-2</v>
          </cell>
          <cell r="GZ17">
            <v>7.6488917718718274E-3</v>
          </cell>
          <cell r="HA17">
            <v>1.6992430315416264E-4</v>
          </cell>
          <cell r="HB17">
            <v>1.9739023270744453E-3</v>
          </cell>
        </row>
        <row r="18">
          <cell r="B18">
            <v>4.4795675204709912E-3</v>
          </cell>
          <cell r="C18">
            <v>9.1148363354323654E-7</v>
          </cell>
          <cell r="D18">
            <v>1.6327977913440654E-7</v>
          </cell>
          <cell r="E18">
            <v>0</v>
          </cell>
          <cell r="F18">
            <v>1.6327977913440654E-7</v>
          </cell>
          <cell r="G18">
            <v>1.3833596312906593E-7</v>
          </cell>
          <cell r="H18">
            <v>7.4820385440882998E-7</v>
          </cell>
          <cell r="I18">
            <v>4.4786809806498483E-3</v>
          </cell>
          <cell r="J18">
            <v>4.467606934621937E-3</v>
          </cell>
          <cell r="K18">
            <v>4.457745103873827E-3</v>
          </cell>
          <cell r="L18">
            <v>9.8618307481096377E-6</v>
          </cell>
          <cell r="M18">
            <v>2.6206729617396319E-6</v>
          </cell>
          <cell r="N18">
            <v>8.4533730661716645E-6</v>
          </cell>
          <cell r="O18">
            <v>2.4943812399760288E-8</v>
          </cell>
          <cell r="Q18">
            <v>8.0831227840911461E-3</v>
          </cell>
          <cell r="R18">
            <v>5.4566050411199513E-6</v>
          </cell>
          <cell r="S18">
            <v>1.9395871713227773E-6</v>
          </cell>
          <cell r="T18">
            <v>0</v>
          </cell>
          <cell r="U18">
            <v>1.9395871713227773E-6</v>
          </cell>
          <cell r="V18">
            <v>1.6432816209999146E-6</v>
          </cell>
          <cell r="W18">
            <v>3.5170178697971743E-6</v>
          </cell>
          <cell r="X18">
            <v>8.0779624845714153E-3</v>
          </cell>
          <cell r="Y18">
            <v>7.8783093200846567E-3</v>
          </cell>
          <cell r="Z18">
            <v>7.8460512095163849E-3</v>
          </cell>
          <cell r="AA18">
            <v>3.2258110568272076E-5</v>
          </cell>
          <cell r="AB18">
            <v>8.572237799265263E-6</v>
          </cell>
          <cell r="AC18">
            <v>1.9108092668749442E-4</v>
          </cell>
          <cell r="AD18">
            <v>2.9630552139045528E-7</v>
          </cell>
          <cell r="AF18">
            <v>1.1387138625597955E-2</v>
          </cell>
          <cell r="AG18">
            <v>8.3213011569337371E-5</v>
          </cell>
          <cell r="AH18">
            <v>2.6427732267304237E-5</v>
          </cell>
          <cell r="AI18">
            <v>6.2646734446248987E-6</v>
          </cell>
          <cell r="AJ18">
            <v>2.0163058822679339E-5</v>
          </cell>
          <cell r="AK18">
            <v>2.060848601104226E-5</v>
          </cell>
          <cell r="AL18">
            <v>5.6785279302033141E-5</v>
          </cell>
          <cell r="AM18">
            <v>1.1309744860551222E-2</v>
          </cell>
          <cell r="AN18">
            <v>1.0539651700251404E-2</v>
          </cell>
          <cell r="AO18">
            <v>1.0418099068874268E-2</v>
          </cell>
          <cell r="AP18">
            <v>1.2155263137713734E-4</v>
          </cell>
          <cell r="AQ18">
            <v>3.2301274134165476E-5</v>
          </cell>
          <cell r="AR18">
            <v>7.3779188616565335E-4</v>
          </cell>
          <cell r="AS18">
            <v>5.8192465226049349E-6</v>
          </cell>
          <cell r="AU18">
            <v>2.0145118211876169E-2</v>
          </cell>
          <cell r="AV18">
            <v>8.9572641457600439E-4</v>
          </cell>
          <cell r="AW18">
            <v>4.7319057539780543E-4</v>
          </cell>
          <cell r="AX18">
            <v>1.6899964468547118E-4</v>
          </cell>
          <cell r="AY18">
            <v>3.0419093071233421E-4</v>
          </cell>
          <cell r="AZ18">
            <v>3.395579697098583E-4</v>
          </cell>
          <cell r="BA18">
            <v>4.2253583917819902E-4</v>
          </cell>
          <cell r="BB18">
            <v>1.9383024401548363E-2</v>
          </cell>
          <cell r="BC18">
            <v>1.6567722289575083E-2</v>
          </cell>
          <cell r="BD18">
            <v>1.6050048511080106E-2</v>
          </cell>
          <cell r="BE18">
            <v>5.1767377849497515E-4</v>
          </cell>
          <cell r="BF18">
            <v>1.3756610995047536E-4</v>
          </cell>
          <cell r="BG18">
            <v>2.677736002022806E-3</v>
          </cell>
          <cell r="BH18">
            <v>1.3363260424819825E-4</v>
          </cell>
          <cell r="BJ18">
            <v>3.9775472212540824E-2</v>
          </cell>
          <cell r="BK18">
            <v>3.0253061860381961E-2</v>
          </cell>
          <cell r="BL18">
            <v>2.8272439034829868E-2</v>
          </cell>
          <cell r="BM18">
            <v>2.7013618831686414E-2</v>
          </cell>
          <cell r="BN18">
            <v>1.2588202031434499E-3</v>
          </cell>
          <cell r="BO18">
            <v>1.8570242449641228E-2</v>
          </cell>
          <cell r="BP18">
            <v>1.9806228255520933E-3</v>
          </cell>
          <cell r="BQ18">
            <v>1.9224607322108147E-2</v>
          </cell>
          <cell r="BR18">
            <v>1.6422422838841898E-2</v>
          </cell>
          <cell r="BS18">
            <v>1.4587592629490951E-2</v>
          </cell>
          <cell r="BT18">
            <v>1.8348302093509482E-3</v>
          </cell>
          <cell r="BU18">
            <v>4.8758593401154867E-4</v>
          </cell>
          <cell r="BV18">
            <v>2.3145985492547031E-3</v>
          </cell>
          <cell r="BW18">
            <v>9.7021969699492873E-3</v>
          </cell>
          <cell r="BY18">
            <v>5.8410610728559201E-2</v>
          </cell>
          <cell r="BZ18">
            <v>5.5600861689673521E-2</v>
          </cell>
          <cell r="CA18">
            <v>5.384663521563636E-2</v>
          </cell>
          <cell r="CB18">
            <v>5.2525523664279108E-2</v>
          </cell>
          <cell r="CC18">
            <v>1.3211115513572503E-3</v>
          </cell>
          <cell r="CD18">
            <v>4.2470544576644897E-2</v>
          </cell>
          <cell r="CE18">
            <v>1.7542264740371583E-3</v>
          </cell>
          <cell r="CF18">
            <v>1.418583789490948E-2</v>
          </cell>
          <cell r="CG18">
            <v>1.2321950019117789E-2</v>
          </cell>
          <cell r="CH18">
            <v>1.1018035262134697E-2</v>
          </cell>
          <cell r="CI18">
            <v>1.3039147569830927E-3</v>
          </cell>
          <cell r="CJ18">
            <v>3.4650099665127157E-4</v>
          </cell>
          <cell r="CK18">
            <v>1.5173868791404199E-3</v>
          </cell>
          <cell r="CL18">
            <v>1.1376088856023798E-2</v>
          </cell>
          <cell r="CN18">
            <v>7.5961924493361352E-2</v>
          </cell>
          <cell r="CO18">
            <v>6.7891906925424045E-2</v>
          </cell>
          <cell r="CP18">
            <v>6.3716835794597346E-2</v>
          </cell>
          <cell r="CQ18">
            <v>6.1212513530267833E-2</v>
          </cell>
          <cell r="CR18">
            <v>2.5043222643295082E-3</v>
          </cell>
          <cell r="CS18">
            <v>5.2903547883033752E-2</v>
          </cell>
          <cell r="CT18">
            <v>4.1750711308266991E-3</v>
          </cell>
          <cell r="CU18">
            <v>1.8883309732453859E-2</v>
          </cell>
          <cell r="CV18">
            <v>1.5821594186680946E-2</v>
          </cell>
          <cell r="CW18">
            <v>1.3737118452838822E-2</v>
          </cell>
          <cell r="CX18">
            <v>2.0844757338421261E-3</v>
          </cell>
          <cell r="CY18">
            <v>5.5392648463149373E-4</v>
          </cell>
          <cell r="CZ18">
            <v>2.5077890611414182E-3</v>
          </cell>
          <cell r="DA18">
            <v>1.0813292164516557E-2</v>
          </cell>
          <cell r="DC18">
            <v>0.10394665603865599</v>
          </cell>
          <cell r="DD18">
            <v>8.6733846478180443E-2</v>
          </cell>
          <cell r="DE18">
            <v>7.6340911336327935E-2</v>
          </cell>
          <cell r="DF18">
            <v>7.1405145737349004E-2</v>
          </cell>
          <cell r="DG18">
            <v>4.9357655989789324E-3</v>
          </cell>
          <cell r="DH18">
            <v>6.7230731248855591E-2</v>
          </cell>
          <cell r="DI18">
            <v>1.0392935141852506E-2</v>
          </cell>
          <cell r="DJ18">
            <v>2.6322990897417062E-2</v>
          </cell>
          <cell r="DK18">
            <v>2.2647130962661334E-2</v>
          </cell>
          <cell r="DL18">
            <v>1.8075551247053311E-2</v>
          </cell>
          <cell r="DM18">
            <v>4.5715797156080217E-3</v>
          </cell>
          <cell r="DN18">
            <v>1.2148469954517684E-3</v>
          </cell>
          <cell r="DO18">
            <v>2.4610129393039548E-3</v>
          </cell>
          <cell r="DP18">
            <v>9.1101813369415131E-3</v>
          </cell>
          <cell r="DR18">
            <v>0.15868328456025677</v>
          </cell>
          <cell r="DS18">
            <v>0.12885755481611841</v>
          </cell>
          <cell r="DT18">
            <v>8.681845576123276E-2</v>
          </cell>
          <cell r="DU18">
            <v>7.0919790700292945E-2</v>
          </cell>
          <cell r="DV18">
            <v>1.5898665060939808E-2</v>
          </cell>
          <cell r="DW18">
            <v>7.7806733548641205E-2</v>
          </cell>
          <cell r="DX18">
            <v>4.2039099054885648E-2</v>
          </cell>
          <cell r="DY18">
            <v>3.8837448523686119E-2</v>
          </cell>
          <cell r="DZ18">
            <v>3.2423675084249454E-2</v>
          </cell>
          <cell r="EA18">
            <v>2.0488477969421333E-2</v>
          </cell>
          <cell r="EB18">
            <v>1.1935197114828124E-2</v>
          </cell>
          <cell r="EC18">
            <v>3.1716472883920391E-3</v>
          </cell>
          <cell r="ED18">
            <v>3.2421261510446283E-3</v>
          </cell>
          <cell r="EE18">
            <v>9.0117187795477477E-3</v>
          </cell>
          <cell r="EG18">
            <v>0.13623014110731052</v>
          </cell>
          <cell r="EH18">
            <v>0.10891580627388375</v>
          </cell>
          <cell r="EI18">
            <v>5.0991220806262783E-2</v>
          </cell>
          <cell r="EJ18">
            <v>3.0467320321955343E-2</v>
          </cell>
          <cell r="EK18">
            <v>2.0523900484307436E-2</v>
          </cell>
          <cell r="EL18">
            <v>4.4301412999629974E-2</v>
          </cell>
          <cell r="EM18">
            <v>5.7924585467620963E-2</v>
          </cell>
          <cell r="EN18">
            <v>3.4004141923175427E-2</v>
          </cell>
          <cell r="EO18">
            <v>2.7144128257848798E-2</v>
          </cell>
          <cell r="EP18">
            <v>1.1060512438301957E-2</v>
          </cell>
          <cell r="EQ18">
            <v>1.6083615819546836E-2</v>
          </cell>
          <cell r="ER18">
            <v>4.274043901714826E-3</v>
          </cell>
          <cell r="ES18">
            <v>2.5859697636118071E-3</v>
          </cell>
          <cell r="ET18">
            <v>6.6898070897486615E-3</v>
          </cell>
          <cell r="EV18">
            <v>0.20852133604695647</v>
          </cell>
          <cell r="EW18">
            <v>0.16594122571213032</v>
          </cell>
          <cell r="EX18">
            <v>6.9692602772157247E-2</v>
          </cell>
          <cell r="EY18">
            <v>3.2004039913670942E-2</v>
          </cell>
          <cell r="EZ18">
            <v>3.7688562858486312E-2</v>
          </cell>
          <cell r="FA18">
            <v>6.0047902166843414E-2</v>
          </cell>
          <cell r="FB18">
            <v>9.6248622939973077E-2</v>
          </cell>
          <cell r="FC18">
            <v>5.2224808750821805E-2</v>
          </cell>
          <cell r="FD18">
            <v>4.1442775453743759E-2</v>
          </cell>
          <cell r="FE18">
            <v>1.2466019965849144E-2</v>
          </cell>
          <cell r="FF18">
            <v>2.8976755487894617E-2</v>
          </cell>
          <cell r="FG18">
            <v>7.7002539109361171E-3</v>
          </cell>
          <cell r="FH18">
            <v>3.0817793861419311E-3</v>
          </cell>
          <cell r="FI18">
            <v>9.64469841599566E-3</v>
          </cell>
          <cell r="FK18">
            <v>4.9739479897954422E-2</v>
          </cell>
          <cell r="FL18">
            <v>3.9325738215778103E-2</v>
          </cell>
          <cell r="FM18">
            <v>1.4174520780680929E-2</v>
          </cell>
          <cell r="FN18">
            <v>6.5575742630452107E-3</v>
          </cell>
          <cell r="FO18">
            <v>7.6169465176357176E-3</v>
          </cell>
          <cell r="FP18">
            <v>1.2245134450495243E-2</v>
          </cell>
          <cell r="FQ18">
            <v>2.515121743509717E-2</v>
          </cell>
          <cell r="FR18">
            <v>1.2343128359810381E-2</v>
          </cell>
          <cell r="FS18">
            <v>9.5023862209694058E-3</v>
          </cell>
          <cell r="FT18">
            <v>1.7222593200343934E-3</v>
          </cell>
          <cell r="FU18">
            <v>7.7801269009350124E-3</v>
          </cell>
          <cell r="FV18">
            <v>2.0674830958344582E-3</v>
          </cell>
          <cell r="FW18">
            <v>7.7325904300651631E-4</v>
          </cell>
          <cell r="FX18">
            <v>1.9293866776340582E-3</v>
          </cell>
          <cell r="FZ18">
            <v>6.3495218948783738E-2</v>
          </cell>
          <cell r="GA18">
            <v>4.7095731058105814E-2</v>
          </cell>
          <cell r="GB18">
            <v>2.0744213213001583E-2</v>
          </cell>
          <cell r="GC18">
            <v>6.8041459066112949E-3</v>
          </cell>
          <cell r="GD18">
            <v>1.3940067306390287E-2</v>
          </cell>
          <cell r="GE18">
            <v>1.7941253259778023E-2</v>
          </cell>
          <cell r="GF18">
            <v>2.6351517845104231E-2</v>
          </cell>
          <cell r="GG18">
            <v>1.9202447795795934E-2</v>
          </cell>
          <cell r="GH18">
            <v>1.505576785306538E-2</v>
          </cell>
          <cell r="GI18">
            <v>1.544543431760704E-3</v>
          </cell>
          <cell r="GJ18">
            <v>1.3511224421304676E-2</v>
          </cell>
          <cell r="GK18">
            <v>3.5904591807563268E-3</v>
          </cell>
          <cell r="GL18">
            <v>5.5622076197422575E-4</v>
          </cell>
          <cell r="GM18">
            <v>2.8029599051180073E-3</v>
          </cell>
          <cell r="GO18">
            <v>6.1140947547672901E-2</v>
          </cell>
          <cell r="GP18">
            <v>2.758972420314422E-2</v>
          </cell>
          <cell r="GQ18">
            <v>1.4008780126231487E-2</v>
          </cell>
          <cell r="GR18">
            <v>2.6543014597805326E-3</v>
          </cell>
          <cell r="GS18">
            <v>1.1354478666450955E-2</v>
          </cell>
          <cell r="GT18">
            <v>1.2036788277328014E-2</v>
          </cell>
          <cell r="GU18">
            <v>1.3580944076912731E-2</v>
          </cell>
          <cell r="GV18">
            <v>3.5523215140035244E-2</v>
          </cell>
          <cell r="GW18">
            <v>2.8017683618482954E-2</v>
          </cell>
          <cell r="GX18">
            <v>4.1835105380900821E-4</v>
          </cell>
          <cell r="GY18">
            <v>2.7599332564673947E-2</v>
          </cell>
          <cell r="GZ18">
            <v>7.3342190349196378E-3</v>
          </cell>
          <cell r="HA18">
            <v>1.7131248663265135E-4</v>
          </cell>
          <cell r="HB18">
            <v>1.971991795506561E-3</v>
          </cell>
        </row>
        <row r="19">
          <cell r="B19">
            <v>4.3668359763905746E-3</v>
          </cell>
          <cell r="C19">
            <v>9.8545828472200221E-7</v>
          </cell>
          <cell r="D19">
            <v>1.4791259766244488E-7</v>
          </cell>
          <cell r="E19">
            <v>0</v>
          </cell>
          <cell r="F19">
            <v>1.4791259766244488E-7</v>
          </cell>
          <cell r="G19">
            <v>1.243697198560767E-7</v>
          </cell>
          <cell r="H19">
            <v>8.3754568705955727E-7</v>
          </cell>
          <cell r="I19">
            <v>4.36587406099017E-3</v>
          </cell>
          <cell r="J19">
            <v>4.3565718463397943E-3</v>
          </cell>
          <cell r="K19">
            <v>4.3464875895856394E-3</v>
          </cell>
          <cell r="L19">
            <v>1.0084256754154633E-5</v>
          </cell>
          <cell r="M19">
            <v>2.45771914722754E-6</v>
          </cell>
          <cell r="N19">
            <v>6.8444955031482263E-6</v>
          </cell>
          <cell r="O19">
            <v>2.3542884317462877E-8</v>
          </cell>
          <cell r="Q19">
            <v>7.8952331050438761E-3</v>
          </cell>
          <cell r="R19">
            <v>5.9045872323474102E-6</v>
          </cell>
          <cell r="S19">
            <v>2.0067768535352746E-6</v>
          </cell>
          <cell r="T19">
            <v>1.6531471138818753E-7</v>
          </cell>
          <cell r="U19">
            <v>1.8414621421470872E-6</v>
          </cell>
          <cell r="V19">
            <v>1.6345076119250734E-6</v>
          </cell>
          <cell r="W19">
            <v>3.8978103788121355E-6</v>
          </cell>
          <cell r="X19">
            <v>7.8897007871059268E-3</v>
          </cell>
          <cell r="Y19">
            <v>7.6754245373144413E-3</v>
          </cell>
          <cell r="Z19">
            <v>7.6372846431082839E-3</v>
          </cell>
          <cell r="AA19">
            <v>3.8139894206157622E-5</v>
          </cell>
          <cell r="AB19">
            <v>9.2953948563384896E-6</v>
          </cell>
          <cell r="AC19">
            <v>2.0498085493514618E-4</v>
          </cell>
          <cell r="AD19">
            <v>3.7226929439774631E-7</v>
          </cell>
          <cell r="AF19">
            <v>1.124298340836438E-2</v>
          </cell>
          <cell r="AG19">
            <v>1.3403032986224374E-4</v>
          </cell>
          <cell r="AH19">
            <v>7.5413216409355826E-5</v>
          </cell>
          <cell r="AI19">
            <v>5.3529033564665684E-5</v>
          </cell>
          <cell r="AJ19">
            <v>2.1884182844690143E-5</v>
          </cell>
          <cell r="AK19">
            <v>4.7017158067319542E-5</v>
          </cell>
          <cell r="AL19">
            <v>5.8617113452887911E-5</v>
          </cell>
          <cell r="AM19">
            <v>1.1137349135140025E-2</v>
          </cell>
          <cell r="AN19">
            <v>1.035692017044303E-2</v>
          </cell>
          <cell r="AO19">
            <v>1.0208045876043303E-2</v>
          </cell>
          <cell r="AP19">
            <v>1.4887429439972743E-4</v>
          </cell>
          <cell r="AQ19">
            <v>3.6283408566394053E-5</v>
          </cell>
          <cell r="AR19">
            <v>7.4414555613060141E-4</v>
          </cell>
          <cell r="AS19">
            <v>2.8396056637888407E-5</v>
          </cell>
          <cell r="AU19">
            <v>2.0013488702389257E-2</v>
          </cell>
          <cell r="AV19">
            <v>1.3042931624037619E-3</v>
          </cell>
          <cell r="AW19">
            <v>8.8469858543061821E-4</v>
          </cell>
          <cell r="AX19">
            <v>5.7534089677206452E-4</v>
          </cell>
          <cell r="AY19">
            <v>3.0935768865855364E-4</v>
          </cell>
          <cell r="AZ19">
            <v>5.5162626085802913E-4</v>
          </cell>
          <cell r="BA19">
            <v>4.195945769731436E-4</v>
          </cell>
          <cell r="BB19">
            <v>1.9042267837957563E-2</v>
          </cell>
          <cell r="BC19">
            <v>1.6238049974944317E-2</v>
          </cell>
          <cell r="BD19">
            <v>1.5641257867134318E-2</v>
          </cell>
          <cell r="BE19">
            <v>5.9679210780999819E-4</v>
          </cell>
          <cell r="BF19">
            <v>1.4544923250609619E-4</v>
          </cell>
          <cell r="BG19">
            <v>2.6587686305071488E-3</v>
          </cell>
          <cell r="BH19">
            <v>3.3307229797206847E-4</v>
          </cell>
          <cell r="BJ19">
            <v>3.9891934719589989E-2</v>
          </cell>
          <cell r="BK19">
            <v>3.1917387426536055E-2</v>
          </cell>
          <cell r="BL19">
            <v>3.0098089247683132E-2</v>
          </cell>
          <cell r="BM19">
            <v>2.8861884459954978E-2</v>
          </cell>
          <cell r="BN19">
            <v>1.2362047877281538E-3</v>
          </cell>
          <cell r="BO19">
            <v>1.9522938877344131E-2</v>
          </cell>
          <cell r="BP19">
            <v>1.8192981788529208E-3</v>
          </cell>
          <cell r="BQ19">
            <v>1.8549698394269874E-2</v>
          </cell>
          <cell r="BR19">
            <v>1.58452821277279E-2</v>
          </cell>
          <cell r="BS19">
            <v>1.391840745603669E-2</v>
          </cell>
          <cell r="BT19">
            <v>1.9268746716912071E-3</v>
          </cell>
          <cell r="BU19">
            <v>4.6961485805126034E-4</v>
          </cell>
          <cell r="BV19">
            <v>2.2348014084907159E-3</v>
          </cell>
          <cell r="BW19">
            <v>1.0575151101215943E-2</v>
          </cell>
          <cell r="BY19">
            <v>5.868066983573246E-2</v>
          </cell>
          <cell r="BZ19">
            <v>5.6074769220535371E-2</v>
          </cell>
          <cell r="CA19">
            <v>5.4301874232113627E-2</v>
          </cell>
          <cell r="CB19">
            <v>5.2956776709433988E-2</v>
          </cell>
          <cell r="CC19">
            <v>1.3450975226796361E-3</v>
          </cell>
          <cell r="CD19">
            <v>4.2556840926408768E-2</v>
          </cell>
          <cell r="CE19">
            <v>1.7728949884217424E-3</v>
          </cell>
          <cell r="CF19">
            <v>1.4350933223136304E-2</v>
          </cell>
          <cell r="CG19">
            <v>1.2438587805193036E-2</v>
          </cell>
          <cell r="CH19">
            <v>1.093620129702029E-2</v>
          </cell>
          <cell r="CI19">
            <v>1.5023865081727468E-3</v>
          </cell>
          <cell r="CJ19">
            <v>3.6615927236654833E-4</v>
          </cell>
          <cell r="CK19">
            <v>1.5461861455767188E-3</v>
          </cell>
          <cell r="CL19">
            <v>1.1745032607939215E-2</v>
          </cell>
          <cell r="CN19">
            <v>7.6856654725190612E-2</v>
          </cell>
          <cell r="CO19">
            <v>6.9128298261330046E-2</v>
          </cell>
          <cell r="CP19">
            <v>6.5031959855509372E-2</v>
          </cell>
          <cell r="CQ19">
            <v>6.2473792310530817E-2</v>
          </cell>
          <cell r="CR19">
            <v>2.5581675449785498E-3</v>
          </cell>
          <cell r="CS19">
            <v>5.3449764847755432E-2</v>
          </cell>
          <cell r="CT19">
            <v>4.0963384058206754E-3</v>
          </cell>
          <cell r="CU19">
            <v>1.9310551967247604E-2</v>
          </cell>
          <cell r="CV19">
            <v>1.6231270818944619E-2</v>
          </cell>
          <cell r="CW19">
            <v>1.370961248236603E-2</v>
          </cell>
          <cell r="CX19">
            <v>2.5216583365785901E-3</v>
          </cell>
          <cell r="CY19">
            <v>6.1457459671323492E-4</v>
          </cell>
          <cell r="CZ19">
            <v>2.4647065515897505E-3</v>
          </cell>
          <cell r="DA19">
            <v>1.158219550338704E-2</v>
          </cell>
          <cell r="DC19">
            <v>0.10494063918088253</v>
          </cell>
          <cell r="DD19">
            <v>8.8202989986658681E-2</v>
          </cell>
          <cell r="DE19">
            <v>7.8095900256713341E-2</v>
          </cell>
          <cell r="DF19">
            <v>7.3013679953353519E-2</v>
          </cell>
          <cell r="DG19">
            <v>5.0822203033598261E-3</v>
          </cell>
          <cell r="DH19">
            <v>6.8283267319202423E-2</v>
          </cell>
          <cell r="DI19">
            <v>1.0107089729945338E-2</v>
          </cell>
          <cell r="DJ19">
            <v>2.6550280372972641E-2</v>
          </cell>
          <cell r="DK19">
            <v>2.2792485888256109E-2</v>
          </cell>
          <cell r="DL19">
            <v>1.7656202243942307E-2</v>
          </cell>
          <cell r="DM19">
            <v>5.1362836443138039E-3</v>
          </cell>
          <cell r="DN19">
            <v>1.2518069547828945E-3</v>
          </cell>
          <cell r="DO19">
            <v>2.5059875299336394E-3</v>
          </cell>
          <cell r="DP19">
            <v>9.8126311787487819E-3</v>
          </cell>
          <cell r="DR19">
            <v>0.15965419457448241</v>
          </cell>
          <cell r="DS19">
            <v>0.12965286097781498</v>
          </cell>
          <cell r="DT19">
            <v>8.9771022876130008E-2</v>
          </cell>
          <cell r="DU19">
            <v>7.3717152142958708E-2</v>
          </cell>
          <cell r="DV19">
            <v>1.6053870733171306E-2</v>
          </cell>
          <cell r="DW19">
            <v>7.9996459186077118E-2</v>
          </cell>
          <cell r="DX19">
            <v>3.9881838101684983E-2</v>
          </cell>
          <cell r="DY19">
            <v>3.9775898529214454E-2</v>
          </cell>
          <cell r="DZ19">
            <v>3.3260583775975405E-2</v>
          </cell>
          <cell r="EA19">
            <v>2.0077059891305798E-2</v>
          </cell>
          <cell r="EB19">
            <v>1.3183523884669606E-2</v>
          </cell>
          <cell r="EC19">
            <v>3.213067675102601E-3</v>
          </cell>
          <cell r="ED19">
            <v>3.3022470781364503E-3</v>
          </cell>
          <cell r="EE19">
            <v>9.7745649325470217E-3</v>
          </cell>
          <cell r="EG19">
            <v>0.13600537655814091</v>
          </cell>
          <cell r="EH19">
            <v>0.10791256776977064</v>
          </cell>
          <cell r="EI19">
            <v>5.3134810775794253E-2</v>
          </cell>
          <cell r="EJ19">
            <v>3.2201915338388051E-2</v>
          </cell>
          <cell r="EK19">
            <v>2.0932895437406198E-2</v>
          </cell>
          <cell r="EL19">
            <v>4.6005439013242722E-2</v>
          </cell>
          <cell r="EM19">
            <v>5.4777756993976384E-2</v>
          </cell>
          <cell r="EN19">
            <v>3.5222181584136002E-2</v>
          </cell>
          <cell r="EO19">
            <v>2.8371510677912028E-2</v>
          </cell>
          <cell r="EP19">
            <v>1.1033614272576467E-2</v>
          </cell>
          <cell r="EQ19">
            <v>1.7337896405335562E-2</v>
          </cell>
          <cell r="ER19">
            <v>4.2255647947600184E-3</v>
          </cell>
          <cell r="ES19">
            <v>2.625106111463959E-3</v>
          </cell>
          <cell r="ET19">
            <v>7.1293727957657356E-3</v>
          </cell>
          <cell r="EV19">
            <v>0.20838224362931704</v>
          </cell>
          <cell r="EW19">
            <v>0.16577351991837522</v>
          </cell>
          <cell r="EX19">
            <v>7.2203496975945025E-2</v>
          </cell>
          <cell r="EY19">
            <v>3.2788675132946442E-2</v>
          </cell>
          <cell r="EZ19">
            <v>3.9414821842998583E-2</v>
          </cell>
          <cell r="FA19">
            <v>6.1825364828109741E-2</v>
          </cell>
          <cell r="FB19">
            <v>9.3570022942430192E-2</v>
          </cell>
          <cell r="FC19">
            <v>5.2986853459133371E-2</v>
          </cell>
          <cell r="FD19">
            <v>4.2455438798129151E-2</v>
          </cell>
          <cell r="FE19">
            <v>1.2224245948462704E-2</v>
          </cell>
          <cell r="FF19">
            <v>3.0231192849666452E-2</v>
          </cell>
          <cell r="FG19">
            <v>7.3678987154075035E-3</v>
          </cell>
          <cell r="FH19">
            <v>3.1635159455967211E-3</v>
          </cell>
          <cell r="FI19">
            <v>1.037812974819155E-2</v>
          </cell>
          <cell r="FK19">
            <v>4.9880171210519422E-2</v>
          </cell>
          <cell r="FL19">
            <v>3.967944739691126E-2</v>
          </cell>
          <cell r="FM19">
            <v>1.4853091364779549E-2</v>
          </cell>
          <cell r="FN19">
            <v>6.7760935322247959E-3</v>
          </cell>
          <cell r="FO19">
            <v>8.0769978325547533E-3</v>
          </cell>
          <cell r="FP19">
            <v>1.272914931178093E-2</v>
          </cell>
          <cell r="FQ19">
            <v>2.4826356032131708E-2</v>
          </cell>
          <cell r="FR19">
            <v>1.2324665834005589E-2</v>
          </cell>
          <cell r="FS19">
            <v>9.6256059628077525E-3</v>
          </cell>
          <cell r="FT19">
            <v>1.6905688193079589E-3</v>
          </cell>
          <cell r="FU19">
            <v>7.9350371434997943E-3</v>
          </cell>
          <cell r="FV19">
            <v>1.9339147423694434E-3</v>
          </cell>
          <cell r="FW19">
            <v>7.6514512882839213E-4</v>
          </cell>
          <cell r="FX19">
            <v>2.1239420203974296E-3</v>
          </cell>
          <cell r="FZ19">
            <v>6.3551375032405141E-2</v>
          </cell>
          <cell r="GA19">
            <v>4.7268370832703396E-2</v>
          </cell>
          <cell r="GB19">
            <v>2.1612160026377975E-2</v>
          </cell>
          <cell r="GC19">
            <v>7.0062328603135949E-3</v>
          </cell>
          <cell r="GD19">
            <v>1.460592716606438E-2</v>
          </cell>
          <cell r="GE19">
            <v>1.8555406481027603E-2</v>
          </cell>
          <cell r="GF19">
            <v>2.5656210806325418E-2</v>
          </cell>
          <cell r="GG19">
            <v>1.9339757092622242E-2</v>
          </cell>
          <cell r="GH19">
            <v>1.5367296001235098E-2</v>
          </cell>
          <cell r="GI19">
            <v>1.5084222563070014E-3</v>
          </cell>
          <cell r="GJ19">
            <v>1.3858873744928096E-2</v>
          </cell>
          <cell r="GK19">
            <v>3.3776628589472172E-3</v>
          </cell>
          <cell r="GL19">
            <v>5.9479823243992788E-4</v>
          </cell>
          <cell r="GM19">
            <v>3.0567528929205004E-3</v>
          </cell>
          <cell r="GO19">
            <v>5.8591880015610283E-2</v>
          </cell>
          <cell r="GP19">
            <v>2.6152047740623734E-2</v>
          </cell>
          <cell r="GQ19">
            <v>1.3937542595088087E-2</v>
          </cell>
          <cell r="GR19">
            <v>2.6257089491982903E-3</v>
          </cell>
          <cell r="GS19">
            <v>1.1311833645889797E-2</v>
          </cell>
          <cell r="GT19">
            <v>1.1895360425114632E-2</v>
          </cell>
          <cell r="GU19">
            <v>1.2214505145535647E-2</v>
          </cell>
          <cell r="GV19">
            <v>3.4482014264619609E-2</v>
          </cell>
          <cell r="GW19">
            <v>2.7660756695266162E-2</v>
          </cell>
          <cell r="GX19">
            <v>4.2887728948270965E-4</v>
          </cell>
          <cell r="GY19">
            <v>2.7231879405783452E-2</v>
          </cell>
          <cell r="GZ19">
            <v>6.6369108526955324E-3</v>
          </cell>
          <cell r="HA19">
            <v>1.8434671665791563E-4</v>
          </cell>
          <cell r="HB19">
            <v>2.0421819896330583E-3</v>
          </cell>
        </row>
        <row r="20">
          <cell r="B20">
            <v>4.3655129054019793E-3</v>
          </cell>
          <cell r="C20">
            <v>1.0477538909371106E-6</v>
          </cell>
          <cell r="D20">
            <v>1.3185846064000329E-7</v>
          </cell>
          <cell r="E20">
            <v>0</v>
          </cell>
          <cell r="F20">
            <v>1.3185846064000329E-7</v>
          </cell>
          <cell r="G20">
            <v>1.1092308938032147E-7</v>
          </cell>
          <cell r="H20">
            <v>9.1589543029710753E-7</v>
          </cell>
          <cell r="I20">
            <v>4.3644860868811801E-3</v>
          </cell>
          <cell r="J20">
            <v>4.3569933250122914E-3</v>
          </cell>
          <cell r="K20">
            <v>4.3472846791118465E-3</v>
          </cell>
          <cell r="L20">
            <v>9.7086459004449495E-6</v>
          </cell>
          <cell r="M20">
            <v>2.1780467186854928E-6</v>
          </cell>
          <cell r="N20">
            <v>5.3147151502035338E-6</v>
          </cell>
          <cell r="O20">
            <v>2.0935370137829778E-8</v>
          </cell>
          <cell r="Q20">
            <v>7.9062020833965928E-3</v>
          </cell>
          <cell r="R20">
            <v>6.313050731970515E-6</v>
          </cell>
          <cell r="S20">
            <v>2.0828811536896586E-6</v>
          </cell>
          <cell r="T20">
            <v>3.4193232906369897E-7</v>
          </cell>
          <cell r="U20">
            <v>1.7409488246259597E-6</v>
          </cell>
          <cell r="V20">
            <v>1.6432384200015804E-6</v>
          </cell>
          <cell r="W20">
            <v>4.2301695782808559E-6</v>
          </cell>
          <cell r="X20">
            <v>7.9003286753719475E-3</v>
          </cell>
          <cell r="Y20">
            <v>7.6675541502556213E-3</v>
          </cell>
          <cell r="Z20">
            <v>7.6256379328631602E-3</v>
          </cell>
          <cell r="AA20">
            <v>4.1916217392460766E-5</v>
          </cell>
          <cell r="AB20">
            <v>9.4035234842618686E-6</v>
          </cell>
          <cell r="AC20">
            <v>2.2337100163206464E-4</v>
          </cell>
          <cell r="AD20">
            <v>4.3964270732372335E-7</v>
          </cell>
          <cell r="AF20">
            <v>1.1367124587161387E-2</v>
          </cell>
          <cell r="AG20">
            <v>1.8783039405325229E-4</v>
          </cell>
          <cell r="AH20">
            <v>1.2780681043094691E-4</v>
          </cell>
          <cell r="AI20">
            <v>1.0403891054223056E-4</v>
          </cell>
          <cell r="AJ20">
            <v>2.3767899888716371E-5</v>
          </cell>
          <cell r="AK20">
            <v>7.5695148552767932E-5</v>
          </cell>
          <cell r="AL20">
            <v>6.0023583622305388E-5</v>
          </cell>
          <cell r="AM20">
            <v>1.1231405855751418E-2</v>
          </cell>
          <cell r="AN20">
            <v>1.0428398265343438E-2</v>
          </cell>
          <cell r="AO20">
            <v>1.0260285346418256E-2</v>
          </cell>
          <cell r="AP20">
            <v>1.6811291892518287E-4</v>
          </cell>
          <cell r="AQ20">
            <v>3.7714610096222496E-5</v>
          </cell>
          <cell r="AR20">
            <v>7.6529298031175602E-4</v>
          </cell>
          <cell r="AS20">
            <v>5.2111662643282757E-5</v>
          </cell>
          <cell r="AU20">
            <v>2.0315175847575598E-2</v>
          </cell>
          <cell r="AV20">
            <v>1.7402537693640106E-3</v>
          </cell>
          <cell r="AW20">
            <v>1.3253963461246911E-3</v>
          </cell>
          <cell r="AX20">
            <v>1.0098410067371194E-3</v>
          </cell>
          <cell r="AY20">
            <v>3.1555533938757184E-4</v>
          </cell>
          <cell r="AZ20">
            <v>7.8651553485542536E-4</v>
          </cell>
          <cell r="BA20">
            <v>4.1485742323931954E-4</v>
          </cell>
          <cell r="BB20">
            <v>1.911380290661847E-2</v>
          </cell>
          <cell r="BC20">
            <v>1.6278415103034873E-2</v>
          </cell>
          <cell r="BD20">
            <v>1.5635850505212004E-2</v>
          </cell>
          <cell r="BE20">
            <v>6.4256459782287018E-4</v>
          </cell>
          <cell r="BF20">
            <v>1.4415354493333909E-4</v>
          </cell>
          <cell r="BG20">
            <v>2.6912342586502594E-3</v>
          </cell>
          <cell r="BH20">
            <v>5.3888082840688328E-4</v>
          </cell>
          <cell r="BJ20">
            <v>4.0849844742706781E-2</v>
          </cell>
          <cell r="BK20">
            <v>3.3773289377984364E-2</v>
          </cell>
          <cell r="BL20">
            <v>3.2111544013835369E-2</v>
          </cell>
          <cell r="BM20">
            <v>3.0896696693066765E-2</v>
          </cell>
          <cell r="BN20">
            <v>1.2148473207686051E-3</v>
          </cell>
          <cell r="BO20">
            <v>2.1044833585619926E-2</v>
          </cell>
          <cell r="BP20">
            <v>1.6617453641489962E-3</v>
          </cell>
          <cell r="BQ20">
            <v>1.8143267898266063E-2</v>
          </cell>
          <cell r="BR20">
            <v>1.5519578747777589E-2</v>
          </cell>
          <cell r="BS20">
            <v>1.361339385657454E-2</v>
          </cell>
          <cell r="BT20">
            <v>1.9061848912030506E-3</v>
          </cell>
          <cell r="BU20">
            <v>4.2763530654982014E-4</v>
          </cell>
          <cell r="BV20">
            <v>2.1960538439386506E-3</v>
          </cell>
          <cell r="BW20">
            <v>1.1066712533543644E-2</v>
          </cell>
          <cell r="BY20">
            <v>5.97823613643403E-2</v>
          </cell>
          <cell r="BZ20">
            <v>5.6689746526545536E-2</v>
          </cell>
          <cell r="CA20">
            <v>5.4908190332864246E-2</v>
          </cell>
          <cell r="CB20">
            <v>5.3534523894577461E-2</v>
          </cell>
          <cell r="CC20">
            <v>1.3736664382867864E-3</v>
          </cell>
          <cell r="CD20">
            <v>4.3282002210617065E-2</v>
          </cell>
          <cell r="CE20">
            <v>1.7815561936812907E-3</v>
          </cell>
          <cell r="CF20">
            <v>1.4718804142328235E-2</v>
          </cell>
          <cell r="CG20">
            <v>1.27498125790421E-2</v>
          </cell>
          <cell r="CH20">
            <v>1.1132922199572418E-2</v>
          </cell>
          <cell r="CI20">
            <v>1.6168903794696822E-3</v>
          </cell>
          <cell r="CJ20">
            <v>3.6273470448119861E-4</v>
          </cell>
          <cell r="CK20">
            <v>1.6062568588049355E-3</v>
          </cell>
          <cell r="CL20">
            <v>1.1626189304533473E-2</v>
          </cell>
          <cell r="CN20">
            <v>7.8622009444289154E-2</v>
          </cell>
          <cell r="CO20">
            <v>7.0582904862101781E-2</v>
          </cell>
          <cell r="CP20">
            <v>6.6578940459430705E-2</v>
          </cell>
          <cell r="CQ20">
            <v>6.3957667367858559E-2</v>
          </cell>
          <cell r="CR20">
            <v>2.6212730915721513E-3</v>
          </cell>
          <cell r="CS20">
            <v>5.4665561765432358E-2</v>
          </cell>
          <cell r="CT20">
            <v>4.0039644026710819E-3</v>
          </cell>
          <cell r="CU20">
            <v>1.9952482004198867E-2</v>
          </cell>
          <cell r="CV20">
            <v>1.6851154305824251E-2</v>
          </cell>
          <cell r="CW20">
            <v>1.4030019415311156E-2</v>
          </cell>
          <cell r="CX20">
            <v>2.8211348905130946E-3</v>
          </cell>
          <cell r="CY20">
            <v>6.3289604968089078E-4</v>
          </cell>
          <cell r="CZ20">
            <v>2.4684316486937269E-3</v>
          </cell>
          <cell r="DA20">
            <v>1.1913377422011491E-2</v>
          </cell>
          <cell r="DC20">
            <v>0.1067031956345367</v>
          </cell>
          <cell r="DD20">
            <v>8.9935653811259147E-2</v>
          </cell>
          <cell r="DE20">
            <v>8.0140942205906771E-2</v>
          </cell>
          <cell r="DF20">
            <v>7.4891258630962132E-2</v>
          </cell>
          <cell r="DG20">
            <v>5.2496835749446325E-3</v>
          </cell>
          <cell r="DH20">
            <v>6.9991253316402435E-2</v>
          </cell>
          <cell r="DI20">
            <v>9.7947116053523822E-3</v>
          </cell>
          <cell r="DJ20">
            <v>2.6917232168635147E-2</v>
          </cell>
          <cell r="DK20">
            <v>2.3101872694001071E-2</v>
          </cell>
          <cell r="DL20">
            <v>1.7691481726729231E-2</v>
          </cell>
          <cell r="DM20">
            <v>5.4103909672718409E-3</v>
          </cell>
          <cell r="DN20">
            <v>1.2137721842348491E-3</v>
          </cell>
          <cell r="DO20">
            <v>2.6015872903992266E-3</v>
          </cell>
          <cell r="DP20">
            <v>1.0149690345357584E-2</v>
          </cell>
          <cell r="DR20">
            <v>0.16099787993730619</v>
          </cell>
          <cell r="DS20">
            <v>0.13081882517229887</v>
          </cell>
          <cell r="DT20">
            <v>9.3118864202215823E-2</v>
          </cell>
          <cell r="DU20">
            <v>7.6863759404786097E-2</v>
          </cell>
          <cell r="DV20">
            <v>1.6255104797429729E-2</v>
          </cell>
          <cell r="DW20">
            <v>8.2938686013221741E-2</v>
          </cell>
          <cell r="DX20">
            <v>3.769996097008306E-2</v>
          </cell>
          <cell r="DY20">
            <v>4.0359240356508348E-2</v>
          </cell>
          <cell r="DZ20">
            <v>3.3861210121718957E-2</v>
          </cell>
          <cell r="EA20">
            <v>2.0181486558087134E-2</v>
          </cell>
          <cell r="EB20">
            <v>1.3679723563631818E-2</v>
          </cell>
          <cell r="EC20">
            <v>3.0689220262663467E-3</v>
          </cell>
          <cell r="ED20">
            <v>3.4291082085230466E-3</v>
          </cell>
          <cell r="EE20">
            <v>1.0180185591501033E-2</v>
          </cell>
          <cell r="EG20">
            <v>0.13539528641288551</v>
          </cell>
          <cell r="EH20">
            <v>0.10714997252976975</v>
          </cell>
          <cell r="EI20">
            <v>5.5538552987286986E-2</v>
          </cell>
          <cell r="EJ20">
            <v>3.4122978704699096E-2</v>
          </cell>
          <cell r="EK20">
            <v>2.1415574282587887E-2</v>
          </cell>
          <cell r="EL20">
            <v>4.8242658376693726E-2</v>
          </cell>
          <cell r="EM20">
            <v>5.161141954248278E-2</v>
          </cell>
          <cell r="EN20">
            <v>3.5541209048157676E-2</v>
          </cell>
          <cell r="EO20">
            <v>2.8877821478911221E-2</v>
          </cell>
          <cell r="EP20">
            <v>1.1286800783905558E-2</v>
          </cell>
          <cell r="EQ20">
            <v>1.7591020695005663E-2</v>
          </cell>
          <cell r="ER20">
            <v>3.9463860875981627E-3</v>
          </cell>
          <cell r="ES20">
            <v>2.717001481648293E-3</v>
          </cell>
          <cell r="ET20">
            <v>7.2958951650419421E-3</v>
          </cell>
          <cell r="EV20">
            <v>0.20694836683345758</v>
          </cell>
          <cell r="EW20">
            <v>0.16568961525825768</v>
          </cell>
          <cell r="EX20">
            <v>7.5041316900308921E-2</v>
          </cell>
          <cell r="EY20">
            <v>3.3698251273475227E-2</v>
          </cell>
          <cell r="EZ20">
            <v>4.1343065626833694E-2</v>
          </cell>
          <cell r="FA20">
            <v>6.4317218959331512E-2</v>
          </cell>
          <cell r="FB20">
            <v>9.0648298357948756E-2</v>
          </cell>
          <cell r="FC20">
            <v>5.1982849035627714E-2</v>
          </cell>
          <cell r="FD20">
            <v>4.2007434591125568E-2</v>
          </cell>
          <cell r="FE20">
            <v>1.2296403316838848E-2</v>
          </cell>
          <cell r="FF20">
            <v>2.9711031274286717E-2</v>
          </cell>
          <cell r="FG20">
            <v>6.6654006504648792E-3</v>
          </cell>
          <cell r="FH20">
            <v>3.3100137940372562E-3</v>
          </cell>
          <cell r="FI20">
            <v>1.0724097460427823E-2</v>
          </cell>
          <cell r="FK20">
            <v>4.9574596947060234E-2</v>
          </cell>
          <cell r="FL20">
            <v>4.0016603891839093E-2</v>
          </cell>
          <cell r="FM20">
            <v>1.5609633084609952E-2</v>
          </cell>
          <cell r="FN20">
            <v>7.0241613929857196E-3</v>
          </cell>
          <cell r="FO20">
            <v>8.5854716916242309E-3</v>
          </cell>
          <cell r="FP20">
            <v>1.3365681283175945E-2</v>
          </cell>
          <cell r="FQ20">
            <v>2.4406970807229141E-2</v>
          </cell>
          <cell r="FR20">
            <v>1.1801946054862355E-2</v>
          </cell>
          <cell r="FS20">
            <v>9.3210079512074714E-3</v>
          </cell>
          <cell r="FT20">
            <v>1.7022640481267393E-3</v>
          </cell>
          <cell r="FU20">
            <v>7.6187439030807325E-3</v>
          </cell>
          <cell r="FV20">
            <v>1.709196147006833E-3</v>
          </cell>
          <cell r="FW20">
            <v>7.7174195664805043E-4</v>
          </cell>
          <cell r="FX20">
            <v>2.2439529996412162E-3</v>
          </cell>
          <cell r="FZ20">
            <v>6.282283942584535E-2</v>
          </cell>
          <cell r="GA20">
            <v>4.7476856371964832E-2</v>
          </cell>
          <cell r="GB20">
            <v>2.2585660992624879E-2</v>
          </cell>
          <cell r="GC20">
            <v>7.2372941697708649E-3</v>
          </cell>
          <cell r="GD20">
            <v>1.5348366822854015E-2</v>
          </cell>
          <cell r="GE20">
            <v>1.9385199993848801E-2</v>
          </cell>
          <cell r="GF20">
            <v>2.4891195379339957E-2</v>
          </cell>
          <cell r="GG20">
            <v>1.8546443802873975E-2</v>
          </cell>
          <cell r="GH20">
            <v>1.4897084768613841E-2</v>
          </cell>
          <cell r="GI20">
            <v>1.5111463953089278E-3</v>
          </cell>
          <cell r="GJ20">
            <v>1.3385938373304913E-2</v>
          </cell>
          <cell r="GK20">
            <v>3.0030139622429976E-3</v>
          </cell>
          <cell r="GL20">
            <v>6.4634507201713845E-4</v>
          </cell>
          <cell r="GM20">
            <v>3.2004607489934554E-3</v>
          </cell>
          <cell r="GO20">
            <v>5.4288580915072063E-2</v>
          </cell>
          <cell r="GP20">
            <v>2.4788073128843534E-2</v>
          </cell>
          <cell r="GQ20">
            <v>1.3892641066952927E-2</v>
          </cell>
          <cell r="GR20">
            <v>2.6010743646475492E-3</v>
          </cell>
          <cell r="GS20">
            <v>1.1291566702305376E-2</v>
          </cell>
          <cell r="GT20">
            <v>1.1864437721669674E-2</v>
          </cell>
          <cell r="GU20">
            <v>1.0895432061890606E-2</v>
          </cell>
          <cell r="GV20">
            <v>3.1528711038401595E-2</v>
          </cell>
          <cell r="GW20">
            <v>2.5669522919786521E-2</v>
          </cell>
          <cell r="GX20">
            <v>4.5009265697442779E-4</v>
          </cell>
          <cell r="GY20">
            <v>2.5219430262812093E-2</v>
          </cell>
          <cell r="GZ20">
            <v>5.6577507251097253E-3</v>
          </cell>
          <cell r="HA20">
            <v>2.0143739350534713E-4</v>
          </cell>
          <cell r="HB20">
            <v>2.0282032521730681E-3</v>
          </cell>
        </row>
        <row r="21">
          <cell r="B21">
            <v>4.5213636725956663E-3</v>
          </cell>
          <cell r="C21">
            <v>1.1043852945215808E-6</v>
          </cell>
          <cell r="D21">
            <v>1.1287690303669705E-7</v>
          </cell>
          <cell r="E21">
            <v>0</v>
          </cell>
          <cell r="F21">
            <v>1.1287690303669705E-7</v>
          </cell>
          <cell r="G21">
            <v>9.4396824579234817E-8</v>
          </cell>
          <cell r="H21">
            <v>9.915083914848838E-7</v>
          </cell>
          <cell r="I21">
            <v>4.5202777673787548E-3</v>
          </cell>
          <cell r="J21">
            <v>4.5145098473006627E-3</v>
          </cell>
          <cell r="K21">
            <v>4.5051720579968165E-3</v>
          </cell>
          <cell r="L21">
            <v>9.3377893038461601E-6</v>
          </cell>
          <cell r="M21">
            <v>2.0316906792399256E-6</v>
          </cell>
          <cell r="N21">
            <v>3.7362293988520398E-6</v>
          </cell>
          <cell r="O21">
            <v>1.8480077609247054E-8</v>
          </cell>
          <cell r="Q21">
            <v>8.1957184694341958E-3</v>
          </cell>
          <cell r="R21">
            <v>6.6827035494292852E-6</v>
          </cell>
          <cell r="S21">
            <v>2.1305692658181688E-6</v>
          </cell>
          <cell r="T21">
            <v>5.2275895497740685E-7</v>
          </cell>
          <cell r="U21">
            <v>1.6078103108407622E-6</v>
          </cell>
          <cell r="V21">
            <v>1.6102574136311887E-6</v>
          </cell>
          <cell r="W21">
            <v>4.5521342836111164E-6</v>
          </cell>
          <cell r="X21">
            <v>8.1895560777026644E-3</v>
          </cell>
          <cell r="Y21">
            <v>7.9345180235907194E-3</v>
          </cell>
          <cell r="Z21">
            <v>7.888962413243281E-3</v>
          </cell>
          <cell r="AA21">
            <v>4.5555610347439141E-5</v>
          </cell>
          <cell r="AB21">
            <v>9.9118651875842689E-6</v>
          </cell>
          <cell r="AC21">
            <v>2.4512618892436104E-4</v>
          </cell>
          <cell r="AD21">
            <v>5.2031181789888132E-7</v>
          </cell>
          <cell r="AF21">
            <v>1.18719326777593E-2</v>
          </cell>
          <cell r="AG21">
            <v>2.4257153568980005E-4</v>
          </cell>
          <cell r="AH21">
            <v>1.8103711123128636E-4</v>
          </cell>
          <cell r="AI21">
            <v>1.5565485867509627E-4</v>
          </cell>
          <cell r="AJ21">
            <v>2.5382252556190068E-5</v>
          </cell>
          <cell r="AK21">
            <v>1.0233319335384294E-4</v>
          </cell>
          <cell r="AL21">
            <v>6.1534424458513677E-5</v>
          </cell>
          <cell r="AM21">
            <v>1.1708065065967794E-2</v>
          </cell>
          <cell r="AN21">
            <v>1.0872217556892546E-2</v>
          </cell>
          <cell r="AO21">
            <v>1.0685534587547046E-2</v>
          </cell>
          <cell r="AP21">
            <v>1.8668296934550049E-4</v>
          </cell>
          <cell r="AQ21">
            <v>4.0617970578786484E-5</v>
          </cell>
          <cell r="AR21">
            <v>7.952295384964608E-4</v>
          </cell>
          <cell r="AS21">
            <v>7.8703923898293951E-5</v>
          </cell>
          <cell r="AU21">
            <v>2.11929096064906E-2</v>
          </cell>
          <cell r="AV21">
            <v>2.1811633809319E-3</v>
          </cell>
          <cell r="AW21">
            <v>1.7692214481455906E-3</v>
          </cell>
          <cell r="AX21">
            <v>1.452061792414932E-3</v>
          </cell>
          <cell r="AY21">
            <v>3.1715965573065832E-4</v>
          </cell>
          <cell r="AZ21">
            <v>9.980455506592989E-4</v>
          </cell>
          <cell r="BA21">
            <v>4.1194193278630943E-4</v>
          </cell>
          <cell r="BB21">
            <v>1.9782922125445461E-2</v>
          </cell>
          <cell r="BC21">
            <v>1.6881670249819316E-2</v>
          </cell>
          <cell r="BD21">
            <v>1.6195078804289706E-2</v>
          </cell>
          <cell r="BE21">
            <v>6.8659144552961143E-4</v>
          </cell>
          <cell r="BF21">
            <v>1.4938669088430096E-4</v>
          </cell>
          <cell r="BG21">
            <v>2.7518651847418412E-3</v>
          </cell>
          <cell r="BH21">
            <v>7.7117589988676279E-4</v>
          </cell>
          <cell r="BJ21">
            <v>4.1718567978453129E-2</v>
          </cell>
          <cell r="BK21">
            <v>3.5254371259238033E-2</v>
          </cell>
          <cell r="BL21">
            <v>3.3732335755501129E-2</v>
          </cell>
          <cell r="BM21">
            <v>3.2558974482845268E-2</v>
          </cell>
          <cell r="BN21">
            <v>1.1733612726558583E-3</v>
          </cell>
          <cell r="BO21">
            <v>2.1938970312476158E-2</v>
          </cell>
          <cell r="BP21">
            <v>1.5220355037369013E-3</v>
          </cell>
          <cell r="BQ21">
            <v>1.8257561603787012E-2</v>
          </cell>
          <cell r="BR21">
            <v>1.5671435332689838E-2</v>
          </cell>
          <cell r="BS21">
            <v>1.3786554426179961E-2</v>
          </cell>
          <cell r="BT21">
            <v>1.8848809065098778E-3</v>
          </cell>
          <cell r="BU21">
            <v>4.1010723781951912E-4</v>
          </cell>
          <cell r="BV21">
            <v>2.1760190332776532E-3</v>
          </cell>
          <cell r="BW21">
            <v>1.1793364884571918E-2</v>
          </cell>
          <cell r="BY21">
            <v>6.0312980262778357E-2</v>
          </cell>
          <cell r="BZ21">
            <v>5.648555060910964E-2</v>
          </cell>
          <cell r="CA21">
            <v>5.4689717600141179E-2</v>
          </cell>
          <cell r="CB21">
            <v>5.3307391877145942E-2</v>
          </cell>
          <cell r="CC21">
            <v>1.3823257229952386E-3</v>
          </cell>
          <cell r="CD21">
            <v>4.2987924069166183E-2</v>
          </cell>
          <cell r="CE21">
            <v>1.79583300896846E-3</v>
          </cell>
          <cell r="CF21">
            <v>1.5529222217399647E-2</v>
          </cell>
          <cell r="CG21">
            <v>1.3467660102659372E-2</v>
          </cell>
          <cell r="CH21">
            <v>1.1740638770854062E-2</v>
          </cell>
          <cell r="CI21">
            <v>1.7270213318053098E-3</v>
          </cell>
          <cell r="CJ21">
            <v>3.7576058245311552E-4</v>
          </cell>
          <cell r="CK21">
            <v>1.6858015322871618E-3</v>
          </cell>
          <cell r="CL21">
            <v>1.1701792563730931E-2</v>
          </cell>
          <cell r="CN21">
            <v>7.9775829300826231E-2</v>
          </cell>
          <cell r="CO21">
            <v>7.1102437810683275E-2</v>
          </cell>
          <cell r="CP21">
            <v>6.7169715296714741E-2</v>
          </cell>
          <cell r="CQ21">
            <v>6.4522864420033091E-2</v>
          </cell>
          <cell r="CR21">
            <v>2.6468508766816562E-3</v>
          </cell>
          <cell r="CS21">
            <v>5.4688449949026108E-2</v>
          </cell>
          <cell r="CT21">
            <v>3.9327225139685314E-3</v>
          </cell>
          <cell r="CU21">
            <v>2.1154655966077351E-2</v>
          </cell>
          <cell r="CV21">
            <v>1.7981689602040531E-2</v>
          </cell>
          <cell r="CW21">
            <v>1.4871615923597046E-2</v>
          </cell>
          <cell r="CX21">
            <v>3.1100736784434864E-3</v>
          </cell>
          <cell r="CY21">
            <v>6.7668133625216006E-4</v>
          </cell>
          <cell r="CZ21">
            <v>2.4962850277846565E-3</v>
          </cell>
          <cell r="DA21">
            <v>1.248126447593439E-2</v>
          </cell>
          <cell r="DC21">
            <v>0.10789601375626856</v>
          </cell>
          <cell r="DD21">
            <v>9.0585496454169759E-2</v>
          </cell>
          <cell r="DE21">
            <v>8.1044892596808499E-2</v>
          </cell>
          <cell r="DF21">
            <v>7.5700682314790921E-2</v>
          </cell>
          <cell r="DG21">
            <v>5.3442102820175754E-3</v>
          </cell>
          <cell r="DH21">
            <v>7.0351943373680115E-2</v>
          </cell>
          <cell r="DI21">
            <v>9.5406038573612566E-3</v>
          </cell>
          <cell r="DJ21">
            <v>2.8003469717579072E-2</v>
          </cell>
          <cell r="DK21">
            <v>2.4040526455047791E-2</v>
          </cell>
          <cell r="DL21">
            <v>1.8367479999206598E-2</v>
          </cell>
          <cell r="DM21">
            <v>5.6730464558411931E-3</v>
          </cell>
          <cell r="DN21">
            <v>1.2343259467897819E-3</v>
          </cell>
          <cell r="DO21">
            <v>2.728617315741502E-3</v>
          </cell>
          <cell r="DP21">
            <v>1.0692952415480282E-2</v>
          </cell>
          <cell r="DR21">
            <v>0.16206121068151244</v>
          </cell>
          <cell r="DS21">
            <v>0.1310102732843367</v>
          </cell>
          <cell r="DT21">
            <v>9.5193361256943804E-2</v>
          </cell>
          <cell r="DU21">
            <v>7.8980018738923824E-2</v>
          </cell>
          <cell r="DV21">
            <v>1.621334251801998E-2</v>
          </cell>
          <cell r="DW21">
            <v>8.4395147860050201E-2</v>
          </cell>
          <cell r="DX21">
            <v>3.5816912027392893E-2</v>
          </cell>
          <cell r="DY21">
            <v>4.1849151714611135E-2</v>
          </cell>
          <cell r="DZ21">
            <v>3.5172390778828305E-2</v>
          </cell>
          <cell r="EA21">
            <v>2.1019680313458338E-2</v>
          </cell>
          <cell r="EB21">
            <v>1.4152710465369965E-2</v>
          </cell>
          <cell r="EC21">
            <v>3.0793080833947236E-3</v>
          </cell>
          <cell r="ED21">
            <v>3.5974528523881042E-3</v>
          </cell>
          <cell r="EE21">
            <v>1.0798214317435408E-2</v>
          </cell>
          <cell r="EG21">
            <v>0.13497251599097648</v>
          </cell>
          <cell r="EH21">
            <v>0.10607267215396127</v>
          </cell>
          <cell r="EI21">
            <v>5.7204844833217791E-2</v>
          </cell>
          <cell r="EJ21">
            <v>3.5614968465049621E-2</v>
          </cell>
          <cell r="EK21">
            <v>2.158987636816817E-2</v>
          </cell>
          <cell r="EL21">
            <v>4.9600467085838318E-2</v>
          </cell>
          <cell r="EM21">
            <v>4.8867827320743476E-2</v>
          </cell>
          <cell r="EN21">
            <v>3.6504220997147396E-2</v>
          </cell>
          <cell r="EO21">
            <v>2.9784590804871398E-2</v>
          </cell>
          <cell r="EP21">
            <v>1.1959066849316035E-2</v>
          </cell>
          <cell r="EQ21">
            <v>1.7825523955555363E-2</v>
          </cell>
          <cell r="ER21">
            <v>3.878428799387532E-3</v>
          </cell>
          <cell r="ES21">
            <v>2.8412013928884659E-3</v>
          </cell>
          <cell r="ET21">
            <v>7.6043771601321686E-3</v>
          </cell>
          <cell r="EV21">
            <v>0.20569330506825831</v>
          </cell>
          <cell r="EW21">
            <v>0.16512875033191665</v>
          </cell>
          <cell r="EX21">
            <v>7.6860556722656126E-2</v>
          </cell>
          <cell r="EY21">
            <v>3.4130697995749665E-2</v>
          </cell>
          <cell r="EZ21">
            <v>4.2729858726906454E-2</v>
          </cell>
          <cell r="FA21">
            <v>6.5573461353778839E-2</v>
          </cell>
          <cell r="FB21">
            <v>8.8268193609260512E-2</v>
          </cell>
          <cell r="FC21">
            <v>5.1851651872434339E-2</v>
          </cell>
          <cell r="FD21">
            <v>4.2003082451253948E-2</v>
          </cell>
          <cell r="FE21">
            <v>1.2816020002197556E-2</v>
          </cell>
          <cell r="FF21">
            <v>2.9187062449056392E-2</v>
          </cell>
          <cell r="FG21">
            <v>6.3504413149212636E-3</v>
          </cell>
          <cell r="FH21">
            <v>3.4981281062591249E-3</v>
          </cell>
          <cell r="FI21">
            <v>1.128709713609267E-2</v>
          </cell>
          <cell r="FK21">
            <v>4.9314257966629631E-2</v>
          </cell>
          <cell r="FL21">
            <v>4.0268748875440893E-2</v>
          </cell>
          <cell r="FM21">
            <v>1.6163284117388047E-2</v>
          </cell>
          <cell r="FN21">
            <v>7.1759365522783853E-3</v>
          </cell>
          <cell r="FO21">
            <v>8.9873475651096619E-3</v>
          </cell>
          <cell r="FP21">
            <v>1.3749971054494381E-2</v>
          </cell>
          <cell r="FQ21">
            <v>2.410546475805285E-2</v>
          </cell>
          <cell r="FR21">
            <v>1.1458823351792522E-2</v>
          </cell>
          <cell r="FS21">
            <v>9.0827897403875577E-3</v>
          </cell>
          <cell r="FT21">
            <v>1.7759800059127301E-3</v>
          </cell>
          <cell r="FU21">
            <v>7.3068097344748274E-3</v>
          </cell>
          <cell r="FV21">
            <v>1.5897956890690373E-3</v>
          </cell>
          <cell r="FW21">
            <v>7.86237922335927E-4</v>
          </cell>
          <cell r="FX21">
            <v>2.4133142606037835E-3</v>
          </cell>
          <cell r="FZ21">
            <v>6.2123901363349575E-2</v>
          </cell>
          <cell r="GA21">
            <v>4.7531116311698235E-2</v>
          </cell>
          <cell r="GB21">
            <v>2.3259048344732677E-2</v>
          </cell>
          <cell r="GC21">
            <v>7.3678144971250827E-3</v>
          </cell>
          <cell r="GD21">
            <v>1.5891233847607593E-2</v>
          </cell>
          <cell r="GE21">
            <v>1.9846763461828232E-2</v>
          </cell>
          <cell r="GF21">
            <v>2.4272067966965554E-2</v>
          </cell>
          <cell r="GG21">
            <v>1.8005069407369227E-2</v>
          </cell>
          <cell r="GH21">
            <v>1.4486832649000508E-2</v>
          </cell>
          <cell r="GI21">
            <v>1.5685856253909868E-3</v>
          </cell>
          <cell r="GJ21">
            <v>1.2918247023609521E-2</v>
          </cell>
          <cell r="GK21">
            <v>2.8107168821979978E-3</v>
          </cell>
          <cell r="GL21">
            <v>7.0751987617072212E-4</v>
          </cell>
          <cell r="GM21">
            <v>3.4122843557178872E-3</v>
          </cell>
          <cell r="GO21">
            <v>5.0313010422541604E-2</v>
          </cell>
          <cell r="GP21">
            <v>2.3343450992294006E-2</v>
          </cell>
          <cell r="GQ21">
            <v>1.3628332690247234E-2</v>
          </cell>
          <cell r="GR21">
            <v>2.5344835344375222E-3</v>
          </cell>
          <cell r="GS21">
            <v>1.1093849155809712E-2</v>
          </cell>
          <cell r="GT21">
            <v>1.1579628102481365E-2</v>
          </cell>
          <cell r="GU21">
            <v>9.7151183020467713E-3</v>
          </cell>
          <cell r="GV21">
            <v>2.9018263848855537E-2</v>
          </cell>
          <cell r="GW21">
            <v>2.373808953019375E-2</v>
          </cell>
          <cell r="GX21">
            <v>4.8851713892056065E-4</v>
          </cell>
          <cell r="GY21">
            <v>2.3249572391273191E-2</v>
          </cell>
          <cell r="GZ21">
            <v>5.0585784921769314E-3</v>
          </cell>
          <cell r="HA21">
            <v>2.2159582648485231E-4</v>
          </cell>
          <cell r="HB21">
            <v>2.0487044186079323E-3</v>
          </cell>
        </row>
        <row r="22">
          <cell r="B22">
            <v>4.6028454880678044E-3</v>
          </cell>
          <cell r="C22">
            <v>1.1574768406170637E-6</v>
          </cell>
          <cell r="D22">
            <v>9.1847554713264832E-8</v>
          </cell>
          <cell r="E22">
            <v>0</v>
          </cell>
          <cell r="F22">
            <v>9.1847554713264832E-8</v>
          </cell>
          <cell r="G22">
            <v>7.610001517832643E-8</v>
          </cell>
          <cell r="H22">
            <v>1.065629285903799E-6</v>
          </cell>
          <cell r="I22">
            <v>4.6017037587696152E-3</v>
          </cell>
          <cell r="J22">
            <v>4.5970777924896032E-3</v>
          </cell>
          <cell r="K22">
            <v>4.5881730633464323E-3</v>
          </cell>
          <cell r="L22">
            <v>8.9047291431710439E-6</v>
          </cell>
          <cell r="M22">
            <v>2.5703725988970425E-6</v>
          </cell>
          <cell r="N22">
            <v>2.0555936811145376E-6</v>
          </cell>
          <cell r="O22">
            <v>1.5747542427969563E-8</v>
          </cell>
          <cell r="Q22">
            <v>8.3608285539254982E-3</v>
          </cell>
          <cell r="R22">
            <v>7.018544858846322E-6</v>
          </cell>
          <cell r="S22">
            <v>2.1496162013186478E-6</v>
          </cell>
          <cell r="T22">
            <v>7.0072880106838965E-7</v>
          </cell>
          <cell r="U22">
            <v>1.4488874002502583E-6</v>
          </cell>
          <cell r="V22">
            <v>1.5408195395139046E-6</v>
          </cell>
          <cell r="W22">
            <v>4.8689286575276746E-6</v>
          </cell>
          <cell r="X22">
            <v>8.354418805673643E-3</v>
          </cell>
          <cell r="Y22">
            <v>8.0690035750240856E-3</v>
          </cell>
          <cell r="Z22">
            <v>8.0203151290316847E-3</v>
          </cell>
          <cell r="AA22">
            <v>4.8688445992400067E-5</v>
          </cell>
          <cell r="AB22">
            <v>1.4054043069424637E-5</v>
          </cell>
          <cell r="AC22">
            <v>2.7136118758013287E-4</v>
          </cell>
          <cell r="AD22">
            <v>6.0879660699188826E-7</v>
          </cell>
          <cell r="AF22">
            <v>1.2222358887594272E-2</v>
          </cell>
          <cell r="AG22">
            <v>2.9621138839924159E-4</v>
          </cell>
          <cell r="AH22">
            <v>2.3304647265289424E-4</v>
          </cell>
          <cell r="AI22">
            <v>2.0636528025135052E-4</v>
          </cell>
          <cell r="AJ22">
            <v>2.6681192401543757E-5</v>
          </cell>
          <cell r="AK22">
            <v>1.2506742496043444E-4</v>
          </cell>
          <cell r="AL22">
            <v>6.3164915746347303E-5</v>
          </cell>
          <cell r="AM22">
            <v>1.2034126548380453E-2</v>
          </cell>
          <cell r="AN22">
            <v>1.113944521310958E-2</v>
          </cell>
          <cell r="AO22">
            <v>1.0936404297324068E-2</v>
          </cell>
          <cell r="AP22">
            <v>2.0304091578551115E-4</v>
          </cell>
          <cell r="AQ22">
            <v>5.8608274302311129E-5</v>
          </cell>
          <cell r="AR22">
            <v>8.3607306096856191E-4</v>
          </cell>
          <cell r="AS22">
            <v>1.0797904918542287E-4</v>
          </cell>
          <cell r="AU22">
            <v>2.1846292572213523E-2</v>
          </cell>
          <cell r="AV22">
            <v>2.6099277996172419E-3</v>
          </cell>
          <cell r="AW22">
            <v>2.1992311726618257E-3</v>
          </cell>
          <cell r="AX22">
            <v>1.8848662653162614E-3</v>
          </cell>
          <cell r="AY22">
            <v>3.1436490734556411E-4</v>
          </cell>
          <cell r="AZ22">
            <v>1.1724202195182443E-3</v>
          </cell>
          <cell r="BA22">
            <v>4.1069662695541646E-4</v>
          </cell>
          <cell r="BB22">
            <v>2.0263175780225202E-2</v>
          </cell>
          <cell r="BC22">
            <v>1.7207962474503409E-2</v>
          </cell>
          <cell r="BD22">
            <v>1.648457530531236E-2</v>
          </cell>
          <cell r="BE22">
            <v>7.2338716919104879E-4</v>
          </cell>
          <cell r="BF22">
            <v>2.0880753655826717E-4</v>
          </cell>
          <cell r="BG22">
            <v>2.8464057691635239E-3</v>
          </cell>
          <cell r="BH22">
            <v>1.0268110076289208E-3</v>
          </cell>
          <cell r="BJ22">
            <v>4.2006099981563058E-2</v>
          </cell>
          <cell r="BK22">
            <v>3.6318112350481553E-2</v>
          </cell>
          <cell r="BL22">
            <v>3.4921014630934034E-2</v>
          </cell>
          <cell r="BM22">
            <v>3.3806583563976526E-2</v>
          </cell>
          <cell r="BN22">
            <v>1.1144310669575098E-3</v>
          </cell>
          <cell r="BO22">
            <v>2.2338744252920151E-2</v>
          </cell>
          <cell r="BP22">
            <v>1.3970977195475159E-3</v>
          </cell>
          <cell r="BQ22">
            <v>1.8270256120662794E-2</v>
          </cell>
          <cell r="BR22">
            <v>1.555979795420773E-2</v>
          </cell>
          <cell r="BS22">
            <v>1.3710773321254992E-2</v>
          </cell>
          <cell r="BT22">
            <v>1.8490246329527348E-3</v>
          </cell>
          <cell r="BU22">
            <v>5.3372563910145392E-4</v>
          </cell>
          <cell r="BV22">
            <v>2.1767325273536133E-3</v>
          </cell>
          <cell r="BW22">
            <v>1.2582268489581286E-2</v>
          </cell>
          <cell r="BY22">
            <v>6.0043874301378641E-2</v>
          </cell>
          <cell r="BZ22">
            <v>5.5516069200437536E-2</v>
          </cell>
          <cell r="CA22">
            <v>5.3700478532989898E-2</v>
          </cell>
          <cell r="CB22">
            <v>5.2328625538906721E-2</v>
          </cell>
          <cell r="CC22">
            <v>1.3718529940831762E-3</v>
          </cell>
          <cell r="CD22">
            <v>4.1928619146347046E-2</v>
          </cell>
          <cell r="CE22">
            <v>1.8155906674476396E-3</v>
          </cell>
          <cell r="CF22">
            <v>1.6299663508519937E-2</v>
          </cell>
          <cell r="CG22">
            <v>1.3984705731445621E-2</v>
          </cell>
          <cell r="CH22">
            <v>1.2165719473568341E-2</v>
          </cell>
          <cell r="CI22">
            <v>1.8189862578772806E-3</v>
          </cell>
          <cell r="CJ22">
            <v>5.2505498489735481E-4</v>
          </cell>
          <cell r="CK22">
            <v>1.7899027921769611E-3</v>
          </cell>
          <cell r="CL22">
            <v>1.1771858407578833E-2</v>
          </cell>
          <cell r="CN22">
            <v>7.9993853632975134E-2</v>
          </cell>
          <cell r="CO22">
            <v>7.0715344377772882E-2</v>
          </cell>
          <cell r="CP22">
            <v>6.6835023195094448E-2</v>
          </cell>
          <cell r="CQ22">
            <v>6.4199006277044141E-2</v>
          </cell>
          <cell r="CR22">
            <v>2.6360169180503009E-3</v>
          </cell>
          <cell r="CS22">
            <v>5.3740967065095901E-2</v>
          </cell>
          <cell r="CT22">
            <v>3.8803211826784275E-3</v>
          </cell>
          <cell r="CU22">
            <v>2.2372566433492641E-2</v>
          </cell>
          <cell r="CV22">
            <v>1.8849374243106131E-2</v>
          </cell>
          <cell r="CW22">
            <v>1.548645310401037E-2</v>
          </cell>
          <cell r="CX22">
            <v>3.3629211390957597E-3</v>
          </cell>
          <cell r="CY22">
            <v>9.7071570020220029E-4</v>
          </cell>
          <cell r="CZ22">
            <v>2.5524764901843117E-3</v>
          </cell>
          <cell r="DA22">
            <v>1.3094057178290387E-2</v>
          </cell>
          <cell r="DC22">
            <v>0.10810632729559114</v>
          </cell>
          <cell r="DD22">
            <v>9.017454113395279E-2</v>
          </cell>
          <cell r="DE22">
            <v>8.0836916837792316E-2</v>
          </cell>
          <cell r="DF22">
            <v>7.5470640664718161E-2</v>
          </cell>
          <cell r="DG22">
            <v>5.3662761730741519E-3</v>
          </cell>
          <cell r="DH22">
            <v>6.9556310772895813E-2</v>
          </cell>
          <cell r="DI22">
            <v>9.3376242961604791E-3</v>
          </cell>
          <cell r="DJ22">
            <v>2.9212389453392992E-2</v>
          </cell>
          <cell r="DK22">
            <v>2.4619951672891695E-2</v>
          </cell>
          <cell r="DL22">
            <v>1.874022864997513E-2</v>
          </cell>
          <cell r="DM22">
            <v>5.8797230229165626E-3</v>
          </cell>
          <cell r="DN22">
            <v>1.6971969255431881E-3</v>
          </cell>
          <cell r="DO22">
            <v>2.8952408549581072E-3</v>
          </cell>
          <cell r="DP22">
            <v>1.1280603291754645E-2</v>
          </cell>
          <cell r="DR22">
            <v>0.16271553193865168</v>
          </cell>
          <cell r="DS22">
            <v>0.13017457448437503</v>
          </cell>
          <cell r="DT22">
            <v>9.5986791079532591E-2</v>
          </cell>
          <cell r="DU22">
            <v>8.0043145299071805E-2</v>
          </cell>
          <cell r="DV22">
            <v>1.5943645780460782E-2</v>
          </cell>
          <cell r="DW22">
            <v>8.4518484771251678E-2</v>
          </cell>
          <cell r="DX22">
            <v>3.4187783404842423E-2</v>
          </cell>
          <cell r="DY22">
            <v>4.4009265502758521E-2</v>
          </cell>
          <cell r="DZ22">
            <v>3.600779537959093E-2</v>
          </cell>
          <cell r="EA22">
            <v>2.1514956537859679E-2</v>
          </cell>
          <cell r="EB22">
            <v>1.449283884173125E-2</v>
          </cell>
          <cell r="EC22">
            <v>4.1833946122925942E-3</v>
          </cell>
          <cell r="ED22">
            <v>3.8180755108750027E-3</v>
          </cell>
          <cell r="EE22">
            <v>1.1468308048481856E-2</v>
          </cell>
          <cell r="EG22">
            <v>0.13518707071046279</v>
          </cell>
          <cell r="EH22">
            <v>0.10459396208175667</v>
          </cell>
          <cell r="EI22">
            <v>5.8111649720542474E-2</v>
          </cell>
          <cell r="EJ22">
            <v>3.6645321781204755E-2</v>
          </cell>
          <cell r="EK22">
            <v>2.1466327939337723E-2</v>
          </cell>
          <cell r="EL22">
            <v>5.0175342708826065E-2</v>
          </cell>
          <cell r="EM22">
            <v>4.6482312361214188E-2</v>
          </cell>
          <cell r="EN22">
            <v>3.8529415393506107E-2</v>
          </cell>
          <cell r="EO22">
            <v>3.0354850361185196E-2</v>
          </cell>
          <cell r="EP22">
            <v>1.2448695998668531E-2</v>
          </cell>
          <cell r="EQ22">
            <v>1.7906154362516663E-2</v>
          </cell>
          <cell r="ER22">
            <v>5.1686567602205035E-3</v>
          </cell>
          <cell r="ES22">
            <v>3.0059082721004054E-3</v>
          </cell>
          <cell r="ET22">
            <v>7.936306764799974E-3</v>
          </cell>
          <cell r="EV22">
            <v>0.20563826320138373</v>
          </cell>
          <cell r="EW22">
            <v>0.16401206372005117</v>
          </cell>
          <cell r="EX22">
            <v>7.7649000975387447E-2</v>
          </cell>
          <cell r="EY22">
            <v>3.409615214151436E-2</v>
          </cell>
          <cell r="EZ22">
            <v>4.3552848833873087E-2</v>
          </cell>
          <cell r="FA22">
            <v>6.5753139555454254E-2</v>
          </cell>
          <cell r="FB22">
            <v>8.6363062744663724E-2</v>
          </cell>
          <cell r="FC22">
            <v>5.3522061941067844E-2</v>
          </cell>
          <cell r="FD22">
            <v>4.1572088439976847E-2</v>
          </cell>
          <cell r="FE22">
            <v>1.3127100559341656E-2</v>
          </cell>
          <cell r="FF22">
            <v>2.8444987880635191E-2</v>
          </cell>
          <cell r="FG22">
            <v>8.2107177284821628E-3</v>
          </cell>
          <cell r="FH22">
            <v>3.739255772608834E-3</v>
          </cell>
          <cell r="FI22">
            <v>1.1895862459735276E-2</v>
          </cell>
          <cell r="FK22">
            <v>4.9400600773177955E-2</v>
          </cell>
          <cell r="FL22">
            <v>4.0414808603869104E-2</v>
          </cell>
          <cell r="FM22">
            <v>1.6504384183358128E-2</v>
          </cell>
          <cell r="FN22">
            <v>7.2310277643614657E-3</v>
          </cell>
          <cell r="FO22">
            <v>9.2733564189966637E-3</v>
          </cell>
          <cell r="FP22">
            <v>1.3906814157962799E-2</v>
          </cell>
          <cell r="FQ22">
            <v>2.391042442051098E-2</v>
          </cell>
          <cell r="FR22">
            <v>1.158336128560482E-2</v>
          </cell>
          <cell r="FS22">
            <v>8.7679188071846624E-3</v>
          </cell>
          <cell r="FT22">
            <v>1.8209071677815693E-3</v>
          </cell>
          <cell r="FU22">
            <v>6.9470116394030924E-3</v>
          </cell>
          <cell r="FV22">
            <v>2.0052724725517393E-3</v>
          </cell>
          <cell r="FW22">
            <v>8.101700058684182E-4</v>
          </cell>
          <cell r="FX22">
            <v>2.597569116295969E-3</v>
          </cell>
          <cell r="FZ22">
            <v>6.2075395317196191E-2</v>
          </cell>
          <cell r="GA22">
            <v>4.7404723508224007E-2</v>
          </cell>
          <cell r="GB22">
            <v>2.3623532709229757E-2</v>
          </cell>
          <cell r="GC22">
            <v>7.398441413399127E-3</v>
          </cell>
          <cell r="GD22">
            <v>1.6225091295830631E-2</v>
          </cell>
          <cell r="GE22">
            <v>1.9981248304247856E-2</v>
          </cell>
          <cell r="GF22">
            <v>2.378119079899425E-2</v>
          </cell>
          <cell r="GG22">
            <v>1.831295570212978E-2</v>
          </cell>
          <cell r="GH22">
            <v>1.3962918735330844E-2</v>
          </cell>
          <cell r="GI22">
            <v>1.6001087178199619E-3</v>
          </cell>
          <cell r="GJ22">
            <v>1.2362810017510882E-2</v>
          </cell>
          <cell r="GK22">
            <v>3.5685563790322575E-3</v>
          </cell>
          <cell r="GL22">
            <v>7.8148058776667895E-4</v>
          </cell>
          <cell r="GM22">
            <v>3.6422838931575918E-3</v>
          </cell>
          <cell r="GO22">
            <v>4.7784996999908402E-2</v>
          </cell>
          <cell r="GP22">
            <v>2.1815121617719081E-2</v>
          </cell>
          <cell r="GQ22">
            <v>1.3166778887730855E-2</v>
          </cell>
          <cell r="GR22">
            <v>2.4307806500967859E-3</v>
          </cell>
          <cell r="GS22">
            <v>1.0735998237634069E-2</v>
          </cell>
          <cell r="GT22">
            <v>1.1097785085439682E-2</v>
          </cell>
          <cell r="GU22">
            <v>8.648342729988226E-3</v>
          </cell>
          <cell r="GV22">
            <v>2.803886910136897E-2</v>
          </cell>
          <cell r="GW22">
            <v>2.1684024136761005E-2</v>
          </cell>
          <cell r="GX22">
            <v>5.2018048089852887E-4</v>
          </cell>
          <cell r="GY22">
            <v>2.1163843655862477E-2</v>
          </cell>
          <cell r="GZ22">
            <v>6.1089970604961477E-3</v>
          </cell>
          <cell r="HA22">
            <v>2.4584790411182175E-4</v>
          </cell>
          <cell r="HB22">
            <v>2.0689937191796515E-3</v>
          </cell>
        </row>
        <row r="23">
          <cell r="B23">
            <v>4.6283230196618964E-3</v>
          </cell>
          <cell r="C23">
            <v>1.1916671454206235E-6</v>
          </cell>
          <cell r="D23">
            <v>7.076574707215545E-8</v>
          </cell>
          <cell r="E23">
            <v>0</v>
          </cell>
          <cell r="F23">
            <v>7.076574707215545E-8</v>
          </cell>
          <cell r="G23">
            <v>5.7852908241784462E-8</v>
          </cell>
          <cell r="H23">
            <v>1.1209013983484682E-6</v>
          </cell>
          <cell r="I23">
            <v>4.6271442653569427E-3</v>
          </cell>
          <cell r="J23">
            <v>4.6234875274545123E-3</v>
          </cell>
          <cell r="K23">
            <v>4.6148921015286733E-3</v>
          </cell>
          <cell r="L23">
            <v>8.5954259258389046E-6</v>
          </cell>
          <cell r="M23">
            <v>3.4510300636290333E-6</v>
          </cell>
          <cell r="N23">
            <v>2.0570783880150831E-7</v>
          </cell>
          <cell r="O23">
            <v>1.2912840467333121E-8</v>
          </cell>
          <cell r="Q23">
            <v>8.4434589402834943E-3</v>
          </cell>
          <cell r="R23">
            <v>7.2695859073555061E-6</v>
          </cell>
          <cell r="S23">
            <v>2.1683870875682716E-6</v>
          </cell>
          <cell r="T23">
            <v>8.7696907279583972E-7</v>
          </cell>
          <cell r="U23">
            <v>1.2914180147724317E-6</v>
          </cell>
          <cell r="V23">
            <v>1.4506457546303864E-6</v>
          </cell>
          <cell r="W23">
            <v>5.1011988197872346E-6</v>
          </cell>
          <cell r="X23">
            <v>8.4369070957192194E-3</v>
          </cell>
          <cell r="Y23">
            <v>8.1051562466008253E-3</v>
          </cell>
          <cell r="Z23">
            <v>8.0528378567382985E-3</v>
          </cell>
          <cell r="AA23">
            <v>5.2318389862527267E-5</v>
          </cell>
          <cell r="AB23">
            <v>2.1005629802491886E-5</v>
          </cell>
          <cell r="AC23">
            <v>3.1074521931590161E-4</v>
          </cell>
          <cell r="AD23">
            <v>7.1774134308218503E-7</v>
          </cell>
          <cell r="AF23">
            <v>1.2482701819151338E-2</v>
          </cell>
          <cell r="AG23">
            <v>3.4849780583101441E-4</v>
          </cell>
          <cell r="AH23">
            <v>2.8461787225564784E-4</v>
          </cell>
          <cell r="AI23">
            <v>2.5655519852794853E-4</v>
          </cell>
          <cell r="AJ23">
            <v>2.8062673727699301E-5</v>
          </cell>
          <cell r="AK23">
            <v>1.4202710008248687E-4</v>
          </cell>
          <cell r="AL23">
            <v>6.3879933575366565E-5</v>
          </cell>
          <cell r="AM23">
            <v>1.2276794779102859E-2</v>
          </cell>
          <cell r="AN23">
            <v>1.1276209082166257E-2</v>
          </cell>
          <cell r="AO23">
            <v>1.1054844680917796E-2</v>
          </cell>
          <cell r="AP23">
            <v>2.2136440124846145E-4</v>
          </cell>
          <cell r="AQ23">
            <v>8.8876945775108533E-5</v>
          </cell>
          <cell r="AR23">
            <v>9.1170875116149336E-4</v>
          </cell>
          <cell r="AS23">
            <v>1.425907657825358E-4</v>
          </cell>
          <cell r="AU23">
            <v>2.2399848362307941E-2</v>
          </cell>
          <cell r="AV23">
            <v>3.0293857306323115E-3</v>
          </cell>
          <cell r="AW23">
            <v>2.6250216233845293E-3</v>
          </cell>
          <cell r="AX23">
            <v>2.3127178410064257E-3</v>
          </cell>
          <cell r="AY23">
            <v>3.1230378237810365E-4</v>
          </cell>
          <cell r="AZ23">
            <v>1.2946889037266374E-3</v>
          </cell>
          <cell r="BA23">
            <v>4.0436410724778226E-4</v>
          </cell>
          <cell r="BB23">
            <v>2.070079533026321E-2</v>
          </cell>
          <cell r="BC23">
            <v>1.7339463203181579E-2</v>
          </cell>
          <cell r="BD23">
            <v>1.6571576261170343E-2</v>
          </cell>
          <cell r="BE23">
            <v>7.6788694201123503E-4</v>
          </cell>
          <cell r="BF23">
            <v>3.0830361772150248E-4</v>
          </cell>
          <cell r="BG23">
            <v>3.0530285093601285E-3</v>
          </cell>
          <cell r="BH23">
            <v>1.3303326985875793E-3</v>
          </cell>
          <cell r="BJ23">
            <v>4.1864436113535942E-2</v>
          </cell>
          <cell r="BK23">
            <v>3.7243828137784867E-2</v>
          </cell>
          <cell r="BL23">
            <v>3.5980158880157563E-2</v>
          </cell>
          <cell r="BM23">
            <v>3.4922704387294133E-2</v>
          </cell>
          <cell r="BN23">
            <v>1.0574544928634271E-3</v>
          </cell>
          <cell r="BO23">
            <v>2.2316886112093925E-2</v>
          </cell>
          <cell r="BP23">
            <v>1.2636692576273017E-3</v>
          </cell>
          <cell r="BQ23">
            <v>1.8283881127776746E-2</v>
          </cell>
          <cell r="BR23">
            <v>1.5293374212525877E-2</v>
          </cell>
          <cell r="BS23">
            <v>1.3456273205883459E-2</v>
          </cell>
          <cell r="BT23">
            <v>1.8371010066424195E-3</v>
          </cell>
          <cell r="BU23">
            <v>7.3758890439878824E-4</v>
          </cell>
          <cell r="BV23">
            <v>2.2529180108520805E-3</v>
          </cell>
          <cell r="BW23">
            <v>1.3663273152025672E-2</v>
          </cell>
          <cell r="BY23">
            <v>5.9396158795697318E-2</v>
          </cell>
          <cell r="BZ23">
            <v>5.4302898128324943E-2</v>
          </cell>
          <cell r="CA23">
            <v>5.249188410367301E-2</v>
          </cell>
          <cell r="CB23">
            <v>5.1127279642610962E-2</v>
          </cell>
          <cell r="CC23">
            <v>1.3646044610620511E-3</v>
          </cell>
          <cell r="CD23">
            <v>4.0460672229528427E-2</v>
          </cell>
          <cell r="CE23">
            <v>1.8110140246519319E-3</v>
          </cell>
          <cell r="CF23">
            <v>1.7124472704691411E-2</v>
          </cell>
          <cell r="CG23">
            <v>1.4378575835141849E-2</v>
          </cell>
          <cell r="CH23">
            <v>1.2448234247676907E-2</v>
          </cell>
          <cell r="CI23">
            <v>1.9303415874649423E-3</v>
          </cell>
          <cell r="CJ23">
            <v>7.7502463189791228E-4</v>
          </cell>
          <cell r="CK23">
            <v>1.9708722376516495E-3</v>
          </cell>
          <cell r="CL23">
            <v>1.2031212037319033E-2</v>
          </cell>
          <cell r="CN23">
            <v>7.9778723165352741E-2</v>
          </cell>
          <cell r="CO23">
            <v>7.0022142851338079E-2</v>
          </cell>
          <cell r="CP23">
            <v>6.6239320105971097E-2</v>
          </cell>
          <cell r="CQ23">
            <v>6.3607819234495627E-2</v>
          </cell>
          <cell r="CR23">
            <v>2.631500871475474E-3</v>
          </cell>
          <cell r="CS23">
            <v>5.2254665642976761E-2</v>
          </cell>
          <cell r="CT23">
            <v>3.7828227453669842E-3</v>
          </cell>
          <cell r="CU23">
            <v>2.3741232947167817E-2</v>
          </cell>
          <cell r="CV23">
            <v>1.9571121626090569E-2</v>
          </cell>
          <cell r="CW23">
            <v>1.59222078793275E-2</v>
          </cell>
          <cell r="CX23">
            <v>3.6489137467630673E-3</v>
          </cell>
          <cell r="CY23">
            <v>1.4650246737759963E-3</v>
          </cell>
          <cell r="CZ23">
            <v>2.7050866473012566E-3</v>
          </cell>
          <cell r="DA23">
            <v>1.3984652633153155E-2</v>
          </cell>
          <cell r="DC23">
            <v>0.1079379463161495</v>
          </cell>
          <cell r="DD23">
            <v>8.9360844377196533E-2</v>
          </cell>
          <cell r="DE23">
            <v>8.0329106912476064E-2</v>
          </cell>
          <cell r="DF23">
            <v>7.4927320766047162E-2</v>
          </cell>
          <cell r="DG23">
            <v>5.4017861464288998E-3</v>
          </cell>
          <cell r="DH23">
            <v>6.8214014172554016E-2</v>
          </cell>
          <cell r="DI23">
            <v>9.0317374647204685E-3</v>
          </cell>
          <cell r="DJ23">
            <v>3.0692194909505695E-2</v>
          </cell>
          <cell r="DK23">
            <v>2.5036227537012172E-2</v>
          </cell>
          <cell r="DL23">
            <v>1.8884192862538268E-2</v>
          </cell>
          <cell r="DM23">
            <v>6.1520346744739053E-3</v>
          </cell>
          <cell r="DN23">
            <v>2.4700179721388526E-3</v>
          </cell>
          <cell r="DO23">
            <v>3.1859494003546704E-3</v>
          </cell>
          <cell r="DP23">
            <v>1.2115092970552735E-2</v>
          </cell>
          <cell r="DR23">
            <v>0.16331519133800332</v>
          </cell>
          <cell r="DS23">
            <v>0.12873862115436657</v>
          </cell>
          <cell r="DT23">
            <v>9.6492038014392406E-2</v>
          </cell>
          <cell r="DU23">
            <v>8.0782570752108721E-2</v>
          </cell>
          <cell r="DV23">
            <v>1.5709467262283686E-2</v>
          </cell>
          <cell r="DW23">
            <v>8.4093555808067322E-2</v>
          </cell>
          <cell r="DX23">
            <v>3.2246583139974173E-2</v>
          </cell>
          <cell r="DY23">
            <v>4.6975055111213089E-2</v>
          </cell>
          <cell r="DZ23">
            <v>3.6750040888595181E-2</v>
          </cell>
          <cell r="EA23">
            <v>2.1749764130262784E-2</v>
          </cell>
          <cell r="EB23">
            <v>1.5000276758332393E-2</v>
          </cell>
          <cell r="EC23">
            <v>6.0225527455569925E-3</v>
          </cell>
          <cell r="ED23">
            <v>4.2024614770609205E-3</v>
          </cell>
          <cell r="EE23">
            <v>1.2398484927576354E-2</v>
          </cell>
          <cell r="EG23">
            <v>0.13578423834449344</v>
          </cell>
          <cell r="EH23">
            <v>0.10260975320170018</v>
          </cell>
          <cell r="EI23">
            <v>5.892480053720494E-2</v>
          </cell>
          <cell r="EJ23">
            <v>3.7531037533199751E-2</v>
          </cell>
          <cell r="EK23">
            <v>2.1393763004005188E-2</v>
          </cell>
          <cell r="EL23">
            <v>5.0493150949478149E-2</v>
          </cell>
          <cell r="EM23">
            <v>4.368495266449525E-2</v>
          </cell>
          <cell r="EN23">
            <v>4.1606132906313487E-2</v>
          </cell>
          <cell r="EO23">
            <v>3.0998805325715514E-2</v>
          </cell>
          <cell r="EP23">
            <v>1.2794221033075375E-2</v>
          </cell>
          <cell r="EQ23">
            <v>1.8204584292640137E-2</v>
          </cell>
          <cell r="ER23">
            <v>7.309069725878096E-3</v>
          </cell>
          <cell r="ES23">
            <v>3.298257854719878E-3</v>
          </cell>
          <cell r="ET23">
            <v>8.4316477635202388E-3</v>
          </cell>
          <cell r="EV23">
            <v>0.20593273636030268</v>
          </cell>
          <cell r="EW23">
            <v>0.16192215700419471</v>
          </cell>
          <cell r="EX23">
            <v>7.8413978328029432E-2</v>
          </cell>
          <cell r="EY23">
            <v>3.3920527576744013E-2</v>
          </cell>
          <cell r="EZ23">
            <v>4.449345075128542E-2</v>
          </cell>
          <cell r="FA23">
            <v>6.5650425851345062E-2</v>
          </cell>
          <cell r="FB23">
            <v>8.3508178676165279E-2</v>
          </cell>
          <cell r="FC23">
            <v>5.6774133634274922E-2</v>
          </cell>
          <cell r="FD23">
            <v>4.1356853857737151E-2</v>
          </cell>
          <cell r="FE23">
            <v>1.3279548482766081E-2</v>
          </cell>
          <cell r="FF23">
            <v>2.8077305374971072E-2</v>
          </cell>
          <cell r="FG23">
            <v>1.1272928812237978E-2</v>
          </cell>
          <cell r="FH23">
            <v>4.1443509642997934E-3</v>
          </cell>
          <cell r="FI23">
            <v>1.2763554278166941E-2</v>
          </cell>
          <cell r="FK23">
            <v>4.9503557226277251E-2</v>
          </cell>
          <cell r="FL23">
            <v>4.0270637344075794E-2</v>
          </cell>
          <cell r="FM23">
            <v>1.684247760612468E-2</v>
          </cell>
          <cell r="FN23">
            <v>7.2566079982410254E-3</v>
          </cell>
          <cell r="FO23">
            <v>9.5858696078836552E-3</v>
          </cell>
          <cell r="FP23">
            <v>1.3997660949826241E-2</v>
          </cell>
          <cell r="FQ23">
            <v>2.3428159737951117E-2</v>
          </cell>
          <cell r="FR23">
            <v>1.2077736599131351E-2</v>
          </cell>
          <cell r="FS23">
            <v>8.5283663521555694E-3</v>
          </cell>
          <cell r="FT23">
            <v>1.8438875971914215E-3</v>
          </cell>
          <cell r="FU23">
            <v>6.6844787549641483E-3</v>
          </cell>
          <cell r="FV23">
            <v>2.6837921781692272E-3</v>
          </cell>
          <cell r="FW23">
            <v>8.6557806880655473E-4</v>
          </cell>
          <cell r="FX23">
            <v>2.84481671692989E-3</v>
          </cell>
          <cell r="FZ23">
            <v>6.236296897127587E-2</v>
          </cell>
          <cell r="GA23">
            <v>4.7028152834233249E-2</v>
          </cell>
          <cell r="GB23">
            <v>2.4001829057262634E-2</v>
          </cell>
          <cell r="GC23">
            <v>7.3987055920481052E-3</v>
          </cell>
          <cell r="GD23">
            <v>1.6603123465214528E-2</v>
          </cell>
          <cell r="GE23">
            <v>2.0044783130288124E-2</v>
          </cell>
          <cell r="GF23">
            <v>2.3026323776970614E-2</v>
          </cell>
          <cell r="GG23">
            <v>1.9291861177846297E-2</v>
          </cell>
          <cell r="GH23">
            <v>1.3589782471054879E-2</v>
          </cell>
          <cell r="GI23">
            <v>1.6120874917875398E-3</v>
          </cell>
          <cell r="GJ23">
            <v>1.197769497926734E-2</v>
          </cell>
          <cell r="GK23">
            <v>4.8089978944408762E-3</v>
          </cell>
          <cell r="GL23">
            <v>8.9308081235054326E-4</v>
          </cell>
          <cell r="GM23">
            <v>3.957045040803674E-3</v>
          </cell>
          <cell r="GO23">
            <v>4.6169705493710231E-2</v>
          </cell>
          <cell r="GP23">
            <v>2.0266528976750364E-2</v>
          </cell>
          <cell r="GQ23">
            <v>1.2716095094276174E-2</v>
          </cell>
          <cell r="GR23">
            <v>2.3163571757255069E-3</v>
          </cell>
          <cell r="GS23">
            <v>1.0399737918550667E-2</v>
          </cell>
          <cell r="GT23">
            <v>1.0592540726065636E-2</v>
          </cell>
          <cell r="GU23">
            <v>7.5504338824741897E-3</v>
          </cell>
          <cell r="GV23">
            <v>2.8026731066221378E-2</v>
          </cell>
          <cell r="GW23">
            <v>1.9952920879240353E-2</v>
          </cell>
          <cell r="GX23">
            <v>5.4618671238654021E-4</v>
          </cell>
          <cell r="GY23">
            <v>1.9406734166853814E-2</v>
          </cell>
          <cell r="GZ23">
            <v>7.7917282455254059E-3</v>
          </cell>
          <cell r="HA23">
            <v>2.8208194145561794E-4</v>
          </cell>
          <cell r="HB23">
            <v>2.1235545492615062E-3</v>
          </cell>
        </row>
        <row r="24">
          <cell r="B24">
            <v>4.6592297190098352E-3</v>
          </cell>
          <cell r="C24">
            <v>2.4277807793498972E-6</v>
          </cell>
          <cell r="D24">
            <v>5.45677469443293E-8</v>
          </cell>
          <cell r="E24">
            <v>0</v>
          </cell>
          <cell r="F24">
            <v>5.45677469443293E-8</v>
          </cell>
          <cell r="G24">
            <v>4.3929308191081873E-8</v>
          </cell>
          <cell r="H24">
            <v>2.3732130324055677E-6</v>
          </cell>
          <cell r="I24">
            <v>4.6568125766699277E-3</v>
          </cell>
          <cell r="J24">
            <v>4.6479180288627958E-3</v>
          </cell>
          <cell r="K24">
            <v>4.6347093794815242E-3</v>
          </cell>
          <cell r="L24">
            <v>1.3208649381271256E-5</v>
          </cell>
          <cell r="M24">
            <v>6.3009042435148676E-6</v>
          </cell>
          <cell r="N24">
            <v>2.5936435636165021E-6</v>
          </cell>
          <cell r="O24">
            <v>1.0638439442675356E-8</v>
          </cell>
          <cell r="Q24">
            <v>8.4378069601397411E-3</v>
          </cell>
          <cell r="R24">
            <v>1.2645253948873345E-5</v>
          </cell>
          <cell r="S24">
            <v>5.2997080953681744E-6</v>
          </cell>
          <cell r="T24">
            <v>4.147081556425463E-6</v>
          </cell>
          <cell r="U24">
            <v>1.1526265389427109E-6</v>
          </cell>
          <cell r="V24">
            <v>2.4227247195085511E-6</v>
          </cell>
          <cell r="W24">
            <v>7.34554585350517E-6</v>
          </cell>
          <cell r="X24">
            <v>8.4280386896167618E-3</v>
          </cell>
          <cell r="Y24">
            <v>8.1032876045280759E-3</v>
          </cell>
          <cell r="Z24">
            <v>8.0486829180756204E-3</v>
          </cell>
          <cell r="AA24">
            <v>5.4604686452455867E-5</v>
          </cell>
          <cell r="AB24">
            <v>3.1933799963389104E-5</v>
          </cell>
          <cell r="AC24">
            <v>2.9281728512529725E-4</v>
          </cell>
          <cell r="AD24">
            <v>2.8769834258941941E-6</v>
          </cell>
          <cell r="AF24">
            <v>1.3131029497028591E-2</v>
          </cell>
          <cell r="AG24">
            <v>5.6425121777258825E-4</v>
          </cell>
          <cell r="AH24">
            <v>5.0677574215542978E-4</v>
          </cell>
          <cell r="AI24">
            <v>4.7424939770859885E-4</v>
          </cell>
          <cell r="AJ24">
            <v>3.2526344446830894E-5</v>
          </cell>
          <cell r="AK24">
            <v>2.1222385112196207E-4</v>
          </cell>
          <cell r="AL24">
            <v>5.7475475617158492E-5</v>
          </cell>
          <cell r="AM24">
            <v>1.2861330171485363E-2</v>
          </cell>
          <cell r="AN24">
            <v>1.1640252062994997E-2</v>
          </cell>
          <cell r="AO24">
            <v>1.1398805550894528E-2</v>
          </cell>
          <cell r="AP24">
            <v>2.4144651210046973E-4</v>
          </cell>
          <cell r="AQ24">
            <v>1.2309430305948064E-4</v>
          </cell>
          <cell r="AR24">
            <v>1.0979838054308857E-3</v>
          </cell>
          <cell r="AS24">
            <v>2.9455189222935978E-4</v>
          </cell>
          <cell r="AU24">
            <v>2.3522738579341979E-2</v>
          </cell>
          <cell r="AV24">
            <v>5.1901827864556304E-3</v>
          </cell>
          <cell r="AW24">
            <v>4.7667466391736503E-3</v>
          </cell>
          <cell r="AX24">
            <v>4.3978479430251431E-3</v>
          </cell>
          <cell r="AY24">
            <v>3.6889869614850727E-4</v>
          </cell>
          <cell r="AZ24">
            <v>2.2744028829038143E-3</v>
          </cell>
          <cell r="BA24">
            <v>4.2343614728197998E-4</v>
          </cell>
          <cell r="BB24">
            <v>2.0824899563356265E-2</v>
          </cell>
          <cell r="BC24">
            <v>1.7117865866640308E-2</v>
          </cell>
          <cell r="BD24">
            <v>1.6219810776017814E-2</v>
          </cell>
          <cell r="BE24">
            <v>8.9805509062249554E-4</v>
          </cell>
          <cell r="BF24">
            <v>4.1467517328671791E-4</v>
          </cell>
          <cell r="BG24">
            <v>3.2923585234292405E-3</v>
          </cell>
          <cell r="BH24">
            <v>2.4923437704699172E-3</v>
          </cell>
          <cell r="BJ24">
            <v>4.2126886456971893E-2</v>
          </cell>
          <cell r="BK24">
            <v>3.8736226685261388E-2</v>
          </cell>
          <cell r="BL24">
            <v>3.7571234241450487E-2</v>
          </cell>
          <cell r="BM24">
            <v>3.6557675622639944E-2</v>
          </cell>
          <cell r="BN24">
            <v>1.0135586188105433E-3</v>
          </cell>
          <cell r="BO24">
            <v>2.2692106664180756E-2</v>
          </cell>
          <cell r="BP24">
            <v>1.1649924438108985E-3</v>
          </cell>
          <cell r="BQ24">
            <v>1.8269788554278198E-2</v>
          </cell>
          <cell r="BR24">
            <v>1.4878710405502864E-2</v>
          </cell>
          <cell r="BS24">
            <v>1.30811982214585E-2</v>
          </cell>
          <cell r="BT24">
            <v>1.7975121840443666E-3</v>
          </cell>
          <cell r="BU24">
            <v>9.0070670535842285E-4</v>
          </cell>
          <cell r="BV24">
            <v>2.4903714434169125E-3</v>
          </cell>
          <cell r="BW24">
            <v>1.4879128782567698E-2</v>
          </cell>
          <cell r="BY24">
            <v>5.9108077740293329E-2</v>
          </cell>
          <cell r="BZ24">
            <v>5.4280231425000693E-2</v>
          </cell>
          <cell r="CA24">
            <v>5.2649479938242608E-2</v>
          </cell>
          <cell r="CB24">
            <v>5.1199780189583224E-2</v>
          </cell>
          <cell r="CC24">
            <v>1.4496997486593806E-3</v>
          </cell>
          <cell r="CD24">
            <v>3.9526268839836121E-2</v>
          </cell>
          <cell r="CE24">
            <v>1.6307514867580841E-3</v>
          </cell>
          <cell r="CF24">
            <v>1.7951056467529432E-2</v>
          </cell>
          <cell r="CG24">
            <v>1.4656231918941283E-2</v>
          </cell>
          <cell r="CH24">
            <v>1.2558494097077847E-2</v>
          </cell>
          <cell r="CI24">
            <v>2.0977378218634346E-3</v>
          </cell>
          <cell r="CJ24">
            <v>9.8854853230146973E-4</v>
          </cell>
          <cell r="CK24">
            <v>2.3062760162866815E-3</v>
          </cell>
          <cell r="CL24">
            <v>1.3123210152236796E-2</v>
          </cell>
          <cell r="CN24">
            <v>7.9268848195336208E-2</v>
          </cell>
          <cell r="CO24">
            <v>6.9204163369828542E-2</v>
          </cell>
          <cell r="CP24">
            <v>6.5650417743414013E-2</v>
          </cell>
          <cell r="CQ24">
            <v>6.3124040527730477E-2</v>
          </cell>
          <cell r="CR24">
            <v>2.5263772156835381E-3</v>
          </cell>
          <cell r="CS24">
            <v>5.1108386367559433E-2</v>
          </cell>
          <cell r="CT24">
            <v>3.5537456264145314E-3</v>
          </cell>
          <cell r="CU24">
            <v>2.4606714356641229E-2</v>
          </cell>
          <cell r="CV24">
            <v>1.9776021427296536E-2</v>
          </cell>
          <cell r="CW24">
            <v>1.6064620558492913E-2</v>
          </cell>
          <cell r="CX24">
            <v>3.7114008688036242E-3</v>
          </cell>
          <cell r="CY24">
            <v>1.8226207493104273E-3</v>
          </cell>
          <cell r="CZ24">
            <v>3.0080721800342641E-3</v>
          </cell>
          <cell r="DA24">
            <v>1.4542029531133562E-2</v>
          </cell>
          <cell r="DC24">
            <v>0.10688535691499318</v>
          </cell>
          <cell r="DD24">
            <v>8.7415812392033471E-2</v>
          </cell>
          <cell r="DE24">
            <v>7.9218491135691876E-2</v>
          </cell>
          <cell r="DF24">
            <v>7.3893735122212173E-2</v>
          </cell>
          <cell r="DG24">
            <v>5.3247560134797069E-3</v>
          </cell>
          <cell r="DH24">
            <v>6.6208094358444214E-2</v>
          </cell>
          <cell r="DI24">
            <v>8.1973212563415908E-3</v>
          </cell>
          <cell r="DJ24">
            <v>3.2479938964374996E-2</v>
          </cell>
          <cell r="DK24">
            <v>2.5618080060359712E-2</v>
          </cell>
          <cell r="DL24">
            <v>1.9062527635854667E-2</v>
          </cell>
          <cell r="DM24">
            <v>6.555552424505044E-3</v>
          </cell>
          <cell r="DN24">
            <v>3.2142970711452265E-3</v>
          </cell>
          <cell r="DO24">
            <v>3.6475618328700599E-3</v>
          </cell>
          <cell r="DP24">
            <v>1.3010394441415281E-2</v>
          </cell>
          <cell r="DR24">
            <v>0.16148832364466809</v>
          </cell>
          <cell r="DS24">
            <v>0.12383440674437571</v>
          </cell>
          <cell r="DT24">
            <v>9.5033419529517243E-2</v>
          </cell>
          <cell r="DU24">
            <v>7.9351680548278819E-2</v>
          </cell>
          <cell r="DV24">
            <v>1.5681738981238435E-2</v>
          </cell>
          <cell r="DW24">
            <v>8.2184821367263794E-2</v>
          </cell>
          <cell r="DX24">
            <v>2.8800987214858451E-2</v>
          </cell>
          <cell r="DY24">
            <v>5.0502516146342172E-2</v>
          </cell>
          <cell r="DZ24">
            <v>3.7870893513008527E-2</v>
          </cell>
          <cell r="EA24">
            <v>2.1749425772125519E-2</v>
          </cell>
          <cell r="EB24">
            <v>1.6121467740883005E-2</v>
          </cell>
          <cell r="EC24">
            <v>7.8824151556825574E-3</v>
          </cell>
          <cell r="ED24">
            <v>4.7492074776510889E-3</v>
          </cell>
          <cell r="EE24">
            <v>1.2848599246049777E-2</v>
          </cell>
          <cell r="EG24">
            <v>0.13468954750150286</v>
          </cell>
          <cell r="EH24">
            <v>9.8102964996635872E-2</v>
          </cell>
          <cell r="EI24">
            <v>5.8770665085089671E-2</v>
          </cell>
          <cell r="EJ24">
            <v>3.7376804115655353E-2</v>
          </cell>
          <cell r="EK24">
            <v>2.1393860969434322E-2</v>
          </cell>
          <cell r="EL24">
            <v>4.9912620335817337E-2</v>
          </cell>
          <cell r="EM24">
            <v>3.9332299911546208E-2</v>
          </cell>
          <cell r="EN24">
            <v>4.5444626785458242E-2</v>
          </cell>
          <cell r="EO24">
            <v>3.1912237105529165E-2</v>
          </cell>
          <cell r="EP24">
            <v>1.2820989420050766E-2</v>
          </cell>
          <cell r="EQ24">
            <v>1.9091247685478398E-2</v>
          </cell>
          <cell r="ER24">
            <v>9.8235281307774997E-3</v>
          </cell>
          <cell r="ES24">
            <v>3.7088615491515787E-3</v>
          </cell>
          <cell r="ET24">
            <v>8.8580442805912367E-3</v>
          </cell>
          <cell r="EV24">
            <v>0.20528622483246348</v>
          </cell>
          <cell r="EW24">
            <v>0.15613893154483158</v>
          </cell>
          <cell r="EX24">
            <v>7.8236623304670516E-2</v>
          </cell>
          <cell r="EY24">
            <v>3.4374467198466936E-2</v>
          </cell>
          <cell r="EZ24">
            <v>4.3862156106203573E-2</v>
          </cell>
          <cell r="FA24">
            <v>6.479635089635849E-2</v>
          </cell>
          <cell r="FB24">
            <v>7.7902308240161061E-2</v>
          </cell>
          <cell r="FC24">
            <v>6.2587562071545283E-2</v>
          </cell>
          <cell r="FD24">
            <v>4.2221827937093517E-2</v>
          </cell>
          <cell r="FE24">
            <v>1.3389818403918083E-2</v>
          </cell>
          <cell r="FF24">
            <v>2.8832009533175433E-2</v>
          </cell>
          <cell r="FG24">
            <v>1.5778272799819207E-2</v>
          </cell>
          <cell r="FH24">
            <v>4.5874613346325657E-3</v>
          </cell>
          <cell r="FI24">
            <v>1.3440268783913389E-2</v>
          </cell>
          <cell r="FK24">
            <v>4.9627046653127803E-2</v>
          </cell>
          <cell r="FL24">
            <v>3.9698517770360278E-2</v>
          </cell>
          <cell r="FM24">
            <v>1.740009692379809E-2</v>
          </cell>
          <cell r="FN24">
            <v>7.0158905890893046E-3</v>
          </cell>
          <cell r="FO24">
            <v>1.0384206334708788E-2</v>
          </cell>
          <cell r="FP24">
            <v>1.4261964708566666E-2</v>
          </cell>
          <cell r="FQ24">
            <v>2.2298420846562191E-2</v>
          </cell>
          <cell r="FR24">
            <v>1.3066661476979349E-2</v>
          </cell>
          <cell r="FS24">
            <v>8.2093544626542503E-3</v>
          </cell>
          <cell r="FT24">
            <v>1.8314479724350506E-3</v>
          </cell>
          <cell r="FU24">
            <v>6.3779064902192003E-3</v>
          </cell>
          <cell r="FV24">
            <v>3.9452309149080583E-3</v>
          </cell>
          <cell r="FW24">
            <v>9.1207609941703922E-4</v>
          </cell>
          <cell r="FX24">
            <v>3.1381325942118239E-3</v>
          </cell>
          <cell r="FZ24">
            <v>6.3480677241279038E-2</v>
          </cell>
          <cell r="GA24">
            <v>4.7869386158281013E-2</v>
          </cell>
          <cell r="GB24">
            <v>2.4237737090732792E-2</v>
          </cell>
          <cell r="GC24">
            <v>7.1997033290332598E-3</v>
          </cell>
          <cell r="GD24">
            <v>1.7038033761699531E-2</v>
          </cell>
          <cell r="GE24">
            <v>1.9942823797464371E-2</v>
          </cell>
          <cell r="GF24">
            <v>2.3631649067548225E-2</v>
          </cell>
          <cell r="GG24">
            <v>1.9906204736006471E-2</v>
          </cell>
          <cell r="GH24">
            <v>1.2112020228059205E-2</v>
          </cell>
          <cell r="GI24">
            <v>1.6086006859420768E-3</v>
          </cell>
          <cell r="GJ24">
            <v>1.0503419542117127E-2</v>
          </cell>
          <cell r="GK24">
            <v>6.8559460380502677E-3</v>
          </cell>
          <cell r="GL24">
            <v>9.3823846989699988E-4</v>
          </cell>
          <cell r="GM24">
            <v>4.2949136530084529E-3</v>
          </cell>
          <cell r="GO24">
            <v>4.8302065440813592E-2</v>
          </cell>
          <cell r="GP24">
            <v>2.1444800678326617E-2</v>
          </cell>
          <cell r="GQ24">
            <v>1.3431556021074235E-2</v>
          </cell>
          <cell r="GR24">
            <v>2.2872126185362537E-3</v>
          </cell>
          <cell r="GS24">
            <v>1.1144343402537981E-2</v>
          </cell>
          <cell r="GT24">
            <v>1.103287935256958E-2</v>
          </cell>
          <cell r="GU24">
            <v>8.013244657252382E-3</v>
          </cell>
          <cell r="GV24">
            <v>2.9255941003221181E-2</v>
          </cell>
          <cell r="GW24">
            <v>1.6393592390906302E-2</v>
          </cell>
          <cell r="GX24">
            <v>5.1189842755438978E-4</v>
          </cell>
          <cell r="GY24">
            <v>1.5881693963351911E-2</v>
          </cell>
          <cell r="GZ24">
            <v>1.2575106296038122E-2</v>
          </cell>
          <cell r="HA24">
            <v>2.8724231627675115E-4</v>
          </cell>
          <cell r="HB24">
            <v>2.3986762407342019E-3</v>
          </cell>
        </row>
        <row r="25">
          <cell r="B25">
            <v>4.5604017241883451E-3</v>
          </cell>
          <cell r="C25">
            <v>3.4291017750609619E-6</v>
          </cell>
          <cell r="D25">
            <v>3.7202937616282222E-8</v>
          </cell>
          <cell r="E25">
            <v>0</v>
          </cell>
          <cell r="F25">
            <v>3.7202937616282222E-8</v>
          </cell>
          <cell r="G25">
            <v>2.980638669214386E-8</v>
          </cell>
          <cell r="H25">
            <v>3.39189883744468E-6</v>
          </cell>
          <cell r="I25">
            <v>4.5569800189647026E-3</v>
          </cell>
          <cell r="J25">
            <v>4.5400687525310813E-3</v>
          </cell>
          <cell r="K25">
            <v>4.5231252119205525E-3</v>
          </cell>
          <cell r="L25">
            <v>1.6943540610528708E-5</v>
          </cell>
          <cell r="M25">
            <v>1.1452178383758653E-5</v>
          </cell>
          <cell r="N25">
            <v>5.4590880498630784E-6</v>
          </cell>
          <cell r="O25">
            <v>7.3965514183700966E-9</v>
          </cell>
          <cell r="Q25">
            <v>8.1977636001187484E-3</v>
          </cell>
          <cell r="R25">
            <v>1.7441979684183083E-5</v>
          </cell>
          <cell r="S25">
            <v>8.3420969612702632E-6</v>
          </cell>
          <cell r="T25">
            <v>7.3538796571838979E-6</v>
          </cell>
          <cell r="U25">
            <v>9.8821730408636687E-7</v>
          </cell>
          <cell r="V25">
            <v>3.3292424177489011E-6</v>
          </cell>
          <cell r="W25">
            <v>9.0998827229128183E-6</v>
          </cell>
          <cell r="X25">
            <v>8.1853344748764635E-3</v>
          </cell>
          <cell r="Y25">
            <v>7.8717143898090793E-3</v>
          </cell>
          <cell r="Z25">
            <v>7.8172400971690606E-3</v>
          </cell>
          <cell r="AA25">
            <v>5.4474292640019504E-5</v>
          </cell>
          <cell r="AB25">
            <v>5.0741602778428321E-5</v>
          </cell>
          <cell r="AC25">
            <v>2.6287848228895695E-4</v>
          </cell>
          <cell r="AD25">
            <v>5.0128544418978915E-6</v>
          </cell>
          <cell r="AF25">
            <v>1.3473569975110731E-2</v>
          </cell>
          <cell r="AG25">
            <v>7.7245512304285641E-4</v>
          </cell>
          <cell r="AH25">
            <v>7.2179468353932301E-4</v>
          </cell>
          <cell r="AI25">
            <v>6.8556761621402056E-4</v>
          </cell>
          <cell r="AJ25">
            <v>3.6227067325302502E-5</v>
          </cell>
          <cell r="AK25">
            <v>2.8360961005091667E-4</v>
          </cell>
          <cell r="AL25">
            <v>5.0660439503533379E-5</v>
          </cell>
          <cell r="AM25">
            <v>1.3139299920193507E-2</v>
          </cell>
          <cell r="AN25">
            <v>1.1662784684837101E-2</v>
          </cell>
          <cell r="AO25">
            <v>1.1412663491034923E-2</v>
          </cell>
          <cell r="AP25">
            <v>2.5012119380217799E-4</v>
          </cell>
          <cell r="AQ25">
            <v>1.7917329454389755E-4</v>
          </cell>
          <cell r="AR25">
            <v>1.297341940812508E-3</v>
          </cell>
          <cell r="AS25">
            <v>4.3818506812563275E-4</v>
          </cell>
          <cell r="AU25">
            <v>2.4179754686141523E-2</v>
          </cell>
          <cell r="AV25">
            <v>7.2703152148630686E-3</v>
          </cell>
          <cell r="AW25">
            <v>6.840296596186575E-3</v>
          </cell>
          <cell r="AX25">
            <v>6.4234845048293876E-3</v>
          </cell>
          <cell r="AY25">
            <v>4.168120913571867E-4</v>
          </cell>
          <cell r="AZ25">
            <v>3.2670414075255394E-3</v>
          </cell>
          <cell r="BA25">
            <v>4.3001861867649323E-4</v>
          </cell>
          <cell r="BB25">
            <v>2.0482694749350994E-2</v>
          </cell>
          <cell r="BC25">
            <v>1.639985100557121E-2</v>
          </cell>
          <cell r="BD25">
            <v>1.5418070812249364E-2</v>
          </cell>
          <cell r="BE25">
            <v>9.8178019332184553E-4</v>
          </cell>
          <cell r="BF25">
            <v>5.8511440104436761E-4</v>
          </cell>
          <cell r="BG25">
            <v>3.4977293427354149E-3</v>
          </cell>
          <cell r="BH25">
            <v>3.573255278072539E-3</v>
          </cell>
          <cell r="BJ25">
            <v>4.2542768667809996E-2</v>
          </cell>
          <cell r="BK25">
            <v>3.9785249664428701E-2</v>
          </cell>
          <cell r="BL25">
            <v>3.8731704286701606E-2</v>
          </cell>
          <cell r="BM25">
            <v>3.7784941756589925E-2</v>
          </cell>
          <cell r="BN25">
            <v>9.4676253011167968E-4</v>
          </cell>
          <cell r="BO25">
            <v>2.3612244054675102E-2</v>
          </cell>
          <cell r="BP25">
            <v>1.0535453777270937E-3</v>
          </cell>
          <cell r="BQ25">
            <v>1.7876978548072367E-2</v>
          </cell>
          <cell r="BR25">
            <v>1.4032043925455279E-2</v>
          </cell>
          <cell r="BS25">
            <v>1.2345365549387923E-2</v>
          </cell>
          <cell r="BT25">
            <v>1.6866783760673563E-3</v>
          </cell>
          <cell r="BU25">
            <v>1.1298608168972145E-3</v>
          </cell>
          <cell r="BV25">
            <v>2.7150738057198742E-3</v>
          </cell>
          <cell r="BW25">
            <v>1.5119459544691068E-2</v>
          </cell>
          <cell r="BY25">
            <v>5.8742968516402247E-2</v>
          </cell>
          <cell r="BZ25">
            <v>5.3653514313857814E-2</v>
          </cell>
          <cell r="CA25">
            <v>5.2214881994974566E-2</v>
          </cell>
          <cell r="CB25">
            <v>5.0713547701683369E-2</v>
          </cell>
          <cell r="CC25">
            <v>1.501334293291196E-3</v>
          </cell>
          <cell r="CD25">
            <v>3.8858387619256973E-2</v>
          </cell>
          <cell r="CE25">
            <v>1.4386323188832495E-3</v>
          </cell>
          <cell r="CF25">
            <v>1.8445947185485773E-2</v>
          </cell>
          <cell r="CG25">
            <v>1.4477909298865872E-2</v>
          </cell>
          <cell r="CH25">
            <v>1.2311373054599142E-2</v>
          </cell>
          <cell r="CI25">
            <v>2.1665362442667303E-3</v>
          </cell>
          <cell r="CJ25">
            <v>1.3116847827593782E-3</v>
          </cell>
          <cell r="CK25">
            <v>2.6563531038605258E-3</v>
          </cell>
          <cell r="CL25">
            <v>1.3356492982941344E-2</v>
          </cell>
          <cell r="CN25">
            <v>7.8511394823503694E-2</v>
          </cell>
          <cell r="CO25">
            <v>6.7594162933400426E-2</v>
          </cell>
          <cell r="CP25">
            <v>6.4318724923228585E-2</v>
          </cell>
          <cell r="CQ25">
            <v>6.1954572503947092E-2</v>
          </cell>
          <cell r="CR25">
            <v>2.3641524192814971E-3</v>
          </cell>
          <cell r="CS25">
            <v>5.0226930528879166E-2</v>
          </cell>
          <cell r="CT25">
            <v>3.2754380101718376E-3</v>
          </cell>
          <cell r="CU25">
            <v>2.5009027799478174E-2</v>
          </cell>
          <cell r="CV25">
            <v>1.9366196119471015E-2</v>
          </cell>
          <cell r="CW25">
            <v>1.5749845282872134E-2</v>
          </cell>
          <cell r="CX25">
            <v>3.6163508365988826E-3</v>
          </cell>
          <cell r="CY25">
            <v>2.3434683937523177E-3</v>
          </cell>
          <cell r="CZ25">
            <v>3.2993632862548419E-3</v>
          </cell>
          <cell r="DA25">
            <v>1.4091795909374909E-2</v>
          </cell>
          <cell r="DC25">
            <v>0.10528466652363369</v>
          </cell>
          <cell r="DD25">
            <v>8.4479804880901344E-2</v>
          </cell>
          <cell r="DE25">
            <v>7.7186743965238613E-2</v>
          </cell>
          <cell r="DF25">
            <v>7.2060058575966535E-2</v>
          </cell>
          <cell r="DG25">
            <v>5.1266853892720779E-3</v>
          </cell>
          <cell r="DH25">
            <v>6.4148470759391785E-2</v>
          </cell>
          <cell r="DI25">
            <v>7.2930609156627328E-3</v>
          </cell>
          <cell r="DJ25">
            <v>3.3843137498115648E-2</v>
          </cell>
          <cell r="DK25">
            <v>2.5357736224559842E-2</v>
          </cell>
          <cell r="DL25">
            <v>1.8698136766604589E-2</v>
          </cell>
          <cell r="DM25">
            <v>6.659599457955254E-3</v>
          </cell>
          <cell r="DN25">
            <v>4.3688067044559869E-3</v>
          </cell>
          <cell r="DO25">
            <v>4.1165945690998232E-3</v>
          </cell>
          <cell r="DP25">
            <v>1.3038275855383299E-2</v>
          </cell>
          <cell r="DR25">
            <v>0.15884886853255545</v>
          </cell>
          <cell r="DS25">
            <v>0.11754337549627829</v>
          </cell>
          <cell r="DT25">
            <v>9.2359966315975497E-2</v>
          </cell>
          <cell r="DU25">
            <v>7.7063378651781617E-2</v>
          </cell>
          <cell r="DV25">
            <v>1.5296587664193876E-2</v>
          </cell>
          <cell r="DW25">
            <v>7.9955160617828369E-2</v>
          </cell>
          <cell r="DX25">
            <v>2.518340918030279E-2</v>
          </cell>
          <cell r="DY25">
            <v>5.3710295415382046E-2</v>
          </cell>
          <cell r="DZ25">
            <v>3.7631522182097032E-2</v>
          </cell>
          <cell r="EA25">
            <v>2.1134646780314466E-2</v>
          </cell>
          <cell r="EB25">
            <v>1.6496875401782563E-2</v>
          </cell>
          <cell r="EC25">
            <v>1.078560412023432E-2</v>
          </cell>
          <cell r="ED25">
            <v>5.2931691130506942E-3</v>
          </cell>
          <cell r="EE25">
            <v>1.2404802379104881E-2</v>
          </cell>
          <cell r="EG25">
            <v>0.13331320762924748</v>
          </cell>
          <cell r="EH25">
            <v>9.2416365807733852E-2</v>
          </cell>
          <cell r="EI25">
            <v>5.7721993367152169E-2</v>
          </cell>
          <cell r="EJ25">
            <v>3.6815831087435004E-2</v>
          </cell>
          <cell r="EK25">
            <v>2.0906162279717169E-2</v>
          </cell>
          <cell r="EL25">
            <v>4.9043860286474228E-2</v>
          </cell>
          <cell r="EM25">
            <v>3.4694372440581683E-2</v>
          </cell>
          <cell r="EN25">
            <v>4.9574974356925774E-2</v>
          </cell>
          <cell r="EO25">
            <v>3.1611575582061124E-2</v>
          </cell>
          <cell r="EP25">
            <v>1.2484920541669449E-2</v>
          </cell>
          <cell r="EQ25">
            <v>1.9126655040391672E-2</v>
          </cell>
          <cell r="ER25">
            <v>1.3849862047324329E-2</v>
          </cell>
          <cell r="ES25">
            <v>4.1135367275403189E-3</v>
          </cell>
          <cell r="ET25">
            <v>8.6781325354121606E-3</v>
          </cell>
          <cell r="EV25">
            <v>0.20447128929106928</v>
          </cell>
          <cell r="EW25">
            <v>0.14798553562609754</v>
          </cell>
          <cell r="EX25">
            <v>7.6684829946200975E-2</v>
          </cell>
          <cell r="EY25">
            <v>3.445104312235088E-2</v>
          </cell>
          <cell r="EZ25">
            <v>4.2233786823850095E-2</v>
          </cell>
          <cell r="FA25">
            <v>6.3485242426395416E-2</v>
          </cell>
          <cell r="FB25">
            <v>7.1300705679896562E-2</v>
          </cell>
          <cell r="FC25">
            <v>6.9685342915648277E-2</v>
          </cell>
          <cell r="FD25">
            <v>4.1462626591444035E-2</v>
          </cell>
          <cell r="FE25">
            <v>1.3119221241801092E-2</v>
          </cell>
          <cell r="FF25">
            <v>2.8343405349642938E-2</v>
          </cell>
          <cell r="FG25">
            <v>2.3214325708410598E-2</v>
          </cell>
          <cell r="FH25">
            <v>5.0083906157936424E-3</v>
          </cell>
          <cell r="FI25">
            <v>1.3199589250676541E-2</v>
          </cell>
          <cell r="FK25">
            <v>4.9856367882750788E-2</v>
          </cell>
          <cell r="FL25">
            <v>3.8457791237092684E-2</v>
          </cell>
          <cell r="FM25">
            <v>1.7641958511560127E-2</v>
          </cell>
          <cell r="FN25">
            <v>6.6999967919291348E-3</v>
          </cell>
          <cell r="FO25">
            <v>1.0941961719630994E-2</v>
          </cell>
          <cell r="FP25">
            <v>1.4413089491426945E-2</v>
          </cell>
          <cell r="FQ25">
            <v>2.0815832725532557E-2</v>
          </cell>
          <cell r="FR25">
            <v>1.4627446323337847E-2</v>
          </cell>
          <cell r="FS25">
            <v>7.5981206318985837E-3</v>
          </cell>
          <cell r="FT25">
            <v>1.767559587631469E-3</v>
          </cell>
          <cell r="FU25">
            <v>5.830561044267114E-3</v>
          </cell>
          <cell r="FV25">
            <v>6.0846995259604651E-3</v>
          </cell>
          <cell r="FW25">
            <v>9.4462616547879815E-4</v>
          </cell>
          <cell r="FX25">
            <v>3.2288696776797397E-3</v>
          </cell>
          <cell r="FZ25">
            <v>6.4764537559414997E-2</v>
          </cell>
          <cell r="GA25">
            <v>4.7611196398664686E-2</v>
          </cell>
          <cell r="GB25">
            <v>2.4005675920449873E-2</v>
          </cell>
          <cell r="GC25">
            <v>6.923289433603934E-3</v>
          </cell>
          <cell r="GD25">
            <v>1.708238648684594E-2</v>
          </cell>
          <cell r="GE25">
            <v>1.9655607640743256E-2</v>
          </cell>
          <cell r="GF25">
            <v>2.360552047821482E-2</v>
          </cell>
          <cell r="GG25">
            <v>2.1503410257022525E-2</v>
          </cell>
          <cell r="GH25">
            <v>1.0262512679210418E-2</v>
          </cell>
          <cell r="GI25">
            <v>1.559750723187008E-3</v>
          </cell>
          <cell r="GJ25">
            <v>8.7027619560234113E-3</v>
          </cell>
          <cell r="GK25">
            <v>1.0272462611045316E-2</v>
          </cell>
          <cell r="GL25">
            <v>9.6843496676679098E-4</v>
          </cell>
          <cell r="GM25">
            <v>4.3500690962722209E-3</v>
          </cell>
          <cell r="GO25">
            <v>5.3251178270606325E-2</v>
          </cell>
          <cell r="GP25">
            <v>2.2089723995190484E-2</v>
          </cell>
          <cell r="GQ25">
            <v>1.3864579827562708E-2</v>
          </cell>
          <cell r="GR25">
            <v>2.2332873120104514E-3</v>
          </cell>
          <cell r="GS25">
            <v>1.1631292515552257E-2</v>
          </cell>
          <cell r="GT25">
            <v>1.1341252364218235E-2</v>
          </cell>
          <cell r="GU25">
            <v>8.2251441676277764E-3</v>
          </cell>
          <cell r="GV25">
            <v>3.3684781571762072E-2</v>
          </cell>
          <cell r="GW25">
            <v>1.2420853481301919E-2</v>
          </cell>
          <cell r="GX25">
            <v>4.6395307639756093E-4</v>
          </cell>
          <cell r="GY25">
            <v>1.1956900404904358E-2</v>
          </cell>
          <cell r="GZ25">
            <v>2.0978092338302352E-2</v>
          </cell>
          <cell r="HA25">
            <v>2.8583575215779814E-4</v>
          </cell>
          <cell r="HB25">
            <v>2.5233272963462272E-3</v>
          </cell>
        </row>
        <row r="26">
          <cell r="B26">
            <v>4.5123455491669941E-3</v>
          </cell>
          <cell r="C26">
            <v>4.3119947845134545E-6</v>
          </cell>
          <cell r="D26">
            <v>2.0598089151226356E-8</v>
          </cell>
          <cell r="E26">
            <v>0</v>
          </cell>
          <cell r="F26">
            <v>2.0598089151226356E-8</v>
          </cell>
          <cell r="G26">
            <v>1.6358532306526286E-8</v>
          </cell>
          <cell r="H26">
            <v>4.2913966953622282E-6</v>
          </cell>
          <cell r="I26">
            <v>4.508037793939189E-3</v>
          </cell>
          <cell r="J26">
            <v>4.4838020750772182E-3</v>
          </cell>
          <cell r="K26">
            <v>4.4628761505211122E-3</v>
          </cell>
          <cell r="L26">
            <v>2.0925924556105517E-5</v>
          </cell>
          <cell r="M26">
            <v>1.519945950634428E-5</v>
          </cell>
          <cell r="N26">
            <v>9.0362593556272146E-6</v>
          </cell>
          <cell r="O26">
            <v>4.2395567079966589E-9</v>
          </cell>
          <cell r="Q26">
            <v>8.0356756361102677E-3</v>
          </cell>
          <cell r="R26">
            <v>2.2295359777182285E-5</v>
          </cell>
          <cell r="S26">
            <v>1.1618154836686043E-5</v>
          </cell>
          <cell r="T26">
            <v>1.0778146103626663E-5</v>
          </cell>
          <cell r="U26">
            <v>8.4000873305937989E-7</v>
          </cell>
          <cell r="V26">
            <v>4.2168298932665493E-6</v>
          </cell>
          <cell r="W26">
            <v>1.0677204940496241E-5</v>
          </cell>
          <cell r="X26">
            <v>8.0207816014472594E-3</v>
          </cell>
          <cell r="Y26">
            <v>7.7321828263342699E-3</v>
          </cell>
          <cell r="Z26">
            <v>7.6760853835167652E-3</v>
          </cell>
          <cell r="AA26">
            <v>5.6097442817504604E-5</v>
          </cell>
          <cell r="AB26">
            <v>6.0711188802144554E-5</v>
          </cell>
          <cell r="AC26">
            <v>2.2788758631084489E-4</v>
          </cell>
          <cell r="AD26">
            <v>7.401325114174781E-6</v>
          </cell>
          <cell r="AF26">
            <v>1.3960623849664606E-2</v>
          </cell>
          <cell r="AG26">
            <v>1.0020448714912944E-3</v>
          </cell>
          <cell r="AH26">
            <v>9.5676625641153193E-4</v>
          </cell>
          <cell r="AI26">
            <v>9.1637519033076057E-4</v>
          </cell>
          <cell r="AJ26">
            <v>4.039106608077126E-5</v>
          </cell>
          <cell r="AK26">
            <v>3.5480657243169844E-4</v>
          </cell>
          <cell r="AL26">
            <v>4.5278615079762529E-5</v>
          </cell>
          <cell r="AM26">
            <v>1.3560538667630809E-2</v>
          </cell>
          <cell r="AN26">
            <v>1.1810174308835589E-2</v>
          </cell>
          <cell r="AO26">
            <v>1.1544058730237139E-2</v>
          </cell>
          <cell r="AP26">
            <v>2.6611557859844925E-4</v>
          </cell>
          <cell r="AQ26">
            <v>1.9730920400968033E-4</v>
          </cell>
          <cell r="AR26">
            <v>1.5530551547855392E-3</v>
          </cell>
          <cell r="AS26">
            <v>6.019596894574963E-4</v>
          </cell>
          <cell r="AU26">
            <v>2.5026516509863178E-2</v>
          </cell>
          <cell r="AV26">
            <v>9.5414895157887453E-3</v>
          </cell>
          <cell r="AW26">
            <v>9.1021210377775549E-3</v>
          </cell>
          <cell r="AX26">
            <v>8.632136942844865E-3</v>
          </cell>
          <cell r="AY26">
            <v>4.6998409493268921E-4</v>
          </cell>
          <cell r="AZ26">
            <v>4.2877756059169769E-3</v>
          </cell>
          <cell r="BA26">
            <v>4.39368478011191E-4</v>
          </cell>
          <cell r="BB26">
            <v>2.0299372329591416E-2</v>
          </cell>
          <cell r="BC26">
            <v>1.5898738505999786E-2</v>
          </cell>
          <cell r="BD26">
            <v>1.4808421698423287E-2</v>
          </cell>
          <cell r="BE26">
            <v>1.0903168075765011E-3</v>
          </cell>
          <cell r="BF26">
            <v>6.233720393050621E-4</v>
          </cell>
          <cell r="BG26">
            <v>3.7772617842865672E-3</v>
          </cell>
          <cell r="BH26">
            <v>4.8143453355169834E-3</v>
          </cell>
          <cell r="BJ26">
            <v>4.3469378388066963E-2</v>
          </cell>
          <cell r="BK26">
            <v>4.1854880107863042E-2</v>
          </cell>
          <cell r="BL26">
            <v>4.0887393175777678E-2</v>
          </cell>
          <cell r="BM26">
            <v>3.9993123807008771E-2</v>
          </cell>
          <cell r="BN26">
            <v>8.9426936876891054E-4</v>
          </cell>
          <cell r="BO26">
            <v>2.5044921785593033E-2</v>
          </cell>
          <cell r="BP26">
            <v>9.6748693208536293E-4</v>
          </cell>
          <cell r="BQ26">
            <v>1.7456970068485254E-2</v>
          </cell>
          <cell r="BR26">
            <v>1.3405718471004953E-2</v>
          </cell>
          <cell r="BS26">
            <v>1.1767151784348281E-2</v>
          </cell>
          <cell r="BT26">
            <v>1.6385666866566735E-3</v>
          </cell>
          <cell r="BU26">
            <v>1.0386194273871007E-3</v>
          </cell>
          <cell r="BV26">
            <v>3.0126321700931981E-3</v>
          </cell>
          <cell r="BW26">
            <v>1.5842471788281333E-2</v>
          </cell>
          <cell r="BY26">
            <v>5.9277408381974449E-2</v>
          </cell>
          <cell r="BZ26">
            <v>5.438531485662601E-2</v>
          </cell>
          <cell r="CA26">
            <v>5.309830784351767E-2</v>
          </cell>
          <cell r="CB26">
            <v>5.1524773718509109E-2</v>
          </cell>
          <cell r="CC26">
            <v>1.5735341250085637E-3</v>
          </cell>
          <cell r="CD26">
            <v>3.9081189781427383E-2</v>
          </cell>
          <cell r="CE26">
            <v>1.2870070131083386E-3</v>
          </cell>
          <cell r="CF26">
            <v>1.8909213234824966E-2</v>
          </cell>
          <cell r="CG26">
            <v>1.4500920325480292E-2</v>
          </cell>
          <cell r="CH26">
            <v>1.2201682395275297E-2</v>
          </cell>
          <cell r="CI26">
            <v>2.299237930204995E-3</v>
          </cell>
          <cell r="CJ26">
            <v>1.3000835128835055E-3</v>
          </cell>
          <cell r="CK26">
            <v>3.1082093964611649E-3</v>
          </cell>
          <cell r="CL26">
            <v>1.4017119709476526E-2</v>
          </cell>
          <cell r="CN26">
            <v>7.8775904775312974E-2</v>
          </cell>
          <cell r="CO26">
            <v>6.7668704733890209E-2</v>
          </cell>
          <cell r="CP26">
            <v>6.4602586644559104E-2</v>
          </cell>
          <cell r="CQ26">
            <v>6.2365004687995204E-2</v>
          </cell>
          <cell r="CR26">
            <v>2.2375819565639121E-3</v>
          </cell>
          <cell r="CS26">
            <v>5.0541505217552185E-2</v>
          </cell>
          <cell r="CT26">
            <v>3.066118089331109E-3</v>
          </cell>
          <cell r="CU26">
            <v>2.5168283314672527E-2</v>
          </cell>
          <cell r="CV26">
            <v>1.9255357904693814E-2</v>
          </cell>
          <cell r="CW26">
            <v>1.5610828247758911E-2</v>
          </cell>
          <cell r="CX26">
            <v>3.6445296569349011E-3</v>
          </cell>
          <cell r="CY26">
            <v>2.2294665234174451E-3</v>
          </cell>
          <cell r="CZ26">
            <v>3.6834588865612703E-3</v>
          </cell>
          <cell r="DA26">
            <v>1.4061083273249758E-2</v>
          </cell>
          <cell r="DC26">
            <v>0.10486934179412818</v>
          </cell>
          <cell r="DD26">
            <v>8.3647531006911524E-2</v>
          </cell>
          <cell r="DE26">
            <v>7.7063612506270848E-2</v>
          </cell>
          <cell r="DF26">
            <v>7.2059745084380677E-2</v>
          </cell>
          <cell r="DG26">
            <v>5.0038674218901742E-3</v>
          </cell>
          <cell r="DH26">
            <v>6.3589289784431458E-2</v>
          </cell>
          <cell r="DI26">
            <v>6.5839185006406811E-3</v>
          </cell>
          <cell r="DJ26">
            <v>3.4696133860581763E-2</v>
          </cell>
          <cell r="DK26">
            <v>2.551057997994375E-2</v>
          </cell>
          <cell r="DL26">
            <v>1.8542027351403822E-2</v>
          </cell>
          <cell r="DM26">
            <v>6.9685526285399296E-3</v>
          </cell>
          <cell r="DN26">
            <v>4.4594072956911984E-3</v>
          </cell>
          <cell r="DO26">
            <v>4.726146584946812E-3</v>
          </cell>
          <cell r="DP26">
            <v>1.3474323073365104E-2</v>
          </cell>
          <cell r="DR26">
            <v>0.15708448191063679</v>
          </cell>
          <cell r="DS26">
            <v>0.11417781602704731</v>
          </cell>
          <cell r="DT26">
            <v>9.1866011364725927E-2</v>
          </cell>
          <cell r="DU26">
            <v>7.6732806200503365E-2</v>
          </cell>
          <cell r="DV26">
            <v>1.5133205164222551E-2</v>
          </cell>
          <cell r="DW26">
            <v>7.9537846148014069E-2</v>
          </cell>
          <cell r="DX26">
            <v>2.2311804662321379E-2</v>
          </cell>
          <cell r="DY26">
            <v>5.5234832893842269E-2</v>
          </cell>
          <cell r="DZ26">
            <v>3.8134108386193695E-2</v>
          </cell>
          <cell r="EA26">
            <v>2.0763525812406234E-2</v>
          </cell>
          <cell r="EB26">
            <v>1.7370582573787458E-2</v>
          </cell>
          <cell r="EC26">
            <v>1.1096758826533697E-2</v>
          </cell>
          <cell r="ED26">
            <v>6.0039656811148824E-3</v>
          </cell>
          <cell r="EE26">
            <v>1.2328167010252774E-2</v>
          </cell>
          <cell r="EG26">
            <v>0.13163753075939952</v>
          </cell>
          <cell r="EH26">
            <v>8.8949630546619585E-2</v>
          </cell>
          <cell r="EI26">
            <v>5.7915935396390131E-2</v>
          </cell>
          <cell r="EJ26">
            <v>3.7194895385951769E-2</v>
          </cell>
          <cell r="EK26">
            <v>2.0721040010438362E-2</v>
          </cell>
          <cell r="EL26">
            <v>4.915497824549675E-2</v>
          </cell>
          <cell r="EM26">
            <v>3.1033695150229457E-2</v>
          </cell>
          <cell r="EN26">
            <v>5.1448856855642149E-2</v>
          </cell>
          <cell r="EO26">
            <v>3.2063036716978945E-2</v>
          </cell>
          <cell r="EP26">
            <v>1.2291688324764983E-2</v>
          </cell>
          <cell r="EQ26">
            <v>1.9771348392213964E-2</v>
          </cell>
          <cell r="ER26">
            <v>1.4742183286217313E-2</v>
          </cell>
          <cell r="ES26">
            <v>4.6436368524458912E-3</v>
          </cell>
          <cell r="ET26">
            <v>8.7609566428622204E-3</v>
          </cell>
          <cell r="EV26">
            <v>0.2027643214645159</v>
          </cell>
          <cell r="EW26">
            <v>0.14291806260713363</v>
          </cell>
          <cell r="EX26">
            <v>7.6637963858169983E-2</v>
          </cell>
          <cell r="EY26">
            <v>3.5412657571746359E-2</v>
          </cell>
          <cell r="EZ26">
            <v>4.1225306286423617E-2</v>
          </cell>
          <cell r="FA26">
            <v>6.3277944922447205E-2</v>
          </cell>
          <cell r="FB26">
            <v>6.6280098748963651E-2</v>
          </cell>
          <cell r="FC26">
            <v>7.3206278569811933E-2</v>
          </cell>
          <cell r="FD26">
            <v>4.1795753650518519E-2</v>
          </cell>
          <cell r="FE26">
            <v>1.2995367079359639E-2</v>
          </cell>
          <cell r="FF26">
            <v>2.8800386571158874E-2</v>
          </cell>
          <cell r="FG26">
            <v>2.5845304685682836E-2</v>
          </cell>
          <cell r="FH26">
            <v>5.5652202336105806E-3</v>
          </cell>
          <cell r="FI26">
            <v>1.3360019712429665E-2</v>
          </cell>
          <cell r="FK26">
            <v>4.9824102340384466E-2</v>
          </cell>
          <cell r="FL26">
            <v>3.7930367700040338E-2</v>
          </cell>
          <cell r="FM26">
            <v>1.820042811375738E-2</v>
          </cell>
          <cell r="FN26">
            <v>6.5532642399868416E-3</v>
          </cell>
          <cell r="FO26">
            <v>1.1647163873770539E-2</v>
          </cell>
          <cell r="FP26">
            <v>1.4775967225432396E-2</v>
          </cell>
          <cell r="FQ26">
            <v>1.9729939586282962E-2</v>
          </cell>
          <cell r="FR26">
            <v>1.5318195818273633E-2</v>
          </cell>
          <cell r="FS26">
            <v>7.2375488366324073E-3</v>
          </cell>
          <cell r="FT26">
            <v>1.7245553737802175E-3</v>
          </cell>
          <cell r="FU26">
            <v>5.5129934628521896E-3</v>
          </cell>
          <cell r="FV26">
            <v>7.0888081677773747E-3</v>
          </cell>
          <cell r="FW26">
            <v>9.9183881386384902E-4</v>
          </cell>
          <cell r="FX26">
            <v>3.4244611779295072E-3</v>
          </cell>
          <cell r="FZ26">
            <v>6.4943988619562673E-2</v>
          </cell>
          <cell r="GA26">
            <v>4.7977972392676635E-2</v>
          </cell>
          <cell r="GB26">
            <v>2.4190149223589943E-2</v>
          </cell>
          <cell r="GC26">
            <v>6.8221219503491583E-3</v>
          </cell>
          <cell r="GD26">
            <v>1.7368027273240785E-2</v>
          </cell>
          <cell r="GE26">
            <v>1.9646679982542992E-2</v>
          </cell>
          <cell r="GF26">
            <v>2.3787823169086696E-2</v>
          </cell>
          <cell r="GG26">
            <v>2.1509484781805081E-2</v>
          </cell>
          <cell r="GH26">
            <v>8.8517211204854115E-3</v>
          </cell>
          <cell r="GI26">
            <v>1.5290240887169415E-3</v>
          </cell>
          <cell r="GJ26">
            <v>7.3226970317684702E-3</v>
          </cell>
          <cell r="GK26">
            <v>1.1644843348908317E-2</v>
          </cell>
          <cell r="GL26">
            <v>1.0129203124113553E-3</v>
          </cell>
          <cell r="GM26">
            <v>4.5434685549190397E-3</v>
          </cell>
          <cell r="GO26">
            <v>5.5827060397109336E-2</v>
          </cell>
          <cell r="GP26">
            <v>2.2990040826126337E-2</v>
          </cell>
          <cell r="GQ26">
            <v>1.4512607614779511E-2</v>
          </cell>
          <cell r="GR26">
            <v>2.2362076297828804E-3</v>
          </cell>
          <cell r="GS26">
            <v>1.2276399984996628E-2</v>
          </cell>
          <cell r="GT26">
            <v>1.1780267581343651E-2</v>
          </cell>
          <cell r="GU26">
            <v>8.4774332113468302E-3</v>
          </cell>
          <cell r="GV26">
            <v>3.5569359875988568E-2</v>
          </cell>
          <cell r="GW26">
            <v>9.1472094304375761E-3</v>
          </cell>
          <cell r="GX26">
            <v>4.2275487255025656E-4</v>
          </cell>
          <cell r="GY26">
            <v>8.7244545578873192E-3</v>
          </cell>
          <cell r="GZ26">
            <v>2.6135920451866083E-2</v>
          </cell>
          <cell r="HA26">
            <v>2.8622999368491391E-4</v>
          </cell>
          <cell r="HB26">
            <v>2.732340305005567E-3</v>
          </cell>
        </row>
        <row r="27">
          <cell r="B27">
            <v>4.4497265482046364E-3</v>
          </cell>
          <cell r="C27">
            <v>5.0276562037483788E-6</v>
          </cell>
          <cell r="D27">
            <v>3.9997058220978579E-9</v>
          </cell>
          <cell r="E27">
            <v>0</v>
          </cell>
          <cell r="F27">
            <v>3.9997058220978579E-9</v>
          </cell>
          <cell r="G27">
            <v>3.1391211852138667E-9</v>
          </cell>
          <cell r="H27">
            <v>5.0236564979262821E-6</v>
          </cell>
          <cell r="I27">
            <v>4.4446997525855354E-3</v>
          </cell>
          <cell r="J27">
            <v>4.4118114262757472E-3</v>
          </cell>
          <cell r="K27">
            <v>4.3869723738457732E-3</v>
          </cell>
          <cell r="L27">
            <v>2.4839052429973832E-5</v>
          </cell>
          <cell r="M27">
            <v>1.940787662721535E-5</v>
          </cell>
          <cell r="N27">
            <v>1.3480449682573364E-5</v>
          </cell>
          <cell r="O27">
            <v>8.6058464759070326E-10</v>
          </cell>
          <cell r="Q27">
            <v>7.8369742273940429E-3</v>
          </cell>
          <cell r="R27">
            <v>2.7042732237169129E-5</v>
          </cell>
          <cell r="S27">
            <v>1.5113606781187674E-5</v>
          </cell>
          <cell r="T27">
            <v>1.4418679598312397E-5</v>
          </cell>
          <cell r="U27">
            <v>6.949271828752773E-7</v>
          </cell>
          <cell r="V27">
            <v>4.7963544602680486E-6</v>
          </cell>
          <cell r="W27">
            <v>1.1929125455981457E-5</v>
          </cell>
          <cell r="X27">
            <v>7.8202487474081615E-3</v>
          </cell>
          <cell r="Y27">
            <v>7.5671772949760518E-3</v>
          </cell>
          <cell r="Z27">
            <v>7.5092670062509382E-3</v>
          </cell>
          <cell r="AA27">
            <v>5.7910288725114237E-5</v>
          </cell>
          <cell r="AB27">
            <v>7.1357349980760899E-5</v>
          </cell>
          <cell r="AC27">
            <v>1.81714102451348E-4</v>
          </cell>
          <cell r="AD27">
            <v>1.0317252251288279E-5</v>
          </cell>
          <cell r="AF27">
            <v>1.4428147121554701E-2</v>
          </cell>
          <cell r="AG27">
            <v>1.2479682899345511E-3</v>
          </cell>
          <cell r="AH27">
            <v>1.2077943952004048E-3</v>
          </cell>
          <cell r="AI27">
            <v>1.1630278518620656E-3</v>
          </cell>
          <cell r="AJ27">
            <v>4.4766543338339278E-5</v>
          </cell>
          <cell r="AK27">
            <v>4.0269191958941519E-4</v>
          </cell>
          <cell r="AL27">
            <v>4.0173894734146293E-5</v>
          </cell>
          <cell r="AM27">
            <v>1.3985281295367955E-2</v>
          </cell>
          <cell r="AN27">
            <v>1.1907964691379322E-2</v>
          </cell>
          <cell r="AO27">
            <v>1.1625298764566971E-2</v>
          </cell>
          <cell r="AP27">
            <v>2.8266592681235113E-4</v>
          </cell>
          <cell r="AQ27">
            <v>2.1431805586221407E-4</v>
          </cell>
          <cell r="AR27">
            <v>1.8629985481264184E-3</v>
          </cell>
          <cell r="AS27">
            <v>8.0510246374780419E-4</v>
          </cell>
          <cell r="AU27">
            <v>2.5709666268595499E-2</v>
          </cell>
          <cell r="AV27">
            <v>1.19600979306386E-2</v>
          </cell>
          <cell r="AW27">
            <v>1.1517143228410017E-2</v>
          </cell>
          <cell r="AX27">
            <v>1.0991500846617186E-2</v>
          </cell>
          <cell r="AY27">
            <v>5.2564238179283118E-4</v>
          </cell>
          <cell r="AZ27">
            <v>5.1548117771744728E-3</v>
          </cell>
          <cell r="BA27">
            <v>4.429547022285827E-4</v>
          </cell>
          <cell r="BB27">
            <v>2.0111899713205435E-2</v>
          </cell>
          <cell r="BC27">
            <v>1.5359957764975229E-2</v>
          </cell>
          <cell r="BD27">
            <v>1.4160609614367242E-2</v>
          </cell>
          <cell r="BE27">
            <v>1.1993481506079881E-3</v>
          </cell>
          <cell r="BF27">
            <v>6.5362957588074194E-4</v>
          </cell>
          <cell r="BG27">
            <v>4.0983123723494627E-3</v>
          </cell>
          <cell r="BH27">
            <v>6.3623313752485377E-3</v>
          </cell>
          <cell r="BJ27">
            <v>4.4126986734878082E-2</v>
          </cell>
          <cell r="BK27">
            <v>4.4290452325520396E-2</v>
          </cell>
          <cell r="BL27">
            <v>4.3407075240850565E-2</v>
          </cell>
          <cell r="BM27">
            <v>4.2561400062787698E-2</v>
          </cell>
          <cell r="BN27">
            <v>8.4567517806286702E-4</v>
          </cell>
          <cell r="BO27">
            <v>2.6220973581075668E-2</v>
          </cell>
          <cell r="BP27">
            <v>8.8337708466983275E-4</v>
          </cell>
          <cell r="BQ27">
            <v>1.7022635393690262E-2</v>
          </cell>
          <cell r="BR27">
            <v>1.276172331578323E-2</v>
          </cell>
          <cell r="BS27">
            <v>1.1161766741103073E-2</v>
          </cell>
          <cell r="BT27">
            <v>1.599956574680157E-3</v>
          </cell>
          <cell r="BU27">
            <v>8.9791391578163875E-4</v>
          </cell>
          <cell r="BV27">
            <v>3.362998162125395E-3</v>
          </cell>
          <cell r="BW27">
            <v>1.718610098433258E-2</v>
          </cell>
          <cell r="BY27">
            <v>5.9669088290014473E-2</v>
          </cell>
          <cell r="BZ27">
            <v>5.5510782933825539E-2</v>
          </cell>
          <cell r="CA27">
            <v>5.4367709901824574E-2</v>
          </cell>
          <cell r="CB27">
            <v>5.2714224574181193E-2</v>
          </cell>
          <cell r="CC27">
            <v>1.6534853276433783E-3</v>
          </cell>
          <cell r="CD27">
            <v>3.9138428866863251E-2</v>
          </cell>
          <cell r="CE27">
            <v>1.1430730320009649E-3</v>
          </cell>
          <cell r="CF27">
            <v>1.938758484250503E-2</v>
          </cell>
          <cell r="CG27">
            <v>1.4484310847977879E-2</v>
          </cell>
          <cell r="CH27">
            <v>1.2047340085209206E-2</v>
          </cell>
          <cell r="CI27">
            <v>2.4369707627686739E-3</v>
          </cell>
          <cell r="CJ27">
            <v>1.250489622489015E-3</v>
          </cell>
          <cell r="CK27">
            <v>3.652784372038136E-3</v>
          </cell>
          <cell r="CL27">
            <v>1.5229279486316095E-2</v>
          </cell>
          <cell r="CN27">
            <v>7.8949615367297513E-2</v>
          </cell>
          <cell r="CO27">
            <v>6.8184215766944334E-2</v>
          </cell>
          <cell r="CP27">
            <v>6.5329947269733138E-2</v>
          </cell>
          <cell r="CQ27">
            <v>6.3209154182627E-2</v>
          </cell>
          <cell r="CR27">
            <v>2.1207930871061324E-3</v>
          </cell>
          <cell r="CS27">
            <v>5.0826631486415863E-2</v>
          </cell>
          <cell r="CT27">
            <v>2.8542684972112002E-3</v>
          </cell>
          <cell r="CU27">
            <v>2.5268720885663114E-2</v>
          </cell>
          <cell r="CV27">
            <v>1.9102876100400398E-2</v>
          </cell>
          <cell r="CW27">
            <v>1.5414639468824501E-2</v>
          </cell>
          <cell r="CX27">
            <v>3.6882366315758959E-3</v>
          </cell>
          <cell r="CY27">
            <v>2.0283710752987145E-3</v>
          </cell>
          <cell r="CZ27">
            <v>4.1374737099640043E-3</v>
          </cell>
          <cell r="DA27">
            <v>1.450332128530994E-2</v>
          </cell>
          <cell r="DC27">
            <v>0.10445249831511375</v>
          </cell>
          <cell r="DD27">
            <v>8.3349354826376065E-2</v>
          </cell>
          <cell r="DE27">
            <v>7.7444364605575203E-2</v>
          </cell>
          <cell r="DF27">
            <v>7.2540573369216654E-2</v>
          </cell>
          <cell r="DG27">
            <v>4.9037912363585475E-3</v>
          </cell>
          <cell r="DH27">
            <v>6.3026867806911469E-2</v>
          </cell>
          <cell r="DI27">
            <v>5.9049902208008582E-3</v>
          </cell>
          <cell r="DJ27">
            <v>3.5520641080366198E-2</v>
          </cell>
          <cell r="DK27">
            <v>2.5614328467056503E-2</v>
          </cell>
          <cell r="DL27">
            <v>1.8317708155756732E-2</v>
          </cell>
          <cell r="DM27">
            <v>7.2966203112997709E-3</v>
          </cell>
          <cell r="DN27">
            <v>4.4500914324262049E-3</v>
          </cell>
          <cell r="DO27">
            <v>5.4562211808834886E-3</v>
          </cell>
          <cell r="DP27">
            <v>1.441749759162851E-2</v>
          </cell>
          <cell r="DR27">
            <v>0.15552747268433328</v>
          </cell>
          <cell r="DS27">
            <v>0.11154728450908796</v>
          </cell>
          <cell r="DT27">
            <v>9.1940388072677182E-2</v>
          </cell>
          <cell r="DU27">
            <v>7.6900661130952036E-2</v>
          </cell>
          <cell r="DV27">
            <v>1.5039726941725144E-2</v>
          </cell>
          <cell r="DW27">
            <v>7.9279951751232147E-2</v>
          </cell>
          <cell r="DX27">
            <v>1.9606896436410764E-2</v>
          </cell>
          <cell r="DY27">
            <v>5.6640625817506604E-2</v>
          </cell>
          <cell r="DZ27">
            <v>3.8610267837382944E-2</v>
          </cell>
          <cell r="EA27">
            <v>2.0322625783152679E-2</v>
          </cell>
          <cell r="EB27">
            <v>1.8287642054230269E-2</v>
          </cell>
          <cell r="EC27">
            <v>1.117926444449626E-2</v>
          </cell>
          <cell r="ED27">
            <v>6.8510935356274026E-3</v>
          </cell>
          <cell r="EE27">
            <v>1.2660437642261269E-2</v>
          </cell>
          <cell r="EG27">
            <v>0.130131513124117</v>
          </cell>
          <cell r="EH27">
            <v>8.6029233230604671E-2</v>
          </cell>
          <cell r="EI27">
            <v>5.8470132702114916E-2</v>
          </cell>
          <cell r="EJ27">
            <v>3.783829010794626E-2</v>
          </cell>
          <cell r="EK27">
            <v>2.0631842594168656E-2</v>
          </cell>
          <cell r="EL27">
            <v>4.9319863319396973E-2</v>
          </cell>
          <cell r="EM27">
            <v>2.7559100528489755E-2</v>
          </cell>
          <cell r="EN27">
            <v>5.3252548438326733E-2</v>
          </cell>
          <cell r="EO27">
            <v>3.253614608096253E-2</v>
          </cell>
          <cell r="EP27">
            <v>1.2056257798554459E-2</v>
          </cell>
          <cell r="EQ27">
            <v>2.0479888282408067E-2</v>
          </cell>
          <cell r="ER27">
            <v>1.544240960492246E-2</v>
          </cell>
          <cell r="ES27">
            <v>5.273992752441739E-3</v>
          </cell>
          <cell r="ET27">
            <v>9.1502685448144067E-3</v>
          </cell>
          <cell r="EV27">
            <v>0.20114077645742404</v>
          </cell>
          <cell r="EW27">
            <v>0.13832832035614609</v>
          </cell>
          <cell r="EX27">
            <v>7.7055457473318018E-2</v>
          </cell>
          <cell r="EY27">
            <v>3.6651250973196499E-2</v>
          </cell>
          <cell r="EZ27">
            <v>4.0404206500121526E-2</v>
          </cell>
          <cell r="FA27">
            <v>6.3063673675060272E-2</v>
          </cell>
          <cell r="FB27">
            <v>6.1272862882828086E-2</v>
          </cell>
          <cell r="FC27">
            <v>7.6804237551840515E-2</v>
          </cell>
          <cell r="FD27">
            <v>4.2194555108498219E-2</v>
          </cell>
          <cell r="FE27">
            <v>1.2824193205859591E-2</v>
          </cell>
          <cell r="FF27">
            <v>2.9370361902638625E-2</v>
          </cell>
          <cell r="FG27">
            <v>2.8388193650700312E-2</v>
          </cell>
          <cell r="FH27">
            <v>6.2214887926419779E-3</v>
          </cell>
          <cell r="FI27">
            <v>1.3991781450562566E-2</v>
          </cell>
          <cell r="FK27">
            <v>4.9775622930368142E-2</v>
          </cell>
          <cell r="FL27">
            <v>3.7446704306646539E-2</v>
          </cell>
          <cell r="FM27">
            <v>1.8854771094782397E-2</v>
          </cell>
          <cell r="FN27">
            <v>6.4441055795138877E-3</v>
          </cell>
          <cell r="FO27">
            <v>1.2410665515268508E-2</v>
          </cell>
          <cell r="FP27">
            <v>1.5096016228199005E-2</v>
          </cell>
          <cell r="FQ27">
            <v>1.8591933211864146E-2</v>
          </cell>
          <cell r="FR27">
            <v>1.6087674652821096E-2</v>
          </cell>
          <cell r="FS27">
            <v>6.9100149814627504E-3</v>
          </cell>
          <cell r="FT27">
            <v>1.6761652000076195E-3</v>
          </cell>
          <cell r="FU27">
            <v>5.2338497814551311E-3</v>
          </cell>
          <cell r="FV27">
            <v>8.1346185653356756E-3</v>
          </cell>
          <cell r="FW27">
            <v>1.0430411060226698E-3</v>
          </cell>
          <cell r="FX27">
            <v>3.7587560290994926E-3</v>
          </cell>
          <cell r="FZ27">
            <v>6.4896300435271309E-2</v>
          </cell>
          <cell r="GA27">
            <v>4.82012426570647E-2</v>
          </cell>
          <cell r="GB27">
            <v>2.4498700562684519E-2</v>
          </cell>
          <cell r="GC27">
            <v>6.7622436914738749E-3</v>
          </cell>
          <cell r="GD27">
            <v>1.7736456871210643E-2</v>
          </cell>
          <cell r="GE27">
            <v>1.9585462287068367E-2</v>
          </cell>
          <cell r="GF27">
            <v>2.3702542094380188E-2</v>
          </cell>
          <cell r="GG27">
            <v>2.1608296644147339E-2</v>
          </cell>
          <cell r="GH27">
            <v>7.5266746937132367E-3</v>
          </cell>
          <cell r="GI27">
            <v>1.4932732000463769E-3</v>
          </cell>
          <cell r="GJ27">
            <v>6.0334014936668599E-3</v>
          </cell>
          <cell r="GK27">
            <v>1.3021126608118076E-2</v>
          </cell>
          <cell r="GL27">
            <v>1.0604953423160256E-3</v>
          </cell>
          <cell r="GM27">
            <v>4.9132388659407283E-3</v>
          </cell>
          <cell r="GO27">
            <v>5.8905567929032773E-2</v>
          </cell>
          <cell r="GP27">
            <v>2.3845254413599873E-2</v>
          </cell>
          <cell r="GQ27">
            <v>1.5236607558559817E-2</v>
          </cell>
          <cell r="GR27">
            <v>2.2541825434576669E-3</v>
          </cell>
          <cell r="GS27">
            <v>1.2982425015102149E-2</v>
          </cell>
          <cell r="GT27">
            <v>1.21784508228302E-2</v>
          </cell>
          <cell r="GU27">
            <v>8.6086468550400554E-3</v>
          </cell>
          <cell r="GV27">
            <v>3.8118469804658391E-2</v>
          </cell>
          <cell r="GW27">
            <v>6.0472734287261498E-3</v>
          </cell>
          <cell r="GX27">
            <v>3.8126748829539107E-4</v>
          </cell>
          <cell r="GY27">
            <v>5.6660059404307584E-3</v>
          </cell>
          <cell r="GZ27">
            <v>3.1786913059521589E-2</v>
          </cell>
          <cell r="HA27">
            <v>2.8428331641065021E-4</v>
          </cell>
          <cell r="HB27">
            <v>3.0581562892254906E-3</v>
          </cell>
        </row>
        <row r="28">
          <cell r="B28">
            <v>3.8795812079435014E-3</v>
          </cell>
          <cell r="C28">
            <v>2.6468504840706048E-6</v>
          </cell>
          <cell r="D28">
            <v>8.3610240755969401E-9</v>
          </cell>
          <cell r="E28">
            <v>0</v>
          </cell>
          <cell r="F28">
            <v>8.3610240755969401E-9</v>
          </cell>
          <cell r="G28">
            <v>6.5090923762056718E-9</v>
          </cell>
          <cell r="H28">
            <v>2.6384894599950077E-6</v>
          </cell>
          <cell r="I28">
            <v>3.8769362093909947E-3</v>
          </cell>
          <cell r="J28">
            <v>3.8558725270114039E-3</v>
          </cell>
          <cell r="K28">
            <v>3.8425711908668943E-3</v>
          </cell>
          <cell r="L28">
            <v>1.3301336144509683E-5</v>
          </cell>
          <cell r="M28">
            <v>1.348432521241305E-5</v>
          </cell>
          <cell r="N28">
            <v>7.5793571671774983E-6</v>
          </cell>
          <cell r="O28">
            <v>1.8519315637098692E-9</v>
          </cell>
          <cell r="Q28">
            <v>7.2488254309682806E-3</v>
          </cell>
          <cell r="R28">
            <v>4.3663702416241015E-5</v>
          </cell>
          <cell r="S28">
            <v>3.6270020194700841E-5</v>
          </cell>
          <cell r="T28">
            <v>3.5637841618385095E-5</v>
          </cell>
          <cell r="U28">
            <v>6.3217857631574483E-7</v>
          </cell>
          <cell r="V28">
            <v>8.808524398773443E-6</v>
          </cell>
          <cell r="W28">
            <v>7.3936822215401764E-6</v>
          </cell>
          <cell r="X28">
            <v>7.2326232245746615E-3</v>
          </cell>
          <cell r="Y28">
            <v>6.9708177381717241E-3</v>
          </cell>
          <cell r="Z28">
            <v>6.9322506868510162E-3</v>
          </cell>
          <cell r="AA28">
            <v>3.8567051320708227E-5</v>
          </cell>
          <cell r="AB28">
            <v>6.353581588643054E-5</v>
          </cell>
          <cell r="AC28">
            <v>1.9826967051650681E-4</v>
          </cell>
          <cell r="AD28">
            <v>2.7461496022621652E-5</v>
          </cell>
          <cell r="AF28">
            <v>1.3542041999657689E-2</v>
          </cell>
          <cell r="AG28">
            <v>1.765656319031436E-3</v>
          </cell>
          <cell r="AH28">
            <v>1.7057131637411283E-3</v>
          </cell>
          <cell r="AI28">
            <v>1.6679447775606567E-3</v>
          </cell>
          <cell r="AJ28">
            <v>3.7768386180471643E-5</v>
          </cell>
          <cell r="AK28">
            <v>5.321580683812499E-4</v>
          </cell>
          <cell r="AL28">
            <v>5.9943155290307664E-5</v>
          </cell>
          <cell r="AM28">
            <v>1.2949940757376502E-2</v>
          </cell>
          <cell r="AN28">
            <v>1.0761330865421028E-2</v>
          </cell>
          <cell r="AO28">
            <v>1.0536600878229755E-2</v>
          </cell>
          <cell r="AP28">
            <v>2.2472998719127267E-4</v>
          </cell>
          <cell r="AQ28">
            <v>2.3458682845524723E-4</v>
          </cell>
          <cell r="AR28">
            <v>1.9540230635002273E-3</v>
          </cell>
          <cell r="AS28">
            <v>1.1735550767502476E-3</v>
          </cell>
          <cell r="AU28">
            <v>2.4859156413706986E-2</v>
          </cell>
          <cell r="AV28">
            <v>1.2246157110178877E-2</v>
          </cell>
          <cell r="AW28">
            <v>1.1723639783740115E-2</v>
          </cell>
          <cell r="AX28">
            <v>1.1352669085445861E-2</v>
          </cell>
          <cell r="AY28">
            <v>3.7097069829425313E-4</v>
          </cell>
          <cell r="AZ28">
            <v>4.8139309510588646E-3</v>
          </cell>
          <cell r="BA28">
            <v>5.225173264387621E-4</v>
          </cell>
          <cell r="BB28">
            <v>1.9522707973889147E-2</v>
          </cell>
          <cell r="BC28">
            <v>1.4394876160082351E-2</v>
          </cell>
          <cell r="BD28">
            <v>1.3508935336420102E-2</v>
          </cell>
          <cell r="BE28">
            <v>8.8594082366224972E-4</v>
          </cell>
          <cell r="BF28">
            <v>6.9986226347979949E-4</v>
          </cell>
          <cell r="BG28">
            <v>4.4279695503269961E-3</v>
          </cell>
          <cell r="BH28">
            <v>6.9097086703610398E-3</v>
          </cell>
          <cell r="BJ28">
            <v>4.2533980483071665E-2</v>
          </cell>
          <cell r="BK28">
            <v>4.1931139828254978E-2</v>
          </cell>
          <cell r="BL28">
            <v>4.0884533521805766E-2</v>
          </cell>
          <cell r="BM28">
            <v>4.0014045046772459E-2</v>
          </cell>
          <cell r="BN28">
            <v>8.7048847503330489E-4</v>
          </cell>
          <cell r="BO28">
            <v>2.3865282535552979E-2</v>
          </cell>
          <cell r="BP28">
            <v>1.0466063064492105E-3</v>
          </cell>
          <cell r="BQ28">
            <v>1.7622093404502499E-2</v>
          </cell>
          <cell r="BR28">
            <v>1.2348507197123295E-2</v>
          </cell>
          <cell r="BS28">
            <v>1.0594309781162511E-2</v>
          </cell>
          <cell r="BT28">
            <v>1.7541974159607837E-3</v>
          </cell>
          <cell r="BU28">
            <v>1.1308950249479647E-3</v>
          </cell>
          <cell r="BV28">
            <v>4.1426911824312381E-3</v>
          </cell>
          <cell r="BW28">
            <v>1.7019252749685812E-2</v>
          </cell>
          <cell r="BY28">
            <v>5.9031813147531698E-2</v>
          </cell>
          <cell r="BZ28">
            <v>5.5661088802188972E-2</v>
          </cell>
          <cell r="CA28">
            <v>5.4052670688711835E-2</v>
          </cell>
          <cell r="CB28">
            <v>5.2660569462606721E-2</v>
          </cell>
          <cell r="CC28">
            <v>1.392101226105117E-3</v>
          </cell>
          <cell r="CD28">
            <v>3.8573957979679108E-2</v>
          </cell>
          <cell r="CE28">
            <v>1.6084181134771373E-3</v>
          </cell>
          <cell r="CF28">
            <v>1.8849438295174679E-2</v>
          </cell>
          <cell r="CG28">
            <v>1.3598168246773547E-2</v>
          </cell>
          <cell r="CH28">
            <v>1.142256566500581E-2</v>
          </cell>
          <cell r="CI28">
            <v>2.1756025817677364E-3</v>
          </cell>
          <cell r="CJ28">
            <v>1.3357757742783242E-3</v>
          </cell>
          <cell r="CK28">
            <v>3.9154942741228081E-3</v>
          </cell>
          <cell r="CL28">
            <v>1.5478713949831953E-2</v>
          </cell>
          <cell r="CN28">
            <v>7.9146684085524222E-2</v>
          </cell>
          <cell r="CO28">
            <v>6.8319707600103655E-2</v>
          </cell>
          <cell r="CP28">
            <v>6.5051749172575932E-2</v>
          </cell>
          <cell r="CQ28">
            <v>6.2868748188161613E-2</v>
          </cell>
          <cell r="CR28">
            <v>2.1830009844143201E-3</v>
          </cell>
          <cell r="CS28">
            <v>5.0073277205228806E-2</v>
          </cell>
          <cell r="CT28">
            <v>3.2679584275277281E-3</v>
          </cell>
          <cell r="CU28">
            <v>2.5805448021178633E-2</v>
          </cell>
          <cell r="CV28">
            <v>1.8222591445758475E-2</v>
          </cell>
          <cell r="CW28">
            <v>1.4348965739587624E-2</v>
          </cell>
          <cell r="CX28">
            <v>3.873625706170853E-3</v>
          </cell>
          <cell r="CY28">
            <v>2.5640592864063253E-3</v>
          </cell>
          <cell r="CZ28">
            <v>5.0187972890138269E-3</v>
          </cell>
          <cell r="DA28">
            <v>1.497847153575806E-2</v>
          </cell>
          <cell r="DC28">
            <v>0.10456848327075316</v>
          </cell>
          <cell r="DD28">
            <v>8.2908472607480022E-2</v>
          </cell>
          <cell r="DE28">
            <v>7.677562294699064E-2</v>
          </cell>
          <cell r="DF28">
            <v>7.1880983693530409E-2</v>
          </cell>
          <cell r="DG28">
            <v>4.8946392534602277E-3</v>
          </cell>
          <cell r="DH28">
            <v>6.3280977308750153E-2</v>
          </cell>
          <cell r="DI28">
            <v>6.1328496604893873E-3</v>
          </cell>
          <cell r="DJ28">
            <v>3.5154656885398747E-2</v>
          </cell>
          <cell r="DK28">
            <v>2.4152873513666441E-2</v>
          </cell>
          <cell r="DL28">
            <v>1.7319732354079135E-2</v>
          </cell>
          <cell r="DM28">
            <v>6.8331411595873052E-3</v>
          </cell>
          <cell r="DN28">
            <v>5.2660095927238365E-3</v>
          </cell>
          <cell r="DO28">
            <v>5.735773779008471E-3</v>
          </cell>
          <cell r="DP28">
            <v>1.3494646222125605E-2</v>
          </cell>
          <cell r="DR28">
            <v>0.15763111082159612</v>
          </cell>
          <cell r="DS28">
            <v>0.1113669536868212</v>
          </cell>
          <cell r="DT28">
            <v>9.1212329247208304E-2</v>
          </cell>
          <cell r="DU28">
            <v>7.6638991496546877E-2</v>
          </cell>
          <cell r="DV28">
            <v>1.4573337750661433E-2</v>
          </cell>
          <cell r="DW28">
            <v>7.7918864786624908E-2</v>
          </cell>
          <cell r="DX28">
            <v>2.0154624439612891E-2</v>
          </cell>
          <cell r="DY28">
            <v>5.9557620331283423E-2</v>
          </cell>
          <cell r="DZ28">
            <v>3.694187435382653E-2</v>
          </cell>
          <cell r="EA28">
            <v>1.9940910108261125E-2</v>
          </cell>
          <cell r="EB28">
            <v>1.7000964245565405E-2</v>
          </cell>
          <cell r="EC28">
            <v>1.4430232739772963E-2</v>
          </cell>
          <cell r="ED28">
            <v>8.18551323768393E-3</v>
          </cell>
          <cell r="EE28">
            <v>1.3293463196508513E-2</v>
          </cell>
          <cell r="EG28">
            <v>0.13245981511623267</v>
          </cell>
          <cell r="EH28">
            <v>8.4681837405256657E-2</v>
          </cell>
          <cell r="EI28">
            <v>5.7745009660002081E-2</v>
          </cell>
          <cell r="EJ28">
            <v>3.7952989551728065E-2</v>
          </cell>
          <cell r="EK28">
            <v>1.9792020108274015E-2</v>
          </cell>
          <cell r="EL28">
            <v>4.8590037971735001E-2</v>
          </cell>
          <cell r="EM28">
            <v>2.693682774525458E-2</v>
          </cell>
          <cell r="EN28">
            <v>5.6932950638767313E-2</v>
          </cell>
          <cell r="EO28">
            <v>3.1062480168799964E-2</v>
          </cell>
          <cell r="EP28">
            <v>1.1929037322510879E-2</v>
          </cell>
          <cell r="EQ28">
            <v>1.9133442846289088E-2</v>
          </cell>
          <cell r="ER28">
            <v>2.0147694065266931E-2</v>
          </cell>
          <cell r="ES28">
            <v>5.7227764047004161E-3</v>
          </cell>
          <cell r="ET28">
            <v>9.1549729277912925E-3</v>
          </cell>
          <cell r="EV28">
            <v>0.19850627394030321</v>
          </cell>
          <cell r="EW28">
            <v>0.1337290077363831</v>
          </cell>
          <cell r="EX28">
            <v>7.8137264573591256E-2</v>
          </cell>
          <cell r="EY28">
            <v>3.7249045374939282E-2</v>
          </cell>
          <cell r="EZ28">
            <v>4.0888219198651973E-2</v>
          </cell>
          <cell r="FA28">
            <v>6.3323818147182465E-2</v>
          </cell>
          <cell r="FB28">
            <v>5.5591743162791862E-2</v>
          </cell>
          <cell r="FC28">
            <v>7.9590710311300772E-2</v>
          </cell>
          <cell r="FD28">
            <v>3.8521480121572152E-2</v>
          </cell>
          <cell r="FE28">
            <v>1.1916681865478458E-2</v>
          </cell>
          <cell r="FF28">
            <v>2.660479825609369E-2</v>
          </cell>
          <cell r="FG28">
            <v>3.3877752110597445E-2</v>
          </cell>
          <cell r="FH28">
            <v>7.1914780791311819E-3</v>
          </cell>
          <cell r="FI28">
            <v>1.4813444107380662E-2</v>
          </cell>
          <cell r="FK28">
            <v>4.7562210615218835E-2</v>
          </cell>
          <cell r="FL28">
            <v>3.4862468525743359E-2</v>
          </cell>
          <cell r="FM28">
            <v>1.8979578859422919E-2</v>
          </cell>
          <cell r="FN28">
            <v>6.6365077845189366E-3</v>
          </cell>
          <cell r="FO28">
            <v>1.2343071074903981E-2</v>
          </cell>
          <cell r="FP28">
            <v>1.5083985403180122E-2</v>
          </cell>
          <cell r="FQ28">
            <v>1.5882889666320441E-2</v>
          </cell>
          <cell r="FR28">
            <v>1.6595336288852295E-2</v>
          </cell>
          <cell r="FS28">
            <v>6.4222286418037424E-3</v>
          </cell>
          <cell r="FT28">
            <v>1.62798300631967E-3</v>
          </cell>
          <cell r="FU28">
            <v>4.7942456354840724E-3</v>
          </cell>
          <cell r="FV28">
            <v>9.1158229499920564E-3</v>
          </cell>
          <cell r="FW28">
            <v>1.0572846970564958E-3</v>
          </cell>
          <cell r="FX28">
            <v>3.8955941993768176E-3</v>
          </cell>
          <cell r="FZ28">
            <v>6.32578160226418E-2</v>
          </cell>
          <cell r="GA28">
            <v>4.3738956789140186E-2</v>
          </cell>
          <cell r="GB28">
            <v>2.4654378446848254E-2</v>
          </cell>
          <cell r="GC28">
            <v>6.7032565256289365E-3</v>
          </cell>
          <cell r="GD28">
            <v>1.7951121921219317E-2</v>
          </cell>
          <cell r="GE28">
            <v>1.9603392109274864E-2</v>
          </cell>
          <cell r="GF28">
            <v>1.9084578342291932E-2</v>
          </cell>
          <cell r="GG28">
            <v>2.4569844988389378E-2</v>
          </cell>
          <cell r="GH28">
            <v>7.4569136235250813E-3</v>
          </cell>
          <cell r="GI28">
            <v>1.4003472879160728E-3</v>
          </cell>
          <cell r="GJ28">
            <v>6.0565663356090087E-3</v>
          </cell>
          <cell r="GK28">
            <v>1.6040580887481361E-2</v>
          </cell>
          <cell r="GL28">
            <v>1.0723504773829354E-3</v>
          </cell>
          <cell r="GM28">
            <v>5.0509857548877556E-3</v>
          </cell>
          <cell r="GO28">
            <v>6.5772492287327844E-2</v>
          </cell>
          <cell r="GP28">
            <v>2.1355818758932291E-2</v>
          </cell>
          <cell r="GQ28">
            <v>1.4655084061128754E-2</v>
          </cell>
          <cell r="GR28">
            <v>2.1240838878924082E-3</v>
          </cell>
          <cell r="GS28">
            <v>1.2531000173236346E-2</v>
          </cell>
          <cell r="GT28">
            <v>1.1596288532018661E-2</v>
          </cell>
          <cell r="GU28">
            <v>6.700734697803537E-3</v>
          </cell>
          <cell r="GV28">
            <v>4.747546924615275E-2</v>
          </cell>
          <cell r="GW28">
            <v>6.8903638031998114E-3</v>
          </cell>
          <cell r="GX28">
            <v>3.5049210578471046E-4</v>
          </cell>
          <cell r="GY28">
            <v>6.5398716974151005E-3</v>
          </cell>
          <cell r="GZ28">
            <v>4.0299050102920286E-2</v>
          </cell>
          <cell r="HA28">
            <v>2.8605534003265433E-4</v>
          </cell>
          <cell r="HB28">
            <v>3.0587957177571914E-3</v>
          </cell>
        </row>
        <row r="29">
          <cell r="B29">
            <v>3.4134555609841009E-3</v>
          </cell>
          <cell r="C29">
            <v>6.5202103385784185E-7</v>
          </cell>
          <cell r="D29">
            <v>1.3044112491991368E-8</v>
          </cell>
          <cell r="E29">
            <v>0</v>
          </cell>
          <cell r="F29">
            <v>1.3044112491991368E-8</v>
          </cell>
          <cell r="G29">
            <v>1.0095928537623422E-8</v>
          </cell>
          <cell r="H29">
            <v>6.3897692136585044E-7</v>
          </cell>
          <cell r="I29">
            <v>3.4128064881344968E-3</v>
          </cell>
          <cell r="J29">
            <v>3.4098249610690886E-3</v>
          </cell>
          <cell r="K29">
            <v>3.4067692813856874E-3</v>
          </cell>
          <cell r="L29">
            <v>3.0556796834011424E-6</v>
          </cell>
          <cell r="M29">
            <v>2.9815270654081945E-6</v>
          </cell>
          <cell r="N29">
            <v>0</v>
          </cell>
          <cell r="O29">
            <v>2.948184253620456E-9</v>
          </cell>
          <cell r="Q29">
            <v>6.8109883046798218E-3</v>
          </cell>
          <cell r="R29">
            <v>6.2342720347661017E-5</v>
          </cell>
          <cell r="S29">
            <v>5.8622464569378039E-5</v>
          </cell>
          <cell r="T29">
            <v>5.8032632732348879E-5</v>
          </cell>
          <cell r="U29">
            <v>5.8983183702916771E-7</v>
          </cell>
          <cell r="V29">
            <v>1.230505858984543E-5</v>
          </cell>
          <cell r="W29">
            <v>3.7202557782829684E-6</v>
          </cell>
          <cell r="X29">
            <v>6.7949629904130119E-3</v>
          </cell>
          <cell r="Y29">
            <v>6.5373050347507329E-3</v>
          </cell>
          <cell r="Z29">
            <v>6.5155835058365655E-3</v>
          </cell>
          <cell r="AA29">
            <v>2.1721528914167652E-5</v>
          </cell>
          <cell r="AB29">
            <v>3.8800221034478204E-5</v>
          </cell>
          <cell r="AC29">
            <v>2.1885773462780031E-4</v>
          </cell>
          <cell r="AD29">
            <v>4.6317406080850733E-5</v>
          </cell>
          <cell r="AF29">
            <v>1.2897313548724705E-2</v>
          </cell>
          <cell r="AG29">
            <v>2.3341305942815253E-3</v>
          </cell>
          <cell r="AH29">
            <v>2.2531846150130761E-3</v>
          </cell>
          <cell r="AI29">
            <v>2.2212280239756123E-3</v>
          </cell>
          <cell r="AJ29">
            <v>3.1956591037463963E-5</v>
          </cell>
          <cell r="AK29">
            <v>6.6128600155934691E-4</v>
          </cell>
          <cell r="AL29">
            <v>8.0945979268449308E-5</v>
          </cell>
          <cell r="AM29">
            <v>1.2155081582681783E-2</v>
          </cell>
          <cell r="AN29">
            <v>9.8867103357086136E-3</v>
          </cell>
          <cell r="AO29">
            <v>9.7102092642974858E-3</v>
          </cell>
          <cell r="AP29">
            <v>1.7650107141112782E-4</v>
          </cell>
          <cell r="AQ29">
            <v>2.0381229294616417E-4</v>
          </cell>
          <cell r="AR29">
            <v>2.0645589540270052E-3</v>
          </cell>
          <cell r="AS29">
            <v>1.5918986282386037E-3</v>
          </cell>
          <cell r="AU29">
            <v>2.4376712823580088E-2</v>
          </cell>
          <cell r="AV29">
            <v>1.2850471811621347E-2</v>
          </cell>
          <cell r="AW29">
            <v>1.2228196733024371E-2</v>
          </cell>
          <cell r="AX29">
            <v>1.2001104778849013E-2</v>
          </cell>
          <cell r="AY29">
            <v>2.270919541753594E-4</v>
          </cell>
          <cell r="AZ29">
            <v>4.5809363946318626E-3</v>
          </cell>
          <cell r="BA29">
            <v>6.2227507859697511E-4</v>
          </cell>
          <cell r="BB29">
            <v>1.9173501366863591E-2</v>
          </cell>
          <cell r="BC29">
            <v>1.3746547721736979E-2</v>
          </cell>
          <cell r="BD29">
            <v>1.3128224358115385E-2</v>
          </cell>
          <cell r="BE29">
            <v>6.1832336362159588E-4</v>
          </cell>
          <cell r="BF29">
            <v>5.9050897295507253E-4</v>
          </cell>
          <cell r="BG29">
            <v>4.8364446721715377E-3</v>
          </cell>
          <cell r="BH29">
            <v>7.6472603549048489E-3</v>
          </cell>
          <cell r="BJ29">
            <v>4.1829783055911472E-2</v>
          </cell>
          <cell r="BK29">
            <v>4.0601516334147034E-2</v>
          </cell>
          <cell r="BL29">
            <v>3.9351623185369417E-2</v>
          </cell>
          <cell r="BM29">
            <v>3.8427115965082047E-2</v>
          </cell>
          <cell r="BN29">
            <v>9.2450722028736829E-4</v>
          </cell>
          <cell r="BO29">
            <v>2.2127550095319748E-2</v>
          </cell>
          <cell r="BP29">
            <v>1.2498931487776182E-3</v>
          </cell>
          <cell r="BQ29">
            <v>1.8452340542020745E-2</v>
          </cell>
          <cell r="BR29">
            <v>1.2174848093401639E-2</v>
          </cell>
          <cell r="BS29">
            <v>1.024430515063505E-2</v>
          </cell>
          <cell r="BT29">
            <v>1.930542942766587E-3</v>
          </cell>
          <cell r="BU29">
            <v>1.1492018678582812E-3</v>
          </cell>
          <cell r="BV29">
            <v>5.1282905807608272E-3</v>
          </cell>
          <cell r="BW29">
            <v>1.7224073820256307E-2</v>
          </cell>
          <cell r="BY29">
            <v>5.9490301225926051E-2</v>
          </cell>
          <cell r="BZ29">
            <v>5.7203762769231066E-2</v>
          </cell>
          <cell r="CA29">
            <v>5.5090272504789525E-2</v>
          </cell>
          <cell r="CB29">
            <v>5.3915861795551551E-2</v>
          </cell>
          <cell r="CC29">
            <v>1.1744107092379764E-3</v>
          </cell>
          <cell r="CD29">
            <v>3.8998480886220932E-2</v>
          </cell>
          <cell r="CE29">
            <v>2.1134902644415398E-3</v>
          </cell>
          <cell r="CF29">
            <v>1.8378331461078846E-2</v>
          </cell>
          <cell r="CG29">
            <v>1.3015085962413707E-2</v>
          </cell>
          <cell r="CH29">
            <v>1.1033381266973754E-2</v>
          </cell>
          <cell r="CI29">
            <v>1.9817046954399538E-3</v>
          </cell>
          <cell r="CJ29">
            <v>1.1234205956225395E-3</v>
          </cell>
          <cell r="CK29">
            <v>4.2398249030425996E-3</v>
          </cell>
          <cell r="CL29">
            <v>1.6091793004383861E-2</v>
          </cell>
          <cell r="CN29">
            <v>8.087380227484664E-2</v>
          </cell>
          <cell r="CO29">
            <v>7.0222204780781491E-2</v>
          </cell>
          <cell r="CP29">
            <v>6.6405709234729826E-2</v>
          </cell>
          <cell r="CQ29">
            <v>6.408725945188927E-2</v>
          </cell>
          <cell r="CR29">
            <v>2.3184497828405595E-3</v>
          </cell>
          <cell r="CS29">
            <v>5.0585269927978516E-2</v>
          </cell>
          <cell r="CT29">
            <v>3.8164955460516597E-3</v>
          </cell>
          <cell r="CU29">
            <v>2.6472039686485135E-2</v>
          </cell>
          <cell r="CV29">
            <v>1.772545784080929E-2</v>
          </cell>
          <cell r="CW29">
            <v>1.3603897407782719E-2</v>
          </cell>
          <cell r="CX29">
            <v>4.121560433026571E-3</v>
          </cell>
          <cell r="CY29">
            <v>2.6147501730902373E-3</v>
          </cell>
          <cell r="CZ29">
            <v>6.1318316725856121E-3</v>
          </cell>
          <cell r="DA29">
            <v>1.5820442192419987E-2</v>
          </cell>
          <cell r="DC29">
            <v>0.10623121260834595</v>
          </cell>
          <cell r="DD29">
            <v>8.4717915879728059E-2</v>
          </cell>
          <cell r="DE29">
            <v>7.8048313555899848E-2</v>
          </cell>
          <cell r="DF29">
            <v>7.3000095541303281E-2</v>
          </cell>
          <cell r="DG29">
            <v>5.0482180145965715E-3</v>
          </cell>
          <cell r="DH29">
            <v>6.5232299268245697E-2</v>
          </cell>
          <cell r="DI29">
            <v>6.6696023238282161E-3</v>
          </cell>
          <cell r="DJ29">
            <v>3.432930799623421E-2</v>
          </cell>
          <cell r="DK29">
            <v>2.3233367145578075E-2</v>
          </cell>
          <cell r="DL29">
            <v>1.6683422440463967E-2</v>
          </cell>
          <cell r="DM29">
            <v>6.5499447051141097E-3</v>
          </cell>
          <cell r="DN29">
            <v>5.0198744999926147E-3</v>
          </cell>
          <cell r="DO29">
            <v>6.0760663506635171E-3</v>
          </cell>
          <cell r="DP29">
            <v>1.281601126761632E-2</v>
          </cell>
          <cell r="DR29">
            <v>0.16129760473525773</v>
          </cell>
          <cell r="DS29">
            <v>0.11460480155950051</v>
          </cell>
          <cell r="DT29">
            <v>9.2866851933825198E-2</v>
          </cell>
          <cell r="DU29">
            <v>7.8279781368260984E-2</v>
          </cell>
          <cell r="DV29">
            <v>1.4587070565564214E-2</v>
          </cell>
          <cell r="DW29">
            <v>7.860131561756134E-2</v>
          </cell>
          <cell r="DX29">
            <v>2.1737949625675313E-2</v>
          </cell>
          <cell r="DY29">
            <v>6.0958341314642339E-2</v>
          </cell>
          <cell r="DZ29">
            <v>3.6082872471470247E-2</v>
          </cell>
          <cell r="EA29">
            <v>1.9908223526562973E-2</v>
          </cell>
          <cell r="EB29">
            <v>1.6174648944907274E-2</v>
          </cell>
          <cell r="EC29">
            <v>1.5006506274428774E-2</v>
          </cell>
          <cell r="ED29">
            <v>9.8689625687433148E-3</v>
          </cell>
          <cell r="EE29">
            <v>1.4265538138885104E-2</v>
          </cell>
          <cell r="EG29">
            <v>0.13482095283171242</v>
          </cell>
          <cell r="EH29">
            <v>8.6451830017087478E-2</v>
          </cell>
          <cell r="EI29">
            <v>5.8615336359151338E-2</v>
          </cell>
          <cell r="EJ29">
            <v>3.9013151357358444E-2</v>
          </cell>
          <cell r="EK29">
            <v>1.9602185001792897E-2</v>
          </cell>
          <cell r="EL29">
            <v>4.9249701201915741E-2</v>
          </cell>
          <cell r="EM29">
            <v>2.7836493657936136E-2</v>
          </cell>
          <cell r="EN29">
            <v>5.7734759511708415E-2</v>
          </cell>
          <cell r="EO29">
            <v>3.0297845138732408E-2</v>
          </cell>
          <cell r="EP29">
            <v>1.2001733238339687E-2</v>
          </cell>
          <cell r="EQ29">
            <v>1.8296111900392716E-2</v>
          </cell>
          <cell r="ER29">
            <v>2.1157114387762063E-2</v>
          </cell>
          <cell r="ES29">
            <v>6.2797999852139503E-3</v>
          </cell>
          <cell r="ET29">
            <v>9.3656366970834813E-3</v>
          </cell>
          <cell r="EV29">
            <v>0.19590300304039104</v>
          </cell>
          <cell r="EW29">
            <v>0.13501774766061103</v>
          </cell>
          <cell r="EX29">
            <v>8.151862072812055E-2</v>
          </cell>
          <cell r="EY29">
            <v>3.878138157441946E-2</v>
          </cell>
          <cell r="EZ29">
            <v>4.2737239153701097E-2</v>
          </cell>
          <cell r="FA29">
            <v>6.5498270094394684E-2</v>
          </cell>
          <cell r="FB29">
            <v>5.3499126932490496E-2</v>
          </cell>
          <cell r="FC29">
            <v>7.6905602308855264E-2</v>
          </cell>
          <cell r="FD29">
            <v>3.5903606968294477E-2</v>
          </cell>
          <cell r="FE29">
            <v>1.1277404079637437E-2</v>
          </cell>
          <cell r="FF29">
            <v>2.4626202888657037E-2</v>
          </cell>
          <cell r="FG29">
            <v>3.2590640504097927E-2</v>
          </cell>
          <cell r="FH29">
            <v>8.4113548364628515E-3</v>
          </cell>
          <cell r="FI29">
            <v>1.6020346929075249E-2</v>
          </cell>
          <cell r="FK29">
            <v>4.5194711676129304E-2</v>
          </cell>
          <cell r="FL29">
            <v>3.3991619211395395E-2</v>
          </cell>
          <cell r="FM29">
            <v>1.9681982524817808E-2</v>
          </cell>
          <cell r="FN29">
            <v>6.9965845507275653E-3</v>
          </cell>
          <cell r="FO29">
            <v>1.2685397974090245E-2</v>
          </cell>
          <cell r="FP29">
            <v>1.5553301200270653E-2</v>
          </cell>
          <cell r="FQ29">
            <v>1.4309636686577589E-2</v>
          </cell>
          <cell r="FR29">
            <v>1.533177413862126E-2</v>
          </cell>
          <cell r="FS29">
            <v>6.1010456555076658E-3</v>
          </cell>
          <cell r="FT29">
            <v>1.6097899899211677E-3</v>
          </cell>
          <cell r="FU29">
            <v>4.4912556655864987E-3</v>
          </cell>
          <cell r="FV29">
            <v>8.1584607783474015E-3</v>
          </cell>
          <cell r="FW29">
            <v>1.0722677047661894E-3</v>
          </cell>
          <cell r="FX29">
            <v>4.1286816738873534E-3</v>
          </cell>
          <cell r="FZ29">
            <v>6.0806360092638158E-2</v>
          </cell>
          <cell r="GA29">
            <v>4.1545342811262688E-2</v>
          </cell>
          <cell r="GB29">
            <v>2.5575263165593227E-2</v>
          </cell>
          <cell r="GC29">
            <v>6.810176453334706E-3</v>
          </cell>
          <cell r="GD29">
            <v>1.8765086712258523E-2</v>
          </cell>
          <cell r="GE29">
            <v>2.0264267921447754E-2</v>
          </cell>
          <cell r="GF29">
            <v>1.597007964566946E-2</v>
          </cell>
          <cell r="GG29">
            <v>2.4572012183483413E-2</v>
          </cell>
          <cell r="GH29">
            <v>7.5388610506157919E-3</v>
          </cell>
          <cell r="GI29">
            <v>1.3377374883581862E-3</v>
          </cell>
          <cell r="GJ29">
            <v>6.2011235622576053E-3</v>
          </cell>
          <cell r="GK29">
            <v>1.5948922317237019E-2</v>
          </cell>
          <cell r="GL29">
            <v>1.0842288156306056E-3</v>
          </cell>
          <cell r="GM29">
            <v>5.3109949021079425E-3</v>
          </cell>
          <cell r="GO29">
            <v>6.6053800310052757E-2</v>
          </cell>
          <cell r="GP29">
            <v>1.9886809377523892E-2</v>
          </cell>
          <cell r="GQ29">
            <v>1.4536945631806622E-2</v>
          </cell>
          <cell r="GR29">
            <v>2.0450378212110792E-3</v>
          </cell>
          <cell r="GS29">
            <v>1.2491907810595542E-2</v>
          </cell>
          <cell r="GT29">
            <v>1.1408756487071514E-2</v>
          </cell>
          <cell r="GU29">
            <v>5.3498637457172699E-3</v>
          </cell>
          <cell r="GV29">
            <v>4.9295180255416758E-2</v>
          </cell>
          <cell r="GW29">
            <v>7.7976674490103674E-3</v>
          </cell>
          <cell r="GX29">
            <v>3.279645489322622E-4</v>
          </cell>
          <cell r="GY29">
            <v>7.4697029000781049E-3</v>
          </cell>
          <cell r="GZ29">
            <v>4.1210069182911258E-2</v>
          </cell>
          <cell r="HA29">
            <v>2.8744362349513786E-4</v>
          </cell>
          <cell r="HB29">
            <v>3.1281893228878922E-3</v>
          </cell>
        </row>
        <row r="30">
          <cell r="B30">
            <v>2.9802438800157513E-3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2.9802438800157513E-3</v>
          </cell>
          <cell r="J30">
            <v>2.9794853553363277E-3</v>
          </cell>
          <cell r="K30">
            <v>2.9784256392076636E-3</v>
          </cell>
          <cell r="L30">
            <v>1.0597161286639218E-6</v>
          </cell>
          <cell r="M30">
            <v>7.5852467942354387E-7</v>
          </cell>
          <cell r="N30">
            <v>0</v>
          </cell>
          <cell r="O30">
            <v>0</v>
          </cell>
          <cell r="Q30">
            <v>6.4763342508179049E-3</v>
          </cell>
          <cell r="R30">
            <v>7.437266572984263E-4</v>
          </cell>
          <cell r="S30">
            <v>7.4202118723709686E-4</v>
          </cell>
          <cell r="T30">
            <v>7.4089889887683617E-4</v>
          </cell>
          <cell r="U30">
            <v>1.122288360260719E-6</v>
          </cell>
          <cell r="V30">
            <v>5.566907930187881E-5</v>
          </cell>
          <cell r="W30">
            <v>1.7054700613293947E-6</v>
          </cell>
          <cell r="X30">
            <v>6.4189597004158921E-3</v>
          </cell>
          <cell r="Y30">
            <v>6.3039095376509237E-3</v>
          </cell>
          <cell r="Z30">
            <v>6.2830442797656956E-3</v>
          </cell>
          <cell r="AA30">
            <v>2.0865257885228425E-5</v>
          </cell>
          <cell r="AB30">
            <v>1.2138717421473174E-5</v>
          </cell>
          <cell r="AC30">
            <v>1.0291144534349519E-4</v>
          </cell>
          <cell r="AD30">
            <v>6.8635210689641391E-4</v>
          </cell>
          <cell r="AF30">
            <v>1.2202557077556415E-2</v>
          </cell>
          <cell r="AG30">
            <v>2.9921388746523133E-3</v>
          </cell>
          <cell r="AH30">
            <v>2.9379762385577358E-3</v>
          </cell>
          <cell r="AI30">
            <v>2.891168444614344E-3</v>
          </cell>
          <cell r="AJ30">
            <v>4.680779394339167E-5</v>
          </cell>
          <cell r="AK30">
            <v>8.3827757043763995E-4</v>
          </cell>
          <cell r="AL30">
            <v>5.4162636094577633E-5</v>
          </cell>
          <cell r="AM30">
            <v>1.1310116792191727E-2</v>
          </cell>
          <cell r="AN30">
            <v>9.0266151978579297E-3</v>
          </cell>
          <cell r="AO30">
            <v>8.7691528052922813E-3</v>
          </cell>
          <cell r="AP30">
            <v>2.5746239256564901E-4</v>
          </cell>
          <cell r="AQ30">
            <v>2.2614903798493178E-4</v>
          </cell>
          <cell r="AR30">
            <v>2.0573525563488673E-3</v>
          </cell>
          <cell r="AS30">
            <v>2.0996985892876257E-3</v>
          </cell>
          <cell r="AU30">
            <v>2.3494636409542736E-2</v>
          </cell>
          <cell r="AV30">
            <v>1.2452885764001624E-2</v>
          </cell>
          <cell r="AW30">
            <v>1.2155301237483268E-2</v>
          </cell>
          <cell r="AX30">
            <v>1.1980985080468491E-2</v>
          </cell>
          <cell r="AY30">
            <v>1.7431615701477704E-4</v>
          </cell>
          <cell r="AZ30">
            <v>4.0620262734591961E-3</v>
          </cell>
          <cell r="BA30">
            <v>2.9758452651835641E-4</v>
          </cell>
          <cell r="BB30">
            <v>1.9135025651366443E-2</v>
          </cell>
          <cell r="BC30">
            <v>1.3771057257603832E-2</v>
          </cell>
          <cell r="BD30">
            <v>1.3046999400660255E-2</v>
          </cell>
          <cell r="BE30">
            <v>7.2405785694357736E-4</v>
          </cell>
          <cell r="BF30">
            <v>4.7524918245355331E-4</v>
          </cell>
          <cell r="BG30">
            <v>4.8887192113090576E-3</v>
          </cell>
          <cell r="BH30">
            <v>8.093275005825332E-3</v>
          </cell>
          <cell r="BJ30">
            <v>4.2080294584966961E-2</v>
          </cell>
          <cell r="BK30">
            <v>4.3022559130112742E-2</v>
          </cell>
          <cell r="BL30">
            <v>4.2084217092678879E-2</v>
          </cell>
          <cell r="BM30">
            <v>4.0702713622067635E-2</v>
          </cell>
          <cell r="BN30">
            <v>1.3815034706112417E-3</v>
          </cell>
          <cell r="BO30">
            <v>2.1984763443470001E-2</v>
          </cell>
          <cell r="BP30">
            <v>9.3834203743386579E-4</v>
          </cell>
          <cell r="BQ30">
            <v>1.9157188808444262E-2</v>
          </cell>
          <cell r="BR30">
            <v>1.1622661800260111E-2</v>
          </cell>
          <cell r="BS30">
            <v>1.0027171854756175E-2</v>
          </cell>
          <cell r="BT30">
            <v>1.5954899455039354E-3</v>
          </cell>
          <cell r="BU30">
            <v>8.8794902755550071E-4</v>
          </cell>
          <cell r="BV30">
            <v>6.6465779806286519E-3</v>
          </cell>
          <cell r="BW30">
            <v>2.0099453353590042E-2</v>
          </cell>
          <cell r="BY30">
            <v>6.0816637877948831E-2</v>
          </cell>
          <cell r="BZ30">
            <v>5.7314370368911412E-2</v>
          </cell>
          <cell r="CA30">
            <v>5.5562105900964935E-2</v>
          </cell>
          <cell r="CB30">
            <v>5.3871161866640621E-2</v>
          </cell>
          <cell r="CC30">
            <v>1.6909440343243162E-3</v>
          </cell>
          <cell r="CD30">
            <v>3.9476599544286728E-2</v>
          </cell>
          <cell r="CE30">
            <v>1.752264467946479E-3</v>
          </cell>
          <cell r="CF30">
            <v>1.9587774289560114E-2</v>
          </cell>
          <cell r="CG30">
            <v>1.3512842218543247E-2</v>
          </cell>
          <cell r="CH30">
            <v>1.1076266617099564E-2</v>
          </cell>
          <cell r="CI30">
            <v>2.436575601443682E-3</v>
          </cell>
          <cell r="CJ30">
            <v>1.5131504575765591E-3</v>
          </cell>
          <cell r="CK30">
            <v>4.561781613440309E-3</v>
          </cell>
          <cell r="CL30">
            <v>1.6085506780522695E-2</v>
          </cell>
          <cell r="CN30">
            <v>8.1377037165820093E-2</v>
          </cell>
          <cell r="CO30">
            <v>7.4275909051935193E-2</v>
          </cell>
          <cell r="CP30">
            <v>7.1773014945656258E-2</v>
          </cell>
          <cell r="CQ30">
            <v>6.8836303848085603E-2</v>
          </cell>
          <cell r="CR30">
            <v>2.9367110975706597E-3</v>
          </cell>
          <cell r="CS30">
            <v>5.4082885384559631E-2</v>
          </cell>
          <cell r="CT30">
            <v>2.5028941062789295E-3</v>
          </cell>
          <cell r="CU30">
            <v>2.4791259378460738E-2</v>
          </cell>
          <cell r="CV30">
            <v>1.5989903234909428E-2</v>
          </cell>
          <cell r="CW30">
            <v>1.2571289403958083E-2</v>
          </cell>
          <cell r="CX30">
            <v>3.4186138309513477E-3</v>
          </cell>
          <cell r="CY30">
            <v>2.005659676361645E-3</v>
          </cell>
          <cell r="CZ30">
            <v>6.7956964671896649E-3</v>
          </cell>
          <cell r="DA30">
            <v>1.7690131264575838E-2</v>
          </cell>
          <cell r="DC30">
            <v>0.10529156746852103</v>
          </cell>
          <cell r="DD30">
            <v>8.3740613256627086E-2</v>
          </cell>
          <cell r="DE30">
            <v>7.7814433829480931E-2</v>
          </cell>
          <cell r="DF30">
            <v>7.1404794047145545E-2</v>
          </cell>
          <cell r="DG30">
            <v>6.4096397823353891E-3</v>
          </cell>
          <cell r="DH30">
            <v>6.5690755844116211E-2</v>
          </cell>
          <cell r="DI30">
            <v>5.9261794271461537E-3</v>
          </cell>
          <cell r="DJ30">
            <v>3.3674633376008067E-2</v>
          </cell>
          <cell r="DK30">
            <v>2.1028490286977113E-2</v>
          </cell>
          <cell r="DL30">
            <v>1.543798795356063E-2</v>
          </cell>
          <cell r="DM30">
            <v>5.5905023334164852E-3</v>
          </cell>
          <cell r="DN30">
            <v>4.3366206315550012E-3</v>
          </cell>
          <cell r="DO30">
            <v>8.3095224574759562E-3</v>
          </cell>
          <cell r="DP30">
            <v>1.2123679164114132E-2</v>
          </cell>
          <cell r="DR30">
            <v>0.15873834431855779</v>
          </cell>
          <cell r="DS30">
            <v>0.10967659440375702</v>
          </cell>
          <cell r="DT30">
            <v>9.1110270991358142E-2</v>
          </cell>
          <cell r="DU30">
            <v>7.7401894142576783E-2</v>
          </cell>
          <cell r="DV30">
            <v>1.3708376848781349E-2</v>
          </cell>
          <cell r="DW30">
            <v>7.7592700719833374E-2</v>
          </cell>
          <cell r="DX30">
            <v>1.8566323412398895E-2</v>
          </cell>
          <cell r="DY30">
            <v>6.2579323774499374E-2</v>
          </cell>
          <cell r="DZ30">
            <v>3.7278344021632603E-2</v>
          </cell>
          <cell r="EA30">
            <v>2.0708297814964451E-2</v>
          </cell>
          <cell r="EB30">
            <v>1.6570046206668149E-2</v>
          </cell>
          <cell r="EC30">
            <v>1.4378412935142937E-2</v>
          </cell>
          <cell r="ED30">
            <v>1.092256681772384E-2</v>
          </cell>
          <cell r="EE30">
            <v>1.3517573859698602E-2</v>
          </cell>
          <cell r="EG30">
            <v>0.13189163810031779</v>
          </cell>
          <cell r="EH30">
            <v>8.7555084230594257E-2</v>
          </cell>
          <cell r="EI30">
            <v>6.2265836955689588E-2</v>
          </cell>
          <cell r="EJ30">
            <v>4.2207703141707936E-2</v>
          </cell>
          <cell r="EK30">
            <v>2.0058133813981652E-2</v>
          </cell>
          <cell r="EL30">
            <v>5.1087211817502975E-2</v>
          </cell>
          <cell r="EM30">
            <v>2.5289247274904676E-2</v>
          </cell>
          <cell r="EN30">
            <v>5.5515179350738214E-2</v>
          </cell>
          <cell r="EO30">
            <v>2.9669126331965674E-2</v>
          </cell>
          <cell r="EP30">
            <v>1.0353665286596526E-2</v>
          </cell>
          <cell r="EQ30">
            <v>1.9315461045369148E-2</v>
          </cell>
          <cell r="ER30">
            <v>1.9141726921992154E-2</v>
          </cell>
          <cell r="ES30">
            <v>6.7043260967803884E-3</v>
          </cell>
          <cell r="ET30">
            <v>1.1178625481014674E-2</v>
          </cell>
          <cell r="EV30">
            <v>0.19361582494577817</v>
          </cell>
          <cell r="EW30">
            <v>0.13657128896838619</v>
          </cell>
          <cell r="EX30">
            <v>8.077405867532178E-2</v>
          </cell>
          <cell r="EY30">
            <v>3.9308312826510892E-2</v>
          </cell>
          <cell r="EZ30">
            <v>4.1465745848810881E-2</v>
          </cell>
          <cell r="FA30">
            <v>6.4244776964187622E-2</v>
          </cell>
          <cell r="FB30">
            <v>5.5797230293064409E-2</v>
          </cell>
          <cell r="FC30">
            <v>7.3573814201895418E-2</v>
          </cell>
          <cell r="FD30">
            <v>3.5058377685104364E-2</v>
          </cell>
          <cell r="FE30">
            <v>1.0827098814328825E-2</v>
          </cell>
          <cell r="FF30">
            <v>2.423127887077554E-2</v>
          </cell>
          <cell r="FG30">
            <v>2.8913569651940807E-2</v>
          </cell>
          <cell r="FH30">
            <v>9.6018668648502458E-3</v>
          </cell>
          <cell r="FI30">
            <v>1.6529278224503435E-2</v>
          </cell>
          <cell r="FK30">
            <v>4.5988179673371904E-2</v>
          </cell>
          <cell r="FL30">
            <v>3.6123816101571907E-2</v>
          </cell>
          <cell r="FM30">
            <v>2.0237217767221469E-2</v>
          </cell>
          <cell r="FN30">
            <v>6.490893824918297E-3</v>
          </cell>
          <cell r="FO30">
            <v>1.3746323942303169E-2</v>
          </cell>
          <cell r="FP30">
            <v>1.5663547441363335E-2</v>
          </cell>
          <cell r="FQ30">
            <v>1.5886598334350441E-2</v>
          </cell>
          <cell r="FR30">
            <v>1.4438033053562987E-2</v>
          </cell>
          <cell r="FS30">
            <v>5.7323018064522509E-3</v>
          </cell>
          <cell r="FT30">
            <v>1.4779788478265416E-3</v>
          </cell>
          <cell r="FU30">
            <v>4.2543229586257088E-3</v>
          </cell>
          <cell r="FV30">
            <v>7.2789400416408976E-3</v>
          </cell>
          <cell r="FW30">
            <v>1.4267912054698375E-3</v>
          </cell>
          <cell r="FX30">
            <v>4.5736694817629904E-3</v>
          </cell>
          <cell r="FZ30">
            <v>6.1824545254441497E-2</v>
          </cell>
          <cell r="GA30">
            <v>4.311475370736953E-2</v>
          </cell>
          <cell r="GB30">
            <v>2.5541016925312021E-2</v>
          </cell>
          <cell r="GC30">
            <v>6.5416431754164953E-3</v>
          </cell>
          <cell r="GD30">
            <v>1.8999373749895528E-2</v>
          </cell>
          <cell r="GE30">
            <v>1.9946541637182236E-2</v>
          </cell>
          <cell r="GF30">
            <v>1.7573736782057505E-2</v>
          </cell>
          <cell r="GG30">
            <v>2.4304267314594168E-2</v>
          </cell>
          <cell r="GH30">
            <v>7.5358196382772236E-3</v>
          </cell>
          <cell r="GI30">
            <v>1.2792380350320012E-3</v>
          </cell>
          <cell r="GJ30">
            <v>6.2565816032452226E-3</v>
          </cell>
          <cell r="GK30">
            <v>1.535928677811276E-2</v>
          </cell>
          <cell r="GL30">
            <v>1.409160898204186E-3</v>
          </cell>
          <cell r="GM30">
            <v>5.594475767522201E-3</v>
          </cell>
          <cell r="GO30">
            <v>7.3222153037496129E-2</v>
          </cell>
          <cell r="GP30">
            <v>1.9745869241064418E-2</v>
          </cell>
          <cell r="GQ30">
            <v>1.4684171014816304E-2</v>
          </cell>
          <cell r="GR30">
            <v>1.9257812002905479E-3</v>
          </cell>
          <cell r="GS30">
            <v>1.2758389814525756E-2</v>
          </cell>
          <cell r="GT30">
            <v>1.1327979154884815E-2</v>
          </cell>
          <cell r="GU30">
            <v>5.0616982262481148E-3</v>
          </cell>
          <cell r="GV30">
            <v>5.6832475153110101E-2</v>
          </cell>
          <cell r="GW30">
            <v>1.1321679591982948E-2</v>
          </cell>
          <cell r="GX30">
            <v>2.8913661547731327E-4</v>
          </cell>
          <cell r="GY30">
            <v>1.1032542976505634E-2</v>
          </cell>
          <cell r="GZ30">
            <v>4.5243963100925787E-2</v>
          </cell>
          <cell r="HA30">
            <v>2.6683246020136394E-4</v>
          </cell>
          <cell r="HB30">
            <v>3.3561913566783983E-3</v>
          </cell>
        </row>
        <row r="31">
          <cell r="B31">
            <v>2.9840464705784423E-3</v>
          </cell>
          <cell r="C31">
            <v>3.1667198607519757E-6</v>
          </cell>
          <cell r="D31">
            <v>2.5371057357178663E-6</v>
          </cell>
          <cell r="E31">
            <v>0</v>
          </cell>
          <cell r="F31">
            <v>2.5371057357178663E-6</v>
          </cell>
          <cell r="G31">
            <v>1.912625748445862E-6</v>
          </cell>
          <cell r="H31">
            <v>6.2961412503410903E-7</v>
          </cell>
          <cell r="I31">
            <v>2.9815042308081389E-3</v>
          </cell>
          <cell r="J31">
            <v>2.9807078734738635E-3</v>
          </cell>
          <cell r="K31">
            <v>2.9801027228757663E-3</v>
          </cell>
          <cell r="L31">
            <v>6.0515059809717118E-7</v>
          </cell>
          <cell r="M31">
            <v>7.9635733427547273E-7</v>
          </cell>
          <cell r="N31">
            <v>0</v>
          </cell>
          <cell r="O31">
            <v>6.244800904486958E-7</v>
          </cell>
          <cell r="Q31">
            <v>6.1176964107471045E-3</v>
          </cell>
          <cell r="R31">
            <v>1.264086979000644E-4</v>
          </cell>
          <cell r="S31">
            <v>1.2216244968205322E-4</v>
          </cell>
          <cell r="T31">
            <v>1.2216221951153367E-4</v>
          </cell>
          <cell r="U31">
            <v>2.3017051954284006E-10</v>
          </cell>
          <cell r="V31">
            <v>-1.799910798183646E-8</v>
          </cell>
          <cell r="W31">
            <v>4.2462482180111778E-6</v>
          </cell>
          <cell r="X31">
            <v>6.1134681616373887E-3</v>
          </cell>
          <cell r="Y31">
            <v>5.9813607391993474E-3</v>
          </cell>
          <cell r="Z31">
            <v>5.9698750046300215E-3</v>
          </cell>
          <cell r="AA31">
            <v>1.1485734569325796E-5</v>
          </cell>
          <cell r="AB31">
            <v>2.1910544255512168E-5</v>
          </cell>
          <cell r="AC31">
            <v>1.1019687818252899E-4</v>
          </cell>
          <cell r="AD31">
            <v>1.2218044879034928E-4</v>
          </cell>
          <cell r="AF31">
            <v>1.0971345968684067E-2</v>
          </cell>
          <cell r="AG31">
            <v>2.1077721594664235E-3</v>
          </cell>
          <cell r="AH31">
            <v>2.0564542984336707E-3</v>
          </cell>
          <cell r="AI31">
            <v>2.032808825989297E-3</v>
          </cell>
          <cell r="AJ31">
            <v>2.364547244437346E-5</v>
          </cell>
          <cell r="AK31">
            <v>3.8233489613048732E-4</v>
          </cell>
          <cell r="AL31">
            <v>5.1317861032753042E-5</v>
          </cell>
          <cell r="AM31">
            <v>1.0537693187351602E-2</v>
          </cell>
          <cell r="AN31">
            <v>8.4593955080370861E-3</v>
          </cell>
          <cell r="AO31">
            <v>8.3112746089451968E-3</v>
          </cell>
          <cell r="AP31">
            <v>1.4812089909189001E-4</v>
          </cell>
          <cell r="AQ31">
            <v>7.9369589269934828E-5</v>
          </cell>
          <cell r="AR31">
            <v>1.9989280900445812E-3</v>
          </cell>
          <cell r="AS31">
            <v>1.6741193781339573E-3</v>
          </cell>
          <cell r="AU31">
            <v>2.1417945502832186E-2</v>
          </cell>
          <cell r="AV31">
            <v>9.2723563600329122E-3</v>
          </cell>
          <cell r="AW31">
            <v>9.0778909319895618E-3</v>
          </cell>
          <cell r="AX31">
            <v>8.845810628987533E-3</v>
          </cell>
          <cell r="AY31">
            <v>2.3208030300202957E-4</v>
          </cell>
          <cell r="AZ31">
            <v>2.7458074036985636E-3</v>
          </cell>
          <cell r="BA31">
            <v>1.9446542804335069E-4</v>
          </cell>
          <cell r="BB31">
            <v>1.8477672656863411E-2</v>
          </cell>
          <cell r="BC31">
            <v>1.2669079258510673E-2</v>
          </cell>
          <cell r="BD31">
            <v>1.2174914768458197E-2</v>
          </cell>
          <cell r="BE31">
            <v>4.9416449005247696E-4</v>
          </cell>
          <cell r="BF31">
            <v>2.6677658039551044E-4</v>
          </cell>
          <cell r="BG31">
            <v>5.5418168179572269E-3</v>
          </cell>
          <cell r="BH31">
            <v>6.332083514064139E-3</v>
          </cell>
          <cell r="BJ31">
            <v>3.6516338298940187E-2</v>
          </cell>
          <cell r="BK31">
            <v>3.4106271400474578E-2</v>
          </cell>
          <cell r="BL31">
            <v>3.3306285735912849E-2</v>
          </cell>
          <cell r="BM31">
            <v>3.2506372132353432E-2</v>
          </cell>
          <cell r="BN31">
            <v>7.9991360355941433E-4</v>
          </cell>
          <cell r="BO31">
            <v>1.4502517879009247E-2</v>
          </cell>
          <cell r="BP31">
            <v>7.9998566456172912E-4</v>
          </cell>
          <cell r="BQ31">
            <v>2.121383489608605E-2</v>
          </cell>
          <cell r="BR31">
            <v>1.2628762553448775E-2</v>
          </cell>
          <cell r="BS31">
            <v>1.1557693374305225E-2</v>
          </cell>
          <cell r="BT31">
            <v>1.0710691791435474E-3</v>
          </cell>
          <cell r="BU31">
            <v>7.470486868921928E-4</v>
          </cell>
          <cell r="BV31">
            <v>7.8380236557450828E-3</v>
          </cell>
          <cell r="BW31">
            <v>1.8803767997620433E-2</v>
          </cell>
          <cell r="BY31">
            <v>5.7842996236842997E-2</v>
          </cell>
          <cell r="BZ31">
            <v>5.5542999359874119E-2</v>
          </cell>
          <cell r="CA31">
            <v>5.3043445836868826E-2</v>
          </cell>
          <cell r="CB31">
            <v>5.1903125205365323E-2</v>
          </cell>
          <cell r="CC31">
            <v>1.140320631503501E-3</v>
          </cell>
          <cell r="CD31">
            <v>3.4850768744945526E-2</v>
          </cell>
          <cell r="CE31">
            <v>2.4995535230052947E-3</v>
          </cell>
          <cell r="CF31">
            <v>2.0492674026253706E-2</v>
          </cell>
          <cell r="CG31">
            <v>1.3006368231108635E-2</v>
          </cell>
          <cell r="CH31">
            <v>1.0536717426843527E-2</v>
          </cell>
          <cell r="CI31">
            <v>2.4696508042651075E-3</v>
          </cell>
          <cell r="CJ31">
            <v>1.2331869287053674E-3</v>
          </cell>
          <cell r="CK31">
            <v>6.2531188664397041E-3</v>
          </cell>
          <cell r="CL31">
            <v>1.8192677149284832E-2</v>
          </cell>
          <cell r="CN31">
            <v>7.861148592472221E-2</v>
          </cell>
          <cell r="CO31">
            <v>7.4765686164122422E-2</v>
          </cell>
          <cell r="CP31">
            <v>7.1653610662016073E-2</v>
          </cell>
          <cell r="CQ31">
            <v>6.8371377966229593E-2</v>
          </cell>
          <cell r="CR31">
            <v>3.2822326957864809E-3</v>
          </cell>
          <cell r="CS31">
            <v>5.1103763282299042E-2</v>
          </cell>
          <cell r="CT31">
            <v>3.112075502106351E-3</v>
          </cell>
          <cell r="CU31">
            <v>2.4395650004916319E-2</v>
          </cell>
          <cell r="CV31">
            <v>1.5537203935721619E-2</v>
          </cell>
          <cell r="CW31">
            <v>1.2488477625924361E-2</v>
          </cell>
          <cell r="CX31">
            <v>3.0487263097972589E-3</v>
          </cell>
          <cell r="CY31">
            <v>2.1013887234298196E-3</v>
          </cell>
          <cell r="CZ31">
            <v>6.7570573457648841E-3</v>
          </cell>
          <cell r="DA31">
            <v>2.054985024431653E-2</v>
          </cell>
          <cell r="DC31">
            <v>0.1091168448519599</v>
          </cell>
          <cell r="DD31">
            <v>8.8966157543333493E-2</v>
          </cell>
          <cell r="DE31">
            <v>8.1440283580839823E-2</v>
          </cell>
          <cell r="DF31">
            <v>7.4359067259223602E-2</v>
          </cell>
          <cell r="DG31">
            <v>7.0812163216162141E-3</v>
          </cell>
          <cell r="DH31">
            <v>6.5521173179149628E-2</v>
          </cell>
          <cell r="DI31">
            <v>7.5258739624936757E-3</v>
          </cell>
          <cell r="DJ31">
            <v>3.6069796762106345E-2</v>
          </cell>
          <cell r="DK31">
            <v>2.1804263060630897E-2</v>
          </cell>
          <cell r="DL31">
            <v>1.502293581453275E-2</v>
          </cell>
          <cell r="DM31">
            <v>6.7813272460981473E-3</v>
          </cell>
          <cell r="DN31">
            <v>5.3090323540844831E-3</v>
          </cell>
          <cell r="DO31">
            <v>8.9565013473909671E-3</v>
          </cell>
          <cell r="DP31">
            <v>1.5919109453479938E-2</v>
          </cell>
          <cell r="DR31">
            <v>0.16645948581920919</v>
          </cell>
          <cell r="DS31">
            <v>0.11786620170865857</v>
          </cell>
          <cell r="DT31">
            <v>9.7874136615956717E-2</v>
          </cell>
          <cell r="DU31">
            <v>7.9072775862771394E-2</v>
          </cell>
          <cell r="DV31">
            <v>1.8801360753185323E-2</v>
          </cell>
          <cell r="DW31">
            <v>8.1392593681812286E-2</v>
          </cell>
          <cell r="DX31">
            <v>1.9992065092701846E-2</v>
          </cell>
          <cell r="DY31">
            <v>6.5074829174074894E-2</v>
          </cell>
          <cell r="DZ31">
            <v>3.6464468612769863E-2</v>
          </cell>
          <cell r="EA31">
            <v>1.8061275850832354E-2</v>
          </cell>
          <cell r="EB31">
            <v>1.8403192761937512E-2</v>
          </cell>
          <cell r="EC31">
            <v>1.6218932505511281E-2</v>
          </cell>
          <cell r="ED31">
            <v>1.2391428055793751E-2</v>
          </cell>
          <cell r="EE31">
            <v>1.6481545063524262E-2</v>
          </cell>
          <cell r="EG31">
            <v>0.13518589751934501</v>
          </cell>
          <cell r="EH31">
            <v>9.1151882068976259E-2</v>
          </cell>
          <cell r="EI31">
            <v>6.5898373248499523E-2</v>
          </cell>
          <cell r="EJ31">
            <v>4.6211945810180032E-2</v>
          </cell>
          <cell r="EK31">
            <v>1.9686427438319491E-2</v>
          </cell>
          <cell r="EL31">
            <v>5.4955326020717621E-2</v>
          </cell>
          <cell r="EM31">
            <v>2.5253508820476729E-2</v>
          </cell>
          <cell r="EN31">
            <v>5.4977063810768084E-2</v>
          </cell>
          <cell r="EO31">
            <v>3.2694628374115749E-2</v>
          </cell>
          <cell r="EP31">
            <v>1.0692201678719558E-2</v>
          </cell>
          <cell r="EQ31">
            <v>2.2002426695396191E-2</v>
          </cell>
          <cell r="ER31">
            <v>1.4271151524739607E-2</v>
          </cell>
          <cell r="ES31">
            <v>8.0112839119127234E-3</v>
          </cell>
          <cell r="ET31">
            <v>1.0943048360399336E-2</v>
          </cell>
          <cell r="EV31">
            <v>0.2000484173296728</v>
          </cell>
          <cell r="EW31">
            <v>0.13589071645814732</v>
          </cell>
          <cell r="EX31">
            <v>8.4404210131638943E-2</v>
          </cell>
          <cell r="EY31">
            <v>4.454277651816644E-2</v>
          </cell>
          <cell r="EZ31">
            <v>3.9861433613472504E-2</v>
          </cell>
          <cell r="FA31">
            <v>6.8982608616352081E-2</v>
          </cell>
          <cell r="FB31">
            <v>5.1486506326508384E-2</v>
          </cell>
          <cell r="FC31">
            <v>7.957930029474039E-2</v>
          </cell>
          <cell r="FD31">
            <v>3.4838922971354123E-2</v>
          </cell>
          <cell r="FE31">
            <v>1.0133081826439369E-2</v>
          </cell>
          <cell r="FF31">
            <v>2.4705841144914753E-2</v>
          </cell>
          <cell r="FG31">
            <v>3.3342250420231409E-2</v>
          </cell>
          <cell r="FH31">
            <v>1.139812690315486E-2</v>
          </cell>
          <cell r="FI31">
            <v>1.5421599423214921E-2</v>
          </cell>
          <cell r="FK31">
            <v>4.5778833472423591E-2</v>
          </cell>
          <cell r="FL31">
            <v>3.0127637552732213E-2</v>
          </cell>
          <cell r="FM31">
            <v>1.7925377392791104E-2</v>
          </cell>
          <cell r="FN31">
            <v>7.1477060878622871E-3</v>
          </cell>
          <cell r="FO31">
            <v>1.0777671304928816E-2</v>
          </cell>
          <cell r="FP31">
            <v>1.4490699395537376E-2</v>
          </cell>
          <cell r="FQ31">
            <v>1.2202260159941107E-2</v>
          </cell>
          <cell r="FR31">
            <v>1.9085873278300816E-2</v>
          </cell>
          <cell r="FS31">
            <v>5.9763330874956994E-3</v>
          </cell>
          <cell r="FT31">
            <v>1.3948755498399592E-3</v>
          </cell>
          <cell r="FU31">
            <v>4.58145753765574E-3</v>
          </cell>
          <cell r="FV31">
            <v>1.1066055855016532E-2</v>
          </cell>
          <cell r="FW31">
            <v>2.0434843357885852E-3</v>
          </cell>
          <cell r="FX31">
            <v>3.4346773586094391E-3</v>
          </cell>
          <cell r="FZ31">
            <v>6.1050463631787039E-2</v>
          </cell>
          <cell r="GA31">
            <v>3.7696897841487116E-2</v>
          </cell>
          <cell r="GB31">
            <v>2.4381097222749473E-2</v>
          </cell>
          <cell r="GC31">
            <v>4.4498555813893914E-3</v>
          </cell>
          <cell r="GD31">
            <v>1.9931241641360082E-2</v>
          </cell>
          <cell r="GE31">
            <v>1.8913185223937035E-2</v>
          </cell>
          <cell r="GF31">
            <v>1.3315800618737645E-2</v>
          </cell>
          <cell r="GG31">
            <v>2.8821478112918672E-2</v>
          </cell>
          <cell r="GH31">
            <v>8.4504256249974645E-3</v>
          </cell>
          <cell r="GI31">
            <v>1.1530849884615862E-3</v>
          </cell>
          <cell r="GJ31">
            <v>7.2973406365358781E-3</v>
          </cell>
          <cell r="GK31">
            <v>1.9133226214534893E-2</v>
          </cell>
          <cell r="GL31">
            <v>1.237826273386313E-3</v>
          </cell>
          <cell r="GM31">
            <v>5.4679123226187521E-3</v>
          </cell>
          <cell r="GO31">
            <v>6.7898176501934748E-2</v>
          </cell>
          <cell r="GP31">
            <v>1.4532723862286151E-2</v>
          </cell>
          <cell r="GQ31">
            <v>1.1040205100212096E-2</v>
          </cell>
          <cell r="GR31">
            <v>9.2168855426767759E-4</v>
          </cell>
          <cell r="GS31">
            <v>1.0118516545944419E-2</v>
          </cell>
          <cell r="GT31">
            <v>8.4591498598456383E-3</v>
          </cell>
          <cell r="GU31">
            <v>3.4925187620740553E-3</v>
          </cell>
          <cell r="GV31">
            <v>5.5946507527043436E-2</v>
          </cell>
          <cell r="GW31">
            <v>1.0999757073033474E-2</v>
          </cell>
          <cell r="GX31">
            <v>2.5171272016177013E-4</v>
          </cell>
          <cell r="GY31">
            <v>1.0748044352871704E-2</v>
          </cell>
          <cell r="GZ31">
            <v>4.4623352023458705E-2</v>
          </cell>
          <cell r="HA31">
            <v>3.2339843055125651E-4</v>
          </cell>
          <cell r="HB31">
            <v>2.581054887394837E-3</v>
          </cell>
        </row>
        <row r="32">
          <cell r="B32">
            <v>2.8657263600106644E-3</v>
          </cell>
          <cell r="C32">
            <v>4.94420205740914E-5</v>
          </cell>
          <cell r="D32">
            <v>4.9186924459213201E-5</v>
          </cell>
          <cell r="E32">
            <v>4.9186924459213201E-5</v>
          </cell>
          <cell r="F32">
            <v>0</v>
          </cell>
          <cell r="G32">
            <v>-1.0429946684098468E-8</v>
          </cell>
          <cell r="H32">
            <v>2.5509611487820036E-7</v>
          </cell>
          <cell r="I32">
            <v>2.8654816938428387E-3</v>
          </cell>
          <cell r="J32">
            <v>2.8635580597199265E-3</v>
          </cell>
          <cell r="K32">
            <v>2.8635572140369935E-3</v>
          </cell>
          <cell r="L32">
            <v>8.4568293281405194E-10</v>
          </cell>
          <cell r="M32">
            <v>1.9236341229120385E-6</v>
          </cell>
          <cell r="N32">
            <v>0</v>
          </cell>
          <cell r="O32">
            <v>4.9197354406265603E-5</v>
          </cell>
          <cell r="Q32">
            <v>6.0312049421138835E-3</v>
          </cell>
          <cell r="R32">
            <v>4.1645068074983493E-4</v>
          </cell>
          <cell r="S32">
            <v>4.153529119808016E-4</v>
          </cell>
          <cell r="T32">
            <v>4.1441471109415225E-4</v>
          </cell>
          <cell r="U32">
            <v>9.3820088664943372E-7</v>
          </cell>
          <cell r="V32">
            <v>3.224778629373759E-5</v>
          </cell>
          <cell r="W32">
            <v>1.0977687690332937E-6</v>
          </cell>
          <cell r="X32">
            <v>5.9978593875474511E-3</v>
          </cell>
          <cell r="Y32">
            <v>5.8433965450998939E-3</v>
          </cell>
          <cell r="Z32">
            <v>5.8380530479522361E-3</v>
          </cell>
          <cell r="AA32">
            <v>5.3434971476580443E-6</v>
          </cell>
          <cell r="AB32">
            <v>1.026566320047045E-5</v>
          </cell>
          <cell r="AC32">
            <v>1.4419717924708613E-4</v>
          </cell>
          <cell r="AD32">
            <v>3.8310512618340217E-4</v>
          </cell>
          <cell r="AF32">
            <v>1.106411961643078E-2</v>
          </cell>
          <cell r="AG32">
            <v>2.2463955973555092E-3</v>
          </cell>
          <cell r="AH32">
            <v>2.1363019697536526E-3</v>
          </cell>
          <cell r="AI32">
            <v>2.0836815141804109E-3</v>
          </cell>
          <cell r="AJ32">
            <v>5.2620455573241526E-5</v>
          </cell>
          <cell r="AK32">
            <v>3.9509095950052142E-4</v>
          </cell>
          <cell r="AL32">
            <v>1.1009362760185658E-4</v>
          </cell>
          <cell r="AM32">
            <v>1.0558935037536981E-2</v>
          </cell>
          <cell r="AN32">
            <v>8.353412901246313E-3</v>
          </cell>
          <cell r="AO32">
            <v>8.1944726634266829E-3</v>
          </cell>
          <cell r="AP32">
            <v>1.5894023781963017E-4</v>
          </cell>
          <cell r="AQ32">
            <v>9.0389052217840964E-5</v>
          </cell>
          <cell r="AR32">
            <v>2.1151330840728263E-3</v>
          </cell>
          <cell r="AS32">
            <v>1.7412110184617095E-3</v>
          </cell>
          <cell r="AU32">
            <v>2.1437047195261801E-2</v>
          </cell>
          <cell r="AV32">
            <v>1.1853775912983975E-2</v>
          </cell>
          <cell r="AW32">
            <v>1.1584786311178567E-2</v>
          </cell>
          <cell r="AX32">
            <v>1.1246726247806744E-2</v>
          </cell>
          <cell r="AY32">
            <v>3.3806006337182298E-4</v>
          </cell>
          <cell r="AZ32">
            <v>3.1391785014420748E-3</v>
          </cell>
          <cell r="BA32">
            <v>2.6898960180540691E-4</v>
          </cell>
          <cell r="BB32">
            <v>1.8028879139308722E-2</v>
          </cell>
          <cell r="BC32">
            <v>1.2034127934409312E-2</v>
          </cell>
          <cell r="BD32">
            <v>1.1636887055948038E-2</v>
          </cell>
          <cell r="BE32">
            <v>3.9724087846127463E-4</v>
          </cell>
          <cell r="BF32">
            <v>2.9500843989176405E-4</v>
          </cell>
          <cell r="BG32">
            <v>5.6997427650076447E-3</v>
          </cell>
          <cell r="BH32">
            <v>8.445607857030895E-3</v>
          </cell>
          <cell r="BJ32">
            <v>3.7044149318823112E-2</v>
          </cell>
          <cell r="BK32">
            <v>3.731571315812883E-2</v>
          </cell>
          <cell r="BL32">
            <v>3.6209987050606726E-2</v>
          </cell>
          <cell r="BM32">
            <v>3.5076348810493437E-2</v>
          </cell>
          <cell r="BN32">
            <v>1.1336382401132875E-3</v>
          </cell>
          <cell r="BO32">
            <v>1.5545334666967392E-2</v>
          </cell>
          <cell r="BP32">
            <v>1.1057261075221039E-3</v>
          </cell>
          <cell r="BQ32">
            <v>2.0393087577077234E-2</v>
          </cell>
          <cell r="BR32">
            <v>1.2399626408386759E-2</v>
          </cell>
          <cell r="BS32">
            <v>1.115307143303911E-2</v>
          </cell>
          <cell r="BT32">
            <v>1.2465549753476496E-3</v>
          </cell>
          <cell r="BU32">
            <v>6.2209808888549604E-4</v>
          </cell>
          <cell r="BV32">
            <v>7.3713630798049818E-3</v>
          </cell>
          <cell r="BW32">
            <v>2.0664651416382955E-2</v>
          </cell>
          <cell r="BY32">
            <v>5.72659452153155E-2</v>
          </cell>
          <cell r="BZ32">
            <v>5.8820006791774078E-2</v>
          </cell>
          <cell r="CA32">
            <v>5.7157855812163469E-2</v>
          </cell>
          <cell r="CB32">
            <v>5.5501437075638163E-2</v>
          </cell>
          <cell r="CC32">
            <v>1.6564187365253088E-3</v>
          </cell>
          <cell r="CD32">
            <v>3.5383224487304688E-2</v>
          </cell>
          <cell r="CE32">
            <v>1.6621509796106071E-3</v>
          </cell>
          <cell r="CF32">
            <v>2.0220570505728008E-2</v>
          </cell>
          <cell r="CG32">
            <v>1.1429883134824761E-2</v>
          </cell>
          <cell r="CH32">
            <v>9.506880782637667E-3</v>
          </cell>
          <cell r="CI32">
            <v>1.9230023521870931E-3</v>
          </cell>
          <cell r="CJ32">
            <v>1.3373441762904135E-3</v>
          </cell>
          <cell r="CK32">
            <v>7.4533431946128331E-3</v>
          </cell>
          <cell r="CL32">
            <v>2.1774632082186583E-2</v>
          </cell>
          <cell r="CN32">
            <v>7.7641092546097371E-2</v>
          </cell>
          <cell r="CO32">
            <v>6.8783633127114996E-2</v>
          </cell>
          <cell r="CP32">
            <v>6.5714320113879496E-2</v>
          </cell>
          <cell r="CQ32">
            <v>6.2233685624783763E-2</v>
          </cell>
          <cell r="CR32">
            <v>3.4806344890957303E-3</v>
          </cell>
          <cell r="CS32">
            <v>4.7743983566761017E-2</v>
          </cell>
          <cell r="CT32">
            <v>3.0693130132354932E-3</v>
          </cell>
          <cell r="CU32">
            <v>2.6827795068921738E-2</v>
          </cell>
          <cell r="CV32">
            <v>1.6549028677137152E-2</v>
          </cell>
          <cell r="CW32">
            <v>1.3398327008424546E-2</v>
          </cell>
          <cell r="CX32">
            <v>3.1507016687126032E-3</v>
          </cell>
          <cell r="CY32">
            <v>1.7591804272697657E-3</v>
          </cell>
          <cell r="CZ32">
            <v>8.5195859645148201E-3</v>
          </cell>
          <cell r="DA32">
            <v>1.797033564993936E-2</v>
          </cell>
          <cell r="DC32">
            <v>0.10855157649199659</v>
          </cell>
          <cell r="DD32">
            <v>8.7944912351737126E-2</v>
          </cell>
          <cell r="DE32">
            <v>8.0695501909790857E-2</v>
          </cell>
          <cell r="DF32">
            <v>7.3019083990497238E-2</v>
          </cell>
          <cell r="DG32">
            <v>7.6764179192936217E-3</v>
          </cell>
          <cell r="DH32">
            <v>6.5668918192386627E-2</v>
          </cell>
          <cell r="DI32">
            <v>7.249410441946269E-3</v>
          </cell>
          <cell r="DJ32">
            <v>3.5633248069107344E-2</v>
          </cell>
          <cell r="DK32">
            <v>2.0883062403982005E-2</v>
          </cell>
          <cell r="DL32">
            <v>1.4402913971975954E-2</v>
          </cell>
          <cell r="DM32">
            <v>6.4801484320060523E-3</v>
          </cell>
          <cell r="DN32">
            <v>4.4957907910920629E-3</v>
          </cell>
          <cell r="DO32">
            <v>1.0254394874033276E-2</v>
          </cell>
          <cell r="DP32">
            <v>1.5026583928847882E-2</v>
          </cell>
          <cell r="DR32">
            <v>0.16593672321360409</v>
          </cell>
          <cell r="DS32">
            <v>0.10897882607281925</v>
          </cell>
          <cell r="DT32">
            <v>9.0982766939423212E-2</v>
          </cell>
          <cell r="DU32">
            <v>7.6758540794795035E-2</v>
          </cell>
          <cell r="DV32">
            <v>1.4224226144628175E-2</v>
          </cell>
          <cell r="DW32">
            <v>7.4866175651550293E-2</v>
          </cell>
          <cell r="DX32">
            <v>1.7996059133396032E-2</v>
          </cell>
          <cell r="DY32">
            <v>7.3074486067407587E-2</v>
          </cell>
          <cell r="DZ32">
            <v>3.9447538158210352E-2</v>
          </cell>
          <cell r="EA32">
            <v>1.9066322045483367E-2</v>
          </cell>
          <cell r="EB32">
            <v>2.0381216112726981E-2</v>
          </cell>
          <cell r="EC32">
            <v>1.8241878612732194E-2</v>
          </cell>
          <cell r="ED32">
            <v>1.5385069296465045E-2</v>
          </cell>
          <cell r="EE32">
            <v>1.6116588926622755E-2</v>
          </cell>
          <cell r="EG32">
            <v>0.13183140726673942</v>
          </cell>
          <cell r="EH32">
            <v>8.7459860915701987E-2</v>
          </cell>
          <cell r="EI32">
            <v>6.2405098398886576E-2</v>
          </cell>
          <cell r="EJ32">
            <v>4.1689141393908037E-2</v>
          </cell>
          <cell r="EK32">
            <v>2.0715957004978539E-2</v>
          </cell>
          <cell r="EL32">
            <v>5.1483567804098129E-2</v>
          </cell>
          <cell r="EM32">
            <v>2.5054762516815415E-2</v>
          </cell>
          <cell r="EN32">
            <v>5.5293078614716495E-2</v>
          </cell>
          <cell r="EO32">
            <v>2.9943204692270482E-2</v>
          </cell>
          <cell r="EP32">
            <v>1.0134989888117722E-2</v>
          </cell>
          <cell r="EQ32">
            <v>1.9808214804152759E-2</v>
          </cell>
          <cell r="ER32">
            <v>1.6568434256114276E-2</v>
          </cell>
          <cell r="ES32">
            <v>8.78143966633174E-3</v>
          </cell>
          <cell r="ET32">
            <v>1.0921532263679075E-2</v>
          </cell>
          <cell r="EV32">
            <v>0.19225738947549414</v>
          </cell>
          <cell r="EW32">
            <v>0.12953824566920072</v>
          </cell>
          <cell r="EX32">
            <v>8.1097992886311199E-2</v>
          </cell>
          <cell r="EY32">
            <v>4.2599170172010842E-2</v>
          </cell>
          <cell r="EZ32">
            <v>3.8498822714300364E-2</v>
          </cell>
          <cell r="FA32">
            <v>6.5829873085021973E-2</v>
          </cell>
          <cell r="FB32">
            <v>4.8440252782889506E-2</v>
          </cell>
          <cell r="FC32">
            <v>7.7987264669844583E-2</v>
          </cell>
          <cell r="FD32">
            <v>3.569413017855446E-2</v>
          </cell>
          <cell r="FE32">
            <v>1.0426162883178233E-2</v>
          </cell>
          <cell r="FF32">
            <v>2.5267967295376226E-2</v>
          </cell>
          <cell r="FG32">
            <v>2.8693832383533444E-2</v>
          </cell>
          <cell r="FH32">
            <v>1.3599302107756671E-2</v>
          </cell>
          <cell r="FI32">
            <v>1.5268120863551145E-2</v>
          </cell>
          <cell r="FK32">
            <v>4.4887107013741157E-2</v>
          </cell>
          <cell r="FL32">
            <v>2.83367490497453E-2</v>
          </cell>
          <cell r="FM32">
            <v>1.7458873277879282E-2</v>
          </cell>
          <cell r="FN32">
            <v>5.8038373177969477E-3</v>
          </cell>
          <cell r="FO32">
            <v>1.1655035960082336E-2</v>
          </cell>
          <cell r="FP32">
            <v>1.3752656057476997E-2</v>
          </cell>
          <cell r="FQ32">
            <v>1.0877875771866019E-2</v>
          </cell>
          <cell r="FR32">
            <v>2.0256574269660207E-2</v>
          </cell>
          <cell r="FS32">
            <v>9.5825870427848608E-3</v>
          </cell>
          <cell r="FT32">
            <v>1.4837956909584996E-3</v>
          </cell>
          <cell r="FU32">
            <v>8.0987913518263607E-3</v>
          </cell>
          <cell r="FV32">
            <v>8.4508861955831273E-3</v>
          </cell>
          <cell r="FW32">
            <v>2.2231010312922209E-3</v>
          </cell>
          <cell r="FX32">
            <v>3.7062163056643537E-3</v>
          </cell>
          <cell r="FZ32">
            <v>6.4067885266731184E-2</v>
          </cell>
          <cell r="GA32">
            <v>3.4343163042008559E-2</v>
          </cell>
          <cell r="GB32">
            <v>2.2358067044484016E-2</v>
          </cell>
          <cell r="GC32">
            <v>4.5366139140511795E-3</v>
          </cell>
          <cell r="GD32">
            <v>1.7821453130432836E-2</v>
          </cell>
          <cell r="GE32">
            <v>1.7179315909743309E-2</v>
          </cell>
          <cell r="GF32">
            <v>1.198509599752454E-2</v>
          </cell>
          <cell r="GG32">
            <v>3.4903472839062345E-2</v>
          </cell>
          <cell r="GH32">
            <v>1.0590675225066492E-2</v>
          </cell>
          <cell r="GI32">
            <v>1.2575208664400001E-3</v>
          </cell>
          <cell r="GJ32">
            <v>9.3331543586264928E-3</v>
          </cell>
          <cell r="GK32">
            <v>2.2475267003394441E-2</v>
          </cell>
          <cell r="GL32">
            <v>1.8375306106014116E-3</v>
          </cell>
          <cell r="GM32">
            <v>5.1787506143397295E-3</v>
          </cell>
          <cell r="GO32">
            <v>7.9118654233742022E-2</v>
          </cell>
          <cell r="GP32">
            <v>1.4895960213954255E-2</v>
          </cell>
          <cell r="GQ32">
            <v>1.1929509541313513E-2</v>
          </cell>
          <cell r="GR32">
            <v>9.0565786575241153E-4</v>
          </cell>
          <cell r="GS32">
            <v>1.1023851675561101E-2</v>
          </cell>
          <cell r="GT32">
            <v>8.9794239029288292E-3</v>
          </cell>
          <cell r="GU32">
            <v>2.9664506726407424E-3</v>
          </cell>
          <cell r="GV32">
            <v>6.7172779579735914E-2</v>
          </cell>
          <cell r="GW32">
            <v>1.3096764088917108E-2</v>
          </cell>
          <cell r="GX32">
            <v>2.8688847174252081E-4</v>
          </cell>
          <cell r="GY32">
            <v>1.2809875617174589E-2</v>
          </cell>
          <cell r="GZ32">
            <v>5.3625582025992366E-2</v>
          </cell>
          <cell r="HA32">
            <v>4.5043346482644657E-4</v>
          </cell>
          <cell r="HB32">
            <v>2.9500855599481528E-3</v>
          </cell>
        </row>
        <row r="33">
          <cell r="B33">
            <v>2.6976836380686042E-3</v>
          </cell>
          <cell r="C33">
            <v>1.575240311621329E-5</v>
          </cell>
          <cell r="D33">
            <v>1.5720887522369723E-5</v>
          </cell>
          <cell r="E33">
            <v>1.4788483513905498E-5</v>
          </cell>
          <cell r="F33">
            <v>9.3240400846422317E-7</v>
          </cell>
          <cell r="G33">
            <v>6.8088445459579816E-7</v>
          </cell>
          <cell r="H33">
            <v>3.1515593843565322E-8</v>
          </cell>
          <cell r="I33">
            <v>2.6969712380399717E-3</v>
          </cell>
          <cell r="J33">
            <v>2.6959857708954591E-3</v>
          </cell>
          <cell r="K33">
            <v>2.694247390511299E-3</v>
          </cell>
          <cell r="L33">
            <v>1.7383803841600271E-6</v>
          </cell>
          <cell r="M33">
            <v>9.8546714451235515E-7</v>
          </cell>
          <cell r="N33">
            <v>0</v>
          </cell>
          <cell r="O33">
            <v>1.5040003087580591E-5</v>
          </cell>
          <cell r="Q33">
            <v>5.6994012577815494E-3</v>
          </cell>
          <cell r="R33">
            <v>2.9731282825843508E-4</v>
          </cell>
          <cell r="S33">
            <v>2.9106423527821543E-4</v>
          </cell>
          <cell r="T33">
            <v>2.8922625788072135E-4</v>
          </cell>
          <cell r="U33">
            <v>1.8379773974940835E-6</v>
          </cell>
          <cell r="V33">
            <v>1.3941790712124202E-5</v>
          </cell>
          <cell r="W33">
            <v>6.2485929802196739E-6</v>
          </cell>
          <cell r="X33">
            <v>5.6792108736396455E-3</v>
          </cell>
          <cell r="Y33">
            <v>5.5543662465163575E-3</v>
          </cell>
          <cell r="Z33">
            <v>5.541340543300086E-3</v>
          </cell>
          <cell r="AA33">
            <v>1.3025703216271695E-5</v>
          </cell>
          <cell r="AB33">
            <v>1.3494605805353259E-5</v>
          </cell>
          <cell r="AC33">
            <v>1.1135002131793518E-4</v>
          </cell>
          <cell r="AD33">
            <v>2.7712244411653113E-4</v>
          </cell>
          <cell r="AF33">
            <v>1.0967321653405587E-2</v>
          </cell>
          <cell r="AG33">
            <v>2.3079846958006613E-3</v>
          </cell>
          <cell r="AH33">
            <v>2.2406729510274447E-3</v>
          </cell>
          <cell r="AI33">
            <v>2.176702179647372E-3</v>
          </cell>
          <cell r="AJ33">
            <v>6.3970771380072569E-5</v>
          </cell>
          <cell r="AK33">
            <v>3.8278076681308448E-4</v>
          </cell>
          <cell r="AL33">
            <v>6.731174477321644E-5</v>
          </cell>
          <cell r="AM33">
            <v>1.0517229158020421E-2</v>
          </cell>
          <cell r="AN33">
            <v>8.4363845608934323E-3</v>
          </cell>
          <cell r="AO33">
            <v>8.3243806714286325E-3</v>
          </cell>
          <cell r="AP33">
            <v>1.1200388946480002E-4</v>
          </cell>
          <cell r="AQ33">
            <v>9.7566264987596258E-5</v>
          </cell>
          <cell r="AR33">
            <v>1.9832783321393926E-3</v>
          </cell>
          <cell r="AS33">
            <v>1.857892200415494E-3</v>
          </cell>
          <cell r="AU33">
            <v>2.0904837262677209E-2</v>
          </cell>
          <cell r="AV33">
            <v>1.3531340944624827E-2</v>
          </cell>
          <cell r="AW33">
            <v>1.327911110649484E-2</v>
          </cell>
          <cell r="AX33">
            <v>1.2989288144282487E-2</v>
          </cell>
          <cell r="AY33">
            <v>2.8982296221235614E-4</v>
          </cell>
          <cell r="AZ33">
            <v>3.3135318662971258E-3</v>
          </cell>
          <cell r="BA33">
            <v>2.5222983812998683E-4</v>
          </cell>
          <cell r="BB33">
            <v>1.7339075235945099E-2</v>
          </cell>
          <cell r="BC33">
            <v>1.2706137437825319E-2</v>
          </cell>
          <cell r="BD33">
            <v>1.2140658817665637E-2</v>
          </cell>
          <cell r="BE33">
            <v>5.6547862015968067E-4</v>
          </cell>
          <cell r="BF33">
            <v>3.3617638203466203E-4</v>
          </cell>
          <cell r="BG33">
            <v>4.2967614160851191E-3</v>
          </cell>
          <cell r="BH33">
            <v>9.9655789178927159E-3</v>
          </cell>
          <cell r="BJ33">
            <v>3.7281032895246799E-2</v>
          </cell>
          <cell r="BK33">
            <v>3.8866259577059782E-2</v>
          </cell>
          <cell r="BL33">
            <v>3.7895071043780433E-2</v>
          </cell>
          <cell r="BM33">
            <v>3.6878547102356302E-2</v>
          </cell>
          <cell r="BN33">
            <v>1.0165239414241286E-3</v>
          </cell>
          <cell r="BO33">
            <v>1.5075418166816235E-2</v>
          </cell>
          <cell r="BP33">
            <v>9.7118853327935449E-4</v>
          </cell>
          <cell r="BQ33">
            <v>2.1234426464952303E-2</v>
          </cell>
          <cell r="BR33">
            <v>1.1404653219934712E-2</v>
          </cell>
          <cell r="BS33">
            <v>9.9056090725310846E-3</v>
          </cell>
          <cell r="BT33">
            <v>1.4990441474036279E-3</v>
          </cell>
          <cell r="BU33">
            <v>8.207155842484045E-4</v>
          </cell>
          <cell r="BV33">
            <v>9.0090576607691868E-3</v>
          </cell>
          <cell r="BW33">
            <v>2.2819653146765297E-2</v>
          </cell>
          <cell r="BY33">
            <v>5.8123178908802267E-2</v>
          </cell>
          <cell r="BZ33">
            <v>5.5977005872901414E-2</v>
          </cell>
          <cell r="CA33">
            <v>5.4277107053835559E-2</v>
          </cell>
          <cell r="CB33">
            <v>5.2418510880713504E-2</v>
          </cell>
          <cell r="CC33">
            <v>1.8585961731220546E-3</v>
          </cell>
          <cell r="CD33">
            <v>3.4031931310892105E-2</v>
          </cell>
          <cell r="CE33">
            <v>1.6998988190658555E-3</v>
          </cell>
          <cell r="CF33">
            <v>2.2391348457301626E-2</v>
          </cell>
          <cell r="CG33">
            <v>1.2143517933768168E-2</v>
          </cell>
          <cell r="CH33">
            <v>9.8398225996548898E-3</v>
          </cell>
          <cell r="CI33">
            <v>2.303695334113278E-3</v>
          </cell>
          <cell r="CJ33">
            <v>1.1224974360295131E-3</v>
          </cell>
          <cell r="CK33">
            <v>9.1253330875039444E-3</v>
          </cell>
          <cell r="CL33">
            <v>2.0245175421400776E-2</v>
          </cell>
          <cell r="CN33">
            <v>7.8791193823538053E-2</v>
          </cell>
          <cell r="CO33">
            <v>6.7948390287495053E-2</v>
          </cell>
          <cell r="CP33">
            <v>6.4819862045302518E-2</v>
          </cell>
          <cell r="CQ33">
            <v>6.1678306112750415E-2</v>
          </cell>
          <cell r="CR33">
            <v>3.1415559325521031E-3</v>
          </cell>
          <cell r="CS33">
            <v>4.7532785683870316E-2</v>
          </cell>
          <cell r="CT33">
            <v>3.1285282421925284E-3</v>
          </cell>
          <cell r="CU33">
            <v>2.8129880754704073E-2</v>
          </cell>
          <cell r="CV33">
            <v>1.7021319457612583E-2</v>
          </cell>
          <cell r="CW33">
            <v>1.3196962040994083E-2</v>
          </cell>
          <cell r="CX33">
            <v>3.8243574166184993E-3</v>
          </cell>
          <cell r="CY33">
            <v>2.1476730733165626E-3</v>
          </cell>
          <cell r="CZ33">
            <v>8.9608882237749241E-3</v>
          </cell>
          <cell r="DA33">
            <v>1.728707721866108E-2</v>
          </cell>
          <cell r="DC33">
            <v>0.10983879111547172</v>
          </cell>
          <cell r="DD33">
            <v>8.5340157506794648E-2</v>
          </cell>
          <cell r="DE33">
            <v>7.8863561489579584E-2</v>
          </cell>
          <cell r="DF33">
            <v>7.2290913591252018E-2</v>
          </cell>
          <cell r="DG33">
            <v>6.572647898327566E-3</v>
          </cell>
          <cell r="DH33">
            <v>6.3642039895057678E-2</v>
          </cell>
          <cell r="DI33">
            <v>6.4765960172150699E-3</v>
          </cell>
          <cell r="DJ33">
            <v>3.9720154911210614E-2</v>
          </cell>
          <cell r="DK33">
            <v>2.3637281366646161E-2</v>
          </cell>
          <cell r="DL33">
            <v>1.5289541308635713E-2</v>
          </cell>
          <cell r="DM33">
            <v>8.3477400580104499E-3</v>
          </cell>
          <cell r="DN33">
            <v>4.0293808376033252E-3</v>
          </cell>
          <cell r="DO33">
            <v>1.2053492706961131E-2</v>
          </cell>
          <cell r="DP33">
            <v>1.522152130253354E-2</v>
          </cell>
          <cell r="DR33">
            <v>0.16368922550519346</v>
          </cell>
          <cell r="DS33">
            <v>0.11295812043010488</v>
          </cell>
          <cell r="DT33">
            <v>9.469838724102797E-2</v>
          </cell>
          <cell r="DU33">
            <v>7.7582363930108186E-2</v>
          </cell>
          <cell r="DV33">
            <v>1.7116023310919784E-2</v>
          </cell>
          <cell r="DW33">
            <v>7.7389955520629883E-2</v>
          </cell>
          <cell r="DX33">
            <v>1.8259733189076911E-2</v>
          </cell>
          <cell r="DY33">
            <v>6.8039534485071856E-2</v>
          </cell>
          <cell r="DZ33">
            <v>3.8256664301364277E-2</v>
          </cell>
          <cell r="EA33">
            <v>1.8942879016325423E-2</v>
          </cell>
          <cell r="EB33">
            <v>1.931378528503885E-2</v>
          </cell>
          <cell r="EC33">
            <v>1.2069333649742012E-2</v>
          </cell>
          <cell r="ED33">
            <v>1.7713536533965572E-2</v>
          </cell>
          <cell r="EE33">
            <v>1.730842940998327E-2</v>
          </cell>
          <cell r="EG33">
            <v>0.13042712207986579</v>
          </cell>
          <cell r="EH33">
            <v>8.576319906371524E-2</v>
          </cell>
          <cell r="EI33">
            <v>6.2879125910945285E-2</v>
          </cell>
          <cell r="EJ33">
            <v>4.3162988140002086E-2</v>
          </cell>
          <cell r="EK33">
            <v>1.97161377709432E-2</v>
          </cell>
          <cell r="EL33">
            <v>5.1601119339466095E-2</v>
          </cell>
          <cell r="EM33">
            <v>2.2884073152769958E-2</v>
          </cell>
          <cell r="EN33">
            <v>5.5941929864230848E-2</v>
          </cell>
          <cell r="EO33">
            <v>2.9419727005926162E-2</v>
          </cell>
          <cell r="EP33">
            <v>1.0968210717719728E-2</v>
          </cell>
          <cell r="EQ33">
            <v>1.8451516288206432E-2</v>
          </cell>
          <cell r="ER33">
            <v>1.5258450155851391E-2</v>
          </cell>
          <cell r="ES33">
            <v>1.1263752702453299E-2</v>
          </cell>
          <cell r="ET33">
            <v>1.1278006848080316E-2</v>
          </cell>
          <cell r="EV33">
            <v>0.18834191581334542</v>
          </cell>
          <cell r="EW33">
            <v>0.12643645880096327</v>
          </cell>
          <cell r="EX33">
            <v>8.0796039611206669E-2</v>
          </cell>
          <cell r="EY33">
            <v>4.0284626350259055E-2</v>
          </cell>
          <cell r="EZ33">
            <v>4.0511413260947614E-2</v>
          </cell>
          <cell r="FA33">
            <v>6.4312033355236053E-2</v>
          </cell>
          <cell r="FB33">
            <v>4.5640419189756608E-2</v>
          </cell>
          <cell r="FC33">
            <v>7.8389464709915868E-2</v>
          </cell>
          <cell r="FD33">
            <v>3.7133982189207181E-2</v>
          </cell>
          <cell r="FE33">
            <v>1.093523067269526E-2</v>
          </cell>
          <cell r="FF33">
            <v>2.6198751516511919E-2</v>
          </cell>
          <cell r="FG33">
            <v>2.6214056230977494E-2</v>
          </cell>
          <cell r="FH33">
            <v>1.5041426289731194E-2</v>
          </cell>
          <cell r="FI33">
            <v>1.6484007697533734E-2</v>
          </cell>
          <cell r="FK33">
            <v>4.5608785067511058E-2</v>
          </cell>
          <cell r="FL33">
            <v>3.0095956251313019E-2</v>
          </cell>
          <cell r="FM33">
            <v>1.7822770612991083E-2</v>
          </cell>
          <cell r="FN33">
            <v>6.1460430956017387E-3</v>
          </cell>
          <cell r="FO33">
            <v>1.1676727517389346E-2</v>
          </cell>
          <cell r="FP33">
            <v>1.3829977251589298E-2</v>
          </cell>
          <cell r="FQ33">
            <v>1.2273185638321936E-2</v>
          </cell>
          <cell r="FR33">
            <v>1.9505621747064918E-2</v>
          </cell>
          <cell r="FS33">
            <v>7.1018210556928621E-3</v>
          </cell>
          <cell r="FT33">
            <v>1.5292380517084557E-3</v>
          </cell>
          <cell r="FU33">
            <v>5.5725830039844056E-3</v>
          </cell>
          <cell r="FV33">
            <v>8.6210412297055301E-3</v>
          </cell>
          <cell r="FW33">
            <v>3.7827594616665298E-3</v>
          </cell>
          <cell r="FX33">
            <v>3.9927929308668795E-3</v>
          </cell>
          <cell r="FZ33">
            <v>6.5592803068364236E-2</v>
          </cell>
          <cell r="GA33">
            <v>3.3847969740088281E-2</v>
          </cell>
          <cell r="GB33">
            <v>2.2043132728944641E-2</v>
          </cell>
          <cell r="GC33">
            <v>4.7507566453361084E-3</v>
          </cell>
          <cell r="GD33">
            <v>1.7292376083608531E-2</v>
          </cell>
          <cell r="GE33">
            <v>1.6825100407004356E-2</v>
          </cell>
          <cell r="GF33">
            <v>1.1804837011143638E-2</v>
          </cell>
          <cell r="GG33">
            <v>3.6962865934393081E-2</v>
          </cell>
          <cell r="GH33">
            <v>1.1654898376645011E-2</v>
          </cell>
          <cell r="GI33">
            <v>1.2727358571627114E-3</v>
          </cell>
          <cell r="GJ33">
            <v>1.03821625194823E-2</v>
          </cell>
          <cell r="GK33">
            <v>2.2167367560576526E-2</v>
          </cell>
          <cell r="GL33">
            <v>3.1405999971715376E-3</v>
          </cell>
          <cell r="GM33">
            <v>5.2180326061171175E-3</v>
          </cell>
          <cell r="GO33">
            <v>8.2036718725849084E-2</v>
          </cell>
          <cell r="GP33">
            <v>1.2223495662888099E-2</v>
          </cell>
          <cell r="GQ33">
            <v>9.4874334589646944E-3</v>
          </cell>
          <cell r="GR33">
            <v>9.9847907339978043E-4</v>
          </cell>
          <cell r="GS33">
            <v>8.4889543855649133E-3</v>
          </cell>
          <cell r="GT33">
            <v>7.1217091754078865E-3</v>
          </cell>
          <cell r="GU33">
            <v>2.7360622039234042E-3</v>
          </cell>
          <cell r="GV33">
            <v>7.2178947565734758E-2</v>
          </cell>
          <cell r="GW33">
            <v>1.7827769102678928E-2</v>
          </cell>
          <cell r="GX33">
            <v>2.8910658770544672E-4</v>
          </cell>
          <cell r="GY33">
            <v>1.7538662514973481E-2</v>
          </cell>
          <cell r="GZ33">
            <v>5.3610222522696538E-2</v>
          </cell>
          <cell r="HA33">
            <v>7.40955940359297E-4</v>
          </cell>
          <cell r="HB33">
            <v>2.3657245027737866E-3</v>
          </cell>
        </row>
        <row r="34">
          <cell r="B34">
            <v>2.7199122122171519E-3</v>
          </cell>
          <cell r="C34">
            <v>2.1141209578828104E-5</v>
          </cell>
          <cell r="D34">
            <v>2.1037961414584E-5</v>
          </cell>
          <cell r="E34">
            <v>2.1009259622007423E-5</v>
          </cell>
          <cell r="F34">
            <v>2.8701792576577648E-8</v>
          </cell>
          <cell r="G34">
            <v>1.8786071365184398E-8</v>
          </cell>
          <cell r="H34">
            <v>1.0324816424410321E-7</v>
          </cell>
          <cell r="I34">
            <v>2.7197901779819652E-3</v>
          </cell>
          <cell r="J34">
            <v>2.7196372997127559E-3</v>
          </cell>
          <cell r="K34">
            <v>2.7193987950217937E-3</v>
          </cell>
          <cell r="L34">
            <v>2.3850469096230814E-7</v>
          </cell>
          <cell r="M34">
            <v>1.5287826920947146E-7</v>
          </cell>
          <cell r="N34">
            <v>0</v>
          </cell>
          <cell r="O34">
            <v>2.1019175343641126E-5</v>
          </cell>
          <cell r="Q34">
            <v>5.7995445036645703E-3</v>
          </cell>
          <cell r="R34">
            <v>4.4674737084242187E-4</v>
          </cell>
          <cell r="S34">
            <v>4.4029447808268475E-4</v>
          </cell>
          <cell r="T34">
            <v>4.3879979674974081E-4</v>
          </cell>
          <cell r="U34">
            <v>1.4946813329439546E-6</v>
          </cell>
          <cell r="V34">
            <v>2.6586983949528076E-5</v>
          </cell>
          <cell r="W34">
            <v>6.452892759737145E-6</v>
          </cell>
          <cell r="X34">
            <v>5.7665046292199752E-3</v>
          </cell>
          <cell r="Y34">
            <v>5.6751313112054632E-3</v>
          </cell>
          <cell r="Z34">
            <v>5.6600961848414476E-3</v>
          </cell>
          <cell r="AA34">
            <v>1.5035126364015547E-5</v>
          </cell>
          <cell r="AB34">
            <v>1.4103287967717819E-5</v>
          </cell>
          <cell r="AC34">
            <v>7.7270030046794138E-5</v>
          </cell>
          <cell r="AD34">
            <v>4.1370749639782668E-4</v>
          </cell>
          <cell r="AF34">
            <v>1.1285495030949012E-2</v>
          </cell>
          <cell r="AG34">
            <v>3.0074800831656448E-3</v>
          </cell>
          <cell r="AH34">
            <v>2.933462306346276E-3</v>
          </cell>
          <cell r="AI34">
            <v>2.8484061890984898E-3</v>
          </cell>
          <cell r="AJ34">
            <v>8.505611724778614E-5</v>
          </cell>
          <cell r="AK34">
            <v>5.2023271564394236E-4</v>
          </cell>
          <cell r="AL34">
            <v>7.4017776819368996E-5</v>
          </cell>
          <cell r="AM34">
            <v>1.0691244554154553E-2</v>
          </cell>
          <cell r="AN34">
            <v>8.7113073002129948E-3</v>
          </cell>
          <cell r="AO34">
            <v>8.5714364104483767E-3</v>
          </cell>
          <cell r="AP34">
            <v>1.3987088976461789E-4</v>
          </cell>
          <cell r="AQ34">
            <v>9.7384066485544746E-5</v>
          </cell>
          <cell r="AR34">
            <v>1.8825531874560124E-3</v>
          </cell>
          <cell r="AS34">
            <v>2.4132296063711848E-3</v>
          </cell>
          <cell r="AU34">
            <v>2.1612603154235022E-2</v>
          </cell>
          <cell r="AV34">
            <v>1.264030837114547E-2</v>
          </cell>
          <cell r="AW34">
            <v>1.231111458755743E-2</v>
          </cell>
          <cell r="AX34">
            <v>1.1968336634045791E-2</v>
          </cell>
          <cell r="AY34">
            <v>3.4277795351163781E-4</v>
          </cell>
          <cell r="AZ34">
            <v>3.0598700977861881E-3</v>
          </cell>
          <cell r="BA34">
            <v>3.2919378358803965E-4</v>
          </cell>
          <cell r="BB34">
            <v>1.8223539093259369E-2</v>
          </cell>
          <cell r="BC34">
            <v>1.263679592989091E-2</v>
          </cell>
          <cell r="BD34">
            <v>1.1913580151491519E-2</v>
          </cell>
          <cell r="BE34">
            <v>7.2321577839939077E-4</v>
          </cell>
          <cell r="BF34">
            <v>2.8834582581489462E-4</v>
          </cell>
          <cell r="BG34">
            <v>5.2983973375535639E-3</v>
          </cell>
          <cell r="BH34">
            <v>9.2512443101698174E-3</v>
          </cell>
          <cell r="BJ34">
            <v>3.8416374682425591E-2</v>
          </cell>
          <cell r="BK34">
            <v>4.2166266873624937E-2</v>
          </cell>
          <cell r="BL34">
            <v>4.1223237056645504E-2</v>
          </cell>
          <cell r="BM34">
            <v>4.0046555371898052E-2</v>
          </cell>
          <cell r="BN34">
            <v>1.1766816847474581E-3</v>
          </cell>
          <cell r="BO34">
            <v>1.6985639929771423E-2</v>
          </cell>
          <cell r="BP34">
            <v>9.4302981697942678E-4</v>
          </cell>
          <cell r="BQ34">
            <v>2.0487705069149102E-2</v>
          </cell>
          <cell r="BR34">
            <v>1.1491486336704812E-2</v>
          </cell>
          <cell r="BS34">
            <v>9.7729292282271122E-3</v>
          </cell>
          <cell r="BT34">
            <v>1.7185571084776996E-3</v>
          </cell>
          <cell r="BU34">
            <v>7.0178397681010176E-4</v>
          </cell>
          <cell r="BV34">
            <v>8.294434755634187E-3</v>
          </cell>
          <cell r="BW34">
            <v>2.4237597260348447E-2</v>
          </cell>
          <cell r="BY34">
            <v>5.8139845508650492E-2</v>
          </cell>
          <cell r="BZ34">
            <v>5.3433589500238465E-2</v>
          </cell>
          <cell r="CA34">
            <v>5.1753273245405851E-2</v>
          </cell>
          <cell r="CB34">
            <v>4.9937299966119918E-2</v>
          </cell>
          <cell r="CC34">
            <v>1.8159732792859325E-3</v>
          </cell>
          <cell r="CD34">
            <v>3.2563276588916779E-2</v>
          </cell>
          <cell r="CE34">
            <v>1.6803162548326112E-3</v>
          </cell>
          <cell r="CF34">
            <v>2.3896251134554649E-2</v>
          </cell>
          <cell r="CG34">
            <v>1.2841156390046611E-2</v>
          </cell>
          <cell r="CH34">
            <v>1.0388352660368054E-2</v>
          </cell>
          <cell r="CI34">
            <v>2.4528037296785567E-3</v>
          </cell>
          <cell r="CJ34">
            <v>1.049752278839051E-3</v>
          </cell>
          <cell r="CK34">
            <v>1.0005342465668986E-2</v>
          </cell>
          <cell r="CL34">
            <v>1.9189995126142625E-2</v>
          </cell>
          <cell r="CN34">
            <v>7.8717820711915257E-2</v>
          </cell>
          <cell r="CO34">
            <v>6.8091857756489155E-2</v>
          </cell>
          <cell r="CP34">
            <v>6.4692563121068261E-2</v>
          </cell>
          <cell r="CQ34">
            <v>6.0985390395907106E-2</v>
          </cell>
          <cell r="CR34">
            <v>3.7071727251611628E-3</v>
          </cell>
          <cell r="CS34">
            <v>4.7020409256219864E-2</v>
          </cell>
          <cell r="CT34">
            <v>3.3992946354208966E-3</v>
          </cell>
          <cell r="CU34">
            <v>2.8298116828069209E-2</v>
          </cell>
          <cell r="CV34">
            <v>1.7495514722800184E-2</v>
          </cell>
          <cell r="CW34">
            <v>1.3045370614626191E-2</v>
          </cell>
          <cell r="CX34">
            <v>4.4501441081739972E-3</v>
          </cell>
          <cell r="CY34">
            <v>2.0698080079838118E-3</v>
          </cell>
          <cell r="CZ34">
            <v>8.7327940972852132E-3</v>
          </cell>
          <cell r="DA34">
            <v>1.767215387264311E-2</v>
          </cell>
          <cell r="DC34">
            <v>0.10961773210036695</v>
          </cell>
          <cell r="DD34">
            <v>8.3585361995970053E-2</v>
          </cell>
          <cell r="DE34">
            <v>7.7380093713236009E-2</v>
          </cell>
          <cell r="DF34">
            <v>7.1462160405400238E-2</v>
          </cell>
          <cell r="DG34">
            <v>5.9179333078357649E-3</v>
          </cell>
          <cell r="DH34">
            <v>6.2535218894481659E-2</v>
          </cell>
          <cell r="DI34">
            <v>6.2052682827340453E-3</v>
          </cell>
          <cell r="DJ34">
            <v>4.0877247084906775E-2</v>
          </cell>
          <cell r="DK34">
            <v>2.3759299044011355E-2</v>
          </cell>
          <cell r="DL34">
            <v>1.5593243056965767E-2</v>
          </cell>
          <cell r="DM34">
            <v>8.1660559870455913E-3</v>
          </cell>
          <cell r="DN34">
            <v>3.7025526287259259E-3</v>
          </cell>
          <cell r="DO34">
            <v>1.3415395412169491E-2</v>
          </cell>
          <cell r="DP34">
            <v>1.4844876980509882E-2</v>
          </cell>
          <cell r="DR34">
            <v>0.16253143528034814</v>
          </cell>
          <cell r="DS34">
            <v>0.11159304620405287</v>
          </cell>
          <cell r="DT34">
            <v>9.4301474986741435E-2</v>
          </cell>
          <cell r="DU34">
            <v>7.7826796620726987E-2</v>
          </cell>
          <cell r="DV34">
            <v>1.6474678366014444E-2</v>
          </cell>
          <cell r="DW34">
            <v>7.653314620256424E-2</v>
          </cell>
          <cell r="DX34">
            <v>1.7291571217311431E-2</v>
          </cell>
          <cell r="DY34">
            <v>6.8706714791230514E-2</v>
          </cell>
          <cell r="DZ34">
            <v>3.8830482655700146E-2</v>
          </cell>
          <cell r="EA34">
            <v>1.9009804250476315E-2</v>
          </cell>
          <cell r="EB34">
            <v>1.9820678405223835E-2</v>
          </cell>
          <cell r="EC34">
            <v>1.0675753312334994E-2</v>
          </cell>
          <cell r="ED34">
            <v>1.9200478823195369E-2</v>
          </cell>
          <cell r="EE34">
            <v>1.7768325714935251E-2</v>
          </cell>
          <cell r="EG34">
            <v>0.12873116130359413</v>
          </cell>
          <cell r="EH34">
            <v>8.1573399485337122E-2</v>
          </cell>
          <cell r="EI34">
            <v>6.0670549850659519E-2</v>
          </cell>
          <cell r="EJ34">
            <v>4.131915085323358E-2</v>
          </cell>
          <cell r="EK34">
            <v>1.9351398997425943E-2</v>
          </cell>
          <cell r="EL34">
            <v>4.9489818513393402E-2</v>
          </cell>
          <cell r="EM34">
            <v>2.090284963467761E-2</v>
          </cell>
          <cell r="EN34">
            <v>5.833849225992542E-2</v>
          </cell>
          <cell r="EO34">
            <v>3.179604258421944E-2</v>
          </cell>
          <cell r="EP34">
            <v>1.1950081411178435E-2</v>
          </cell>
          <cell r="EQ34">
            <v>1.9845961173041007E-2</v>
          </cell>
          <cell r="ER34">
            <v>1.2691966216331726E-2</v>
          </cell>
          <cell r="ES34">
            <v>1.3850483459374251E-2</v>
          </cell>
          <cell r="ET34">
            <v>1.1180730441668415E-2</v>
          </cell>
          <cell r="EV34">
            <v>0.18602658810467931</v>
          </cell>
          <cell r="EW34">
            <v>0.12465276775201627</v>
          </cell>
          <cell r="EX34">
            <v>7.9233505810265253E-2</v>
          </cell>
          <cell r="EY34">
            <v>3.8067521743376131E-2</v>
          </cell>
          <cell r="EZ34">
            <v>4.1165984066889115E-2</v>
          </cell>
          <cell r="FA34">
            <v>6.2336619943380356E-2</v>
          </cell>
          <cell r="FB34">
            <v>4.5419261941751013E-2</v>
          </cell>
          <cell r="FC34">
            <v>7.8270707783707386E-2</v>
          </cell>
          <cell r="FD34">
            <v>3.8064352629160372E-2</v>
          </cell>
          <cell r="FE34">
            <v>1.1589598175279528E-2</v>
          </cell>
          <cell r="FF34">
            <v>2.6474754453880846E-2</v>
          </cell>
          <cell r="FG34">
            <v>2.3343949486344023E-2</v>
          </cell>
          <cell r="FH34">
            <v>1.6862405668202986E-2</v>
          </cell>
          <cell r="FI34">
            <v>1.6896887431044352E-2</v>
          </cell>
          <cell r="FK34">
            <v>4.5951221131133396E-2</v>
          </cell>
          <cell r="FL34">
            <v>2.9819045605686947E-2</v>
          </cell>
          <cell r="FM34">
            <v>1.8088188507351374E-2</v>
          </cell>
          <cell r="FN34">
            <v>5.8414939618646727E-3</v>
          </cell>
          <cell r="FO34">
            <v>1.2246694545486703E-2</v>
          </cell>
          <cell r="FP34">
            <v>1.3916580006480217E-2</v>
          </cell>
          <cell r="FQ34">
            <v>1.1730857098335573E-2</v>
          </cell>
          <cell r="FR34">
            <v>2.0303785192398012E-2</v>
          </cell>
          <cell r="FS34">
            <v>7.8839194026001282E-3</v>
          </cell>
          <cell r="FT34">
            <v>1.5866964243116553E-3</v>
          </cell>
          <cell r="FU34">
            <v>6.2972229782884727E-3</v>
          </cell>
          <cell r="FV34">
            <v>9.0839529683161575E-3</v>
          </cell>
          <cell r="FW34">
            <v>3.3359128214817276E-3</v>
          </cell>
          <cell r="FX34">
            <v>4.1716096669515597E-3</v>
          </cell>
          <cell r="FZ34">
            <v>6.7664831903689715E-2</v>
          </cell>
          <cell r="GA34">
            <v>3.109132031174755E-2</v>
          </cell>
          <cell r="GB34">
            <v>2.0709338343889296E-2</v>
          </cell>
          <cell r="GC34">
            <v>4.7904301175453676E-3</v>
          </cell>
          <cell r="GD34">
            <v>1.5918908226343929E-2</v>
          </cell>
          <cell r="GE34">
            <v>1.5789257362484932E-2</v>
          </cell>
          <cell r="GF34">
            <v>1.0381981967858254E-2</v>
          </cell>
          <cell r="GG34">
            <v>4.1493591884387407E-2</v>
          </cell>
          <cell r="GH34">
            <v>1.3829694113691967E-2</v>
          </cell>
          <cell r="GI34">
            <v>1.3093844997494836E-3</v>
          </cell>
          <cell r="GJ34">
            <v>1.2520309613942482E-2</v>
          </cell>
          <cell r="GK34">
            <v>2.2227196469532372E-2</v>
          </cell>
          <cell r="GL34">
            <v>5.4367013011630662E-3</v>
          </cell>
          <cell r="GM34">
            <v>4.9200802924452489E-3</v>
          </cell>
          <cell r="GO34">
            <v>8.2785420190220144E-2</v>
          </cell>
          <cell r="GP34">
            <v>1.1421635036113108E-2</v>
          </cell>
          <cell r="GQ34">
            <v>9.1043621726261074E-3</v>
          </cell>
          <cell r="GR34">
            <v>1.113740249494236E-3</v>
          </cell>
          <cell r="GS34">
            <v>7.9906219231318711E-3</v>
          </cell>
          <cell r="GT34">
            <v>6.8268496543169022E-3</v>
          </cell>
          <cell r="GU34">
            <v>2.3172728634870011E-3</v>
          </cell>
          <cell r="GV34">
            <v>7.3641297804966976E-2</v>
          </cell>
          <cell r="GW34">
            <v>2.2118929516221252E-2</v>
          </cell>
          <cell r="GX34">
            <v>3.0399523046822224E-4</v>
          </cell>
          <cell r="GY34">
            <v>2.1814934285753027E-2</v>
          </cell>
          <cell r="GZ34">
            <v>5.0461967801591498E-2</v>
          </cell>
          <cell r="HA34">
            <v>1.060400487154229E-3</v>
          </cell>
          <cell r="HB34">
            <v>2.2775126508599399E-3</v>
          </cell>
        </row>
        <row r="35">
          <cell r="B35">
            <v>2.639219164882588E-3</v>
          </cell>
          <cell r="C35">
            <v>4.2779670609868526E-6</v>
          </cell>
          <cell r="D35">
            <v>3.9204443803012255E-6</v>
          </cell>
          <cell r="E35">
            <v>3.9031851197041826E-6</v>
          </cell>
          <cell r="F35">
            <v>1.725926059704315E-8</v>
          </cell>
          <cell r="G35">
            <v>1.1969426338964695E-8</v>
          </cell>
          <cell r="H35">
            <v>3.5752268068562724E-7</v>
          </cell>
          <cell r="I35">
            <v>2.6388496727757114E-3</v>
          </cell>
          <cell r="J35">
            <v>2.6388483482216131E-3</v>
          </cell>
          <cell r="K35">
            <v>2.6387575024314192E-3</v>
          </cell>
          <cell r="L35">
            <v>9.0845790193954118E-8</v>
          </cell>
          <cell r="M35">
            <v>1.3245540984835825E-9</v>
          </cell>
          <cell r="N35">
            <v>0</v>
          </cell>
          <cell r="O35">
            <v>3.9084749541101832E-6</v>
          </cell>
          <cell r="Q35">
            <v>5.5619343151265951E-3</v>
          </cell>
          <cell r="R35">
            <v>9.5002353696032661E-4</v>
          </cell>
          <cell r="S35">
            <v>9.3953464365846746E-4</v>
          </cell>
          <cell r="T35">
            <v>9.3433508006136987E-4</v>
          </cell>
          <cell r="U35">
            <v>5.1995635970976308E-6</v>
          </cell>
          <cell r="V35">
            <v>7.7590288128703833E-5</v>
          </cell>
          <cell r="W35">
            <v>1.0488893301859188E-5</v>
          </cell>
          <cell r="X35">
            <v>5.473855132747573E-3</v>
          </cell>
          <cell r="Y35">
            <v>5.4122973494367494E-3</v>
          </cell>
          <cell r="Z35">
            <v>5.4014270907597915E-3</v>
          </cell>
          <cell r="AA35">
            <v>1.0870258676958332E-5</v>
          </cell>
          <cell r="AB35">
            <v>7.7962051326133675E-6</v>
          </cell>
          <cell r="AC35">
            <v>5.3761578178210125E-5</v>
          </cell>
          <cell r="AD35">
            <v>8.6194435458130476E-4</v>
          </cell>
          <cell r="AF35">
            <v>1.0730413742214872E-2</v>
          </cell>
          <cell r="AG35">
            <v>5.4356451135893925E-3</v>
          </cell>
          <cell r="AH35">
            <v>5.3869181310438174E-3</v>
          </cell>
          <cell r="AI35">
            <v>5.3157675697100819E-3</v>
          </cell>
          <cell r="AJ35">
            <v>7.1150561333735118E-5</v>
          </cell>
          <cell r="AK35">
            <v>8.6723727872595191E-4</v>
          </cell>
          <cell r="AL35">
            <v>4.8726982545575202E-5</v>
          </cell>
          <cell r="AM35">
            <v>9.8144495405581567E-3</v>
          </cell>
          <cell r="AN35">
            <v>8.5500909824519893E-3</v>
          </cell>
          <cell r="AO35">
            <v>8.4384376486361205E-3</v>
          </cell>
          <cell r="AP35">
            <v>1.116533338158687E-4</v>
          </cell>
          <cell r="AQ35">
            <v>8.869024351356388E-5</v>
          </cell>
          <cell r="AR35">
            <v>1.1756683145926028E-3</v>
          </cell>
          <cell r="AS35">
            <v>4.5196809119326768E-3</v>
          </cell>
          <cell r="AU35">
            <v>2.0446842512547206E-2</v>
          </cell>
          <cell r="AV35">
            <v>1.2689774662240451E-2</v>
          </cell>
          <cell r="AW35">
            <v>1.2356651436889392E-2</v>
          </cell>
          <cell r="AX35">
            <v>1.186745801940052E-2</v>
          </cell>
          <cell r="AY35">
            <v>4.891934174888721E-4</v>
          </cell>
          <cell r="AZ35">
            <v>2.8290469199419022E-3</v>
          </cell>
          <cell r="BA35">
            <v>3.3312322535105878E-4</v>
          </cell>
          <cell r="BB35">
            <v>1.7284672335834864E-2</v>
          </cell>
          <cell r="BC35">
            <v>1.2220699480939125E-2</v>
          </cell>
          <cell r="BD35">
            <v>1.1654920273998403E-2</v>
          </cell>
          <cell r="BE35">
            <v>5.6577920694072148E-4</v>
          </cell>
          <cell r="BF35">
            <v>3.4205204170201345E-4</v>
          </cell>
          <cell r="BG35">
            <v>4.7219208131937251E-3</v>
          </cell>
          <cell r="BH35">
            <v>9.5276044855281111E-3</v>
          </cell>
          <cell r="BJ35">
            <v>3.6220788899170415E-2</v>
          </cell>
          <cell r="BK35">
            <v>4.1343903264319408E-2</v>
          </cell>
          <cell r="BL35">
            <v>4.0638305773101041E-2</v>
          </cell>
          <cell r="BM35">
            <v>3.9691399108891613E-2</v>
          </cell>
          <cell r="BN35">
            <v>9.469066642094269E-4</v>
          </cell>
          <cell r="BO35">
            <v>1.6479451209306717E-2</v>
          </cell>
          <cell r="BP35">
            <v>7.0559749121836435E-4</v>
          </cell>
          <cell r="BQ35">
            <v>1.903574002672552E-2</v>
          </cell>
          <cell r="BR35">
            <v>1.0308148216833301E-2</v>
          </cell>
          <cell r="BS35">
            <v>9.1902531799995871E-3</v>
          </cell>
          <cell r="BT35">
            <v>1.1178950368337147E-3</v>
          </cell>
          <cell r="BU35">
            <v>6.3633631413518037E-4</v>
          </cell>
          <cell r="BV35">
            <v>8.0912554957570399E-3</v>
          </cell>
          <cell r="BW35">
            <v>2.4158854391874512E-2</v>
          </cell>
          <cell r="BY35">
            <v>5.5189553173882619E-2</v>
          </cell>
          <cell r="BZ35">
            <v>4.9370537131909732E-2</v>
          </cell>
          <cell r="CA35">
            <v>4.8074437284783222E-2</v>
          </cell>
          <cell r="CB35">
            <v>4.6115333116050351E-2</v>
          </cell>
          <cell r="CC35">
            <v>1.9591041687328681E-3</v>
          </cell>
          <cell r="CD35">
            <v>3.0349919572472572E-2</v>
          </cell>
          <cell r="CE35">
            <v>1.2960998471265076E-3</v>
          </cell>
          <cell r="CF35">
            <v>2.354353296965947E-2</v>
          </cell>
          <cell r="CG35">
            <v>1.213551938108706E-2</v>
          </cell>
          <cell r="CH35">
            <v>1.060413469739574E-2</v>
          </cell>
          <cell r="CI35">
            <v>1.5313846836913206E-3</v>
          </cell>
          <cell r="CJ35">
            <v>9.536937641559986E-4</v>
          </cell>
          <cell r="CK35">
            <v>1.0454319824416412E-2</v>
          </cell>
          <cell r="CL35">
            <v>1.7724516927686586E-2</v>
          </cell>
          <cell r="CN35">
            <v>7.4186779381917853E-2</v>
          </cell>
          <cell r="CO35">
            <v>6.5371654529543993E-2</v>
          </cell>
          <cell r="CP35">
            <v>6.2903644331166575E-2</v>
          </cell>
          <cell r="CQ35">
            <v>5.9158187232544832E-2</v>
          </cell>
          <cell r="CR35">
            <v>3.7454570986217395E-3</v>
          </cell>
          <cell r="CS35">
            <v>4.4746663421392441E-2</v>
          </cell>
          <cell r="CT35">
            <v>2.4680101983774118E-3</v>
          </cell>
          <cell r="CU35">
            <v>2.6972106474606496E-2</v>
          </cell>
          <cell r="CV35">
            <v>1.5753190655146954E-2</v>
          </cell>
          <cell r="CW35">
            <v>1.2643399325046446E-2</v>
          </cell>
          <cell r="CX35">
            <v>3.1097913301005079E-3</v>
          </cell>
          <cell r="CY35">
            <v>1.6912780005336175E-3</v>
          </cell>
          <cell r="CZ35">
            <v>9.5276378189259239E-3</v>
          </cell>
          <cell r="DA35">
            <v>1.8156981622232633E-2</v>
          </cell>
          <cell r="DC35">
            <v>0.10356277946658989</v>
          </cell>
          <cell r="DD35">
            <v>7.9494071052559637E-2</v>
          </cell>
          <cell r="DE35">
            <v>7.4390877898347127E-2</v>
          </cell>
          <cell r="DF35">
            <v>6.7228478802314695E-2</v>
          </cell>
          <cell r="DG35">
            <v>7.1623990960324293E-3</v>
          </cell>
          <cell r="DH35">
            <v>5.9596188366413116E-2</v>
          </cell>
          <cell r="DI35">
            <v>5.1031931542125054E-3</v>
          </cell>
          <cell r="DJ35">
            <v>3.8863397958055323E-2</v>
          </cell>
          <cell r="DK35">
            <v>2.1088964791647957E-2</v>
          </cell>
          <cell r="DL35">
            <v>1.5682746668546028E-2</v>
          </cell>
          <cell r="DM35">
            <v>5.4062181231019288E-3</v>
          </cell>
          <cell r="DN35">
            <v>3.1354934380502927E-3</v>
          </cell>
          <cell r="DO35">
            <v>1.4638939728357067E-2</v>
          </cell>
          <cell r="DP35">
            <v>1.4794689544025076E-2</v>
          </cell>
          <cell r="DR35">
            <v>0.15138769089475251</v>
          </cell>
          <cell r="DS35">
            <v>0.10950420399649453</v>
          </cell>
          <cell r="DT35">
            <v>9.4181915601272204E-2</v>
          </cell>
          <cell r="DU35">
            <v>7.6933503890830826E-2</v>
          </cell>
          <cell r="DV35">
            <v>1.7248411710441374E-2</v>
          </cell>
          <cell r="DW35">
            <v>7.580210268497467E-2</v>
          </cell>
          <cell r="DX35">
            <v>1.5322288395222325E-2</v>
          </cell>
          <cell r="DY35">
            <v>6.0263299447615652E-2</v>
          </cell>
          <cell r="DZ35">
            <v>3.2119700287907199E-2</v>
          </cell>
          <cell r="EA35">
            <v>1.8814523049527319E-2</v>
          </cell>
          <cell r="EB35">
            <v>1.3305177238379878E-2</v>
          </cell>
          <cell r="EC35">
            <v>7.8425933194696644E-3</v>
          </cell>
          <cell r="ED35">
            <v>2.0301005840238792E-2</v>
          </cell>
          <cell r="EE35">
            <v>1.8379812549357662E-2</v>
          </cell>
          <cell r="EG35">
            <v>0.12224152683077377</v>
          </cell>
          <cell r="EH35">
            <v>8.0724006830010658E-2</v>
          </cell>
          <cell r="EI35">
            <v>6.0239600545841258E-2</v>
          </cell>
          <cell r="EJ35">
            <v>3.9209775004639458E-2</v>
          </cell>
          <cell r="EK35">
            <v>2.1029825541201801E-2</v>
          </cell>
          <cell r="EL35">
            <v>4.8077918589115143E-2</v>
          </cell>
          <cell r="EM35">
            <v>2.0484406284169403E-2</v>
          </cell>
          <cell r="EN35">
            <v>5.3679200485324333E-2</v>
          </cell>
          <cell r="EO35">
            <v>2.7404170426993595E-2</v>
          </cell>
          <cell r="EP35">
            <v>1.1672868301500234E-2</v>
          </cell>
          <cell r="EQ35">
            <v>1.5731302125493361E-2</v>
          </cell>
          <cell r="ER35">
            <v>9.8436686492211975E-3</v>
          </cell>
          <cell r="ES35">
            <v>1.643136140910954E-2</v>
          </cell>
          <cell r="ET35">
            <v>1.2161680484561212E-2</v>
          </cell>
          <cell r="EV35">
            <v>0.18462368852636246</v>
          </cell>
          <cell r="EW35">
            <v>0.12024152944959875</v>
          </cell>
          <cell r="EX35">
            <v>7.4796027219624181E-2</v>
          </cell>
          <cell r="EY35">
            <v>3.6091030066273372E-2</v>
          </cell>
          <cell r="EZ35">
            <v>3.8704997153350809E-2</v>
          </cell>
          <cell r="FA35">
            <v>5.8137837797403336E-2</v>
          </cell>
          <cell r="FB35">
            <v>4.5445502229974566E-2</v>
          </cell>
          <cell r="FC35">
            <v>8.1040352058566523E-2</v>
          </cell>
          <cell r="FD35">
            <v>4.0255071382330025E-2</v>
          </cell>
          <cell r="FE35">
            <v>1.2174972372210343E-2</v>
          </cell>
          <cell r="FF35">
            <v>2.8080099010119684E-2</v>
          </cell>
          <cell r="FG35">
            <v>2.220943979459853E-2</v>
          </cell>
          <cell r="FH35">
            <v>1.857584088163796E-2</v>
          </cell>
          <cell r="FI35">
            <v>1.6658192981802787E-2</v>
          </cell>
          <cell r="FK35">
            <v>4.8884905899091606E-2</v>
          </cell>
          <cell r="FL35">
            <v>2.8875204727862539E-2</v>
          </cell>
          <cell r="FM35">
            <v>1.7160998967293895E-2</v>
          </cell>
          <cell r="FN35">
            <v>5.3463284655377707E-3</v>
          </cell>
          <cell r="FO35">
            <v>1.1814670501756126E-2</v>
          </cell>
          <cell r="FP35">
            <v>1.3010688126087189E-2</v>
          </cell>
          <cell r="FQ35">
            <v>1.1714205760568641E-2</v>
          </cell>
          <cell r="FR35">
            <v>2.4160012148041039E-2</v>
          </cell>
          <cell r="FS35">
            <v>9.6416252090389849E-3</v>
          </cell>
          <cell r="FT35">
            <v>1.6314745736724506E-3</v>
          </cell>
          <cell r="FU35">
            <v>8.0101506353665343E-3</v>
          </cell>
          <cell r="FV35">
            <v>1.0518139029446566E-2</v>
          </cell>
          <cell r="FW35">
            <v>4.0002479095554901E-3</v>
          </cell>
          <cell r="FX35">
            <v>4.1503109768119681E-3</v>
          </cell>
          <cell r="FZ35">
            <v>8.0046348200224798E-2</v>
          </cell>
          <cell r="GA35">
            <v>2.6356233881114303E-2</v>
          </cell>
          <cell r="GB35">
            <v>1.7902649260190646E-2</v>
          </cell>
          <cell r="GC35">
            <v>4.6144715856050898E-3</v>
          </cell>
          <cell r="GD35">
            <v>1.3288177674585556E-2</v>
          </cell>
          <cell r="GE35">
            <v>1.3601982034742832E-2</v>
          </cell>
          <cell r="GF35">
            <v>8.4535846209236563E-3</v>
          </cell>
          <cell r="GG35">
            <v>5.7990781413393998E-2</v>
          </cell>
          <cell r="GH35">
            <v>2.0919817277559153E-2</v>
          </cell>
          <cell r="GI35">
            <v>1.3114667018211204E-3</v>
          </cell>
          <cell r="GJ35">
            <v>1.9608350575738034E-2</v>
          </cell>
          <cell r="GK35">
            <v>2.9696456157686298E-2</v>
          </cell>
          <cell r="GL35">
            <v>7.3745079781485454E-3</v>
          </cell>
          <cell r="GM35">
            <v>4.3006670942835022E-3</v>
          </cell>
          <cell r="GO35">
            <v>0.1042775511404406</v>
          </cell>
          <cell r="GP35">
            <v>8.6757465040516926E-3</v>
          </cell>
          <cell r="GQ35">
            <v>7.0077614818280049E-3</v>
          </cell>
          <cell r="GR35">
            <v>1.1176541108842148E-3</v>
          </cell>
          <cell r="GS35">
            <v>5.8901073709437899E-3</v>
          </cell>
          <cell r="GT35">
            <v>5.2301166579127312E-3</v>
          </cell>
          <cell r="GU35">
            <v>1.6679850222236874E-3</v>
          </cell>
          <cell r="GV35">
            <v>9.7379449627150116E-2</v>
          </cell>
          <cell r="GW35">
            <v>3.540731899393211E-2</v>
          </cell>
          <cell r="GX35">
            <v>3.0494065526832996E-4</v>
          </cell>
          <cell r="GY35">
            <v>3.5102378338663781E-2</v>
          </cell>
          <cell r="GZ35">
            <v>6.0587470433890678E-2</v>
          </cell>
          <cell r="HA35">
            <v>1.3846601993273233E-3</v>
          </cell>
          <cell r="HB35">
            <v>1.7776449907612054E-3</v>
          </cell>
        </row>
        <row r="36">
          <cell r="B36">
            <v>2.5702503035793379E-3</v>
          </cell>
          <cell r="C36">
            <v>8.2100292681405726E-5</v>
          </cell>
          <cell r="D36">
            <v>8.1510008597333902E-5</v>
          </cell>
          <cell r="E36">
            <v>8.1455667725343562E-5</v>
          </cell>
          <cell r="F36">
            <v>5.4340871990318058E-8</v>
          </cell>
          <cell r="G36">
            <v>4.5603328544530086E-6</v>
          </cell>
          <cell r="H36">
            <v>5.9028408407183216E-7</v>
          </cell>
          <cell r="I36">
            <v>2.5650996864243726E-3</v>
          </cell>
          <cell r="J36">
            <v>2.5650996551681445E-3</v>
          </cell>
          <cell r="K36">
            <v>2.5650173282528868E-3</v>
          </cell>
          <cell r="L36">
            <v>8.2326915257706428E-8</v>
          </cell>
          <cell r="M36">
            <v>3.1256228057429765E-11</v>
          </cell>
          <cell r="N36">
            <v>0</v>
          </cell>
          <cell r="O36">
            <v>7.6949675526440393E-5</v>
          </cell>
          <cell r="Q36">
            <v>5.3439340476802624E-3</v>
          </cell>
          <cell r="R36">
            <v>1.7139378413060075E-3</v>
          </cell>
          <cell r="S36">
            <v>1.708070255229786E-3</v>
          </cell>
          <cell r="T36">
            <v>1.7047909439663138E-3</v>
          </cell>
          <cell r="U36">
            <v>3.2793112634723818E-6</v>
          </cell>
          <cell r="V36">
            <v>9.5723720733076334E-5</v>
          </cell>
          <cell r="W36">
            <v>5.8675860762214138E-6</v>
          </cell>
          <cell r="X36">
            <v>5.242342738956446E-3</v>
          </cell>
          <cell r="Y36">
            <v>5.1997220347346773E-3</v>
          </cell>
          <cell r="Z36">
            <v>5.1956504408977025E-3</v>
          </cell>
          <cell r="AA36">
            <v>4.071593836975113E-6</v>
          </cell>
          <cell r="AB36">
            <v>5.4815080865217704E-6</v>
          </cell>
          <cell r="AC36">
            <v>3.7139196135247574E-5</v>
          </cell>
          <cell r="AD36">
            <v>1.6123465325821916E-3</v>
          </cell>
          <cell r="AF36">
            <v>1.0053466081131442E-2</v>
          </cell>
          <cell r="AG36">
            <v>6.8164348051509022E-3</v>
          </cell>
          <cell r="AH36">
            <v>6.774798966305738E-3</v>
          </cell>
          <cell r="AI36">
            <v>6.7292389178217069E-3</v>
          </cell>
          <cell r="AJ36">
            <v>4.556004848403099E-5</v>
          </cell>
          <cell r="AK36">
            <v>9.278678335249424E-4</v>
          </cell>
          <cell r="AL36">
            <v>4.1635838845164056E-5</v>
          </cell>
          <cell r="AM36">
            <v>9.0839623266416904E-3</v>
          </cell>
          <cell r="AN36">
            <v>8.1958371979717493E-3</v>
          </cell>
          <cell r="AO36">
            <v>8.1188571240326038E-3</v>
          </cell>
          <cell r="AP36">
            <v>7.6980073939145278E-5</v>
          </cell>
          <cell r="AQ36">
            <v>6.0614022665063226E-5</v>
          </cell>
          <cell r="AR36">
            <v>8.2751110600487844E-4</v>
          </cell>
          <cell r="AS36">
            <v>5.8469310506611494E-3</v>
          </cell>
          <cell r="AU36">
            <v>1.9476728446413266E-2</v>
          </cell>
          <cell r="AV36">
            <v>1.4128078139723785E-2</v>
          </cell>
          <cell r="AW36">
            <v>1.380939452944565E-2</v>
          </cell>
          <cell r="AX36">
            <v>1.3371362544110576E-2</v>
          </cell>
          <cell r="AY36">
            <v>4.3803198533507413E-4</v>
          </cell>
          <cell r="AZ36">
            <v>2.9219402931630611E-3</v>
          </cell>
          <cell r="BA36">
            <v>3.1868361027813629E-4</v>
          </cell>
          <cell r="BB36">
            <v>1.6236104641411717E-2</v>
          </cell>
          <cell r="BC36">
            <v>1.1922127503145133E-2</v>
          </cell>
          <cell r="BD36">
            <v>1.1452615914643718E-2</v>
          </cell>
          <cell r="BE36">
            <v>4.6951158850141398E-4</v>
          </cell>
          <cell r="BF36">
            <v>2.9226327865220631E-4</v>
          </cell>
          <cell r="BG36">
            <v>4.0217138596143811E-3</v>
          </cell>
          <cell r="BH36">
            <v>1.0887454334722237E-2</v>
          </cell>
          <cell r="BJ36">
            <v>3.513476625516837E-2</v>
          </cell>
          <cell r="BK36">
            <v>4.2667245452156714E-2</v>
          </cell>
          <cell r="BL36">
            <v>4.1909683557965254E-2</v>
          </cell>
          <cell r="BM36">
            <v>4.0966045172292589E-2</v>
          </cell>
          <cell r="BN36">
            <v>9.4363838567266655E-4</v>
          </cell>
          <cell r="BO36">
            <v>1.7076315358281136E-2</v>
          </cell>
          <cell r="BP36">
            <v>7.5756189419146026E-4</v>
          </cell>
          <cell r="BQ36">
            <v>1.7300889631848823E-2</v>
          </cell>
          <cell r="BR36">
            <v>9.6178773831938728E-3</v>
          </cell>
          <cell r="BS36">
            <v>8.7576605039477538E-3</v>
          </cell>
          <cell r="BT36">
            <v>8.6021687924611831E-4</v>
          </cell>
          <cell r="BU36">
            <v>5.453082079107987E-4</v>
          </cell>
          <cell r="BV36">
            <v>7.1377040407441493E-3</v>
          </cell>
          <cell r="BW36">
            <v>2.4833368828837164E-2</v>
          </cell>
          <cell r="BY36">
            <v>5.336254405338723E-2</v>
          </cell>
          <cell r="BZ36">
            <v>4.5378711439970715E-2</v>
          </cell>
          <cell r="CA36">
            <v>4.3948279724334786E-2</v>
          </cell>
          <cell r="CB36">
            <v>4.1932260512396367E-2</v>
          </cell>
          <cell r="CC36">
            <v>2.0160192119384208E-3</v>
          </cell>
          <cell r="CD36">
            <v>2.8486611321568489E-2</v>
          </cell>
          <cell r="CE36">
            <v>1.4304317156359266E-3</v>
          </cell>
          <cell r="CF36">
            <v>2.3445499824360044E-2</v>
          </cell>
          <cell r="CG36">
            <v>1.168206270716508E-2</v>
          </cell>
          <cell r="CH36">
            <v>1.0249372681175118E-2</v>
          </cell>
          <cell r="CI36">
            <v>1.4326900259899616E-3</v>
          </cell>
          <cell r="CJ36">
            <v>7.9923653782484276E-4</v>
          </cell>
          <cell r="CK36">
            <v>1.0964200579370122E-2</v>
          </cell>
          <cell r="CL36">
            <v>1.5461667210943532E-2</v>
          </cell>
          <cell r="CN36">
            <v>7.2620019575988265E-2</v>
          </cell>
          <cell r="CO36">
            <v>6.472810723004721E-2</v>
          </cell>
          <cell r="CP36">
            <v>6.2197629069396215E-2</v>
          </cell>
          <cell r="CQ36">
            <v>5.8829557802739504E-2</v>
          </cell>
          <cell r="CR36">
            <v>3.3680712666567039E-3</v>
          </cell>
          <cell r="CS36">
            <v>4.2925100773572922E-2</v>
          </cell>
          <cell r="CT36">
            <v>2.5304781606509973E-3</v>
          </cell>
          <cell r="CU36">
            <v>2.716444282771472E-2</v>
          </cell>
          <cell r="CV36">
            <v>1.5257216791592056E-2</v>
          </cell>
          <cell r="CW36">
            <v>1.2900650228184372E-2</v>
          </cell>
          <cell r="CX36">
            <v>2.3565665634076851E-3</v>
          </cell>
          <cell r="CY36">
            <v>1.4629982757283985E-3</v>
          </cell>
          <cell r="CZ36">
            <v>1.0444227760394265E-2</v>
          </cell>
          <cell r="DA36">
            <v>1.9272530481773662E-2</v>
          </cell>
          <cell r="DC36">
            <v>0.10075356774317118</v>
          </cell>
          <cell r="DD36">
            <v>7.6511954741875041E-2</v>
          </cell>
          <cell r="DE36">
            <v>7.1272413480310201E-2</v>
          </cell>
          <cell r="DF36">
            <v>6.4885635471409284E-2</v>
          </cell>
          <cell r="DG36">
            <v>6.3867780089009139E-3</v>
          </cell>
          <cell r="DH36">
            <v>5.7002387940883636E-2</v>
          </cell>
          <cell r="DI36">
            <v>5.2395412615648344E-3</v>
          </cell>
          <cell r="DJ36">
            <v>3.851163760356735E-2</v>
          </cell>
          <cell r="DK36">
            <v>1.9524593136826036E-2</v>
          </cell>
          <cell r="DL36">
            <v>1.5308833476736478E-2</v>
          </cell>
          <cell r="DM36">
            <v>4.2157596600895597E-3</v>
          </cell>
          <cell r="DN36">
            <v>2.5801341153908783E-3</v>
          </cell>
          <cell r="DO36">
            <v>1.6406910351350435E-2</v>
          </cell>
          <cell r="DP36">
            <v>1.4270024602271216E-2</v>
          </cell>
          <cell r="DR36">
            <v>0.14829371835994115</v>
          </cell>
          <cell r="DS36">
            <v>0.1063698999548951</v>
          </cell>
          <cell r="DT36">
            <v>9.1097618402763453E-2</v>
          </cell>
          <cell r="DU36">
            <v>7.4126502794398141E-2</v>
          </cell>
          <cell r="DV36">
            <v>1.6971115608365315E-2</v>
          </cell>
          <cell r="DW36">
            <v>7.2427965700626373E-2</v>
          </cell>
          <cell r="DX36">
            <v>1.5272281552131645E-2</v>
          </cell>
          <cell r="DY36">
            <v>6.0593471830001036E-2</v>
          </cell>
          <cell r="DZ36">
            <v>2.9889302162397886E-2</v>
          </cell>
          <cell r="EA36">
            <v>1.8920938204847356E-2</v>
          </cell>
          <cell r="EB36">
            <v>1.0968363957550532E-2</v>
          </cell>
          <cell r="EC36">
            <v>7.3149153158747707E-3</v>
          </cell>
          <cell r="ED36">
            <v>2.3389254351728381E-2</v>
          </cell>
          <cell r="EE36">
            <v>1.8669653424955E-2</v>
          </cell>
          <cell r="EG36">
            <v>0.11859189701876641</v>
          </cell>
          <cell r="EH36">
            <v>7.7821504107969508E-2</v>
          </cell>
          <cell r="EI36">
            <v>5.8091401375695267E-2</v>
          </cell>
          <cell r="EJ36">
            <v>3.7464681136149057E-2</v>
          </cell>
          <cell r="EK36">
            <v>2.0626720239546214E-2</v>
          </cell>
          <cell r="EL36">
            <v>4.5431002974510193E-2</v>
          </cell>
          <cell r="EM36">
            <v>1.9730102732274234E-2</v>
          </cell>
          <cell r="EN36">
            <v>5.3430791030924116E-2</v>
          </cell>
          <cell r="EO36">
            <v>2.4652266753195578E-2</v>
          </cell>
          <cell r="EP36">
            <v>1.1846694340640408E-2</v>
          </cell>
          <cell r="EQ36">
            <v>1.280557241255517E-2</v>
          </cell>
          <cell r="ER36">
            <v>9.0603637095971416E-3</v>
          </cell>
          <cell r="ES36">
            <v>1.9718160568131398E-2</v>
          </cell>
          <cell r="ET36">
            <v>1.2660398120127224E-2</v>
          </cell>
          <cell r="EV36">
            <v>0.18068599692155568</v>
          </cell>
          <cell r="EW36">
            <v>0.11601364282651186</v>
          </cell>
          <cell r="EX36">
            <v>7.2875922361884338E-2</v>
          </cell>
          <cell r="EY36">
            <v>3.3664502565806657E-2</v>
          </cell>
          <cell r="EZ36">
            <v>3.9211419796077673E-2</v>
          </cell>
          <cell r="FA36">
            <v>5.5550288408994675E-2</v>
          </cell>
          <cell r="FB36">
            <v>4.3137720464627514E-2</v>
          </cell>
          <cell r="FC36">
            <v>8.1997987818370421E-2</v>
          </cell>
          <cell r="FD36">
            <v>3.9144189900004414E-2</v>
          </cell>
          <cell r="FE36">
            <v>1.2602762789751462E-2</v>
          </cell>
          <cell r="FF36">
            <v>2.6541427110252952E-2</v>
          </cell>
          <cell r="FG36">
            <v>2.2239894345020168E-2</v>
          </cell>
          <cell r="FH36">
            <v>2.0613903573345842E-2</v>
          </cell>
          <cell r="FI36">
            <v>1.732563372332659E-2</v>
          </cell>
          <cell r="FK36">
            <v>5.0452329209381093E-2</v>
          </cell>
          <cell r="FL36">
            <v>2.8201588555025865E-2</v>
          </cell>
          <cell r="FM36">
            <v>1.7261172330350846E-2</v>
          </cell>
          <cell r="FN36">
            <v>5.1971533418732471E-3</v>
          </cell>
          <cell r="FO36">
            <v>1.2064018988477599E-2</v>
          </cell>
          <cell r="FP36">
            <v>1.2898905202746391E-2</v>
          </cell>
          <cell r="FQ36">
            <v>1.0940416224675018E-2</v>
          </cell>
          <cell r="FR36">
            <v>2.6613007280220737E-2</v>
          </cell>
          <cell r="FS36">
            <v>1.022848551506645E-2</v>
          </cell>
          <cell r="FT36">
            <v>1.6807896844038277E-3</v>
          </cell>
          <cell r="FU36">
            <v>8.547695830662623E-3</v>
          </cell>
          <cell r="FV36">
            <v>1.1598004554730857E-2</v>
          </cell>
          <cell r="FW36">
            <v>4.7865172104234284E-3</v>
          </cell>
          <cell r="FX36">
            <v>4.3622666258655097E-3</v>
          </cell>
          <cell r="FZ36">
            <v>8.7351634976678999E-2</v>
          </cell>
          <cell r="GA36">
            <v>2.4206378573592473E-2</v>
          </cell>
          <cell r="GB36">
            <v>1.7375209862938241E-2</v>
          </cell>
          <cell r="GC36">
            <v>4.7434672344239476E-3</v>
          </cell>
          <cell r="GD36">
            <v>1.2631742628514294E-2</v>
          </cell>
          <cell r="GE36">
            <v>1.312671322375536E-2</v>
          </cell>
          <cell r="GF36">
            <v>6.8311687106542302E-3</v>
          </cell>
          <cell r="GG36">
            <v>6.7393753326082453E-2</v>
          </cell>
          <cell r="GH36">
            <v>2.4592448972590223E-2</v>
          </cell>
          <cell r="GI36">
            <v>1.364952273257212E-3</v>
          </cell>
          <cell r="GJ36">
            <v>2.3227496699333015E-2</v>
          </cell>
          <cell r="GK36">
            <v>3.2779503858676833E-2</v>
          </cell>
          <cell r="GL36">
            <v>1.0021800494815393E-2</v>
          </cell>
          <cell r="GM36">
            <v>4.2484969229959271E-3</v>
          </cell>
          <cell r="GO36">
            <v>0.11530914148297391</v>
          </cell>
          <cell r="GP36">
            <v>7.8893621269309142E-3</v>
          </cell>
          <cell r="GQ36">
            <v>6.3546509205666228E-3</v>
          </cell>
          <cell r="GR36">
            <v>1.1991377745053139E-3</v>
          </cell>
          <cell r="GS36">
            <v>5.1555131460613093E-3</v>
          </cell>
          <cell r="GT36">
            <v>4.7102482058107853E-3</v>
          </cell>
          <cell r="GU36">
            <v>1.5347112063642913E-3</v>
          </cell>
          <cell r="GV36">
            <v>0.10906418199849274</v>
          </cell>
          <cell r="GW36">
            <v>4.0002109565111299E-2</v>
          </cell>
          <cell r="GX36">
            <v>3.1737839352546216E-4</v>
          </cell>
          <cell r="GY36">
            <v>3.9684731171585837E-2</v>
          </cell>
          <cell r="GZ36">
            <v>6.7115938716963697E-2</v>
          </cell>
          <cell r="HA36">
            <v>1.9461337164177483E-3</v>
          </cell>
          <cell r="HB36">
            <v>1.6444026424497474E-3</v>
          </cell>
        </row>
        <row r="37">
          <cell r="B37">
            <v>2.5923999488388053E-3</v>
          </cell>
          <cell r="C37">
            <v>9.9771091767189961E-5</v>
          </cell>
          <cell r="D37">
            <v>9.9637452940098129E-5</v>
          </cell>
          <cell r="E37">
            <v>9.942908089460399E-5</v>
          </cell>
          <cell r="F37">
            <v>2.0837204549413288E-7</v>
          </cell>
          <cell r="G37">
            <v>4.4383282329363283E-6</v>
          </cell>
          <cell r="H37">
            <v>1.3363882709184429E-7</v>
          </cell>
          <cell r="I37">
            <v>2.5878279816042367E-3</v>
          </cell>
          <cell r="J37">
            <v>2.5878273909732325E-3</v>
          </cell>
          <cell r="K37">
            <v>2.5877575340235697E-3</v>
          </cell>
          <cell r="L37">
            <v>6.9856949662608545E-8</v>
          </cell>
          <cell r="M37">
            <v>5.9063100407308486E-10</v>
          </cell>
          <cell r="N37">
            <v>0</v>
          </cell>
          <cell r="O37">
            <v>9.51991245326215E-5</v>
          </cell>
          <cell r="Q37">
            <v>5.2766022123923589E-3</v>
          </cell>
          <cell r="R37">
            <v>1.6126208161151541E-3</v>
          </cell>
          <cell r="S37">
            <v>1.6049209595989642E-3</v>
          </cell>
          <cell r="T37">
            <v>1.5976806845997868E-3</v>
          </cell>
          <cell r="U37">
            <v>7.240274999177752E-6</v>
          </cell>
          <cell r="V37">
            <v>1.0350022785132751E-4</v>
          </cell>
          <cell r="W37">
            <v>7.6998565161895185E-6</v>
          </cell>
          <cell r="X37">
            <v>5.165402129226968E-3</v>
          </cell>
          <cell r="Y37">
            <v>5.1121083363587679E-3</v>
          </cell>
          <cell r="Z37">
            <v>5.1110040723747283E-3</v>
          </cell>
          <cell r="AA37">
            <v>1.1042639840394171E-6</v>
          </cell>
          <cell r="AB37">
            <v>3.7410944016313368E-6</v>
          </cell>
          <cell r="AC37">
            <v>4.9552698466569117E-5</v>
          </cell>
          <cell r="AD37">
            <v>1.501420732949763E-3</v>
          </cell>
          <cell r="AF37">
            <v>9.5371519700420855E-3</v>
          </cell>
          <cell r="AG37">
            <v>4.6408148643123258E-3</v>
          </cell>
          <cell r="AH37">
            <v>4.606890511254038E-3</v>
          </cell>
          <cell r="AI37">
            <v>4.561559651755062E-3</v>
          </cell>
          <cell r="AJ37">
            <v>4.5330859498975987E-5</v>
          </cell>
          <cell r="AK37">
            <v>4.7366900253109634E-4</v>
          </cell>
          <cell r="AL37">
            <v>3.392435305828753E-5</v>
          </cell>
          <cell r="AM37">
            <v>9.0295586096610786E-3</v>
          </cell>
          <cell r="AN37">
            <v>8.3043500518828941E-3</v>
          </cell>
          <cell r="AO37">
            <v>8.2676907923862116E-3</v>
          </cell>
          <cell r="AP37">
            <v>3.6659259496681944E-5</v>
          </cell>
          <cell r="AQ37">
            <v>5.6032344296645672E-5</v>
          </cell>
          <cell r="AR37">
            <v>6.6917621348153763E-4</v>
          </cell>
          <cell r="AS37">
            <v>4.1332215039313188E-3</v>
          </cell>
          <cell r="AU37">
            <v>1.8451735306458418E-2</v>
          </cell>
          <cell r="AV37">
            <v>1.5747278217854117E-2</v>
          </cell>
          <cell r="AW37">
            <v>1.5501018839606679E-2</v>
          </cell>
          <cell r="AX37">
            <v>1.5058338066867539E-2</v>
          </cell>
          <cell r="AY37">
            <v>4.4268077273914083E-4</v>
          </cell>
          <cell r="AZ37">
            <v>3.0698827467858791E-3</v>
          </cell>
          <cell r="BA37">
            <v>2.4625937824743736E-4</v>
          </cell>
          <cell r="BB37">
            <v>1.5135593311217953E-2</v>
          </cell>
          <cell r="BC37">
            <v>1.1335712292630954E-2</v>
          </cell>
          <cell r="BD37">
            <v>1.1038647735468417E-2</v>
          </cell>
          <cell r="BE37">
            <v>2.9706455716253685E-4</v>
          </cell>
          <cell r="BF37">
            <v>2.6238698630119575E-4</v>
          </cell>
          <cell r="BG37">
            <v>3.5374940322858042E-3</v>
          </cell>
          <cell r="BH37">
            <v>1.2431136222613654E-2</v>
          </cell>
          <cell r="BJ37">
            <v>3.4215107137794423E-2</v>
          </cell>
          <cell r="BK37">
            <v>4.3250439439773428E-2</v>
          </cell>
          <cell r="BL37">
            <v>4.2606748069096784E-2</v>
          </cell>
          <cell r="BM37">
            <v>4.1410710340152389E-2</v>
          </cell>
          <cell r="BN37">
            <v>1.1960377289443967E-3</v>
          </cell>
          <cell r="BO37">
            <v>1.7257336527109146E-2</v>
          </cell>
          <cell r="BP37">
            <v>6.4369137067664406E-4</v>
          </cell>
          <cell r="BQ37">
            <v>1.6314079407121995E-2</v>
          </cell>
          <cell r="BR37">
            <v>9.3390080035208531E-3</v>
          </cell>
          <cell r="BS37">
            <v>8.6489244719239571E-3</v>
          </cell>
          <cell r="BT37">
            <v>6.9008353159689679E-4</v>
          </cell>
          <cell r="BU37">
            <v>5.5292205286716373E-4</v>
          </cell>
          <cell r="BV37">
            <v>6.4221493507339777E-3</v>
          </cell>
          <cell r="BW37">
            <v>2.5349411709101002E-2</v>
          </cell>
          <cell r="BY37">
            <v>5.2166406169532262E-2</v>
          </cell>
          <cell r="BZ37">
            <v>4.3923070979361559E-2</v>
          </cell>
          <cell r="CA37">
            <v>4.266304447634587E-2</v>
          </cell>
          <cell r="CB37">
            <v>4.0237425327421306E-2</v>
          </cell>
          <cell r="CC37">
            <v>2.4256191489245614E-3</v>
          </cell>
          <cell r="CD37">
            <v>2.9087638482451439E-2</v>
          </cell>
          <cell r="CE37">
            <v>1.2600265030156895E-3</v>
          </cell>
          <cell r="CF37">
            <v>2.1818742293691448E-2</v>
          </cell>
          <cell r="CG37">
            <v>1.1074579752181579E-2</v>
          </cell>
          <cell r="CH37">
            <v>1.0140773896453237E-2</v>
          </cell>
          <cell r="CI37">
            <v>9.3380585572834117E-4</v>
          </cell>
          <cell r="CJ37">
            <v>7.6856160665514036E-4</v>
          </cell>
          <cell r="CK37">
            <v>9.9756009348547312E-3</v>
          </cell>
          <cell r="CL37">
            <v>1.3575407103520749E-2</v>
          </cell>
          <cell r="CN37">
            <v>7.1515172716637682E-2</v>
          </cell>
          <cell r="CO37">
            <v>6.7003026778660407E-2</v>
          </cell>
          <cell r="CP37">
            <v>6.452726608698113E-2</v>
          </cell>
          <cell r="CQ37">
            <v>6.0872656409328485E-2</v>
          </cell>
          <cell r="CR37">
            <v>3.6546096776526489E-3</v>
          </cell>
          <cell r="CS37">
            <v>4.3147385120391846E-2</v>
          </cell>
          <cell r="CT37">
            <v>2.4757606916792725E-3</v>
          </cell>
          <cell r="CU37">
            <v>2.5892026518127765E-2</v>
          </cell>
          <cell r="CV37">
            <v>1.3694957179536602E-2</v>
          </cell>
          <cell r="CW37">
            <v>1.2171773656544314E-2</v>
          </cell>
          <cell r="CX37">
            <v>1.5231835229922879E-3</v>
          </cell>
          <cell r="CY37">
            <v>1.0780460108867709E-3</v>
          </cell>
          <cell r="CZ37">
            <v>1.1119023327704394E-2</v>
          </cell>
          <cell r="DA37">
            <v>2.1379880580150487E-2</v>
          </cell>
          <cell r="DC37">
            <v>9.8593339066363167E-2</v>
          </cell>
          <cell r="DD37">
            <v>7.4801944690233477E-2</v>
          </cell>
          <cell r="DE37">
            <v>7.0119764941209722E-2</v>
          </cell>
          <cell r="DF37">
            <v>6.3689334122598529E-2</v>
          </cell>
          <cell r="DG37">
            <v>6.4304308186111893E-3</v>
          </cell>
          <cell r="DH37">
            <v>5.6882824748754501E-2</v>
          </cell>
          <cell r="DI37">
            <v>4.68217974902375E-3</v>
          </cell>
          <cell r="DJ37">
            <v>3.7028339171379106E-2</v>
          </cell>
          <cell r="DK37">
            <v>1.8442900824572509E-2</v>
          </cell>
          <cell r="DL37">
            <v>1.5224967744008142E-2</v>
          </cell>
          <cell r="DM37">
            <v>3.2179330805643673E-3</v>
          </cell>
          <cell r="DN37">
            <v>2.3531169760552337E-3</v>
          </cell>
          <cell r="DO37">
            <v>1.6232321370751361E-2</v>
          </cell>
          <cell r="DP37">
            <v>1.3236944795249426E-2</v>
          </cell>
          <cell r="DR37">
            <v>0.14436782908832743</v>
          </cell>
          <cell r="DS37">
            <v>0.10261197100128448</v>
          </cell>
          <cell r="DT37">
            <v>8.8193437865130481E-2</v>
          </cell>
          <cell r="DU37">
            <v>7.136773616427948E-2</v>
          </cell>
          <cell r="DV37">
            <v>1.6825701700850994E-2</v>
          </cell>
          <cell r="DW37">
            <v>6.9414116442203522E-2</v>
          </cell>
          <cell r="DX37">
            <v>1.4418533136154004E-2</v>
          </cell>
          <cell r="DY37">
            <v>6.0535179453698386E-2</v>
          </cell>
          <cell r="DZ37">
            <v>2.7396771435743827E-2</v>
          </cell>
          <cell r="EA37">
            <v>1.8831544957290829E-2</v>
          </cell>
          <cell r="EB37">
            <v>8.5652264784529981E-3</v>
          </cell>
          <cell r="EC37">
            <v>6.8103732331961878E-3</v>
          </cell>
          <cell r="ED37">
            <v>2.6328034784758376E-2</v>
          </cell>
          <cell r="EE37">
            <v>1.8779321366655444E-2</v>
          </cell>
          <cell r="EG37">
            <v>0.11613106730952812</v>
          </cell>
          <cell r="EH37">
            <v>7.5405691349531651E-2</v>
          </cell>
          <cell r="EI37">
            <v>5.626644605310864E-2</v>
          </cell>
          <cell r="EJ37">
            <v>3.5837761209661485E-2</v>
          </cell>
          <cell r="EK37">
            <v>2.0428684843447151E-2</v>
          </cell>
          <cell r="EL37">
            <v>4.3697327375411987E-2</v>
          </cell>
          <cell r="EM37">
            <v>1.9139245296423007E-2</v>
          </cell>
          <cell r="EN37">
            <v>5.3294493696872627E-2</v>
          </cell>
          <cell r="EO37">
            <v>2.2631533745891323E-2</v>
          </cell>
          <cell r="EP37">
            <v>1.196234403472958E-2</v>
          </cell>
          <cell r="EQ37">
            <v>1.0669189711161745E-2</v>
          </cell>
          <cell r="ER37">
            <v>8.637033785686369E-3</v>
          </cell>
          <cell r="ES37">
            <v>2.2025926165294932E-2</v>
          </cell>
          <cell r="ET37">
            <v>1.256911773687616E-2</v>
          </cell>
          <cell r="EV37">
            <v>0.18016737709605546</v>
          </cell>
          <cell r="EW37">
            <v>0.11479782868250141</v>
          </cell>
          <cell r="EX37">
            <v>7.0669800731923221E-2</v>
          </cell>
          <cell r="EY37">
            <v>3.1729331452607541E-2</v>
          </cell>
          <cell r="EZ37">
            <v>3.8940469279315687E-2</v>
          </cell>
          <cell r="FA37">
            <v>5.3418949246406555E-2</v>
          </cell>
          <cell r="FB37">
            <v>4.4128027950578179E-2</v>
          </cell>
          <cell r="FC37">
            <v>8.2620399396672747E-2</v>
          </cell>
          <cell r="FD37">
            <v>3.6513543979344316E-2</v>
          </cell>
          <cell r="FE37">
            <v>1.2819100884280583E-2</v>
          </cell>
          <cell r="FF37">
            <v>2.369444309506373E-2</v>
          </cell>
          <cell r="FG37">
            <v>2.3180591575076091E-2</v>
          </cell>
          <cell r="FH37">
            <v>2.2926263842252343E-2</v>
          </cell>
          <cell r="FI37">
            <v>1.7250850983118682E-2</v>
          </cell>
          <cell r="FK37">
            <v>5.2027799305106925E-2</v>
          </cell>
          <cell r="FL37">
            <v>2.6312471193073676E-2</v>
          </cell>
          <cell r="FM37">
            <v>1.630698954991841E-2</v>
          </cell>
          <cell r="FN37">
            <v>5.1422641870328707E-3</v>
          </cell>
          <cell r="FO37">
            <v>1.1164725362885541E-2</v>
          </cell>
          <cell r="FP37">
            <v>1.224976871162653E-2</v>
          </cell>
          <cell r="FQ37">
            <v>1.000548164315526E-2</v>
          </cell>
          <cell r="FR37">
            <v>2.9772549221383223E-2</v>
          </cell>
          <cell r="FS37">
            <v>1.085896854890077E-2</v>
          </cell>
          <cell r="FT37">
            <v>1.6594103849685452E-3</v>
          </cell>
          <cell r="FU37">
            <v>9.1995581639322255E-3</v>
          </cell>
          <cell r="FV37">
            <v>1.2957463386176205E-2</v>
          </cell>
          <cell r="FW37">
            <v>5.9561172863062499E-3</v>
          </cell>
          <cell r="FX37">
            <v>4.0572211093499724E-3</v>
          </cell>
          <cell r="FZ37">
            <v>9.4245597887813878E-2</v>
          </cell>
          <cell r="GA37">
            <v>2.2549720218756869E-2</v>
          </cell>
          <cell r="GB37">
            <v>1.6453656099007508E-2</v>
          </cell>
          <cell r="GC37">
            <v>4.8508982533575287E-3</v>
          </cell>
          <cell r="GD37">
            <v>1.1602757845649981E-2</v>
          </cell>
          <cell r="GE37">
            <v>1.2520382180809975E-2</v>
          </cell>
          <cell r="GF37">
            <v>6.0960641197493615E-3</v>
          </cell>
          <cell r="GG37">
            <v>7.5629151529781835E-2</v>
          </cell>
          <cell r="GH37">
            <v>2.7350964533579616E-2</v>
          </cell>
          <cell r="GI37">
            <v>1.3594954958741424E-3</v>
          </cell>
          <cell r="GJ37">
            <v>2.5991469037705477E-2</v>
          </cell>
          <cell r="GK37">
            <v>3.5714371241763521E-2</v>
          </cell>
          <cell r="GL37">
            <v>1.2563815754438695E-2</v>
          </cell>
          <cell r="GM37">
            <v>3.933273860724824E-3</v>
          </cell>
          <cell r="GO37">
            <v>0.12071241450498624</v>
          </cell>
          <cell r="GP37">
            <v>7.2717135617540373E-3</v>
          </cell>
          <cell r="GQ37">
            <v>5.8786129659089536E-3</v>
          </cell>
          <cell r="GR37">
            <v>1.2468076172903316E-3</v>
          </cell>
          <cell r="GS37">
            <v>4.6318053486186219E-3</v>
          </cell>
          <cell r="GT37">
            <v>4.3802456930279732E-3</v>
          </cell>
          <cell r="GU37">
            <v>1.3931005958450835E-3</v>
          </cell>
          <cell r="GV37">
            <v>0.11493906841414789</v>
          </cell>
          <cell r="GW37">
            <v>4.2509716971532219E-2</v>
          </cell>
          <cell r="GX37">
            <v>3.2174722509359133E-4</v>
          </cell>
          <cell r="GY37">
            <v>4.2187969746438625E-2</v>
          </cell>
          <cell r="GZ37">
            <v>7.0245555608045809E-2</v>
          </cell>
          <cell r="HA37">
            <v>2.183795834569853E-3</v>
          </cell>
          <cell r="HB37">
            <v>1.4983674709156862E-3</v>
          </cell>
        </row>
        <row r="38">
          <cell r="B38">
            <v>2.4794172495895615E-3</v>
          </cell>
          <cell r="C38">
            <v>6.2752282593117543E-7</v>
          </cell>
          <cell r="D38">
            <v>4.0251832083194367E-7</v>
          </cell>
          <cell r="E38">
            <v>0</v>
          </cell>
          <cell r="F38">
            <v>4.0251832083194367E-7</v>
          </cell>
          <cell r="G38">
            <v>2.8508586069619923E-7</v>
          </cell>
          <cell r="H38">
            <v>2.2500450509923182E-7</v>
          </cell>
          <cell r="I38">
            <v>2.4789071592234064E-3</v>
          </cell>
          <cell r="J38">
            <v>2.4788891610950949E-3</v>
          </cell>
          <cell r="K38">
            <v>2.4788431074319731E-3</v>
          </cell>
          <cell r="L38">
            <v>4.6053663121892334E-8</v>
          </cell>
          <cell r="M38">
            <v>1.7998128311650468E-8</v>
          </cell>
          <cell r="N38">
            <v>0</v>
          </cell>
          <cell r="O38">
            <v>1.1743245977609079E-7</v>
          </cell>
          <cell r="Q38">
            <v>5.1396274921725422E-3</v>
          </cell>
          <cell r="R38">
            <v>2.6695091394472319E-4</v>
          </cell>
          <cell r="S38">
            <v>2.6237866215797251E-4</v>
          </cell>
          <cell r="T38">
            <v>2.5798977950804283E-4</v>
          </cell>
          <cell r="U38">
            <v>4.3888826499296666E-6</v>
          </cell>
          <cell r="V38">
            <v>2.9201977667980827E-5</v>
          </cell>
          <cell r="W38">
            <v>4.5722517867506673E-6</v>
          </cell>
          <cell r="X38">
            <v>5.1058532635777677E-3</v>
          </cell>
          <cell r="Y38">
            <v>5.0458482004217013E-3</v>
          </cell>
          <cell r="Z38">
            <v>5.0429157078450415E-3</v>
          </cell>
          <cell r="AA38">
            <v>2.9324925766597074E-6</v>
          </cell>
          <cell r="AB38">
            <v>5.6570886965804972E-6</v>
          </cell>
          <cell r="AC38">
            <v>5.4347974459485841E-5</v>
          </cell>
          <cell r="AD38">
            <v>2.3317668534994837E-4</v>
          </cell>
          <cell r="AF38">
            <v>9.4691486967044981E-3</v>
          </cell>
          <cell r="AG38">
            <v>4.583103343288172E-3</v>
          </cell>
          <cell r="AH38">
            <v>4.5336368647725693E-3</v>
          </cell>
          <cell r="AI38">
            <v>4.4717297559713626E-3</v>
          </cell>
          <cell r="AJ38">
            <v>6.1907108801206951E-5</v>
          </cell>
          <cell r="AK38">
            <v>6.0832872986793518E-4</v>
          </cell>
          <cell r="AL38">
            <v>4.9466478515602966E-5</v>
          </cell>
          <cell r="AM38">
            <v>8.8113534676708856E-3</v>
          </cell>
          <cell r="AN38">
            <v>8.0461968934229123E-3</v>
          </cell>
          <cell r="AO38">
            <v>7.9963795626983251E-3</v>
          </cell>
          <cell r="AP38">
            <v>4.9817330724586559E-5</v>
          </cell>
          <cell r="AQ38">
            <v>6.9794648795353789E-5</v>
          </cell>
          <cell r="AR38">
            <v>6.9536192545261875E-4</v>
          </cell>
          <cell r="AS38">
            <v>3.9253081142545596E-3</v>
          </cell>
          <cell r="AU38">
            <v>1.8303852596262625E-2</v>
          </cell>
          <cell r="AV38">
            <v>1.5119447808871702E-2</v>
          </cell>
          <cell r="AW38">
            <v>1.4865317072058497E-2</v>
          </cell>
          <cell r="AX38">
            <v>1.439003411183957E-2</v>
          </cell>
          <cell r="AY38">
            <v>4.7528296021892672E-4</v>
          </cell>
          <cell r="AZ38">
            <v>3.5842263605445623E-3</v>
          </cell>
          <cell r="BA38">
            <v>2.5413073681320429E-4</v>
          </cell>
          <cell r="BB38">
            <v>1.4465495554229813E-2</v>
          </cell>
          <cell r="BC38">
            <v>1.0634138939882371E-2</v>
          </cell>
          <cell r="BD38">
            <v>1.0353744889361664E-2</v>
          </cell>
          <cell r="BE38">
            <v>2.803940505207067E-4</v>
          </cell>
          <cell r="BF38">
            <v>2.7003255405967056E-4</v>
          </cell>
          <cell r="BG38">
            <v>3.5613240602877698E-3</v>
          </cell>
          <cell r="BH38">
            <v>1.1281090766838892E-2</v>
          </cell>
          <cell r="BJ38">
            <v>3.4555144660570913E-2</v>
          </cell>
          <cell r="BK38">
            <v>4.1178998359120339E-2</v>
          </cell>
          <cell r="BL38">
            <v>4.0532451483361778E-2</v>
          </cell>
          <cell r="BM38">
            <v>3.9251112366564381E-2</v>
          </cell>
          <cell r="BN38">
            <v>1.2813391167973958E-3</v>
          </cell>
          <cell r="BO38">
            <v>1.7665576189756393E-2</v>
          </cell>
          <cell r="BP38">
            <v>6.4654687575856139E-4</v>
          </cell>
          <cell r="BQ38">
            <v>1.6243022430724591E-2</v>
          </cell>
          <cell r="BR38">
            <v>8.7879857486285219E-3</v>
          </cell>
          <cell r="BS38">
            <v>8.192365151735102E-3</v>
          </cell>
          <cell r="BT38">
            <v>5.9562059689342037E-4</v>
          </cell>
          <cell r="BU38">
            <v>5.1884970616253463E-4</v>
          </cell>
          <cell r="BV38">
            <v>6.9361869759335358E-3</v>
          </cell>
          <cell r="BW38">
            <v>2.2866876129274016E-2</v>
          </cell>
          <cell r="BY38">
            <v>5.2161049343838903E-2</v>
          </cell>
          <cell r="BZ38">
            <v>4.5210414931812368E-2</v>
          </cell>
          <cell r="CA38">
            <v>4.4010772113757188E-2</v>
          </cell>
          <cell r="CB38">
            <v>4.1930050133435919E-2</v>
          </cell>
          <cell r="CC38">
            <v>2.0807219803212667E-3</v>
          </cell>
          <cell r="CD38">
            <v>3.0288469046354294E-2</v>
          </cell>
          <cell r="CE38">
            <v>1.1996428180551764E-3</v>
          </cell>
          <cell r="CF38">
            <v>2.0672938714843592E-2</v>
          </cell>
          <cell r="CG38">
            <v>1.071562577776888E-2</v>
          </cell>
          <cell r="CH38">
            <v>9.8329750491328027E-3</v>
          </cell>
          <cell r="CI38">
            <v>8.8265072863607673E-4</v>
          </cell>
          <cell r="CJ38">
            <v>7.2613823701959414E-4</v>
          </cell>
          <cell r="CK38">
            <v>9.231174700055118E-3</v>
          </cell>
          <cell r="CL38">
            <v>1.3722304302817056E-2</v>
          </cell>
          <cell r="CN38">
            <v>7.1075983061420586E-2</v>
          </cell>
          <cell r="CO38">
            <v>6.6042697539038908E-2</v>
          </cell>
          <cell r="CP38">
            <v>6.3817816541133832E-2</v>
          </cell>
          <cell r="CQ38">
            <v>6.0283961919569966E-2</v>
          </cell>
          <cell r="CR38">
            <v>3.5338546215638632E-3</v>
          </cell>
          <cell r="CS38">
            <v>4.3109986931085587E-2</v>
          </cell>
          <cell r="CT38">
            <v>2.22488099790508E-3</v>
          </cell>
          <cell r="CU38">
            <v>2.5741115527002204E-2</v>
          </cell>
          <cell r="CV38">
            <v>1.3296769332207692E-2</v>
          </cell>
          <cell r="CW38">
            <v>1.1715792065701157E-2</v>
          </cell>
          <cell r="CX38">
            <v>1.5809772665065346E-3</v>
          </cell>
          <cell r="CY38">
            <v>1.4374555917634421E-3</v>
          </cell>
          <cell r="CZ38">
            <v>1.1006890603031071E-2</v>
          </cell>
          <cell r="DA38">
            <v>2.070783000462053E-2</v>
          </cell>
          <cell r="DC38">
            <v>9.6661441223195477E-2</v>
          </cell>
          <cell r="DD38">
            <v>7.2659873078834883E-2</v>
          </cell>
          <cell r="DE38">
            <v>6.8541289132227859E-2</v>
          </cell>
          <cell r="DF38">
            <v>6.3016232056064339E-2</v>
          </cell>
          <cell r="DG38">
            <v>5.5250570761635198E-3</v>
          </cell>
          <cell r="DH38">
            <v>5.6400641798973083E-2</v>
          </cell>
          <cell r="DI38">
            <v>4.1185839466070196E-3</v>
          </cell>
          <cell r="DJ38">
            <v>3.6142214133443658E-2</v>
          </cell>
          <cell r="DK38">
            <v>1.7427724472751559E-2</v>
          </cell>
          <cell r="DL38">
            <v>1.4898439451049805E-2</v>
          </cell>
          <cell r="DM38">
            <v>2.5292850217017559E-3</v>
          </cell>
          <cell r="DN38">
            <v>2.3035662402226343E-3</v>
          </cell>
          <cell r="DO38">
            <v>1.6410923420469466E-2</v>
          </cell>
          <cell r="DP38">
            <v>1.2140645989083073E-2</v>
          </cell>
          <cell r="DR38">
            <v>0.14141428459112673</v>
          </cell>
          <cell r="DS38">
            <v>9.9392384169695508E-2</v>
          </cell>
          <cell r="DT38">
            <v>8.5850494807342137E-2</v>
          </cell>
          <cell r="DU38">
            <v>7.0557823550530793E-2</v>
          </cell>
          <cell r="DV38">
            <v>1.5292671256811342E-2</v>
          </cell>
          <cell r="DW38">
            <v>6.7742928862571716E-2</v>
          </cell>
          <cell r="DX38">
            <v>1.3541889362353364E-2</v>
          </cell>
          <cell r="DY38">
            <v>6.0129467924314138E-2</v>
          </cell>
          <cell r="DZ38">
            <v>2.4582005553585345E-2</v>
          </cell>
          <cell r="EA38">
            <v>1.7536537907131305E-2</v>
          </cell>
          <cell r="EB38">
            <v>7.0454676464540384E-3</v>
          </cell>
          <cell r="EC38">
            <v>6.6756096470334076E-3</v>
          </cell>
          <cell r="ED38">
            <v>2.8871852723695388E-2</v>
          </cell>
          <cell r="EE38">
            <v>1.8107567502882914E-2</v>
          </cell>
          <cell r="EG38">
            <v>0.11337214718375564</v>
          </cell>
          <cell r="EH38">
            <v>7.3410468849332153E-2</v>
          </cell>
          <cell r="EI38">
            <v>5.4557923775242823E-2</v>
          </cell>
          <cell r="EJ38">
            <v>3.4866997161254118E-2</v>
          </cell>
          <cell r="EK38">
            <v>1.9690926613988705E-2</v>
          </cell>
          <cell r="EL38">
            <v>4.2768273502588272E-2</v>
          </cell>
          <cell r="EM38">
            <v>1.8852545074089334E-2</v>
          </cell>
          <cell r="EN38">
            <v>5.1751328037914393E-2</v>
          </cell>
          <cell r="EO38">
            <v>1.9772778198084377E-2</v>
          </cell>
          <cell r="EP38">
            <v>1.1194602281160529E-2</v>
          </cell>
          <cell r="EQ38">
            <v>8.578175916923848E-3</v>
          </cell>
          <cell r="ER38">
            <v>9.1690284633641622E-3</v>
          </cell>
          <cell r="ES38">
            <v>2.2809521376465858E-2</v>
          </cell>
          <cell r="ET38">
            <v>1.17896497034909E-2</v>
          </cell>
          <cell r="EV38">
            <v>0.17708963146511356</v>
          </cell>
          <cell r="EW38">
            <v>0.11539890355570875</v>
          </cell>
          <cell r="EX38">
            <v>7.0677338841478921E-2</v>
          </cell>
          <cell r="EY38">
            <v>3.0886714791641078E-2</v>
          </cell>
          <cell r="EZ38">
            <v>3.9790624049837839E-2</v>
          </cell>
          <cell r="FA38">
            <v>5.3331412374973297E-2</v>
          </cell>
          <cell r="FB38">
            <v>4.472156471422984E-2</v>
          </cell>
          <cell r="FC38">
            <v>7.9036654696446676E-2</v>
          </cell>
          <cell r="FD38">
            <v>3.1299743224036197E-2</v>
          </cell>
          <cell r="FE38">
            <v>1.1822026865574875E-2</v>
          </cell>
          <cell r="FF38">
            <v>1.9477716358461326E-2</v>
          </cell>
          <cell r="FG38">
            <v>2.4547352663484952E-2</v>
          </cell>
          <cell r="FH38">
            <v>2.3189558808925523E-2</v>
          </cell>
          <cell r="FI38">
            <v>1.7345926787041874E-2</v>
          </cell>
          <cell r="FK38">
            <v>5.3775407335290321E-2</v>
          </cell>
          <cell r="FL38">
            <v>2.693743054561018E-2</v>
          </cell>
          <cell r="FM38">
            <v>1.6559539860286219E-2</v>
          </cell>
          <cell r="FN38">
            <v>4.9611752597331854E-3</v>
          </cell>
          <cell r="FO38">
            <v>1.1598364600553034E-2</v>
          </cell>
          <cell r="FP38">
            <v>1.2339918874204159E-2</v>
          </cell>
          <cell r="FQ38">
            <v>1.0377890685323958E-2</v>
          </cell>
          <cell r="FR38">
            <v>3.1057597669214631E-2</v>
          </cell>
          <cell r="FS38">
            <v>1.0002010908035876E-2</v>
          </cell>
          <cell r="FT38">
            <v>1.5557167056324385E-3</v>
          </cell>
          <cell r="FU38">
            <v>8.4462942024034378E-3</v>
          </cell>
          <cell r="FV38">
            <v>1.5103972799403396E-2</v>
          </cell>
          <cell r="FW38">
            <v>5.9516139617753622E-3</v>
          </cell>
          <cell r="FX38">
            <v>4.2196208795344864E-3</v>
          </cell>
          <cell r="FZ38">
            <v>9.8510421884212912E-2</v>
          </cell>
          <cell r="GA38">
            <v>2.1821496436184157E-2</v>
          </cell>
          <cell r="GB38">
            <v>1.5944267815065152E-2</v>
          </cell>
          <cell r="GC38">
            <v>4.4975043565910929E-3</v>
          </cell>
          <cell r="GD38">
            <v>1.1446763458474061E-2</v>
          </cell>
          <cell r="GE38">
            <v>1.2010844424366951E-2</v>
          </cell>
          <cell r="GF38">
            <v>5.8772286211190052E-3</v>
          </cell>
          <cell r="GG38">
            <v>8.0622348978653835E-2</v>
          </cell>
          <cell r="GH38">
            <v>2.7203367017349774E-2</v>
          </cell>
          <cell r="GI38">
            <v>1.2622009261809559E-3</v>
          </cell>
          <cell r="GJ38">
            <v>2.5941166091168817E-2</v>
          </cell>
          <cell r="GK38">
            <v>4.1945174262191215E-2</v>
          </cell>
          <cell r="GL38">
            <v>1.1473807699112853E-2</v>
          </cell>
          <cell r="GM38">
            <v>3.9334235306250805E-3</v>
          </cell>
          <cell r="GO38">
            <v>0.12599247689386006</v>
          </cell>
          <cell r="GP38">
            <v>7.4290463823909643E-3</v>
          </cell>
          <cell r="GQ38">
            <v>5.8363465519904413E-3</v>
          </cell>
          <cell r="GR38">
            <v>1.1782113539312022E-3</v>
          </cell>
          <cell r="GS38">
            <v>4.658135198059239E-3</v>
          </cell>
          <cell r="GT38">
            <v>4.3250350281596184E-3</v>
          </cell>
          <cell r="GU38">
            <v>1.5926998304005235E-3</v>
          </cell>
          <cell r="GV38">
            <v>0.12007474225268552</v>
          </cell>
          <cell r="GW38">
            <v>4.1397028977041332E-2</v>
          </cell>
          <cell r="GX38">
            <v>3.0969861354616013E-4</v>
          </cell>
          <cell r="GY38">
            <v>4.108733036349517E-2</v>
          </cell>
          <cell r="GZ38">
            <v>7.6514281239238813E-2</v>
          </cell>
          <cell r="HA38">
            <v>2.1634320364053682E-3</v>
          </cell>
          <cell r="HB38">
            <v>1.51131174121644E-3</v>
          </cell>
        </row>
        <row r="39">
          <cell r="B39">
            <v>2.1979359444494828E-3</v>
          </cell>
          <cell r="C39">
            <v>5.615099000652955E-7</v>
          </cell>
          <cell r="D39">
            <v>4.8512269399870443E-7</v>
          </cell>
          <cell r="E39">
            <v>0</v>
          </cell>
          <cell r="F39">
            <v>4.8512269399870443E-7</v>
          </cell>
          <cell r="G39">
            <v>3.4947780136462825E-7</v>
          </cell>
          <cell r="H39">
            <v>7.6387206066591031E-8</v>
          </cell>
          <cell r="I39">
            <v>2.1975100794303887E-3</v>
          </cell>
          <cell r="J39">
            <v>2.1974744532443544E-3</v>
          </cell>
          <cell r="K39">
            <v>2.1974461149046965E-3</v>
          </cell>
          <cell r="L39">
            <v>2.8338339657995973E-8</v>
          </cell>
          <cell r="M39">
            <v>3.5626186034076622E-8</v>
          </cell>
          <cell r="N39">
            <v>0</v>
          </cell>
          <cell r="O39">
            <v>1.3564488097123123E-7</v>
          </cell>
          <cell r="Q39">
            <v>4.7398777680746412E-3</v>
          </cell>
          <cell r="R39">
            <v>1.6962772048639404E-4</v>
          </cell>
          <cell r="S39">
            <v>1.6560249442040183E-4</v>
          </cell>
          <cell r="T39">
            <v>1.6132533410867866E-4</v>
          </cell>
          <cell r="U39">
            <v>4.2771603117231434E-6</v>
          </cell>
          <cell r="V39">
            <v>2.861767825379502E-5</v>
          </cell>
          <cell r="W39">
            <v>4.0252260659922153E-6</v>
          </cell>
          <cell r="X39">
            <v>4.7072348649785101E-3</v>
          </cell>
          <cell r="Y39">
            <v>4.6404175433219811E-3</v>
          </cell>
          <cell r="Z39">
            <v>4.6375147760243998E-3</v>
          </cell>
          <cell r="AA39">
            <v>2.9027672975817094E-6</v>
          </cell>
          <cell r="AB39">
            <v>5.7765009799567177E-6</v>
          </cell>
          <cell r="AC39">
            <v>6.1040820676571837E-5</v>
          </cell>
          <cell r="AD39">
            <v>1.369848173902624E-4</v>
          </cell>
          <cell r="AF39">
            <v>9.0653858949070951E-3</v>
          </cell>
          <cell r="AG39">
            <v>3.2224195845363575E-3</v>
          </cell>
          <cell r="AH39">
            <v>3.1795449455796375E-3</v>
          </cell>
          <cell r="AI39">
            <v>3.1051816303248238E-3</v>
          </cell>
          <cell r="AJ39">
            <v>7.4363315254813824E-5</v>
          </cell>
          <cell r="AK39">
            <v>5.8408890618011355E-4</v>
          </cell>
          <cell r="AL39">
            <v>4.2874638956720063E-5</v>
          </cell>
          <cell r="AM39">
            <v>8.4384224051241592E-3</v>
          </cell>
          <cell r="AN39">
            <v>7.4042996039075278E-3</v>
          </cell>
          <cell r="AO39">
            <v>7.3506665040266039E-3</v>
          </cell>
          <cell r="AP39">
            <v>5.3633099880923932E-5</v>
          </cell>
          <cell r="AQ39">
            <v>7.5556071843614885E-5</v>
          </cell>
          <cell r="AR39">
            <v>9.5856672937301619E-4</v>
          </cell>
          <cell r="AS39">
            <v>2.5954560947534211E-3</v>
          </cell>
          <cell r="AU39">
            <v>1.7855146851151041E-2</v>
          </cell>
          <cell r="AV39">
            <v>1.4054999480641409E-2</v>
          </cell>
          <cell r="AW39">
            <v>1.382408637622751E-2</v>
          </cell>
          <cell r="AX39">
            <v>1.3307586865276073E-2</v>
          </cell>
          <cell r="AY39">
            <v>5.1649951095143688E-4</v>
          </cell>
          <cell r="AZ39">
            <v>3.7953213322907686E-3</v>
          </cell>
          <cell r="BA39">
            <v>2.3091310441389869E-4</v>
          </cell>
          <cell r="BB39">
            <v>1.3828912467633056E-2</v>
          </cell>
          <cell r="BC39">
            <v>1.0348272666756617E-2</v>
          </cell>
          <cell r="BD39">
            <v>1.0018958490919912E-2</v>
          </cell>
          <cell r="BE39">
            <v>3.2931417583670591E-4</v>
          </cell>
          <cell r="BF39">
            <v>3.1745894800793632E-4</v>
          </cell>
          <cell r="BG39">
            <v>3.1631808528685035E-3</v>
          </cell>
          <cell r="BH39">
            <v>1.0028765097123424E-2</v>
          </cell>
          <cell r="BJ39">
            <v>3.5172566777056852E-2</v>
          </cell>
          <cell r="BK39">
            <v>4.0746527399540745E-2</v>
          </cell>
          <cell r="BL39">
            <v>4.0147702392309609E-2</v>
          </cell>
          <cell r="BM39">
            <v>3.8792862015914011E-2</v>
          </cell>
          <cell r="BN39">
            <v>1.3548403763955911E-3</v>
          </cell>
          <cell r="BO39">
            <v>1.8455984070897102E-2</v>
          </cell>
          <cell r="BP39">
            <v>5.9882500723113907E-4</v>
          </cell>
          <cell r="BQ39">
            <v>1.6117757860527847E-2</v>
          </cell>
          <cell r="BR39">
            <v>8.2598416621246194E-3</v>
          </cell>
          <cell r="BS39">
            <v>7.6408173129732596E-3</v>
          </cell>
          <cell r="BT39">
            <v>6.1902434915136009E-4</v>
          </cell>
          <cell r="BU39">
            <v>5.7605630548214905E-4</v>
          </cell>
          <cell r="BV39">
            <v>7.2818598929210799E-3</v>
          </cell>
          <cell r="BW39">
            <v>2.169171848301173E-2</v>
          </cell>
          <cell r="BY39">
            <v>5.2769396511530522E-2</v>
          </cell>
          <cell r="BZ39">
            <v>4.8223425215694109E-2</v>
          </cell>
          <cell r="CA39">
            <v>4.7056466700451924E-2</v>
          </cell>
          <cell r="CB39">
            <v>4.4797428495112333E-2</v>
          </cell>
          <cell r="CC39">
            <v>2.2590382053395931E-3</v>
          </cell>
          <cell r="CD39">
            <v>3.1964588910341263E-2</v>
          </cell>
          <cell r="CE39">
            <v>1.1669585152421817E-3</v>
          </cell>
          <cell r="CF39">
            <v>1.963785022482549E-2</v>
          </cell>
          <cell r="CG39">
            <v>1.0256106637203126E-2</v>
          </cell>
          <cell r="CH39">
            <v>9.3839807420291622E-3</v>
          </cell>
          <cell r="CI39">
            <v>8.7212589517396411E-4</v>
          </cell>
          <cell r="CJ39">
            <v>8.5497215330422995E-4</v>
          </cell>
          <cell r="CK39">
            <v>8.5267714343181342E-3</v>
          </cell>
          <cell r="CL39">
            <v>1.5091878928989073E-2</v>
          </cell>
          <cell r="CN39">
            <v>7.1006707404831601E-2</v>
          </cell>
          <cell r="CO39">
            <v>6.6039095683606622E-2</v>
          </cell>
          <cell r="CP39">
            <v>6.4205081315309262E-2</v>
          </cell>
          <cell r="CQ39">
            <v>6.0857090820830385E-2</v>
          </cell>
          <cell r="CR39">
            <v>3.347990494478874E-3</v>
          </cell>
          <cell r="CS39">
            <v>4.4672492891550064E-2</v>
          </cell>
          <cell r="CT39">
            <v>1.8340143682973539E-3</v>
          </cell>
          <cell r="CU39">
            <v>2.4500200839323187E-2</v>
          </cell>
          <cell r="CV39">
            <v>1.2293258750488718E-2</v>
          </cell>
          <cell r="CW39">
            <v>1.0976428684297117E-2</v>
          </cell>
          <cell r="CX39">
            <v>1.3168300661915997E-3</v>
          </cell>
          <cell r="CY39">
            <v>1.3385789662917532E-3</v>
          </cell>
          <cell r="CZ39">
            <v>1.0868363122542714E-2</v>
          </cell>
          <cell r="DA39">
            <v>1.9532589118098208E-2</v>
          </cell>
          <cell r="DC39">
            <v>9.6066459828227757E-2</v>
          </cell>
          <cell r="DD39">
            <v>7.2249046902475633E-2</v>
          </cell>
          <cell r="DE39">
            <v>6.8451672946152148E-2</v>
          </cell>
          <cell r="DF39">
            <v>6.2877943464392627E-2</v>
          </cell>
          <cell r="DG39">
            <v>5.5737294817595172E-3</v>
          </cell>
          <cell r="DH39">
            <v>5.7079382240772247E-2</v>
          </cell>
          <cell r="DI39">
            <v>3.7973739563234915E-3</v>
          </cell>
          <cell r="DJ39">
            <v>3.5189701815245181E-2</v>
          </cell>
          <cell r="DK39">
            <v>1.5765404437730085E-2</v>
          </cell>
          <cell r="DL39">
            <v>1.3658941778376215E-2</v>
          </cell>
          <cell r="DM39">
            <v>2.1064626593538687E-3</v>
          </cell>
          <cell r="DN39">
            <v>2.2709077661922368E-3</v>
          </cell>
          <cell r="DO39">
            <v>1.7153389611322858E-2</v>
          </cell>
          <cell r="DP39">
            <v>1.1372288889493059E-2</v>
          </cell>
          <cell r="DR39">
            <v>0.14057376945599542</v>
          </cell>
          <cell r="DS39">
            <v>9.8742186499885379E-2</v>
          </cell>
          <cell r="DT39">
            <v>8.631325078949964E-2</v>
          </cell>
          <cell r="DU39">
            <v>7.1380177916045562E-2</v>
          </cell>
          <cell r="DV39">
            <v>1.4933072873454075E-2</v>
          </cell>
          <cell r="DW39">
            <v>6.8748936057090759E-2</v>
          </cell>
          <cell r="DX39">
            <v>1.2428935710385735E-2</v>
          </cell>
          <cell r="DY39">
            <v>5.9395901268802634E-2</v>
          </cell>
          <cell r="DZ39">
            <v>2.2032716492247674E-2</v>
          </cell>
          <cell r="EA39">
            <v>1.614551540693716E-2</v>
          </cell>
          <cell r="EB39">
            <v>5.8872010853105155E-3</v>
          </cell>
          <cell r="EC39">
            <v>6.6493604367382298E-3</v>
          </cell>
          <cell r="ED39">
            <v>3.0713824339816731E-2</v>
          </cell>
          <cell r="EE39">
            <v>1.7564318312692603E-2</v>
          </cell>
          <cell r="EG39">
            <v>0.11190399520686317</v>
          </cell>
          <cell r="EH39">
            <v>7.3381849679492253E-2</v>
          </cell>
          <cell r="EI39">
            <v>5.4318133537413264E-2</v>
          </cell>
          <cell r="EJ39">
            <v>3.5001242614399089E-2</v>
          </cell>
          <cell r="EK39">
            <v>1.9316890923014175E-2</v>
          </cell>
          <cell r="EL39">
            <v>4.3196260929107666E-2</v>
          </cell>
          <cell r="EM39">
            <v>1.9063716142078989E-2</v>
          </cell>
          <cell r="EN39">
            <v>4.9644017028587777E-2</v>
          </cell>
          <cell r="EO39">
            <v>1.7641148168590332E-2</v>
          </cell>
          <cell r="EP39">
            <v>1.0278919215512538E-2</v>
          </cell>
          <cell r="EQ39">
            <v>7.3622289530777948E-3</v>
          </cell>
          <cell r="ER39">
            <v>9.2118684057898824E-3</v>
          </cell>
          <cell r="ES39">
            <v>2.2791000454207563E-2</v>
          </cell>
          <cell r="ET39">
            <v>1.1121871501216863E-2</v>
          </cell>
          <cell r="EV39">
            <v>0.17756359279600681</v>
          </cell>
          <cell r="EW39">
            <v>0.11842330985286946</v>
          </cell>
          <cell r="EX39">
            <v>7.145550133040296E-2</v>
          </cell>
          <cell r="EY39">
            <v>3.1257511226054045E-2</v>
          </cell>
          <cell r="EZ39">
            <v>4.0197990104348907E-2</v>
          </cell>
          <cell r="FA39">
            <v>5.4075814783573151E-2</v>
          </cell>
          <cell r="FB39">
            <v>4.69678085224665E-2</v>
          </cell>
          <cell r="FC39">
            <v>7.6519964102975513E-2</v>
          </cell>
          <cell r="FD39">
            <v>2.7833063841077206E-2</v>
          </cell>
          <cell r="FE39">
            <v>1.0594860883552647E-2</v>
          </cell>
          <cell r="FF39">
            <v>1.7238202957524561E-2</v>
          </cell>
          <cell r="FG39">
            <v>2.5256059325908103E-2</v>
          </cell>
          <cell r="FH39">
            <v>2.3430840935990214E-2</v>
          </cell>
          <cell r="FI39">
            <v>1.7379681159838151E-2</v>
          </cell>
          <cell r="FK39">
            <v>5.4560817773983875E-2</v>
          </cell>
          <cell r="FL39">
            <v>2.6884088448659606E-2</v>
          </cell>
          <cell r="FM39">
            <v>1.6104132620235481E-2</v>
          </cell>
          <cell r="FN39">
            <v>4.8686224609408441E-3</v>
          </cell>
          <cell r="FO39">
            <v>1.1235510159294637E-2</v>
          </cell>
          <cell r="FP39">
            <v>1.195498276501894E-2</v>
          </cell>
          <cell r="FQ39">
            <v>1.0779955828424125E-2</v>
          </cell>
          <cell r="FR39">
            <v>3.1825879512000152E-2</v>
          </cell>
          <cell r="FS39">
            <v>1.0243613565311326E-2</v>
          </cell>
          <cell r="FT39">
            <v>1.4096163470997123E-3</v>
          </cell>
          <cell r="FU39">
            <v>8.8339972182116134E-3</v>
          </cell>
          <cell r="FV39">
            <v>1.5497615627679978E-2</v>
          </cell>
          <cell r="FW39">
            <v>6.0846503190088511E-3</v>
          </cell>
          <cell r="FX39">
            <v>4.1491501866758786E-3</v>
          </cell>
          <cell r="FZ39">
            <v>9.96436030981242E-2</v>
          </cell>
          <cell r="GA39">
            <v>2.1698445556838621E-2</v>
          </cell>
          <cell r="GB39">
            <v>1.550335790635683E-2</v>
          </cell>
          <cell r="GC39">
            <v>4.3454469564136872E-3</v>
          </cell>
          <cell r="GD39">
            <v>1.1157910949943143E-2</v>
          </cell>
          <cell r="GE39">
            <v>1.1630473658442497E-2</v>
          </cell>
          <cell r="GF39">
            <v>6.1950876504817893E-3</v>
          </cell>
          <cell r="GG39">
            <v>8.1818042253105003E-2</v>
          </cell>
          <cell r="GH39">
            <v>2.7204953416351697E-2</v>
          </cell>
          <cell r="GI39">
            <v>1.1657602694153005E-3</v>
          </cell>
          <cell r="GJ39">
            <v>2.6039193146936399E-2</v>
          </cell>
          <cell r="GK39">
            <v>4.4268036068619988E-2</v>
          </cell>
          <cell r="GL39">
            <v>1.0345052768133318E-2</v>
          </cell>
          <cell r="GM39">
            <v>3.8728847118194181E-3</v>
          </cell>
          <cell r="GO39">
            <v>0.12688076508258692</v>
          </cell>
          <cell r="GP39">
            <v>7.1356377874053564E-3</v>
          </cell>
          <cell r="GQ39">
            <v>5.608908239663592E-3</v>
          </cell>
          <cell r="GR39">
            <v>1.1165677566356885E-3</v>
          </cell>
          <cell r="GS39">
            <v>4.4923404830279033E-3</v>
          </cell>
          <cell r="GT39">
            <v>4.1630747728049755E-3</v>
          </cell>
          <cell r="GU39">
            <v>1.5267295477417646E-3</v>
          </cell>
          <cell r="GV39">
            <v>0.12119096079622817</v>
          </cell>
          <cell r="GW39">
            <v>3.9583334441976099E-2</v>
          </cell>
          <cell r="GX39">
            <v>2.8549780607631784E-4</v>
          </cell>
          <cell r="GY39">
            <v>3.929783663589978E-2</v>
          </cell>
          <cell r="GZ39">
            <v>7.9624298607955973E-2</v>
          </cell>
          <cell r="HA39">
            <v>1.983327746296107E-3</v>
          </cell>
          <cell r="HB39">
            <v>1.445833501046603E-3</v>
          </cell>
        </row>
        <row r="40">
          <cell r="B40">
            <v>2.2018214222965233E-3</v>
          </cell>
          <cell r="C40">
            <v>1.6552879165093781E-6</v>
          </cell>
          <cell r="D40">
            <v>1.5145981430010774E-6</v>
          </cell>
          <cell r="E40">
            <v>1.1992577317935468E-6</v>
          </cell>
          <cell r="F40">
            <v>3.1534041120753072E-7</v>
          </cell>
          <cell r="G40">
            <v>4.288131378871185E-7</v>
          </cell>
          <cell r="H40">
            <v>1.40689773508301E-7</v>
          </cell>
          <cell r="I40">
            <v>2.2012519193963923E-3</v>
          </cell>
          <cell r="J40">
            <v>2.2011856208434882E-3</v>
          </cell>
          <cell r="K40">
            <v>2.2011037297181759E-3</v>
          </cell>
          <cell r="L40">
            <v>8.1891125312309206E-8</v>
          </cell>
          <cell r="M40">
            <v>6.6298552904013257E-8</v>
          </cell>
          <cell r="N40">
            <v>0</v>
          </cell>
          <cell r="O40">
            <v>1.0857850163785451E-6</v>
          </cell>
          <cell r="Q40">
            <v>4.7524836838244875E-3</v>
          </cell>
          <cell r="R40">
            <v>6.0133918984722869E-5</v>
          </cell>
          <cell r="S40">
            <v>5.7102474325973094E-5</v>
          </cell>
          <cell r="T40">
            <v>5.3129805738593852E-5</v>
          </cell>
          <cell r="U40">
            <v>3.9726685873792418E-6</v>
          </cell>
          <cell r="V40">
            <v>1.2435933967935853E-5</v>
          </cell>
          <cell r="W40">
            <v>3.0314446587497736E-6</v>
          </cell>
          <cell r="X40">
            <v>4.7370163051015249E-3</v>
          </cell>
          <cell r="Y40">
            <v>4.7007838024538803E-3</v>
          </cell>
          <cell r="Z40">
            <v>4.6961402536629272E-3</v>
          </cell>
          <cell r="AA40">
            <v>4.6435487909530932E-6</v>
          </cell>
          <cell r="AB40">
            <v>7.3414913188156334E-6</v>
          </cell>
          <cell r="AC40">
            <v>2.8891011328829044E-5</v>
          </cell>
          <cell r="AD40">
            <v>4.46665402617604E-5</v>
          </cell>
          <cell r="AF40">
            <v>9.1203982126102437E-3</v>
          </cell>
          <cell r="AG40">
            <v>1.8485640287570146E-3</v>
          </cell>
          <cell r="AH40">
            <v>1.8150286675110727E-3</v>
          </cell>
          <cell r="AI40">
            <v>1.7496135218988853E-3</v>
          </cell>
          <cell r="AJ40">
            <v>6.541514561218756E-5</v>
          </cell>
          <cell r="AK40">
            <v>3.9766510599292815E-4</v>
          </cell>
          <cell r="AL40">
            <v>3.3535361245942234E-5</v>
          </cell>
          <cell r="AM40">
            <v>8.6891977463319347E-3</v>
          </cell>
          <cell r="AN40">
            <v>7.8138808025798763E-3</v>
          </cell>
          <cell r="AO40">
            <v>7.7473898612234028E-3</v>
          </cell>
          <cell r="AP40">
            <v>6.6490941356474334E-5</v>
          </cell>
          <cell r="AQ40">
            <v>8.2517990430799613E-5</v>
          </cell>
          <cell r="AR40">
            <v>7.9279895332125976E-4</v>
          </cell>
          <cell r="AS40">
            <v>1.4173635624787067E-3</v>
          </cell>
          <cell r="AU40">
            <v>1.8230980327156272E-2</v>
          </cell>
          <cell r="AV40">
            <v>1.6267742638907901E-2</v>
          </cell>
          <cell r="AW40">
            <v>1.6004773899018054E-2</v>
          </cell>
          <cell r="AX40">
            <v>1.540229097126351E-2</v>
          </cell>
          <cell r="AY40">
            <v>6.0248292775454582E-4</v>
          </cell>
          <cell r="AZ40">
            <v>4.671888891607523E-3</v>
          </cell>
          <cell r="BA40">
            <v>2.6296873988984631E-4</v>
          </cell>
          <cell r="BB40">
            <v>1.3296122512101743E-2</v>
          </cell>
          <cell r="BC40">
            <v>9.4042617081824594E-3</v>
          </cell>
          <cell r="BD40">
            <v>9.0429414770649974E-3</v>
          </cell>
          <cell r="BE40">
            <v>3.6132023111746272E-4</v>
          </cell>
          <cell r="BF40">
            <v>4.0033218793912763E-4</v>
          </cell>
          <cell r="BG40">
            <v>3.4915286159801569E-3</v>
          </cell>
          <cell r="BH40">
            <v>1.1332884823853372E-2</v>
          </cell>
          <cell r="BJ40">
            <v>3.6748238091581439E-2</v>
          </cell>
          <cell r="BK40">
            <v>4.2741165015969286E-2</v>
          </cell>
          <cell r="BL40">
            <v>4.2080833816247783E-2</v>
          </cell>
          <cell r="BM40">
            <v>4.0478409170344967E-2</v>
          </cell>
          <cell r="BN40">
            <v>1.6024246459028163E-3</v>
          </cell>
          <cell r="BO40">
            <v>2.0167151466012001E-2</v>
          </cell>
          <cell r="BP40">
            <v>6.6033119972150605E-4</v>
          </cell>
          <cell r="BQ40">
            <v>1.5920755411467875E-2</v>
          </cell>
          <cell r="BR40">
            <v>8.1438742810470421E-3</v>
          </cell>
          <cell r="BS40">
            <v>7.4770670199168811E-3</v>
          </cell>
          <cell r="BT40">
            <v>6.6680726113016106E-4</v>
          </cell>
          <cell r="BU40">
            <v>6.1827217535589452E-4</v>
          </cell>
          <cell r="BV40">
            <v>7.1586089550649407E-3</v>
          </cell>
          <cell r="BW40">
            <v>2.1913682335855719E-2</v>
          </cell>
          <cell r="BY40">
            <v>5.4515961300225749E-2</v>
          </cell>
          <cell r="BZ40">
            <v>5.1010172097535063E-2</v>
          </cell>
          <cell r="CA40">
            <v>4.9882390811126102E-2</v>
          </cell>
          <cell r="CB40">
            <v>4.7389063360540183E-2</v>
          </cell>
          <cell r="CC40">
            <v>2.493327450585918E-3</v>
          </cell>
          <cell r="CD40">
            <v>3.4410387277603149E-2</v>
          </cell>
          <cell r="CE40">
            <v>1.1277812864089636E-3</v>
          </cell>
          <cell r="CF40">
            <v>1.8977793492521714E-2</v>
          </cell>
          <cell r="CG40">
            <v>9.8027914176565395E-3</v>
          </cell>
          <cell r="CH40">
            <v>8.8655830337608377E-3</v>
          </cell>
          <cell r="CI40">
            <v>9.3720838389570128E-4</v>
          </cell>
          <cell r="CJ40">
            <v>8.6012030232091269E-4</v>
          </cell>
          <cell r="CK40">
            <v>8.3148817725442626E-3</v>
          </cell>
          <cell r="CL40">
            <v>1.5472004289831027E-2</v>
          </cell>
          <cell r="CN40">
            <v>7.2948627307977257E-2</v>
          </cell>
          <cell r="CO40">
            <v>6.6596635367903848E-2</v>
          </cell>
          <cell r="CP40">
            <v>6.4787558881987645E-2</v>
          </cell>
          <cell r="CQ40">
            <v>6.1598259718928704E-2</v>
          </cell>
          <cell r="CR40">
            <v>3.1892991630589414E-3</v>
          </cell>
          <cell r="CS40">
            <v>4.5653358101844788E-2</v>
          </cell>
          <cell r="CT40">
            <v>1.809076485916202E-3</v>
          </cell>
          <cell r="CU40">
            <v>2.5486195534275207E-2</v>
          </cell>
          <cell r="CV40">
            <v>1.1815362297848055E-2</v>
          </cell>
          <cell r="CW40">
            <v>1.0622584763932158E-2</v>
          </cell>
          <cell r="CX40">
            <v>1.1927775339158973E-3</v>
          </cell>
          <cell r="CY40">
            <v>1.296106103476962E-3</v>
          </cell>
          <cell r="CZ40">
            <v>1.2374727132950191E-2</v>
          </cell>
          <cell r="DA40">
            <v>1.9134203594201801E-2</v>
          </cell>
          <cell r="DC40">
            <v>9.8158948205404398E-2</v>
          </cell>
          <cell r="DD40">
            <v>7.6854362466591844E-2</v>
          </cell>
          <cell r="DE40">
            <v>7.3146018275135172E-2</v>
          </cell>
          <cell r="DF40">
            <v>6.7600860012911906E-2</v>
          </cell>
          <cell r="DG40">
            <v>5.5451582622232636E-3</v>
          </cell>
          <cell r="DH40">
            <v>6.1403900384902954E-2</v>
          </cell>
          <cell r="DI40">
            <v>3.7083441914566779E-3</v>
          </cell>
          <cell r="DJ40">
            <v>3.3046703661860515E-2</v>
          </cell>
          <cell r="DK40">
            <v>1.4995898119102936E-2</v>
          </cell>
          <cell r="DL40">
            <v>1.3123957398443841E-2</v>
          </cell>
          <cell r="DM40">
            <v>1.8719407206590978E-3</v>
          </cell>
          <cell r="DN40">
            <v>2.1757473483765364E-3</v>
          </cell>
          <cell r="DO40">
            <v>1.5875058194381043E-2</v>
          </cell>
          <cell r="DP40">
            <v>1.1742117923047959E-2</v>
          </cell>
          <cell r="DR40">
            <v>0.14225517202043558</v>
          </cell>
          <cell r="DS40">
            <v>0.10092382612304929</v>
          </cell>
          <cell r="DT40">
            <v>8.8511622116993718E-2</v>
          </cell>
          <cell r="DU40">
            <v>7.4883078424385685E-2</v>
          </cell>
          <cell r="DV40">
            <v>1.3628543692608019E-2</v>
          </cell>
          <cell r="DW40">
            <v>7.1303039789199829E-2</v>
          </cell>
          <cell r="DX40">
            <v>1.2412204006055576E-2</v>
          </cell>
          <cell r="DY40">
            <v>5.8539918183091802E-2</v>
          </cell>
          <cell r="DZ40">
            <v>2.0509218377174718E-2</v>
          </cell>
          <cell r="EA40">
            <v>1.531214044829164E-2</v>
          </cell>
          <cell r="EB40">
            <v>5.1970779288830794E-3</v>
          </cell>
          <cell r="EC40">
            <v>5.9647663520080258E-3</v>
          </cell>
          <cell r="ED40">
            <v>3.2065933453909054E-2</v>
          </cell>
          <cell r="EE40">
            <v>1.720857228570551E-2</v>
          </cell>
          <cell r="EG40">
            <v>0.11199558543402031</v>
          </cell>
          <cell r="EH40">
            <v>7.3611083884755679E-2</v>
          </cell>
          <cell r="EI40">
            <v>5.5519496510156405E-2</v>
          </cell>
          <cell r="EJ40">
            <v>3.7145021463202685E-2</v>
          </cell>
          <cell r="EK40">
            <v>1.837447504695372E-2</v>
          </cell>
          <cell r="EL40">
            <v>4.479299858212471E-2</v>
          </cell>
          <cell r="EM40">
            <v>1.8091587374599271E-2</v>
          </cell>
          <cell r="EN40">
            <v>4.9111000087218942E-2</v>
          </cell>
          <cell r="EO40">
            <v>1.6306474709129732E-2</v>
          </cell>
          <cell r="EP40">
            <v>9.8537300115879804E-3</v>
          </cell>
          <cell r="EQ40">
            <v>6.4527446975417508E-3</v>
          </cell>
          <cell r="ER40">
            <v>7.8910809483663854E-3</v>
          </cell>
          <cell r="ES40">
            <v>2.491344442972283E-2</v>
          </cell>
          <cell r="ET40">
            <v>1.0726498537954309E-2</v>
          </cell>
          <cell r="EV40">
            <v>0.17861330502831008</v>
          </cell>
          <cell r="EW40">
            <v>0.12528163734110653</v>
          </cell>
          <cell r="EX40">
            <v>7.5216914466568613E-2</v>
          </cell>
          <cell r="EY40">
            <v>3.2312866422323887E-2</v>
          </cell>
          <cell r="EZ40">
            <v>4.2904048044244733E-2</v>
          </cell>
          <cell r="FA40">
            <v>5.6929875165224075E-2</v>
          </cell>
          <cell r="FB40">
            <v>5.0064722874537927E-2</v>
          </cell>
          <cell r="FC40">
            <v>7.1618705457485415E-2</v>
          </cell>
          <cell r="FD40">
            <v>2.5219903716597204E-2</v>
          </cell>
          <cell r="FE40">
            <v>9.6572484693335826E-3</v>
          </cell>
          <cell r="FF40">
            <v>1.5562655247263619E-2</v>
          </cell>
          <cell r="FG40">
            <v>2.2382862840994205E-2</v>
          </cell>
          <cell r="FH40">
            <v>2.4015938899894E-2</v>
          </cell>
          <cell r="FI40">
            <v>1.8287037770281855E-2</v>
          </cell>
          <cell r="FK40">
            <v>5.4850853985407878E-2</v>
          </cell>
          <cell r="FL40">
            <v>2.869626824312355E-2</v>
          </cell>
          <cell r="FM40">
            <v>1.7109813837945697E-2</v>
          </cell>
          <cell r="FN40">
            <v>4.8932015535569752E-3</v>
          </cell>
          <cell r="FO40">
            <v>1.2216612284388723E-2</v>
          </cell>
          <cell r="FP40">
            <v>1.2626728042960167E-2</v>
          </cell>
          <cell r="FQ40">
            <v>1.1586454405177851E-2</v>
          </cell>
          <cell r="FR40">
            <v>3.063767108204898E-2</v>
          </cell>
          <cell r="FS40">
            <v>1.0386033864937794E-2</v>
          </cell>
          <cell r="FT40">
            <v>1.3140457446592939E-3</v>
          </cell>
          <cell r="FU40">
            <v>9.0719881202785003E-3</v>
          </cell>
          <cell r="FV40">
            <v>1.4596197008253365E-2</v>
          </cell>
          <cell r="FW40">
            <v>5.6554402088578202E-3</v>
          </cell>
          <cell r="FX40">
            <v>4.4830853397646499E-3</v>
          </cell>
          <cell r="FZ40">
            <v>9.4565607531372067E-2</v>
          </cell>
          <cell r="GA40">
            <v>2.3940831979696649E-2</v>
          </cell>
          <cell r="GB40">
            <v>1.6998364832466795E-2</v>
          </cell>
          <cell r="GC40">
            <v>4.2418723012647092E-3</v>
          </cell>
          <cell r="GD40">
            <v>1.2756492531202085E-2</v>
          </cell>
          <cell r="GE40">
            <v>1.269186194986105E-2</v>
          </cell>
          <cell r="GF40">
            <v>6.9424671472298532E-3</v>
          </cell>
          <cell r="GG40">
            <v>7.4931278421678182E-2</v>
          </cell>
          <cell r="GH40">
            <v>2.6967695272372388E-2</v>
          </cell>
          <cell r="GI40">
            <v>1.1022398829717388E-3</v>
          </cell>
          <cell r="GJ40">
            <v>2.5865455389400657E-2</v>
          </cell>
          <cell r="GK40">
            <v>3.8312500903121147E-2</v>
          </cell>
          <cell r="GL40">
            <v>9.6510822461846422E-3</v>
          </cell>
          <cell r="GM40">
            <v>4.3065028700027715E-3</v>
          </cell>
          <cell r="GO40">
            <v>0.12104198339849902</v>
          </cell>
          <cell r="GP40">
            <v>7.8706680054718408E-3</v>
          </cell>
          <cell r="GQ40">
            <v>6.3547038753342076E-3</v>
          </cell>
          <cell r="GR40">
            <v>1.0982695368094311E-3</v>
          </cell>
          <cell r="GS40">
            <v>5.2564343385247767E-3</v>
          </cell>
          <cell r="GT40">
            <v>4.7054998576641083E-3</v>
          </cell>
          <cell r="GU40">
            <v>1.5159641301376332E-3</v>
          </cell>
          <cell r="GV40">
            <v>0.11482051920014148</v>
          </cell>
          <cell r="GW40">
            <v>4.1311102614935313E-2</v>
          </cell>
          <cell r="GX40">
            <v>2.759381929954132E-4</v>
          </cell>
          <cell r="GY40">
            <v>4.1035164421939899E-2</v>
          </cell>
          <cell r="GZ40">
            <v>7.1687581640281661E-2</v>
          </cell>
          <cell r="HA40">
            <v>1.8218349449245074E-3</v>
          </cell>
          <cell r="HB40">
            <v>1.6492038071143126E-3</v>
          </cell>
        </row>
        <row r="41">
          <cell r="B41">
            <v>2.1837684326847721E-3</v>
          </cell>
          <cell r="C41">
            <v>4.3246300515045668E-5</v>
          </cell>
          <cell r="D41">
            <v>4.2931640706417431E-5</v>
          </cell>
          <cell r="E41">
            <v>4.2548609986811055E-5</v>
          </cell>
          <cell r="F41">
            <v>3.8303071960637725E-7</v>
          </cell>
          <cell r="G41">
            <v>1.1172832046213443E-6</v>
          </cell>
          <cell r="H41">
            <v>3.1465980862823442E-7</v>
          </cell>
          <cell r="I41">
            <v>2.1823364896371251E-3</v>
          </cell>
          <cell r="J41">
            <v>2.1818056575289664E-3</v>
          </cell>
          <cell r="K41">
            <v>2.1812773748146981E-3</v>
          </cell>
          <cell r="L41">
            <v>5.2828271426839516E-7</v>
          </cell>
          <cell r="M41">
            <v>5.3083210815887847E-7</v>
          </cell>
          <cell r="N41">
            <v>0</v>
          </cell>
          <cell r="O41">
            <v>4.1814357467398919E-5</v>
          </cell>
          <cell r="Q41">
            <v>4.7900443913845908E-3</v>
          </cell>
          <cell r="R41">
            <v>4.1616151277537598E-5</v>
          </cell>
          <cell r="S41">
            <v>3.7168720169486038E-5</v>
          </cell>
          <cell r="T41">
            <v>3.1856067397190267E-5</v>
          </cell>
          <cell r="U41">
            <v>5.3126527722957722E-6</v>
          </cell>
          <cell r="V41">
            <v>1.0711802133300807E-5</v>
          </cell>
          <cell r="W41">
            <v>4.4474311080515612E-6</v>
          </cell>
          <cell r="X41">
            <v>4.7748851581411508E-3</v>
          </cell>
          <cell r="Y41">
            <v>4.7140620119668127E-3</v>
          </cell>
          <cell r="Z41">
            <v>4.7061316759376155E-3</v>
          </cell>
          <cell r="AA41">
            <v>7.9303360291976944E-6</v>
          </cell>
          <cell r="AB41">
            <v>1.1682862186182872E-5</v>
          </cell>
          <cell r="AC41">
            <v>4.9140283988155393E-5</v>
          </cell>
          <cell r="AD41">
            <v>2.6456918034097975E-5</v>
          </cell>
          <cell r="AF41">
            <v>9.2330006961290744E-3</v>
          </cell>
          <cell r="AG41">
            <v>1.5317948290854454E-3</v>
          </cell>
          <cell r="AH41">
            <v>1.4971420591762237E-3</v>
          </cell>
          <cell r="AI41">
            <v>1.4397157702533902E-3</v>
          </cell>
          <cell r="AJ41">
            <v>5.7426288922833631E-5</v>
          </cell>
          <cell r="AK41">
            <v>3.8579045212827623E-4</v>
          </cell>
          <cell r="AL41">
            <v>3.4652769909221764E-5</v>
          </cell>
          <cell r="AM41">
            <v>8.8125574690984532E-3</v>
          </cell>
          <cell r="AN41">
            <v>7.6137955942501521E-3</v>
          </cell>
          <cell r="AO41">
            <v>7.5398662871462227E-3</v>
          </cell>
          <cell r="AP41">
            <v>7.3929307103929922E-5</v>
          </cell>
          <cell r="AQ41">
            <v>8.8800413923324331E-5</v>
          </cell>
          <cell r="AR41">
            <v>1.1099614609249759E-3</v>
          </cell>
          <cell r="AS41">
            <v>1.1113516020548235E-3</v>
          </cell>
          <cell r="AU41">
            <v>1.8770836240620051E-2</v>
          </cell>
          <cell r="AV41">
            <v>1.5320150760508392E-2</v>
          </cell>
          <cell r="AW41">
            <v>1.5051262190714079E-2</v>
          </cell>
          <cell r="AX41">
            <v>1.4410106041308461E-2</v>
          </cell>
          <cell r="AY41">
            <v>6.4115614940561617E-4</v>
          </cell>
          <cell r="AZ41">
            <v>4.9470155499875546E-3</v>
          </cell>
          <cell r="BA41">
            <v>2.6888856979431205E-4</v>
          </cell>
          <cell r="BB41">
            <v>1.3554932046646932E-2</v>
          </cell>
          <cell r="BC41">
            <v>9.8761067358589111E-3</v>
          </cell>
          <cell r="BD41">
            <v>9.484265889658644E-3</v>
          </cell>
          <cell r="BE41">
            <v>3.9184084620026732E-4</v>
          </cell>
          <cell r="BF41">
            <v>4.3169234585553905E-4</v>
          </cell>
          <cell r="BG41">
            <v>3.2471329649324805E-3</v>
          </cell>
          <cell r="BH41">
            <v>1.0104246566535273E-2</v>
          </cell>
          <cell r="BJ41">
            <v>3.8842316633650793E-2</v>
          </cell>
          <cell r="BK41">
            <v>4.3274536576597467E-2</v>
          </cell>
          <cell r="BL41">
            <v>4.2504730277987124E-2</v>
          </cell>
          <cell r="BM41">
            <v>4.059196994359561E-2</v>
          </cell>
          <cell r="BN41">
            <v>1.9127603343915107E-3</v>
          </cell>
          <cell r="BO41">
            <v>2.0581943914294243E-2</v>
          </cell>
          <cell r="BP41">
            <v>7.6980629861034505E-4</v>
          </cell>
          <cell r="BQ41">
            <v>1.7490567261114996E-2</v>
          </cell>
          <cell r="BR41">
            <v>8.5899469132009292E-3</v>
          </cell>
          <cell r="BS41">
            <v>7.8677804152198494E-3</v>
          </cell>
          <cell r="BT41">
            <v>7.2216649798108041E-4</v>
          </cell>
          <cell r="BU41">
            <v>6.969992341411867E-4</v>
          </cell>
          <cell r="BV41">
            <v>8.2036211137728812E-3</v>
          </cell>
          <cell r="BW41">
            <v>2.1922787204061669E-2</v>
          </cell>
          <cell r="BY41">
            <v>5.7203140062960484E-2</v>
          </cell>
          <cell r="BZ41">
            <v>5.4750511741114803E-2</v>
          </cell>
          <cell r="CA41">
            <v>5.3648795910981005E-2</v>
          </cell>
          <cell r="CB41">
            <v>5.1373577606467921E-2</v>
          </cell>
          <cell r="CC41">
            <v>2.275218304513083E-3</v>
          </cell>
          <cell r="CD41">
            <v>3.7599716335535049E-2</v>
          </cell>
          <cell r="CE41">
            <v>1.1017158301337997E-3</v>
          </cell>
          <cell r="CF41">
            <v>1.850170622758808E-2</v>
          </cell>
          <cell r="CG41">
            <v>9.507618579591157E-3</v>
          </cell>
          <cell r="CH41">
            <v>8.6467595873622721E-3</v>
          </cell>
          <cell r="CI41">
            <v>8.6085899222888417E-4</v>
          </cell>
          <cell r="CJ41">
            <v>8.2996099188875801E-4</v>
          </cell>
          <cell r="CK41">
            <v>8.1641266561081633E-3</v>
          </cell>
          <cell r="CL41">
            <v>1.6049077905742396E-2</v>
          </cell>
          <cell r="CN41">
            <v>7.6344467614407191E-2</v>
          </cell>
          <cell r="CO41">
            <v>7.1061921437237149E-2</v>
          </cell>
          <cell r="CP41">
            <v>6.9187677226565103E-2</v>
          </cell>
          <cell r="CQ41">
            <v>6.5757307841681129E-2</v>
          </cell>
          <cell r="CR41">
            <v>3.4303693848839779E-3</v>
          </cell>
          <cell r="CS41">
            <v>5.0044219940900803E-2</v>
          </cell>
          <cell r="CT41">
            <v>1.8742442106720483E-3</v>
          </cell>
          <cell r="CU41">
            <v>2.4426004847740639E-2</v>
          </cell>
          <cell r="CV41">
            <v>1.1720206145721007E-2</v>
          </cell>
          <cell r="CW41">
            <v>1.077442276109539E-2</v>
          </cell>
          <cell r="CX41">
            <v>9.4578338462561636E-4</v>
          </cell>
          <cell r="CY41">
            <v>1.0584134070946692E-3</v>
          </cell>
          <cell r="CZ41">
            <v>1.1647385294924961E-2</v>
          </cell>
          <cell r="DA41">
            <v>1.9143458670570598E-2</v>
          </cell>
          <cell r="DC41">
            <v>0.10176461152802621</v>
          </cell>
          <cell r="DD41">
            <v>8.1716796831095173E-2</v>
          </cell>
          <cell r="DE41">
            <v>7.7827437078762926E-2</v>
          </cell>
          <cell r="DF41">
            <v>7.1915792759562905E-2</v>
          </cell>
          <cell r="DG41">
            <v>5.9116443192000273E-3</v>
          </cell>
          <cell r="DH41">
            <v>6.4566411077976227E-2</v>
          </cell>
          <cell r="DI41">
            <v>3.8893597523322462E-3</v>
          </cell>
          <cell r="DJ41">
            <v>3.3308840642330612E-2</v>
          </cell>
          <cell r="DK41">
            <v>1.5074901703692672E-2</v>
          </cell>
          <cell r="DL41">
            <v>1.3157749426925108E-2</v>
          </cell>
          <cell r="DM41">
            <v>1.917152276767564E-3</v>
          </cell>
          <cell r="DN41">
            <v>2.1428954505132367E-3</v>
          </cell>
          <cell r="DO41">
            <v>1.60910434881247E-2</v>
          </cell>
          <cell r="DP41">
            <v>1.3261025945399569E-2</v>
          </cell>
          <cell r="DR41">
            <v>0.14482673992035694</v>
          </cell>
          <cell r="DS41">
            <v>0.10706503811219213</v>
          </cell>
          <cell r="DT41">
            <v>9.5255348020250014E-2</v>
          </cell>
          <cell r="DU41">
            <v>8.114983381113991E-2</v>
          </cell>
          <cell r="DV41">
            <v>1.4105514209110102E-2</v>
          </cell>
          <cell r="DW41">
            <v>7.8202590346336365E-2</v>
          </cell>
          <cell r="DX41">
            <v>1.1809690091942122E-2</v>
          </cell>
          <cell r="DY41">
            <v>5.4814456786220739E-2</v>
          </cell>
          <cell r="DZ41">
            <v>1.9814833416299797E-2</v>
          </cell>
          <cell r="EA41">
            <v>1.543439083188454E-2</v>
          </cell>
          <cell r="EB41">
            <v>4.3804425844152567E-3</v>
          </cell>
          <cell r="EC41">
            <v>5.1600336371410106E-3</v>
          </cell>
          <cell r="ED41">
            <v>2.9839589732779927E-2</v>
          </cell>
          <cell r="EE41">
            <v>1.7052754978055924E-2</v>
          </cell>
          <cell r="EG41">
            <v>0.11314584285450467</v>
          </cell>
          <cell r="EH41">
            <v>7.5002815006860402E-2</v>
          </cell>
          <cell r="EI41">
            <v>5.7597085252617981E-2</v>
          </cell>
          <cell r="EJ41">
            <v>4.0041669208393804E-2</v>
          </cell>
          <cell r="EK41">
            <v>1.7555416044224177E-2</v>
          </cell>
          <cell r="EL41">
            <v>4.7511763870716095E-2</v>
          </cell>
          <cell r="EM41">
            <v>1.7405729754242413E-2</v>
          </cell>
          <cell r="EN41">
            <v>4.8228349640790258E-2</v>
          </cell>
          <cell r="EO41">
            <v>1.479815596847346E-2</v>
          </cell>
          <cell r="EP41">
            <v>9.6012456555796977E-3</v>
          </cell>
          <cell r="EQ41">
            <v>5.1969103128937603E-3</v>
          </cell>
          <cell r="ER41">
            <v>6.6990102093406464E-3</v>
          </cell>
          <cell r="ES41">
            <v>2.6731183462976156E-2</v>
          </cell>
          <cell r="ET41">
            <v>1.0085321793145984E-2</v>
          </cell>
          <cell r="EV41">
            <v>0.17892377083314803</v>
          </cell>
          <cell r="EW41">
            <v>0.13049056569504452</v>
          </cell>
          <cell r="EX41">
            <v>7.884358906752012E-2</v>
          </cell>
          <cell r="EY41">
            <v>3.3785118271905147E-2</v>
          </cell>
          <cell r="EZ41">
            <v>4.5058470795614973E-2</v>
          </cell>
          <cell r="FA41">
            <v>6.0258001089096069E-2</v>
          </cell>
          <cell r="FB41">
            <v>5.1646976627524391E-2</v>
          </cell>
          <cell r="FC41">
            <v>6.7018793868286602E-2</v>
          </cell>
          <cell r="FD41">
            <v>2.2976475482656869E-2</v>
          </cell>
          <cell r="FE41">
            <v>9.2469196736418968E-3</v>
          </cell>
          <cell r="FF41">
            <v>1.3729555809014969E-2</v>
          </cell>
          <cell r="FG41">
            <v>1.9118422653097385E-2</v>
          </cell>
          <cell r="FH41">
            <v>2.4923895732532363E-2</v>
          </cell>
          <cell r="FI41">
            <v>1.8585588730183105E-2</v>
          </cell>
          <cell r="FK41">
            <v>5.371151489978971E-2</v>
          </cell>
          <cell r="FL41">
            <v>3.1099297456245633E-2</v>
          </cell>
          <cell r="FM41">
            <v>1.8463348254505987E-2</v>
          </cell>
          <cell r="FN41">
            <v>5.0775352435343145E-3</v>
          </cell>
          <cell r="FO41">
            <v>1.3385813010971673E-2</v>
          </cell>
          <cell r="FP41">
            <v>1.3756130822002888E-2</v>
          </cell>
          <cell r="FQ41">
            <v>1.2635949201739648E-2</v>
          </cell>
          <cell r="FR41">
            <v>2.73194356446082E-2</v>
          </cell>
          <cell r="FS41">
            <v>9.4970418456028129E-3</v>
          </cell>
          <cell r="FT41">
            <v>1.3148487504794845E-3</v>
          </cell>
          <cell r="FU41">
            <v>8.1821930951233284E-3</v>
          </cell>
          <cell r="FV41">
            <v>1.1261862366322255E-2</v>
          </cell>
          <cell r="FW41">
            <v>6.5605314326831277E-3</v>
          </cell>
          <cell r="FX41">
            <v>4.7072182010641211E-3</v>
          </cell>
          <cell r="FZ41">
            <v>8.9093208323538925E-2</v>
          </cell>
          <cell r="GA41">
            <v>2.7527888640451734E-2</v>
          </cell>
          <cell r="GB41">
            <v>1.902388995204414E-2</v>
          </cell>
          <cell r="GC41">
            <v>4.3002864735630269E-3</v>
          </cell>
          <cell r="GD41">
            <v>1.4723603478481112E-2</v>
          </cell>
          <cell r="GE41">
            <v>1.4230864122509956E-2</v>
          </cell>
          <cell r="GF41">
            <v>8.5039986884075953E-3</v>
          </cell>
          <cell r="GG41">
            <v>6.6358345891599627E-2</v>
          </cell>
          <cell r="GH41">
            <v>2.6420728362028037E-2</v>
          </cell>
          <cell r="GI41">
            <v>1.0997721871097497E-3</v>
          </cell>
          <cell r="GJ41">
            <v>2.532095617491829E-2</v>
          </cell>
          <cell r="GK41">
            <v>3.239807103060708E-2</v>
          </cell>
          <cell r="GL41">
            <v>7.5395464989645071E-3</v>
          </cell>
          <cell r="GM41">
            <v>4.7930262085124284E-3</v>
          </cell>
          <cell r="GO41">
            <v>0.11116673046085737</v>
          </cell>
          <cell r="GP41">
            <v>9.1861727816128901E-3</v>
          </cell>
          <cell r="GQ41">
            <v>7.3517052632403974E-3</v>
          </cell>
          <cell r="GR41">
            <v>1.0939001583973249E-3</v>
          </cell>
          <cell r="GS41">
            <v>6.2578051048430717E-3</v>
          </cell>
          <cell r="GT41">
            <v>5.4824948310852051E-3</v>
          </cell>
          <cell r="GU41">
            <v>1.8344675183724927E-3</v>
          </cell>
          <cell r="GV41">
            <v>0.10384976820559295</v>
          </cell>
          <cell r="GW41">
            <v>4.164927928639732E-2</v>
          </cell>
          <cell r="GX41">
            <v>2.7379747403315989E-4</v>
          </cell>
          <cell r="GY41">
            <v>4.1375481812364161E-2</v>
          </cell>
          <cell r="GZ41">
            <v>6.0613762572934993E-2</v>
          </cell>
          <cell r="HA41">
            <v>1.5867263462606362E-3</v>
          </cell>
          <cell r="HB41">
            <v>1.8692105263484792E-3</v>
          </cell>
        </row>
        <row r="42">
          <cell r="B42">
            <v>2.055429388669316E-3</v>
          </cell>
          <cell r="C42">
            <v>4.2599191614171263E-5</v>
          </cell>
          <cell r="D42">
            <v>4.2451157281507646E-5</v>
          </cell>
          <cell r="E42">
            <v>4.2239473434760945E-5</v>
          </cell>
          <cell r="F42">
            <v>2.1168384674670166E-7</v>
          </cell>
          <cell r="G42">
            <v>1.6098371702355507E-7</v>
          </cell>
          <cell r="H42">
            <v>1.4803433266361432E-7</v>
          </cell>
          <cell r="I42">
            <v>2.0551203706243699E-3</v>
          </cell>
          <cell r="J42">
            <v>2.0545456210216695E-3</v>
          </cell>
          <cell r="K42">
            <v>2.0542786738355257E-3</v>
          </cell>
          <cell r="L42">
            <v>2.6694718614374927E-7</v>
          </cell>
          <cell r="M42">
            <v>5.7474960270057007E-7</v>
          </cell>
          <cell r="N42">
            <v>0</v>
          </cell>
          <cell r="O42">
            <v>4.2290173569224846E-5</v>
          </cell>
          <cell r="Q42">
            <v>4.5443116670356547E-3</v>
          </cell>
          <cell r="R42">
            <v>7.8931282347992158E-6</v>
          </cell>
          <cell r="S42">
            <v>5.4148671916485296E-6</v>
          </cell>
          <cell r="T42">
            <v>1.6084514264257199E-6</v>
          </cell>
          <cell r="U42">
            <v>3.8064157652228099E-6</v>
          </cell>
          <cell r="V42">
            <v>3.2506038678548066E-6</v>
          </cell>
          <cell r="W42">
            <v>2.4782610431506866E-6</v>
          </cell>
          <cell r="X42">
            <v>4.5385828020220982E-3</v>
          </cell>
          <cell r="Y42">
            <v>4.4900944297429747E-3</v>
          </cell>
          <cell r="Z42">
            <v>4.4810953086134291E-3</v>
          </cell>
          <cell r="AA42">
            <v>8.999121129546043E-6</v>
          </cell>
          <cell r="AB42">
            <v>1.328349361892378E-5</v>
          </cell>
          <cell r="AC42">
            <v>3.520487866020005E-5</v>
          </cell>
          <cell r="AD42">
            <v>2.1642632212425768E-6</v>
          </cell>
          <cell r="AF42">
            <v>8.7558794801638681E-3</v>
          </cell>
          <cell r="AG42">
            <v>7.2345540931719008E-4</v>
          </cell>
          <cell r="AH42">
            <v>6.8150774316628744E-4</v>
          </cell>
          <cell r="AI42">
            <v>6.3371912653196051E-4</v>
          </cell>
          <cell r="AJ42">
            <v>4.7788616634326951E-5</v>
          </cell>
          <cell r="AK42">
            <v>2.1272618323564529E-4</v>
          </cell>
          <cell r="AL42">
            <v>4.1947666150902679E-5</v>
          </cell>
          <cell r="AM42">
            <v>8.5012056286049246E-3</v>
          </cell>
          <cell r="AN42">
            <v>7.4253939207190658E-3</v>
          </cell>
          <cell r="AO42">
            <v>7.3553887028781108E-3</v>
          </cell>
          <cell r="AP42">
            <v>7.0005217840955078E-5</v>
          </cell>
          <cell r="AQ42">
            <v>9.0208447970335483E-5</v>
          </cell>
          <cell r="AR42">
            <v>9.8560325991552274E-4</v>
          </cell>
          <cell r="AS42">
            <v>4.6878155775824653E-4</v>
          </cell>
          <cell r="AU42">
            <v>1.8555987591094572E-2</v>
          </cell>
          <cell r="AV42">
            <v>1.3347588973689685E-2</v>
          </cell>
          <cell r="AW42">
            <v>1.3063828385287364E-2</v>
          </cell>
          <cell r="AX42">
            <v>1.2443667083606814E-2</v>
          </cell>
          <cell r="AY42">
            <v>6.2016130168054799E-4</v>
          </cell>
          <cell r="AZ42">
            <v>4.8808110877871513E-3</v>
          </cell>
          <cell r="BA42">
            <v>2.8376058840232223E-4</v>
          </cell>
          <cell r="BB42">
            <v>1.339141598830328E-2</v>
          </cell>
          <cell r="BC42">
            <v>9.7904139040048688E-3</v>
          </cell>
          <cell r="BD42">
            <v>9.3616567224515251E-3</v>
          </cell>
          <cell r="BE42">
            <v>4.2875718155334158E-4</v>
          </cell>
          <cell r="BF42">
            <v>4.2962346959577645E-4</v>
          </cell>
          <cell r="BG42">
            <v>3.1713786147026359E-3</v>
          </cell>
          <cell r="BH42">
            <v>8.1830173708983909E-3</v>
          </cell>
          <cell r="BJ42">
            <v>3.9458118577253676E-2</v>
          </cell>
          <cell r="BK42">
            <v>4.2157105812740549E-2</v>
          </cell>
          <cell r="BL42">
            <v>4.1325354476531316E-2</v>
          </cell>
          <cell r="BM42">
            <v>3.9415717808760263E-2</v>
          </cell>
          <cell r="BN42">
            <v>1.9096366677710498E-3</v>
          </cell>
          <cell r="BO42">
            <v>2.1281473338603973E-2</v>
          </cell>
          <cell r="BP42">
            <v>8.3175133620923573E-4</v>
          </cell>
          <cell r="BQ42">
            <v>1.7344893926579862E-2</v>
          </cell>
          <cell r="BR42">
            <v>8.4130668240595292E-3</v>
          </cell>
          <cell r="BS42">
            <v>7.7118107623910066E-3</v>
          </cell>
          <cell r="BT42">
            <v>7.0125606166852232E-4</v>
          </cell>
          <cell r="BU42">
            <v>6.8451446636237949E-4</v>
          </cell>
          <cell r="BV42">
            <v>8.2473126361579541E-3</v>
          </cell>
          <cell r="BW42">
            <v>2.0043881162066738E-2</v>
          </cell>
          <cell r="BY42">
            <v>5.8613370698505418E-2</v>
          </cell>
          <cell r="BZ42">
            <v>5.8176624482666542E-2</v>
          </cell>
          <cell r="CA42">
            <v>5.7011074535545679E-2</v>
          </cell>
          <cell r="CB42">
            <v>5.4645289769670889E-2</v>
          </cell>
          <cell r="CC42">
            <v>2.365784765874793E-3</v>
          </cell>
          <cell r="CD42">
            <v>4.0563285350799561E-2</v>
          </cell>
          <cell r="CE42">
            <v>1.1655499471208617E-3</v>
          </cell>
          <cell r="CF42">
            <v>1.6884534880936618E-2</v>
          </cell>
          <cell r="CG42">
            <v>8.8722443416555351E-3</v>
          </cell>
          <cell r="CH42">
            <v>8.1684828898749527E-3</v>
          </cell>
          <cell r="CI42">
            <v>7.0376145178058323E-4</v>
          </cell>
          <cell r="CJ42">
            <v>7.6653586964178712E-4</v>
          </cell>
          <cell r="CK42">
            <v>7.2457546696392964E-3</v>
          </cell>
          <cell r="CL42">
            <v>1.6447788665097739E-2</v>
          </cell>
          <cell r="CN42">
            <v>7.8614123665808333E-2</v>
          </cell>
          <cell r="CO42">
            <v>7.3232082539110482E-2</v>
          </cell>
          <cell r="CP42">
            <v>7.1207849612175855E-2</v>
          </cell>
          <cell r="CQ42">
            <v>6.7741779099196112E-2</v>
          </cell>
          <cell r="CR42">
            <v>3.4660705129797445E-3</v>
          </cell>
          <cell r="CS42">
            <v>5.2420184016227722E-2</v>
          </cell>
          <cell r="CT42">
            <v>2.0242329269346219E-3</v>
          </cell>
          <cell r="CU42">
            <v>2.416970681913256E-2</v>
          </cell>
          <cell r="CV42">
            <v>1.1623416964165089E-2</v>
          </cell>
          <cell r="CW42">
            <v>1.0746864486905474E-2</v>
          </cell>
          <cell r="CX42">
            <v>8.7655247725961698E-4</v>
          </cell>
          <cell r="CY42">
            <v>1.0444959467895672E-3</v>
          </cell>
          <cell r="CZ42">
            <v>1.1501793908177901E-2</v>
          </cell>
          <cell r="DA42">
            <v>1.8787665692434709E-2</v>
          </cell>
          <cell r="DC42">
            <v>0.1041140104414336</v>
          </cell>
          <cell r="DD42">
            <v>8.8977922130648396E-2</v>
          </cell>
          <cell r="DE42">
            <v>8.5263415259969916E-2</v>
          </cell>
          <cell r="DF42">
            <v>7.9401054685330194E-2</v>
          </cell>
          <cell r="DG42">
            <v>5.8623605746397243E-3</v>
          </cell>
          <cell r="DH42">
            <v>7.0782721042633057E-2</v>
          </cell>
          <cell r="DI42">
            <v>3.7145068706784827E-3</v>
          </cell>
          <cell r="DJ42">
            <v>2.9616781968811762E-2</v>
          </cell>
          <cell r="DK42">
            <v>1.3972489992227576E-2</v>
          </cell>
          <cell r="DL42">
            <v>1.2458594621148988E-2</v>
          </cell>
          <cell r="DM42">
            <v>1.5138953710785883E-3</v>
          </cell>
          <cell r="DN42">
            <v>1.8271447158586466E-3</v>
          </cell>
          <cell r="DO42">
            <v>1.3817147260725538E-2</v>
          </cell>
          <cell r="DP42">
            <v>1.4480693658026549E-2</v>
          </cell>
          <cell r="DR42">
            <v>0.14689634694665432</v>
          </cell>
          <cell r="DS42">
            <v>0.1098727089610243</v>
          </cell>
          <cell r="DT42">
            <v>9.878103849115541E-2</v>
          </cell>
          <cell r="DU42">
            <v>8.4719237330654354E-2</v>
          </cell>
          <cell r="DV42">
            <v>1.4061801160501075E-2</v>
          </cell>
          <cell r="DW42">
            <v>8.2947768270969391E-2</v>
          </cell>
          <cell r="DX42">
            <v>1.1091670469868871E-2</v>
          </cell>
          <cell r="DY42">
            <v>5.2856911585434228E-2</v>
          </cell>
          <cell r="DZ42">
            <v>1.9229732236667667E-2</v>
          </cell>
          <cell r="EA42">
            <v>1.5571827522501367E-2</v>
          </cell>
          <cell r="EB42">
            <v>3.6579047141662999E-3</v>
          </cell>
          <cell r="EC42">
            <v>4.5627719191240201E-3</v>
          </cell>
          <cell r="ED42">
            <v>2.9064407429642544E-2</v>
          </cell>
          <cell r="EE42">
            <v>1.5833273599804198E-2</v>
          </cell>
          <cell r="EG42">
            <v>0.11361969979105485</v>
          </cell>
          <cell r="EH42">
            <v>7.6733355229155725E-2</v>
          </cell>
          <cell r="EI42">
            <v>6.0516878980485203E-2</v>
          </cell>
          <cell r="EJ42">
            <v>4.3006238236503555E-2</v>
          </cell>
          <cell r="EK42">
            <v>1.7510640743981641E-2</v>
          </cell>
          <cell r="EL42">
            <v>5.0794810056686401E-2</v>
          </cell>
          <cell r="EM42">
            <v>1.6216476248670529E-2</v>
          </cell>
          <cell r="EN42">
            <v>4.6608413265130308E-2</v>
          </cell>
          <cell r="EO42">
            <v>1.3545635294145165E-2</v>
          </cell>
          <cell r="EP42">
            <v>9.4176270295134104E-3</v>
          </cell>
          <cell r="EQ42">
            <v>4.1280082646317547E-3</v>
          </cell>
          <cell r="ER42">
            <v>5.9225615700995889E-3</v>
          </cell>
          <cell r="ES42">
            <v>2.7140216400885556E-2</v>
          </cell>
          <cell r="ET42">
            <v>9.7220687032311768E-3</v>
          </cell>
          <cell r="EV42">
            <v>0.17864780111820056</v>
          </cell>
          <cell r="EW42">
            <v>0.13369483586889422</v>
          </cell>
          <cell r="EX42">
            <v>8.2252272528193698E-2</v>
          </cell>
          <cell r="EY42">
            <v>3.5100943361525805E-2</v>
          </cell>
          <cell r="EZ42">
            <v>4.71513291666679E-2</v>
          </cell>
          <cell r="FA42">
            <v>6.4164787530899048E-2</v>
          </cell>
          <cell r="FB42">
            <v>5.144256334070052E-2</v>
          </cell>
          <cell r="FC42">
            <v>6.3040451123493615E-2</v>
          </cell>
          <cell r="FD42">
            <v>2.0264737603956182E-2</v>
          </cell>
          <cell r="FE42">
            <v>8.7894801314466319E-3</v>
          </cell>
          <cell r="FF42">
            <v>1.147525747250955E-2</v>
          </cell>
          <cell r="FG42">
            <v>1.6741522367935469E-2</v>
          </cell>
          <cell r="FH42">
            <v>2.6034191151601962E-2</v>
          </cell>
          <cell r="FI42">
            <v>1.8087485874187296E-2</v>
          </cell>
          <cell r="FK42">
            <v>5.2754666628687025E-2</v>
          </cell>
          <cell r="FL42">
            <v>3.3135531189220968E-2</v>
          </cell>
          <cell r="FM42">
            <v>1.9090428531012456E-2</v>
          </cell>
          <cell r="FN42">
            <v>5.1631320957984481E-3</v>
          </cell>
          <cell r="FO42">
            <v>1.3927296435214006E-2</v>
          </cell>
          <cell r="FP42">
            <v>1.4421244151890278E-2</v>
          </cell>
          <cell r="FQ42">
            <v>1.4045102658208514E-2</v>
          </cell>
          <cell r="FR42">
            <v>2.4288319138766907E-2</v>
          </cell>
          <cell r="FS42">
            <v>8.6529326328463625E-3</v>
          </cell>
          <cell r="FT42">
            <v>1.277865783631969E-3</v>
          </cell>
          <cell r="FU42">
            <v>7.3750668492143928E-3</v>
          </cell>
          <cell r="FV42">
            <v>1.0497175552969888E-2</v>
          </cell>
          <cell r="FW42">
            <v>5.1382109529506566E-3</v>
          </cell>
          <cell r="FX42">
            <v>4.6691836993008511E-3</v>
          </cell>
          <cell r="FZ42">
            <v>8.6770631389951738E-2</v>
          </cell>
          <cell r="GA42">
            <v>2.9936865973502667E-2</v>
          </cell>
          <cell r="GB42">
            <v>2.0535584455130193E-2</v>
          </cell>
          <cell r="GC42">
            <v>4.3879538820290036E-3</v>
          </cell>
          <cell r="GD42">
            <v>1.6147630573101191E-2</v>
          </cell>
          <cell r="GE42">
            <v>1.5652013942599297E-2</v>
          </cell>
          <cell r="GF42">
            <v>9.4012815183724743E-3</v>
          </cell>
          <cell r="GG42">
            <v>6.1717336490445536E-2</v>
          </cell>
          <cell r="GH42">
            <v>2.4405888853179184E-2</v>
          </cell>
          <cell r="GI42">
            <v>1.0666480042818447E-3</v>
          </cell>
          <cell r="GJ42">
            <v>2.3339240848897342E-2</v>
          </cell>
          <cell r="GK42">
            <v>3.039995904631989E-2</v>
          </cell>
          <cell r="GL42">
            <v>6.9114885909464579E-3</v>
          </cell>
          <cell r="GM42">
            <v>4.883571073996465E-3</v>
          </cell>
          <cell r="GO42">
            <v>0.10659963634717178</v>
          </cell>
          <cell r="GP42">
            <v>1.0016783617773528E-2</v>
          </cell>
          <cell r="GQ42">
            <v>8.1361696682740979E-3</v>
          </cell>
          <cell r="GR42">
            <v>1.0923316591602988E-3</v>
          </cell>
          <cell r="GS42">
            <v>7.0438380091137984E-3</v>
          </cell>
          <cell r="GT42">
            <v>6.1907656490802765E-3</v>
          </cell>
          <cell r="GU42">
            <v>1.8806139494994313E-3</v>
          </cell>
          <cell r="GV42">
            <v>9.8528256531848671E-2</v>
          </cell>
          <cell r="GW42">
            <v>3.9285802510801861E-2</v>
          </cell>
          <cell r="GX42">
            <v>2.6760718714300373E-4</v>
          </cell>
          <cell r="GY42">
            <v>3.9018195323658855E-2</v>
          </cell>
          <cell r="GZ42">
            <v>5.7681716598391809E-2</v>
          </cell>
          <cell r="HA42">
            <v>1.560737422654998E-3</v>
          </cell>
          <cell r="HB42">
            <v>1.9454038024504282E-3</v>
          </cell>
        </row>
        <row r="43">
          <cell r="B43">
            <v>1.9258976683566489E-3</v>
          </cell>
          <cell r="C43">
            <v>4.0329783055331209E-5</v>
          </cell>
          <cell r="D43">
            <v>4.0127308145778266E-5</v>
          </cell>
          <cell r="E43">
            <v>4.0059860058510844E-5</v>
          </cell>
          <cell r="F43">
            <v>6.7448087267421623E-8</v>
          </cell>
          <cell r="G43">
            <v>5.4550614692061572E-8</v>
          </cell>
          <cell r="H43">
            <v>2.0247490955294288E-7</v>
          </cell>
          <cell r="I43">
            <v>1.9256406428340095E-3</v>
          </cell>
          <cell r="J43">
            <v>1.9235580614845086E-3</v>
          </cell>
          <cell r="K43">
            <v>1.9228897541500665E-3</v>
          </cell>
          <cell r="L43">
            <v>6.683073344420009E-7</v>
          </cell>
          <cell r="M43">
            <v>9.5218660399083846E-7</v>
          </cell>
          <cell r="N43">
            <v>1.1303947455102337E-6</v>
          </cell>
          <cell r="O43">
            <v>4.0072757532691861E-5</v>
          </cell>
          <cell r="Q43">
            <v>4.298934712560063E-3</v>
          </cell>
          <cell r="R43">
            <v>1.0089818151241601E-5</v>
          </cell>
          <cell r="S43">
            <v>7.3852279579850889E-6</v>
          </cell>
          <cell r="T43">
            <v>4.5502813283625025E-6</v>
          </cell>
          <cell r="U43">
            <v>2.834946629622586E-6</v>
          </cell>
          <cell r="V43">
            <v>2.4784387733234325E-6</v>
          </cell>
          <cell r="W43">
            <v>2.7045901932565119E-6</v>
          </cell>
          <cell r="X43">
            <v>4.2937516834880415E-3</v>
          </cell>
          <cell r="Y43">
            <v>4.246965768477661E-3</v>
          </cell>
          <cell r="Z43">
            <v>4.233236030474841E-3</v>
          </cell>
          <cell r="AA43">
            <v>1.3729738002820068E-5</v>
          </cell>
          <cell r="AB43">
            <v>1.5532976819650445E-5</v>
          </cell>
          <cell r="AC43">
            <v>3.1252938190729523E-5</v>
          </cell>
          <cell r="AD43">
            <v>4.9067890792202354E-6</v>
          </cell>
          <cell r="AF43">
            <v>8.3597730856093209E-3</v>
          </cell>
          <cell r="AG43">
            <v>2.8783291592614842E-4</v>
          </cell>
          <cell r="AH43">
            <v>2.5075990537461575E-4</v>
          </cell>
          <cell r="AI43">
            <v>2.0840155610465238E-4</v>
          </cell>
          <cell r="AJ43">
            <v>4.2358349269963378E-5</v>
          </cell>
          <cell r="AK43">
            <v>8.2628066593315452E-5</v>
          </cell>
          <cell r="AL43">
            <v>3.7073010551532645E-5</v>
          </cell>
          <cell r="AM43">
            <v>8.2400720051255694E-3</v>
          </cell>
          <cell r="AN43">
            <v>7.4321901130935649E-3</v>
          </cell>
          <cell r="AO43">
            <v>7.3593325871647236E-3</v>
          </cell>
          <cell r="AP43">
            <v>7.2857525928841449E-5</v>
          </cell>
          <cell r="AQ43">
            <v>1.0298577762060349E-4</v>
          </cell>
          <cell r="AR43">
            <v>7.0489611441140211E-4</v>
          </cell>
          <cell r="AS43">
            <v>1.6813183544239738E-4</v>
          </cell>
          <cell r="AU43">
            <v>1.9245704683849812E-2</v>
          </cell>
          <cell r="AV43">
            <v>1.355775301219949E-2</v>
          </cell>
          <cell r="AW43">
            <v>1.3144157168252599E-2</v>
          </cell>
          <cell r="AX43">
            <v>1.2415140797249277E-2</v>
          </cell>
          <cell r="AY43">
            <v>7.2901637100332287E-4</v>
          </cell>
          <cell r="AZ43">
            <v>5.650155246257782E-3</v>
          </cell>
          <cell r="BA43">
            <v>4.1359584394689013E-4</v>
          </cell>
          <cell r="BB43">
            <v>1.3181954038819109E-2</v>
          </cell>
          <cell r="BC43">
            <v>9.0755698202922772E-3</v>
          </cell>
          <cell r="BD43">
            <v>8.6122219558279964E-3</v>
          </cell>
          <cell r="BE43">
            <v>4.6334786446428165E-4</v>
          </cell>
          <cell r="BF43">
            <v>5.2287494927006988E-4</v>
          </cell>
          <cell r="BG43">
            <v>3.5835092692567613E-3</v>
          </cell>
          <cell r="BH43">
            <v>7.4940023671687872E-3</v>
          </cell>
          <cell r="BJ43">
            <v>4.1188891928031879E-2</v>
          </cell>
          <cell r="BK43">
            <v>4.2136079004803616E-2</v>
          </cell>
          <cell r="BL43">
            <v>4.1184771238536831E-2</v>
          </cell>
          <cell r="BM43">
            <v>3.9083949139349657E-2</v>
          </cell>
          <cell r="BN43">
            <v>2.1008220991871737E-3</v>
          </cell>
          <cell r="BO43">
            <v>2.3223187774419785E-2</v>
          </cell>
          <cell r="BP43">
            <v>9.5130776626678264E-4</v>
          </cell>
          <cell r="BQ43">
            <v>1.701439718804619E-2</v>
          </cell>
          <cell r="BR43">
            <v>7.7635853881598714E-3</v>
          </cell>
          <cell r="BS43">
            <v>7.1504561760961051E-3</v>
          </cell>
          <cell r="BT43">
            <v>6.1312921206376555E-4</v>
          </cell>
          <cell r="BU43">
            <v>7.1774372957347278E-4</v>
          </cell>
          <cell r="BV43">
            <v>8.5330680703128436E-3</v>
          </cell>
          <cell r="BW43">
            <v>1.7961584264817924E-2</v>
          </cell>
          <cell r="BY43">
            <v>6.0961105212072611E-2</v>
          </cell>
          <cell r="BZ43">
            <v>6.2229943531791246E-2</v>
          </cell>
          <cell r="CA43">
            <v>6.1019965565249315E-2</v>
          </cell>
          <cell r="CB43">
            <v>5.8701038690821661E-2</v>
          </cell>
          <cell r="CC43">
            <v>2.3189268744276638E-3</v>
          </cell>
          <cell r="CD43">
            <v>4.4603053480386734E-2</v>
          </cell>
          <cell r="CE43">
            <v>1.2099779665419154E-3</v>
          </cell>
          <cell r="CF43">
            <v>1.5148074661674261E-2</v>
          </cell>
          <cell r="CG43">
            <v>8.2385827291667595E-3</v>
          </cell>
          <cell r="CH43">
            <v>7.6545563896614809E-3</v>
          </cell>
          <cell r="CI43">
            <v>5.8402633950527922E-4</v>
          </cell>
          <cell r="CJ43">
            <v>7.5646813387569498E-4</v>
          </cell>
          <cell r="CK43">
            <v>6.1530237986318079E-3</v>
          </cell>
          <cell r="CL43">
            <v>1.6416912981392886E-2</v>
          </cell>
          <cell r="CN43">
            <v>8.0631054344867337E-2</v>
          </cell>
          <cell r="CO43">
            <v>7.3128651606875858E-2</v>
          </cell>
          <cell r="CP43">
            <v>7.1038075001078699E-2</v>
          </cell>
          <cell r="CQ43">
            <v>6.7278151947365056E-2</v>
          </cell>
          <cell r="CR43">
            <v>3.7599230537136421E-3</v>
          </cell>
          <cell r="CS43">
            <v>5.3740140050649643E-2</v>
          </cell>
          <cell r="CT43">
            <v>2.0905766057971614E-3</v>
          </cell>
          <cell r="CU43">
            <v>2.480033638775744E-2</v>
          </cell>
          <cell r="CV43">
            <v>1.1062161728378948E-2</v>
          </cell>
          <cell r="CW43">
            <v>1.0195795977245776E-2</v>
          </cell>
          <cell r="CX43">
            <v>8.6636575113317271E-4</v>
          </cell>
          <cell r="CY43">
            <v>1.1332852779130894E-3</v>
          </cell>
          <cell r="CZ43">
            <v>1.2604889381465402E-2</v>
          </cell>
          <cell r="DA43">
            <v>1.7297933649765968E-2</v>
          </cell>
          <cell r="DC43">
            <v>0.10556159158155319</v>
          </cell>
          <cell r="DD43">
            <v>9.1502088005251558E-2</v>
          </cell>
          <cell r="DE43">
            <v>8.8031400201915536E-2</v>
          </cell>
          <cell r="DF43">
            <v>8.2548227697564258E-2</v>
          </cell>
          <cell r="DG43">
            <v>5.4831725043512723E-3</v>
          </cell>
          <cell r="DH43">
            <v>7.4794068932533264E-2</v>
          </cell>
          <cell r="DI43">
            <v>3.4706878033360297E-3</v>
          </cell>
          <cell r="DJ43">
            <v>2.7296834667954198E-2</v>
          </cell>
          <cell r="DK43">
            <v>1.2582270027492166E-2</v>
          </cell>
          <cell r="DL43">
            <v>1.1337375860817615E-2</v>
          </cell>
          <cell r="DM43">
            <v>1.2448941666745503E-3</v>
          </cell>
          <cell r="DN43">
            <v>1.7984500685769194E-3</v>
          </cell>
          <cell r="DO43">
            <v>1.291611457188511E-2</v>
          </cell>
          <cell r="DP43">
            <v>1.3237331091652567E-2</v>
          </cell>
          <cell r="DR43">
            <v>0.14812411370204731</v>
          </cell>
          <cell r="DS43">
            <v>0.11531879784032566</v>
          </cell>
          <cell r="DT43">
            <v>0.10408225398181083</v>
          </cell>
          <cell r="DU43">
            <v>8.9268446413197686E-2</v>
          </cell>
          <cell r="DV43">
            <v>1.4813807568613155E-2</v>
          </cell>
          <cell r="DW43">
            <v>8.9326351881027222E-2</v>
          </cell>
          <cell r="DX43">
            <v>1.1236543858514825E-2</v>
          </cell>
          <cell r="DY43">
            <v>4.7561220085054708E-2</v>
          </cell>
          <cell r="DZ43">
            <v>1.7674465107202678E-2</v>
          </cell>
          <cell r="EA43">
            <v>1.4618196571932977E-2</v>
          </cell>
          <cell r="EB43">
            <v>3.0562685352697005E-3</v>
          </cell>
          <cell r="EC43">
            <v>4.7241692390942959E-3</v>
          </cell>
          <cell r="ED43">
            <v>2.5162585738757737E-2</v>
          </cell>
          <cell r="EE43">
            <v>1.475590422333304E-2</v>
          </cell>
          <cell r="EG43">
            <v>0.11378706245006412</v>
          </cell>
          <cell r="EH43">
            <v>7.8810230045992483E-2</v>
          </cell>
          <cell r="EI43">
            <v>6.3336038467608408E-2</v>
          </cell>
          <cell r="EJ43">
            <v>4.6228351941686376E-2</v>
          </cell>
          <cell r="EK43">
            <v>1.7107686525922029E-2</v>
          </cell>
          <cell r="EL43">
            <v>5.3568579256534576E-2</v>
          </cell>
          <cell r="EM43">
            <v>1.5474191578384078E-2</v>
          </cell>
          <cell r="EN43">
            <v>4.4744290421344896E-2</v>
          </cell>
          <cell r="EO43">
            <v>1.1749733435584336E-2</v>
          </cell>
          <cell r="EP43">
            <v>8.6605959091926796E-3</v>
          </cell>
          <cell r="EQ43">
            <v>3.0891375263916564E-3</v>
          </cell>
          <cell r="ER43">
            <v>5.1398342112554812E-3</v>
          </cell>
          <cell r="ES43">
            <v>2.7854722774505073E-2</v>
          </cell>
          <cell r="ET43">
            <v>9.7674580172732554E-3</v>
          </cell>
          <cell r="EV43">
            <v>0.17825327834341401</v>
          </cell>
          <cell r="EW43">
            <v>0.1359753066390752</v>
          </cell>
          <cell r="EX43">
            <v>8.5860629501349234E-2</v>
          </cell>
          <cell r="EY43">
            <v>3.6581823117075557E-2</v>
          </cell>
          <cell r="EZ43">
            <v>4.9278806384273677E-2</v>
          </cell>
          <cell r="FA43">
            <v>6.8558797240257263E-2</v>
          </cell>
          <cell r="FB43">
            <v>5.0114677137725952E-2</v>
          </cell>
          <cell r="FC43">
            <v>5.9579802227890277E-2</v>
          </cell>
          <cell r="FD43">
            <v>1.8039616535116584E-2</v>
          </cell>
          <cell r="FE43">
            <v>8.14781781022751E-3</v>
          </cell>
          <cell r="FF43">
            <v>9.8917987248890744E-3</v>
          </cell>
          <cell r="FG43">
            <v>1.6463885839993368E-2</v>
          </cell>
          <cell r="FH43">
            <v>2.5076299852780325E-2</v>
          </cell>
          <cell r="FI43">
            <v>1.730183052355147E-2</v>
          </cell>
          <cell r="FK43">
            <v>5.2165117172684503E-2</v>
          </cell>
          <cell r="FL43">
            <v>3.2984917103994968E-2</v>
          </cell>
          <cell r="FM43">
            <v>1.9385455575089527E-2</v>
          </cell>
          <cell r="FN43">
            <v>5.2251738747758581E-3</v>
          </cell>
          <cell r="FO43">
            <v>1.416028170031367E-2</v>
          </cell>
          <cell r="FP43">
            <v>1.5034058131277561E-2</v>
          </cell>
          <cell r="FQ43">
            <v>1.3599461528905437E-2</v>
          </cell>
          <cell r="FR43">
            <v>2.3531598279289585E-2</v>
          </cell>
          <cell r="FS43">
            <v>7.7780577544205171E-3</v>
          </cell>
          <cell r="FT43">
            <v>1.1684992129209432E-3</v>
          </cell>
          <cell r="FU43">
            <v>6.6095585414995758E-3</v>
          </cell>
          <cell r="FV43">
            <v>1.0461662977498948E-2</v>
          </cell>
          <cell r="FW43">
            <v>5.2918775473701201E-3</v>
          </cell>
          <cell r="FX43">
            <v>4.3513982106000498E-3</v>
          </cell>
          <cell r="FZ43">
            <v>8.4575303107865402E-2</v>
          </cell>
          <cell r="GA43">
            <v>3.1350814665078469E-2</v>
          </cell>
          <cell r="GB43">
            <v>2.1360816606493978E-2</v>
          </cell>
          <cell r="GC43">
            <v>4.3061626034833975E-3</v>
          </cell>
          <cell r="GD43">
            <v>1.705465400301058E-2</v>
          </cell>
          <cell r="GE43">
            <v>1.6674039885401726E-2</v>
          </cell>
          <cell r="GF43">
            <v>9.9899980585844879E-3</v>
          </cell>
          <cell r="GG43">
            <v>5.791126514936451E-2</v>
          </cell>
          <cell r="GH43">
            <v>2.1745039350859918E-2</v>
          </cell>
          <cell r="GI43">
            <v>9.8198772004412971E-4</v>
          </cell>
          <cell r="GJ43">
            <v>2.076305163081579E-2</v>
          </cell>
          <cell r="GK43">
            <v>2.9441321908847948E-2</v>
          </cell>
          <cell r="GL43">
            <v>6.7249038896566469E-3</v>
          </cell>
          <cell r="GM43">
            <v>4.686776706577583E-3</v>
          </cell>
          <cell r="GO43">
            <v>0.10092222701408296</v>
          </cell>
          <cell r="GP43">
            <v>1.0624097021753813E-2</v>
          </cell>
          <cell r="GQ43">
            <v>8.4813474404791568E-3</v>
          </cell>
          <cell r="GR43">
            <v>1.0436643332549372E-3</v>
          </cell>
          <cell r="GS43">
            <v>7.4376831072242204E-3</v>
          </cell>
          <cell r="GT43">
            <v>6.6221808083355427E-3</v>
          </cell>
          <cell r="GU43">
            <v>2.1427495812746571E-3</v>
          </cell>
          <cell r="GV43">
            <v>9.2157296287337251E-2</v>
          </cell>
          <cell r="GW43">
            <v>3.3631237994699893E-2</v>
          </cell>
          <cell r="GX43">
            <v>2.4997544320318714E-4</v>
          </cell>
          <cell r="GY43">
            <v>3.3381262551496704E-2</v>
          </cell>
          <cell r="GZ43">
            <v>5.7100077373714815E-2</v>
          </cell>
          <cell r="HA43">
            <v>1.4259809189225577E-3</v>
          </cell>
          <cell r="HB43">
            <v>1.8591662950080958E-3</v>
          </cell>
        </row>
        <row r="44">
          <cell r="B44">
            <v>1.8759561935732907E-3</v>
          </cell>
          <cell r="C44">
            <v>3.827098399650661E-7</v>
          </cell>
          <cell r="D44">
            <v>1.9276247501774695E-7</v>
          </cell>
          <cell r="E44">
            <v>0</v>
          </cell>
          <cell r="F44">
            <v>1.9276247501774695E-7</v>
          </cell>
          <cell r="G44">
            <v>1.5430083522005589E-7</v>
          </cell>
          <cell r="H44">
            <v>1.8994736494731916E-7</v>
          </cell>
          <cell r="I44">
            <v>1.8756119453802273E-3</v>
          </cell>
          <cell r="J44">
            <v>1.8754123880048025E-3</v>
          </cell>
          <cell r="K44">
            <v>1.8753571935788849E-3</v>
          </cell>
          <cell r="L44">
            <v>5.51944259176324E-8</v>
          </cell>
          <cell r="M44">
            <v>1.9955737542490614E-7</v>
          </cell>
          <cell r="N44">
            <v>0</v>
          </cell>
          <cell r="O44">
            <v>3.8461646901594697E-8</v>
          </cell>
          <cell r="Q44">
            <v>4.1048559347527007E-3</v>
          </cell>
          <cell r="R44">
            <v>8.5311774862233571E-6</v>
          </cell>
          <cell r="S44">
            <v>4.5413943210851407E-6</v>
          </cell>
          <cell r="T44">
            <v>2.1570714571832587E-6</v>
          </cell>
          <cell r="U44">
            <v>2.3843228639018824E-6</v>
          </cell>
          <cell r="V44">
            <v>2.2995589006313821E-6</v>
          </cell>
          <cell r="W44">
            <v>3.9897831651382156E-6</v>
          </cell>
          <cell r="X44">
            <v>4.0985665925820335E-3</v>
          </cell>
          <cell r="Y44">
            <v>4.0555145025840391E-3</v>
          </cell>
          <cell r="Z44">
            <v>4.0494688775917394E-3</v>
          </cell>
          <cell r="AA44">
            <v>6.0456249922995678E-6</v>
          </cell>
          <cell r="AB44">
            <v>5.4072373785238233E-6</v>
          </cell>
          <cell r="AC44">
            <v>3.7644852619470199E-5</v>
          </cell>
          <cell r="AD44">
            <v>2.2418353155563526E-6</v>
          </cell>
          <cell r="AF44">
            <v>7.9491324628576145E-3</v>
          </cell>
          <cell r="AG44">
            <v>1.5216687106420188E-4</v>
          </cell>
          <cell r="AH44">
            <v>1.1460388025986734E-4</v>
          </cell>
          <cell r="AI44">
            <v>7.4085022341406509E-5</v>
          </cell>
          <cell r="AJ44">
            <v>4.0518857918460828E-5</v>
          </cell>
          <cell r="AK44">
            <v>6.1525730416178703E-5</v>
          </cell>
          <cell r="AL44">
            <v>3.7562990804334544E-5</v>
          </cell>
          <cell r="AM44">
            <v>7.8500437387247646E-3</v>
          </cell>
          <cell r="AN44">
            <v>6.9814337615216977E-3</v>
          </cell>
          <cell r="AO44">
            <v>6.9265249986409233E-3</v>
          </cell>
          <cell r="AP44">
            <v>5.4908762880774459E-5</v>
          </cell>
          <cell r="AQ44">
            <v>5.4500070309093545E-5</v>
          </cell>
          <cell r="AR44">
            <v>8.1410990689397315E-4</v>
          </cell>
          <cell r="AS44">
            <v>5.3078146931352036E-5</v>
          </cell>
          <cell r="AU44">
            <v>1.9294854189742118E-2</v>
          </cell>
          <cell r="AV44">
            <v>1.3202845247140375E-2</v>
          </cell>
          <cell r="AW44">
            <v>1.2783726685215503E-2</v>
          </cell>
          <cell r="AX44">
            <v>1.2135315364800951E-2</v>
          </cell>
          <cell r="AY44">
            <v>6.4841132041455209E-4</v>
          </cell>
          <cell r="AZ44">
            <v>5.7645016349852085E-3</v>
          </cell>
          <cell r="BA44">
            <v>4.1911856192487296E-4</v>
          </cell>
          <cell r="BB44">
            <v>1.3111233983353648E-2</v>
          </cell>
          <cell r="BC44">
            <v>8.2896688634749686E-3</v>
          </cell>
          <cell r="BD44">
            <v>7.7836556673230818E-3</v>
          </cell>
          <cell r="BE44">
            <v>5.0601319615188589E-4</v>
          </cell>
          <cell r="BF44">
            <v>4.0804275575034529E-4</v>
          </cell>
          <cell r="BG44">
            <v>4.4135223641283356E-3</v>
          </cell>
          <cell r="BH44">
            <v>7.0192250407519075E-3</v>
          </cell>
          <cell r="BJ44">
            <v>4.2348228681305736E-2</v>
          </cell>
          <cell r="BK44">
            <v>4.3186384557717082E-2</v>
          </cell>
          <cell r="BL44">
            <v>4.220150167594143E-2</v>
          </cell>
          <cell r="BM44">
            <v>4.0214810834171673E-2</v>
          </cell>
          <cell r="BN44">
            <v>1.9866908417697587E-3</v>
          </cell>
          <cell r="BO44">
            <v>2.5259863585233688E-2</v>
          </cell>
          <cell r="BP44">
            <v>9.848828817756439E-4</v>
          </cell>
          <cell r="BQ44">
            <v>1.6103480000979407E-2</v>
          </cell>
          <cell r="BR44">
            <v>7.3003823320147102E-3</v>
          </cell>
          <cell r="BS44">
            <v>6.516460410353437E-3</v>
          </cell>
          <cell r="BT44">
            <v>7.8392192166127316E-4</v>
          </cell>
          <cell r="BU44">
            <v>5.0478194501035116E-4</v>
          </cell>
          <cell r="BV44">
            <v>8.2983157239543467E-3</v>
          </cell>
          <cell r="BW44">
            <v>1.6941635877390743E-2</v>
          </cell>
          <cell r="BY44">
            <v>6.2519028612906966E-2</v>
          </cell>
          <cell r="BZ44">
            <v>6.1769232591215473E-2</v>
          </cell>
          <cell r="CA44">
            <v>6.0585341443246329E-2</v>
          </cell>
          <cell r="CB44">
            <v>5.8256203123544806E-2</v>
          </cell>
          <cell r="CC44">
            <v>2.3291383197015219E-3</v>
          </cell>
          <cell r="CD44">
            <v>4.4793009757995605E-2</v>
          </cell>
          <cell r="CE44">
            <v>1.1838911479691435E-3</v>
          </cell>
          <cell r="CF44">
            <v>1.6542128677273272E-2</v>
          </cell>
          <cell r="CG44">
            <v>7.9883581363410713E-3</v>
          </cell>
          <cell r="CH44">
            <v>7.3103544392913566E-3</v>
          </cell>
          <cell r="CI44">
            <v>6.78003697049714E-4</v>
          </cell>
          <cell r="CJ44">
            <v>4.8189470192783884E-4</v>
          </cell>
          <cell r="CK44">
            <v>8.0718758390043617E-3</v>
          </cell>
          <cell r="CL44">
            <v>1.5792332655581783E-2</v>
          </cell>
          <cell r="CN44">
            <v>8.1766001622848833E-2</v>
          </cell>
          <cell r="CO44">
            <v>7.8311862542072522E-2</v>
          </cell>
          <cell r="CP44">
            <v>7.6232697944541516E-2</v>
          </cell>
          <cell r="CQ44">
            <v>7.2740163187262216E-2</v>
          </cell>
          <cell r="CR44">
            <v>3.492534757279299E-3</v>
          </cell>
          <cell r="CS44">
            <v>5.9254635125398636E-2</v>
          </cell>
          <cell r="CT44">
            <v>2.0791645975310022E-3</v>
          </cell>
          <cell r="CU44">
            <v>2.0432201966322672E-2</v>
          </cell>
          <cell r="CV44">
            <v>1.0260372135868393E-2</v>
          </cell>
          <cell r="CW44">
            <v>8.998462168461157E-3</v>
          </cell>
          <cell r="CX44">
            <v>1.2619099674072366E-3</v>
          </cell>
          <cell r="CY44">
            <v>8.4155278235600363E-4</v>
          </cell>
          <cell r="CZ44">
            <v>9.3302770480982768E-3</v>
          </cell>
          <cell r="DA44">
            <v>1.6978062885546367E-2</v>
          </cell>
          <cell r="DC44">
            <v>0.10709317027069068</v>
          </cell>
          <cell r="DD44">
            <v>9.4400743435493609E-2</v>
          </cell>
          <cell r="DE44">
            <v>9.1003464586168897E-2</v>
          </cell>
          <cell r="DF44">
            <v>8.5826098652452443E-2</v>
          </cell>
          <cell r="DG44">
            <v>5.1773659337164485E-3</v>
          </cell>
          <cell r="DH44">
            <v>7.8253611922264099E-2</v>
          </cell>
          <cell r="DI44">
            <v>3.397278849324717E-3</v>
          </cell>
          <cell r="DJ44">
            <v>2.5442277194650587E-2</v>
          </cell>
          <cell r="DK44">
            <v>1.2194661941293799E-2</v>
          </cell>
          <cell r="DL44">
            <v>1.0480836610796924E-2</v>
          </cell>
          <cell r="DM44">
            <v>1.7138253304968757E-3</v>
          </cell>
          <cell r="DN44">
            <v>1.2249840186491603E-3</v>
          </cell>
          <cell r="DO44">
            <v>1.2022631234707629E-2</v>
          </cell>
          <cell r="DP44">
            <v>1.2749850359453519E-2</v>
          </cell>
          <cell r="DR44">
            <v>0.14931327060907493</v>
          </cell>
          <cell r="DS44">
            <v>0.11700558838240849</v>
          </cell>
          <cell r="DT44">
            <v>0.1069567794857704</v>
          </cell>
          <cell r="DU44">
            <v>9.3111963274709317E-2</v>
          </cell>
          <cell r="DV44">
            <v>1.3844816211061074E-2</v>
          </cell>
          <cell r="DW44">
            <v>9.2827200889587402E-2</v>
          </cell>
          <cell r="DX44">
            <v>1.0048808896638109E-2</v>
          </cell>
          <cell r="DY44">
            <v>4.64372622264351E-2</v>
          </cell>
          <cell r="DZ44">
            <v>1.7775314163959898E-2</v>
          </cell>
          <cell r="EA44">
            <v>1.3475759409311698E-2</v>
          </cell>
          <cell r="EB44">
            <v>4.2995547546481995E-3</v>
          </cell>
          <cell r="EC44">
            <v>3.2008345538570224E-3</v>
          </cell>
          <cell r="ED44">
            <v>2.5461113508618183E-2</v>
          </cell>
          <cell r="EE44">
            <v>1.4129579999768653E-2</v>
          </cell>
          <cell r="EG44">
            <v>0.11521330470388066</v>
          </cell>
          <cell r="EH44">
            <v>8.2442308504504513E-2</v>
          </cell>
          <cell r="EI44">
            <v>6.6452030891330949E-2</v>
          </cell>
          <cell r="EJ44">
            <v>4.7041134112428787E-2</v>
          </cell>
          <cell r="EK44">
            <v>1.9410896778902165E-2</v>
          </cell>
          <cell r="EL44">
            <v>5.746101588010788E-2</v>
          </cell>
          <cell r="EM44">
            <v>1.5990277613173568E-2</v>
          </cell>
          <cell r="EN44">
            <v>4.1762010550328355E-2</v>
          </cell>
          <cell r="EO44">
            <v>1.4129219497856886E-2</v>
          </cell>
          <cell r="EP44">
            <v>8.2195265032547569E-3</v>
          </cell>
          <cell r="EQ44">
            <v>5.9096929946021283E-3</v>
          </cell>
          <cell r="ER44">
            <v>4.4067470893434935E-3</v>
          </cell>
          <cell r="ES44">
            <v>2.3226043963127975E-2</v>
          </cell>
          <cell r="ET44">
            <v>8.9910143509521947E-3</v>
          </cell>
          <cell r="EV44">
            <v>0.18337971001204123</v>
          </cell>
          <cell r="EW44">
            <v>0.13523145003562384</v>
          </cell>
          <cell r="EX44">
            <v>8.6472117224055414E-2</v>
          </cell>
          <cell r="EY44">
            <v>3.731966151290389E-2</v>
          </cell>
          <cell r="EZ44">
            <v>4.9152455711151517E-2</v>
          </cell>
          <cell r="FA44">
            <v>7.0712484419345856E-2</v>
          </cell>
          <cell r="FB44">
            <v>4.8759332811568433E-2</v>
          </cell>
          <cell r="FC44">
            <v>6.3907891817488571E-2</v>
          </cell>
          <cell r="FD44">
            <v>2.1777613359159925E-2</v>
          </cell>
          <cell r="FE44">
            <v>7.8809105886822085E-3</v>
          </cell>
          <cell r="FF44">
            <v>1.3896702770477717E-2</v>
          </cell>
          <cell r="FG44">
            <v>1.7438568254419709E-2</v>
          </cell>
          <cell r="FH44">
            <v>2.4691710203908934E-2</v>
          </cell>
          <cell r="FI44">
            <v>1.5759631841071174E-2</v>
          </cell>
          <cell r="FK44">
            <v>5.3279682998930697E-2</v>
          </cell>
          <cell r="FL44">
            <v>3.4386477127150622E-2</v>
          </cell>
          <cell r="FM44">
            <v>2.053667975064067E-2</v>
          </cell>
          <cell r="FN44">
            <v>5.5589773108837906E-3</v>
          </cell>
          <cell r="FO44">
            <v>1.4977702439756883E-2</v>
          </cell>
          <cell r="FP44">
            <v>1.6411231830716133E-2</v>
          </cell>
          <cell r="FQ44">
            <v>1.384979737650995E-2</v>
          </cell>
          <cell r="FR44">
            <v>2.3018653086138655E-2</v>
          </cell>
          <cell r="FS44">
            <v>6.2414605481965644E-3</v>
          </cell>
          <cell r="FT44">
            <v>1.1466650915183567E-3</v>
          </cell>
          <cell r="FU44">
            <v>5.0947954566782075E-3</v>
          </cell>
          <cell r="FV44">
            <v>1.1648012663940627E-2</v>
          </cell>
          <cell r="FW44">
            <v>5.1291798740014626E-3</v>
          </cell>
          <cell r="FX44">
            <v>4.1254472143585847E-3</v>
          </cell>
          <cell r="FZ44">
            <v>8.2504898422083875E-2</v>
          </cell>
          <cell r="GA44">
            <v>3.3077975771583529E-2</v>
          </cell>
          <cell r="GB44">
            <v>2.3015446304065833E-2</v>
          </cell>
          <cell r="GC44">
            <v>4.8361337308153946E-3</v>
          </cell>
          <cell r="GD44">
            <v>1.817931257325044E-2</v>
          </cell>
          <cell r="GE44">
            <v>1.8535971641540527E-2</v>
          </cell>
          <cell r="GF44">
            <v>1.0062529467517699E-2</v>
          </cell>
          <cell r="GG44">
            <v>5.3906396773973526E-2</v>
          </cell>
          <cell r="GH44">
            <v>1.3520837477061731E-2</v>
          </cell>
          <cell r="GI44">
            <v>1.0107942970195361E-3</v>
          </cell>
          <cell r="GJ44">
            <v>1.2510043180042195E-2</v>
          </cell>
          <cell r="GK44">
            <v>3.1680866871647485E-2</v>
          </cell>
          <cell r="GL44">
            <v>8.7046924252643064E-3</v>
          </cell>
          <cell r="GM44">
            <v>4.4794741234731733E-3</v>
          </cell>
          <cell r="GO44">
            <v>8.9357882791482698E-2</v>
          </cell>
          <cell r="GP44">
            <v>1.3026649180424859E-2</v>
          </cell>
          <cell r="GQ44">
            <v>1.0468724394004897E-2</v>
          </cell>
          <cell r="GR44">
            <v>1.2048261908104646E-3</v>
          </cell>
          <cell r="GS44">
            <v>9.2638982031944331E-3</v>
          </cell>
          <cell r="GT44">
            <v>8.4060542285442352E-3</v>
          </cell>
          <cell r="GU44">
            <v>2.5579247864199622E-3</v>
          </cell>
          <cell r="GV44">
            <v>7.8393903364073161E-2</v>
          </cell>
          <cell r="GW44">
            <v>2.3715021907170005E-2</v>
          </cell>
          <cell r="GX44">
            <v>2.5137101985429677E-4</v>
          </cell>
          <cell r="GY44">
            <v>2.346365088731571E-2</v>
          </cell>
          <cell r="GZ44">
            <v>5.2575322528823985E-2</v>
          </cell>
          <cell r="HA44">
            <v>2.103558928079174E-3</v>
          </cell>
          <cell r="HB44">
            <v>2.0626697530153146E-3</v>
          </cell>
        </row>
        <row r="45">
          <cell r="B45">
            <v>1.7171488142712103E-3</v>
          </cell>
          <cell r="C45">
            <v>3.7922441138321183E-7</v>
          </cell>
          <cell r="D45">
            <v>1.612268371023875E-7</v>
          </cell>
          <cell r="E45">
            <v>0</v>
          </cell>
          <cell r="F45">
            <v>1.612268371023875E-7</v>
          </cell>
          <cell r="G45">
            <v>1.3001839249682234E-7</v>
          </cell>
          <cell r="H45">
            <v>2.179975742808243E-7</v>
          </cell>
          <cell r="I45">
            <v>1.7168007983083444E-3</v>
          </cell>
          <cell r="J45">
            <v>1.7167472698299288E-3</v>
          </cell>
          <cell r="K45">
            <v>1.7166448283697229E-3</v>
          </cell>
          <cell r="L45">
            <v>1.0244146020585988E-7</v>
          </cell>
          <cell r="M45">
            <v>5.352847841568148E-8</v>
          </cell>
          <cell r="N45">
            <v>0</v>
          </cell>
          <cell r="O45">
            <v>3.1208448517344167E-8</v>
          </cell>
          <cell r="Q45">
            <v>3.7297336375426366E-3</v>
          </cell>
          <cell r="R45">
            <v>7.8250920686558206E-6</v>
          </cell>
          <cell r="S45">
            <v>3.8657876222417463E-6</v>
          </cell>
          <cell r="T45">
            <v>0</v>
          </cell>
          <cell r="U45">
            <v>3.8657876222417463E-6</v>
          </cell>
          <cell r="V45">
            <v>3.1174927244137507E-6</v>
          </cell>
          <cell r="W45">
            <v>3.9593044464140752E-6</v>
          </cell>
          <cell r="X45">
            <v>3.7226568404605843E-3</v>
          </cell>
          <cell r="Y45">
            <v>3.6610784328565023E-3</v>
          </cell>
          <cell r="Z45">
            <v>3.6597629185132147E-3</v>
          </cell>
          <cell r="AA45">
            <v>1.3155143432877585E-6</v>
          </cell>
          <cell r="AB45">
            <v>1.356891160511166E-6</v>
          </cell>
          <cell r="AC45">
            <v>6.0221516443570795E-5</v>
          </cell>
          <cell r="AD45">
            <v>7.4829498660380312E-7</v>
          </cell>
          <cell r="AF45">
            <v>7.2784777749217884E-3</v>
          </cell>
          <cell r="AG45">
            <v>1.2993458609243796E-4</v>
          </cell>
          <cell r="AH45">
            <v>1.0239398850835283E-4</v>
          </cell>
          <cell r="AI45">
            <v>6.135354756553513E-5</v>
          </cell>
          <cell r="AJ45">
            <v>4.1040440942817707E-5</v>
          </cell>
          <cell r="AK45">
            <v>5.84185472689569E-5</v>
          </cell>
          <cell r="AL45">
            <v>2.7540597584085142E-5</v>
          </cell>
          <cell r="AM45">
            <v>7.1925186300218387E-3</v>
          </cell>
          <cell r="AN45">
            <v>6.260513825141715E-3</v>
          </cell>
          <cell r="AO45">
            <v>6.2307828687787484E-3</v>
          </cell>
          <cell r="AP45">
            <v>2.97309563629665E-5</v>
          </cell>
          <cell r="AQ45">
            <v>2.7813023794572672E-5</v>
          </cell>
          <cell r="AR45">
            <v>9.0419178108555088E-4</v>
          </cell>
          <cell r="AS45">
            <v>4.3975441192487795E-5</v>
          </cell>
          <cell r="AU45">
            <v>1.8591530596137544E-2</v>
          </cell>
          <cell r="AV45">
            <v>1.2089724173158173E-2</v>
          </cell>
          <cell r="AW45">
            <v>1.171023737174925E-2</v>
          </cell>
          <cell r="AX45">
            <v>1.088523236207707E-2</v>
          </cell>
          <cell r="AY45">
            <v>8.2500500967217915E-4</v>
          </cell>
          <cell r="AZ45">
            <v>5.3399647586047649E-3</v>
          </cell>
          <cell r="BA45">
            <v>3.7948680140892355E-4</v>
          </cell>
          <cell r="BB45">
            <v>1.2872078838649836E-2</v>
          </cell>
          <cell r="BC45">
            <v>7.7711965723015431E-3</v>
          </cell>
          <cell r="BD45">
            <v>7.3238385702724387E-3</v>
          </cell>
          <cell r="BE45">
            <v>4.473580020291045E-4</v>
          </cell>
          <cell r="BF45">
            <v>3.6156082479117153E-4</v>
          </cell>
          <cell r="BG45">
            <v>4.7393214415571193E-3</v>
          </cell>
          <cell r="BH45">
            <v>6.3702724156704657E-3</v>
          </cell>
          <cell r="BJ45">
            <v>4.1742950778861518E-2</v>
          </cell>
          <cell r="BK45">
            <v>4.3802999590856276E-2</v>
          </cell>
          <cell r="BL45">
            <v>4.2781192123827839E-2</v>
          </cell>
          <cell r="BM45">
            <v>4.0675316633372094E-2</v>
          </cell>
          <cell r="BN45">
            <v>2.1058754904557477E-3</v>
          </cell>
          <cell r="BO45">
            <v>2.5437448173761368E-2</v>
          </cell>
          <cell r="BP45">
            <v>1.0218074670284335E-3</v>
          </cell>
          <cell r="BQ45">
            <v>1.5283694708295444E-2</v>
          </cell>
          <cell r="BR45">
            <v>7.1395127562160054E-3</v>
          </cell>
          <cell r="BS45">
            <v>6.2759193021454211E-3</v>
          </cell>
          <cell r="BT45">
            <v>8.635934540705835E-4</v>
          </cell>
          <cell r="BU45">
            <v>5.4005674515255025E-4</v>
          </cell>
          <cell r="BV45">
            <v>7.6041252069268869E-3</v>
          </cell>
          <cell r="BW45">
            <v>1.7343743520290202E-2</v>
          </cell>
          <cell r="BY45">
            <v>6.1974085775002213E-2</v>
          </cell>
          <cell r="BZ45">
            <v>6.3696342643102186E-2</v>
          </cell>
          <cell r="CA45">
            <v>6.2641824375189809E-2</v>
          </cell>
          <cell r="CB45">
            <v>6.0847765617798998E-2</v>
          </cell>
          <cell r="CC45">
            <v>1.7940587573908068E-3</v>
          </cell>
          <cell r="CD45">
            <v>4.5383621007204056E-2</v>
          </cell>
          <cell r="CE45">
            <v>1.0545182679123726E-3</v>
          </cell>
          <cell r="CF45">
            <v>1.5535946780631645E-2</v>
          </cell>
          <cell r="CG45">
            <v>7.355627722977846E-3</v>
          </cell>
          <cell r="CH45">
            <v>6.7404918630320056E-3</v>
          </cell>
          <cell r="CI45">
            <v>6.151358599458405E-4</v>
          </cell>
          <cell r="CJ45">
            <v>4.3898947351500399E-4</v>
          </cell>
          <cell r="CK45">
            <v>7.7413295841387937E-3</v>
          </cell>
          <cell r="CL45">
            <v>1.7258203648731617E-2</v>
          </cell>
          <cell r="CN45">
            <v>8.1183799026038742E-2</v>
          </cell>
          <cell r="CO45">
            <v>7.6449197972119368E-2</v>
          </cell>
          <cell r="CP45">
            <v>7.4563048710766952E-2</v>
          </cell>
          <cell r="CQ45">
            <v>7.1767932566360257E-2</v>
          </cell>
          <cell r="CR45">
            <v>2.7951161444066943E-3</v>
          </cell>
          <cell r="CS45">
            <v>6.0006044805049896E-2</v>
          </cell>
          <cell r="CT45">
            <v>1.886149261352413E-3</v>
          </cell>
          <cell r="CU45">
            <v>1.9291603267538031E-2</v>
          </cell>
          <cell r="CV45">
            <v>9.3220421932594926E-3</v>
          </cell>
          <cell r="CW45">
            <v>8.0400063344372077E-3</v>
          </cell>
          <cell r="CX45">
            <v>1.2820358588222854E-3</v>
          </cell>
          <cell r="CY45">
            <v>7.5568911418459508E-4</v>
          </cell>
          <cell r="CZ45">
            <v>9.2138719600939421E-3</v>
          </cell>
          <cell r="DA45">
            <v>1.4557002213618657E-2</v>
          </cell>
          <cell r="DC45">
            <v>0.10675813315508917</v>
          </cell>
          <cell r="DD45">
            <v>9.7146559855114167E-2</v>
          </cell>
          <cell r="DE45">
            <v>9.405186138103476E-2</v>
          </cell>
          <cell r="DF45">
            <v>8.9982333807970202E-2</v>
          </cell>
          <cell r="DG45">
            <v>4.0695275730645609E-3</v>
          </cell>
          <cell r="DH45">
            <v>8.0941908061504364E-2</v>
          </cell>
          <cell r="DI45">
            <v>3.0946984740794019E-3</v>
          </cell>
          <cell r="DJ45">
            <v>2.2721529853336607E-2</v>
          </cell>
          <cell r="DK45">
            <v>1.1718536500911656E-2</v>
          </cell>
          <cell r="DL45">
            <v>9.9036679966351595E-3</v>
          </cell>
          <cell r="DM45">
            <v>1.8148685042764959E-3</v>
          </cell>
          <cell r="DN45">
            <v>1.2991719122058751E-3</v>
          </cell>
          <cell r="DO45">
            <v>9.7038214402190744E-3</v>
          </cell>
          <cell r="DP45">
            <v>1.31099565533616E-2</v>
          </cell>
          <cell r="DR45">
            <v>0.14889524866813128</v>
          </cell>
          <cell r="DS45">
            <v>0.11582764822291979</v>
          </cell>
          <cell r="DT45">
            <v>0.10595148213419783</v>
          </cell>
          <cell r="DU45">
            <v>9.42070521307629E-2</v>
          </cell>
          <cell r="DV45">
            <v>1.1744430003434914E-2</v>
          </cell>
          <cell r="DW45">
            <v>9.2858269810676575E-2</v>
          </cell>
          <cell r="DX45">
            <v>9.8761660887219625E-3</v>
          </cell>
          <cell r="DY45">
            <v>4.6160813660751907E-2</v>
          </cell>
          <cell r="DZ45">
            <v>1.7481801986735962E-2</v>
          </cell>
          <cell r="EA45">
            <v>1.2727624307919815E-2</v>
          </cell>
          <cell r="EB45">
            <v>4.7541776788161492E-3</v>
          </cell>
          <cell r="EC45">
            <v>3.3354119329394917E-3</v>
          </cell>
          <cell r="ED45">
            <v>2.5343599741076455E-2</v>
          </cell>
          <cell r="EE45">
            <v>1.3093213215540411E-2</v>
          </cell>
          <cell r="EG45">
            <v>0.11736010757947807</v>
          </cell>
          <cell r="EH45">
            <v>8.3552179590211953E-2</v>
          </cell>
          <cell r="EI45">
            <v>6.635086908646598E-2</v>
          </cell>
          <cell r="EJ45">
            <v>4.6655473621406332E-2</v>
          </cell>
          <cell r="EK45">
            <v>1.9695395465059641E-2</v>
          </cell>
          <cell r="EL45">
            <v>5.7253275066614151E-2</v>
          </cell>
          <cell r="EM45">
            <v>1.7201310503745969E-2</v>
          </cell>
          <cell r="EN45">
            <v>4.2905523738828666E-2</v>
          </cell>
          <cell r="EO45">
            <v>1.5270522694496226E-2</v>
          </cell>
          <cell r="EP45">
            <v>8.0568119098965909E-3</v>
          </cell>
          <cell r="EQ45">
            <v>7.213710784599636E-3</v>
          </cell>
          <cell r="ER45">
            <v>5.8653953910587876E-3</v>
          </cell>
          <cell r="ES45">
            <v>2.1769605653273655E-2</v>
          </cell>
          <cell r="ET45">
            <v>9.0975957495625492E-3</v>
          </cell>
          <cell r="EV45">
            <v>0.18950153880317119</v>
          </cell>
          <cell r="EW45">
            <v>0.13786227737935491</v>
          </cell>
          <cell r="EX45">
            <v>9.1086551261781765E-2</v>
          </cell>
          <cell r="EY45">
            <v>3.8385702740481198E-2</v>
          </cell>
          <cell r="EZ45">
            <v>5.2700848521300567E-2</v>
          </cell>
          <cell r="FA45">
            <v>7.5333975255489349E-2</v>
          </cell>
          <cell r="FB45">
            <v>4.6775726117573163E-2</v>
          </cell>
          <cell r="FC45">
            <v>6.7391834188188032E-2</v>
          </cell>
          <cell r="FD45">
            <v>2.2065262528480387E-2</v>
          </cell>
          <cell r="FE45">
            <v>7.8537518812641424E-3</v>
          </cell>
          <cell r="FF45">
            <v>1.4211510647216246E-2</v>
          </cell>
          <cell r="FG45">
            <v>1.979029952792339E-2</v>
          </cell>
          <cell r="FH45">
            <v>2.5536272131784249E-2</v>
          </cell>
          <cell r="FI45">
            <v>1.5752572764371746E-2</v>
          </cell>
          <cell r="FK45">
            <v>5.4782748283686192E-2</v>
          </cell>
          <cell r="FL45">
            <v>3.3950312999647736E-2</v>
          </cell>
          <cell r="FM45">
            <v>2.1649591458066372E-2</v>
          </cell>
          <cell r="FN45">
            <v>5.6960067748692261E-3</v>
          </cell>
          <cell r="FO45">
            <v>1.5953584683197145E-2</v>
          </cell>
          <cell r="FP45">
            <v>1.750018447637558E-2</v>
          </cell>
          <cell r="FQ45">
            <v>1.2300721541581365E-2</v>
          </cell>
          <cell r="FR45">
            <v>2.4981843056441834E-2</v>
          </cell>
          <cell r="FS45">
            <v>5.6174358461137212E-3</v>
          </cell>
          <cell r="FT45">
            <v>1.1052456419375664E-3</v>
          </cell>
          <cell r="FU45">
            <v>4.5121902041761544E-3</v>
          </cell>
          <cell r="FV45">
            <v>1.3006613746290523E-2</v>
          </cell>
          <cell r="FW45">
            <v>6.3577934640375901E-3</v>
          </cell>
          <cell r="FX45">
            <v>4.1494077724033808E-3</v>
          </cell>
          <cell r="FZ45">
            <v>8.1799857303776313E-2</v>
          </cell>
          <cell r="GA45">
            <v>3.3549747510730796E-2</v>
          </cell>
          <cell r="GB45">
            <v>2.4073405049484506E-2</v>
          </cell>
          <cell r="GC45">
            <v>5.3210259696590875E-3</v>
          </cell>
          <cell r="GD45">
            <v>1.8752379079825417E-2</v>
          </cell>
          <cell r="GE45">
            <v>1.9621120765805244E-2</v>
          </cell>
          <cell r="GF45">
            <v>9.4763424612462916E-3</v>
          </cell>
          <cell r="GG45">
            <v>5.2702394411807095E-2</v>
          </cell>
          <cell r="GH45">
            <v>1.0951566944992431E-2</v>
          </cell>
          <cell r="GI45">
            <v>1.0185964842813163E-3</v>
          </cell>
          <cell r="GJ45">
            <v>9.9329704607111144E-3</v>
          </cell>
          <cell r="GK45">
            <v>3.0984400440588263E-2</v>
          </cell>
          <cell r="GL45">
            <v>1.07664270262264E-2</v>
          </cell>
          <cell r="GM45">
            <v>4.4522846187615836E-3</v>
          </cell>
          <cell r="GO45">
            <v>8.4684632678162119E-2</v>
          </cell>
          <cell r="GP45">
            <v>1.4355652887891758E-2</v>
          </cell>
          <cell r="GQ45">
            <v>1.1398307451487245E-2</v>
          </cell>
          <cell r="GR45">
            <v>1.3629229276800529E-3</v>
          </cell>
          <cell r="GS45">
            <v>1.0035384523807192E-2</v>
          </cell>
          <cell r="GT45">
            <v>9.2541472986340523E-3</v>
          </cell>
          <cell r="GU45">
            <v>2.9573454364045133E-3</v>
          </cell>
          <cell r="GV45">
            <v>7.2473139877683265E-2</v>
          </cell>
          <cell r="GW45">
            <v>1.7309237422651551E-2</v>
          </cell>
          <cell r="GX45">
            <v>2.5421232205222709E-4</v>
          </cell>
          <cell r="GY45">
            <v>1.7055025100599322E-2</v>
          </cell>
          <cell r="GZ45">
            <v>5.2241627858456388E-2</v>
          </cell>
          <cell r="HA45">
            <v>2.9222745965753276E-3</v>
          </cell>
          <cell r="HB45">
            <v>2.1441600874129059E-3</v>
          </cell>
        </row>
        <row r="46">
          <cell r="B46">
            <v>1.5593008137734601E-3</v>
          </cell>
          <cell r="C46">
            <v>5.5868854011434837E-7</v>
          </cell>
          <cell r="D46">
            <v>3.044516399282062E-7</v>
          </cell>
          <cell r="E46">
            <v>0</v>
          </cell>
          <cell r="F46">
            <v>3.044516399282062E-7</v>
          </cell>
          <cell r="G46">
            <v>2.455388710131956E-7</v>
          </cell>
          <cell r="H46">
            <v>2.5423690018614217E-7</v>
          </cell>
          <cell r="I46">
            <v>1.5588010380039204E-3</v>
          </cell>
          <cell r="J46">
            <v>1.5587554498155231E-3</v>
          </cell>
          <cell r="K46">
            <v>1.5586875827443602E-3</v>
          </cell>
          <cell r="L46">
            <v>6.7867071162996748E-8</v>
          </cell>
          <cell r="M46">
            <v>4.55881883972401E-8</v>
          </cell>
          <cell r="N46">
            <v>0</v>
          </cell>
          <cell r="O46">
            <v>5.8912770574675332E-8</v>
          </cell>
          <cell r="Q46">
            <v>3.4290375186844194E-3</v>
          </cell>
          <cell r="R46">
            <v>4.7646678929513471E-6</v>
          </cell>
          <cell r="S46">
            <v>1.5119733585559998E-6</v>
          </cell>
          <cell r="T46">
            <v>0</v>
          </cell>
          <cell r="U46">
            <v>1.5119733585559998E-6</v>
          </cell>
          <cell r="V46">
            <v>1.2193996781206806E-6</v>
          </cell>
          <cell r="W46">
            <v>3.2526945343953476E-6</v>
          </cell>
          <cell r="X46">
            <v>3.4245654244486542E-3</v>
          </cell>
          <cell r="Y46">
            <v>3.3684736138989632E-3</v>
          </cell>
          <cell r="Z46">
            <v>3.3672373176299366E-3</v>
          </cell>
          <cell r="AA46">
            <v>1.2362962690264575E-6</v>
          </cell>
          <cell r="AB46">
            <v>5.8089654976281468E-7</v>
          </cell>
          <cell r="AC46">
            <v>5.5510913999928289E-5</v>
          </cell>
          <cell r="AD46">
            <v>2.9257365718609071E-7</v>
          </cell>
          <cell r="AF46">
            <v>6.7450869645344956E-3</v>
          </cell>
          <cell r="AG46">
            <v>8.5810822014618097E-5</v>
          </cell>
          <cell r="AH46">
            <v>5.7576068773406802E-5</v>
          </cell>
          <cell r="AI46">
            <v>2.2761833322162215E-5</v>
          </cell>
          <cell r="AJ46">
            <v>3.481423545124459E-5</v>
          </cell>
          <cell r="AK46">
            <v>3.7042973417555913E-5</v>
          </cell>
          <cell r="AL46">
            <v>2.8234753241211294E-5</v>
          </cell>
          <cell r="AM46">
            <v>6.6798092384867547E-3</v>
          </cell>
          <cell r="AN46">
            <v>5.7532940879177026E-3</v>
          </cell>
          <cell r="AO46">
            <v>5.7342761852046172E-3</v>
          </cell>
          <cell r="AP46">
            <v>1.9017902713085629E-5</v>
          </cell>
          <cell r="AQ46">
            <v>1.5484269195208279E-5</v>
          </cell>
          <cell r="AR46">
            <v>9.110308813738442E-4</v>
          </cell>
          <cell r="AS46">
            <v>2.0533095966877753E-5</v>
          </cell>
          <cell r="AU46">
            <v>1.7843747473634236E-2</v>
          </cell>
          <cell r="AV46">
            <v>1.1263912072578946E-2</v>
          </cell>
          <cell r="AW46">
            <v>1.0944446495349364E-2</v>
          </cell>
          <cell r="AX46">
            <v>1.0250447767845092E-2</v>
          </cell>
          <cell r="AY46">
            <v>6.9399872750427029E-4</v>
          </cell>
          <cell r="AZ46">
            <v>4.6639777719974518E-3</v>
          </cell>
          <cell r="BA46">
            <v>3.1946557722958293E-4</v>
          </cell>
          <cell r="BB46">
            <v>1.286030430357938E-2</v>
          </cell>
          <cell r="BC46">
            <v>7.2720563068050153E-3</v>
          </cell>
          <cell r="BD46">
            <v>6.8900498109844416E-3</v>
          </cell>
          <cell r="BE46">
            <v>3.8200649582057378E-4</v>
          </cell>
          <cell r="BF46">
            <v>3.1524550146304787E-4</v>
          </cell>
          <cell r="BG46">
            <v>5.273002495311316E-3</v>
          </cell>
          <cell r="BH46">
            <v>6.2804689025240876E-3</v>
          </cell>
          <cell r="BJ46">
            <v>4.1028496017199573E-2</v>
          </cell>
          <cell r="BK46">
            <v>4.4438188713939619E-2</v>
          </cell>
          <cell r="BL46">
            <v>4.3469097362565025E-2</v>
          </cell>
          <cell r="BM46">
            <v>4.1426889965469546E-2</v>
          </cell>
          <cell r="BN46">
            <v>2.0422073970954727E-3</v>
          </cell>
          <cell r="BO46">
            <v>2.5232564657926559E-2</v>
          </cell>
          <cell r="BP46">
            <v>9.6909135137459397E-4</v>
          </cell>
          <cell r="BQ46">
            <v>1.4826840626437977E-2</v>
          </cell>
          <cell r="BR46">
            <v>6.8504069920339713E-3</v>
          </cell>
          <cell r="BS46">
            <v>6.0374176102138011E-3</v>
          </cell>
          <cell r="BT46">
            <v>8.129893818201705E-4</v>
          </cell>
          <cell r="BU46">
            <v>5.3129077260711882E-4</v>
          </cell>
          <cell r="BV46">
            <v>7.4451428617968891E-3</v>
          </cell>
          <cell r="BW46">
            <v>1.8236533323178029E-2</v>
          </cell>
          <cell r="BY46">
            <v>6.1030361620663512E-2</v>
          </cell>
          <cell r="BZ46">
            <v>6.6380740570666646E-2</v>
          </cell>
          <cell r="CA46">
            <v>6.5381585304771839E-2</v>
          </cell>
          <cell r="CB46">
            <v>6.3665411000450534E-2</v>
          </cell>
          <cell r="CC46">
            <v>1.7161743043213006E-3</v>
          </cell>
          <cell r="CD46">
            <v>4.6746216714382172E-2</v>
          </cell>
          <cell r="CE46">
            <v>9.991552658948136E-4</v>
          </cell>
          <cell r="CF46">
            <v>1.3284987920901738E-2</v>
          </cell>
          <cell r="CG46">
            <v>6.8399899296006589E-3</v>
          </cell>
          <cell r="CH46">
            <v>6.317426868878988E-3</v>
          </cell>
          <cell r="CI46">
            <v>5.2256306072167062E-4</v>
          </cell>
          <cell r="CJ46">
            <v>3.5458207483125647E-4</v>
          </cell>
          <cell r="CK46">
            <v>6.0904159164698228E-3</v>
          </cell>
          <cell r="CL46">
            <v>1.8635366870904869E-2</v>
          </cell>
          <cell r="CN46">
            <v>8.0209539097029423E-2</v>
          </cell>
          <cell r="CO46">
            <v>7.5873341511925582E-2</v>
          </cell>
          <cell r="CP46">
            <v>7.4022585474427638E-2</v>
          </cell>
          <cell r="CQ46">
            <v>7.1246165619444635E-2</v>
          </cell>
          <cell r="CR46">
            <v>2.7764198549829989E-3</v>
          </cell>
          <cell r="CS46">
            <v>6.0280635952949524E-2</v>
          </cell>
          <cell r="CT46">
            <v>1.8507560374979443E-3</v>
          </cell>
          <cell r="CU46">
            <v>1.8078149924291714E-2</v>
          </cell>
          <cell r="CV46">
            <v>8.9047919291514108E-3</v>
          </cell>
          <cell r="CW46">
            <v>7.7251938491925817E-3</v>
          </cell>
          <cell r="CX46">
            <v>1.1795980799588291E-3</v>
          </cell>
          <cell r="CY46">
            <v>7.5180489069374154E-4</v>
          </cell>
          <cell r="CZ46">
            <v>8.4215531044465643E-3</v>
          </cell>
          <cell r="DA46">
            <v>1.3741952339187879E-2</v>
          </cell>
          <cell r="DC46">
            <v>0.10554345713060055</v>
          </cell>
          <cell r="DD46">
            <v>9.7392847983234138E-2</v>
          </cell>
          <cell r="DE46">
            <v>9.4425680453073188E-2</v>
          </cell>
          <cell r="DF46">
            <v>9.0294824573763283E-2</v>
          </cell>
          <cell r="DG46">
            <v>4.1308558793099097E-3</v>
          </cell>
          <cell r="DH46">
            <v>8.076033741235733E-2</v>
          </cell>
          <cell r="DI46">
            <v>2.967167530160947E-3</v>
          </cell>
          <cell r="DJ46">
            <v>2.1815951054061426E-2</v>
          </cell>
          <cell r="DK46">
            <v>1.1214820843386965E-2</v>
          </cell>
          <cell r="DL46">
            <v>9.3724570969068253E-3</v>
          </cell>
          <cell r="DM46">
            <v>1.8423637464801386E-3</v>
          </cell>
          <cell r="DN46">
            <v>1.1900349804032429E-3</v>
          </cell>
          <cell r="DO46">
            <v>9.4110952302712183E-3</v>
          </cell>
          <cell r="DP46">
            <v>1.3665341906695012E-2</v>
          </cell>
          <cell r="DR46">
            <v>0.14674186733327327</v>
          </cell>
          <cell r="DS46">
            <v>0.11565453334293695</v>
          </cell>
          <cell r="DT46">
            <v>0.10585203272452944</v>
          </cell>
          <cell r="DU46">
            <v>9.441885230959636E-2</v>
          </cell>
          <cell r="DV46">
            <v>1.1433180414933073E-2</v>
          </cell>
          <cell r="DW46">
            <v>9.3385808169841766E-2</v>
          </cell>
          <cell r="DX46">
            <v>9.8025006184075097E-3</v>
          </cell>
          <cell r="DY46">
            <v>4.3553568732410994E-2</v>
          </cell>
          <cell r="DZ46">
            <v>1.6932846760848261E-2</v>
          </cell>
          <cell r="EA46">
            <v>1.2429157063299334E-2</v>
          </cell>
          <cell r="EB46">
            <v>4.5036896975489266E-3</v>
          </cell>
          <cell r="EC46">
            <v>3.269849020701196E-3</v>
          </cell>
          <cell r="ED46">
            <v>2.3350872950861537E-2</v>
          </cell>
          <cell r="EE46">
            <v>1.2466234742074664E-2</v>
          </cell>
          <cell r="EG46">
            <v>0.11818559495643755</v>
          </cell>
          <cell r="EH46">
            <v>8.3106837959237442E-2</v>
          </cell>
          <cell r="EI46">
            <v>6.6098269660364195E-2</v>
          </cell>
          <cell r="EJ46">
            <v>4.6521837771264937E-2</v>
          </cell>
          <cell r="EK46">
            <v>1.9576431889099251E-2</v>
          </cell>
          <cell r="EL46">
            <v>5.737869068980217E-2</v>
          </cell>
          <cell r="EM46">
            <v>1.7008568298873247E-2</v>
          </cell>
          <cell r="EN46">
            <v>4.3798336428433449E-2</v>
          </cell>
          <cell r="EO46">
            <v>1.5435779594057597E-2</v>
          </cell>
          <cell r="EP46">
            <v>8.1311865021476085E-3</v>
          </cell>
          <cell r="EQ46">
            <v>7.304593091909989E-3</v>
          </cell>
          <cell r="ER46">
            <v>5.8759240676311605E-3</v>
          </cell>
          <cell r="ES46">
            <v>2.2486632766744685E-2</v>
          </cell>
          <cell r="ET46">
            <v>8.7195794312333388E-3</v>
          </cell>
          <cell r="EV46">
            <v>0.19401867693810718</v>
          </cell>
          <cell r="EW46">
            <v>0.13906053767323956</v>
          </cell>
          <cell r="EX46">
            <v>9.3531796500175651E-2</v>
          </cell>
          <cell r="EY46">
            <v>3.9802987482922297E-2</v>
          </cell>
          <cell r="EZ46">
            <v>5.3728809017253354E-2</v>
          </cell>
          <cell r="FA46">
            <v>7.7505290508270264E-2</v>
          </cell>
          <cell r="FB46">
            <v>4.5528741173063915E-2</v>
          </cell>
          <cell r="FC46">
            <v>7.0984643924807328E-2</v>
          </cell>
          <cell r="FD46">
            <v>2.289120960941441E-2</v>
          </cell>
          <cell r="FE46">
            <v>8.1636938312001067E-3</v>
          </cell>
          <cell r="FF46">
            <v>1.4727515778214306E-2</v>
          </cell>
          <cell r="FG46">
            <v>2.1587670191556236E-2</v>
          </cell>
          <cell r="FH46">
            <v>2.6505764123836678E-2</v>
          </cell>
          <cell r="FI46">
            <v>1.6026504659939707E-2</v>
          </cell>
          <cell r="FK46">
            <v>5.6691337428464939E-2</v>
          </cell>
          <cell r="FL46">
            <v>3.3017263054553644E-2</v>
          </cell>
          <cell r="FM46">
            <v>2.1883218534493661E-2</v>
          </cell>
          <cell r="FN46">
            <v>5.9162554523980136E-3</v>
          </cell>
          <cell r="FO46">
            <v>1.5966963082095647E-2</v>
          </cell>
          <cell r="FP46">
            <v>1.7826538532972336E-2</v>
          </cell>
          <cell r="FQ46">
            <v>1.1134044520059984E-2</v>
          </cell>
          <cell r="FR46">
            <v>2.7730753962700753E-2</v>
          </cell>
          <cell r="FS46">
            <v>5.6344538419265938E-3</v>
          </cell>
          <cell r="FT46">
            <v>1.1331577903088469E-3</v>
          </cell>
          <cell r="FU46">
            <v>4.5012960516177467E-3</v>
          </cell>
          <cell r="FV46">
            <v>1.3853347680714325E-2</v>
          </cell>
          <cell r="FW46">
            <v>8.2429524400598336E-3</v>
          </cell>
          <cell r="FX46">
            <v>4.0566795887894578E-3</v>
          </cell>
          <cell r="FZ46">
            <v>8.4711328282093393E-2</v>
          </cell>
          <cell r="GA46">
            <v>3.249204251822517E-2</v>
          </cell>
          <cell r="GB46">
            <v>2.4457948186792321E-2</v>
          </cell>
          <cell r="GC46">
            <v>5.5794808625706082E-3</v>
          </cell>
          <cell r="GD46">
            <v>1.8878467324221711E-2</v>
          </cell>
          <cell r="GE46">
            <v>2.0081955939531326E-2</v>
          </cell>
          <cell r="GF46">
            <v>8.0340943314328537E-3</v>
          </cell>
          <cell r="GG46">
            <v>5.6595278667482693E-2</v>
          </cell>
          <cell r="GH46">
            <v>9.7437771162897421E-3</v>
          </cell>
          <cell r="GI46">
            <v>1.0614578138345829E-3</v>
          </cell>
          <cell r="GJ46">
            <v>8.682319302455159E-3</v>
          </cell>
          <cell r="GK46">
            <v>3.3113421749319402E-2</v>
          </cell>
          <cell r="GL46">
            <v>1.373807980187355E-2</v>
          </cell>
          <cell r="GM46">
            <v>4.375992903614471E-3</v>
          </cell>
          <cell r="GO46">
            <v>8.2262210523969384E-2</v>
          </cell>
          <cell r="GP46">
            <v>1.5205727214607449E-2</v>
          </cell>
          <cell r="GQ46">
            <v>1.2422184710831499E-2</v>
          </cell>
          <cell r="GR46">
            <v>1.4564468387206198E-3</v>
          </cell>
          <cell r="GS46">
            <v>1.0965737872110881E-2</v>
          </cell>
          <cell r="GT46">
            <v>1.0116876102983952E-2</v>
          </cell>
          <cell r="GU46">
            <v>2.7835425037759489E-3</v>
          </cell>
          <cell r="GV46">
            <v>6.9361792267387229E-2</v>
          </cell>
          <cell r="GW46">
            <v>1.4497375874630238E-2</v>
          </cell>
          <cell r="GX46">
            <v>2.6801606050602336E-4</v>
          </cell>
          <cell r="GY46">
            <v>1.4229359814124216E-2</v>
          </cell>
          <cell r="GZ46">
            <v>5.1286395595797264E-2</v>
          </cell>
          <cell r="HA46">
            <v>3.5780207969597147E-3</v>
          </cell>
          <cell r="HB46">
            <v>2.3053089580252917E-3</v>
          </cell>
        </row>
        <row r="47">
          <cell r="B47">
            <v>1.4525721780769445E-3</v>
          </cell>
          <cell r="C47">
            <v>5.5132878117192124E-7</v>
          </cell>
          <cell r="D47">
            <v>3.4231528056975104E-7</v>
          </cell>
          <cell r="E47">
            <v>0</v>
          </cell>
          <cell r="F47">
            <v>3.4231528056975104E-7</v>
          </cell>
          <cell r="G47">
            <v>2.7289704007671389E-7</v>
          </cell>
          <cell r="H47">
            <v>2.0901350060217018E-7</v>
          </cell>
          <cell r="I47">
            <v>1.452090267543162E-3</v>
          </cell>
          <cell r="J47">
            <v>1.4519853275021259E-3</v>
          </cell>
          <cell r="K47">
            <v>1.4517582060490364E-3</v>
          </cell>
          <cell r="L47">
            <v>2.2712145308956152E-7</v>
          </cell>
          <cell r="M47">
            <v>1.0494004103608652E-7</v>
          </cell>
          <cell r="N47">
            <v>0</v>
          </cell>
          <cell r="O47">
            <v>6.9418247389272668E-8</v>
          </cell>
          <cell r="Q47">
            <v>3.3467262977160189E-3</v>
          </cell>
          <cell r="R47">
            <v>8.3313444049123789E-6</v>
          </cell>
          <cell r="S47">
            <v>3.478269225422657E-6</v>
          </cell>
          <cell r="T47">
            <v>0</v>
          </cell>
          <cell r="U47">
            <v>3.478269225422657E-6</v>
          </cell>
          <cell r="V47">
            <v>2.7729097382689361E-6</v>
          </cell>
          <cell r="W47">
            <v>4.8530751794897223E-6</v>
          </cell>
          <cell r="X47">
            <v>3.339100312866669E-3</v>
          </cell>
          <cell r="Y47">
            <v>3.2709720122248253E-3</v>
          </cell>
          <cell r="Z47">
            <v>3.2566101738861551E-3</v>
          </cell>
          <cell r="AA47">
            <v>1.4361838338670124E-5</v>
          </cell>
          <cell r="AB47">
            <v>5.6693279268891787E-6</v>
          </cell>
          <cell r="AC47">
            <v>6.2458972714954622E-5</v>
          </cell>
          <cell r="AD47">
            <v>7.0535955556265306E-7</v>
          </cell>
          <cell r="AF47">
            <v>6.6654393179782015E-3</v>
          </cell>
          <cell r="AG47">
            <v>1.0707650901690263E-4</v>
          </cell>
          <cell r="AH47">
            <v>7.7333021485072103E-5</v>
          </cell>
          <cell r="AI47">
            <v>4.6642974302185058E-5</v>
          </cell>
          <cell r="AJ47">
            <v>3.0690047182887045E-5</v>
          </cell>
          <cell r="AK47">
            <v>4.0730647015152499E-5</v>
          </cell>
          <cell r="AL47">
            <v>2.9743487531830543E-5</v>
          </cell>
          <cell r="AM47">
            <v>6.5949651848284377E-3</v>
          </cell>
          <cell r="AN47">
            <v>5.5407237022952575E-3</v>
          </cell>
          <cell r="AO47">
            <v>5.4781228118279688E-3</v>
          </cell>
          <cell r="AP47">
            <v>6.2600890467288898E-5</v>
          </cell>
          <cell r="AQ47">
            <v>3.582584382104316E-5</v>
          </cell>
          <cell r="AR47">
            <v>1.0184156387121369E-3</v>
          </cell>
          <cell r="AS47">
            <v>3.6602375867138452E-5</v>
          </cell>
          <cell r="AU47">
            <v>1.7742663681159947E-2</v>
          </cell>
          <cell r="AV47">
            <v>1.3507204528116256E-2</v>
          </cell>
          <cell r="AW47">
            <v>1.3195923261875148E-2</v>
          </cell>
          <cell r="AX47">
            <v>1.2598171651049499E-2</v>
          </cell>
          <cell r="AY47">
            <v>5.9775161082564873E-4</v>
          </cell>
          <cell r="AZ47">
            <v>4.8504830338060856E-3</v>
          </cell>
          <cell r="BA47">
            <v>3.1128126624110756E-4</v>
          </cell>
          <cell r="BB47">
            <v>1.258089945043946E-2</v>
          </cell>
          <cell r="BC47">
            <v>7.5431423966828368E-3</v>
          </cell>
          <cell r="BD47">
            <v>6.9235209893743401E-3</v>
          </cell>
          <cell r="BE47">
            <v>6.1962140730849693E-4</v>
          </cell>
          <cell r="BF47">
            <v>3.4889156814396784E-4</v>
          </cell>
          <cell r="BG47">
            <v>4.6888654856126546E-3</v>
          </cell>
          <cell r="BH47">
            <v>8.3454402973957686E-3</v>
          </cell>
          <cell r="BJ47">
            <v>4.0255956517534379E-2</v>
          </cell>
          <cell r="BK47">
            <v>4.6356195694547686E-2</v>
          </cell>
          <cell r="BL47">
            <v>4.5503540231724489E-2</v>
          </cell>
          <cell r="BM47">
            <v>4.3677513674967861E-2</v>
          </cell>
          <cell r="BN47">
            <v>1.8260265567566307E-3</v>
          </cell>
          <cell r="BO47">
            <v>2.4338319897651672E-2</v>
          </cell>
          <cell r="BP47">
            <v>8.5265546282319428E-4</v>
          </cell>
          <cell r="BQ47">
            <v>1.5064981341004199E-2</v>
          </cell>
          <cell r="BR47">
            <v>7.6689425416588183E-3</v>
          </cell>
          <cell r="BS47">
            <v>6.4067206518851625E-3</v>
          </cell>
          <cell r="BT47">
            <v>1.262221889773656E-3</v>
          </cell>
          <cell r="BU47">
            <v>5.3088324696802069E-4</v>
          </cell>
          <cell r="BV47">
            <v>6.8651555523773595E-3</v>
          </cell>
          <cell r="BW47">
            <v>2.1165220518017506E-2</v>
          </cell>
          <cell r="BY47">
            <v>6.0559511391130347E-2</v>
          </cell>
          <cell r="BZ47">
            <v>6.7220012490919384E-2</v>
          </cell>
          <cell r="CA47">
            <v>6.6133739833632604E-2</v>
          </cell>
          <cell r="CB47">
            <v>6.4219486458939948E-2</v>
          </cell>
          <cell r="CC47">
            <v>1.9142533746926568E-3</v>
          </cell>
          <cell r="CD47">
            <v>4.64162677526474E-2</v>
          </cell>
          <cell r="CE47">
            <v>1.0862726572867824E-3</v>
          </cell>
          <cell r="CF47">
            <v>1.3056970693264464E-2</v>
          </cell>
          <cell r="CG47">
            <v>7.5187181213338585E-3</v>
          </cell>
          <cell r="CH47">
            <v>6.5559144632950494E-3</v>
          </cell>
          <cell r="CI47">
            <v>9.628036580388088E-4</v>
          </cell>
          <cell r="CJ47">
            <v>4.5178840774138965E-4</v>
          </cell>
          <cell r="CK47">
            <v>5.0864641641892175E-3</v>
          </cell>
          <cell r="CL47">
            <v>1.9717471793053502E-2</v>
          </cell>
          <cell r="CN47">
            <v>8.1438109516555959E-2</v>
          </cell>
          <cell r="CO47">
            <v>7.7556572149607206E-2</v>
          </cell>
          <cell r="CP47">
            <v>7.5565251798888039E-2</v>
          </cell>
          <cell r="CQ47">
            <v>7.2600834808188339E-2</v>
          </cell>
          <cell r="CR47">
            <v>2.9644169906997038E-3</v>
          </cell>
          <cell r="CS47">
            <v>6.2061779201030731E-2</v>
          </cell>
          <cell r="CT47">
            <v>1.9913203507191737E-3</v>
          </cell>
          <cell r="CU47">
            <v>1.7385010145566326E-2</v>
          </cell>
          <cell r="CV47">
            <v>9.7486966200855014E-3</v>
          </cell>
          <cell r="CW47">
            <v>8.3039830195466985E-3</v>
          </cell>
          <cell r="CX47">
            <v>1.4447136005388032E-3</v>
          </cell>
          <cell r="CY47">
            <v>7.5338789142755742E-4</v>
          </cell>
          <cell r="CZ47">
            <v>6.8829256340532672E-3</v>
          </cell>
          <cell r="DA47">
            <v>1.3503472778617574E-2</v>
          </cell>
          <cell r="DC47">
            <v>0.10663226943219868</v>
          </cell>
          <cell r="DD47">
            <v>9.5193619350507006E-2</v>
          </cell>
          <cell r="DE47">
            <v>9.2160689161010653E-2</v>
          </cell>
          <cell r="DF47">
            <v>8.7837276779732076E-2</v>
          </cell>
          <cell r="DG47">
            <v>4.3234123812785734E-3</v>
          </cell>
          <cell r="DH47">
            <v>7.8197695314884186E-2</v>
          </cell>
          <cell r="DI47">
            <v>3.0329301894963471E-3</v>
          </cell>
          <cell r="DJ47">
            <v>2.5401645581199343E-2</v>
          </cell>
          <cell r="DK47">
            <v>1.2774114826106985E-2</v>
          </cell>
          <cell r="DL47">
            <v>1.0077785890256992E-2</v>
          </cell>
          <cell r="DM47">
            <v>2.6963289358499921E-3</v>
          </cell>
          <cell r="DN47">
            <v>1.395698540562023E-3</v>
          </cell>
          <cell r="DO47">
            <v>1.1231832214530335E-2</v>
          </cell>
          <cell r="DP47">
            <v>1.3962995499507672E-2</v>
          </cell>
          <cell r="DR47">
            <v>0.14989186805422275</v>
          </cell>
          <cell r="DS47">
            <v>0.11889092246472982</v>
          </cell>
          <cell r="DT47">
            <v>0.10894948742359875</v>
          </cell>
          <cell r="DU47">
            <v>9.6539117505627381E-2</v>
          </cell>
          <cell r="DV47">
            <v>1.2410369917971365E-2</v>
          </cell>
          <cell r="DW47">
            <v>9.6182852983474731E-2</v>
          </cell>
          <cell r="DX47">
            <v>9.941435041131064E-3</v>
          </cell>
          <cell r="DY47">
            <v>4.3767581177174553E-2</v>
          </cell>
          <cell r="DZ47">
            <v>1.9023252785449175E-2</v>
          </cell>
          <cell r="EA47">
            <v>1.3454692785522367E-2</v>
          </cell>
          <cell r="EB47">
            <v>5.5685599999268096E-3</v>
          </cell>
          <cell r="EC47">
            <v>3.2558355100442645E-3</v>
          </cell>
          <cell r="ED47">
            <v>2.1488492881681115E-2</v>
          </cell>
          <cell r="EE47">
            <v>1.2766635587681614E-2</v>
          </cell>
          <cell r="EG47">
            <v>0.12068032460127984</v>
          </cell>
          <cell r="EH47">
            <v>8.4509470579200191E-2</v>
          </cell>
          <cell r="EI47">
            <v>6.8285790115588565E-2</v>
          </cell>
          <cell r="EJ47">
            <v>4.799097553082049E-2</v>
          </cell>
          <cell r="EK47">
            <v>2.0294814584768072E-2</v>
          </cell>
          <cell r="EL47">
            <v>5.8815803378820419E-2</v>
          </cell>
          <cell r="EM47">
            <v>1.6223680463611626E-2</v>
          </cell>
          <cell r="EN47">
            <v>4.5640839984696729E-2</v>
          </cell>
          <cell r="EO47">
            <v>1.7227744537383141E-2</v>
          </cell>
          <cell r="EP47">
            <v>9.067196550902849E-3</v>
          </cell>
          <cell r="EQ47">
            <v>8.1605479864802922E-3</v>
          </cell>
          <cell r="ER47">
            <v>5.8307460160156024E-3</v>
          </cell>
          <cell r="ES47">
            <v>2.2582349431297988E-2</v>
          </cell>
          <cell r="ET47">
            <v>9.4699859626170748E-3</v>
          </cell>
          <cell r="EV47">
            <v>0.19547060115010356</v>
          </cell>
          <cell r="EW47">
            <v>0.13981085045958291</v>
          </cell>
          <cell r="EX47">
            <v>9.5752743976902449E-2</v>
          </cell>
          <cell r="EY47">
            <v>4.1566552955359749E-2</v>
          </cell>
          <cell r="EZ47">
            <v>5.41861910215427E-2</v>
          </cell>
          <cell r="FA47">
            <v>7.9001270234584808E-2</v>
          </cell>
          <cell r="FB47">
            <v>4.4058106482680465E-2</v>
          </cell>
          <cell r="FC47">
            <v>7.2411220941113602E-2</v>
          </cell>
          <cell r="FD47">
            <v>2.4518512089646678E-2</v>
          </cell>
          <cell r="FE47">
            <v>9.3673525352445733E-3</v>
          </cell>
          <cell r="FF47">
            <v>1.5151159554402105E-2</v>
          </cell>
          <cell r="FG47">
            <v>1.8655526421538636E-2</v>
          </cell>
          <cell r="FH47">
            <v>2.9237182429928295E-2</v>
          </cell>
          <cell r="FI47">
            <v>1.6751470250592961E-2</v>
          </cell>
          <cell r="FK47">
            <v>5.6086100697311209E-2</v>
          </cell>
          <cell r="FL47">
            <v>3.2552754834353867E-2</v>
          </cell>
          <cell r="FM47">
            <v>2.2126011133127611E-2</v>
          </cell>
          <cell r="FN47">
            <v>6.3744778130773493E-3</v>
          </cell>
          <cell r="FO47">
            <v>1.5751533320050262E-2</v>
          </cell>
          <cell r="FP47">
            <v>1.7989255487918854E-2</v>
          </cell>
          <cell r="FQ47">
            <v>1.042674370122626E-2</v>
          </cell>
          <cell r="FR47">
            <v>2.7670102325568314E-2</v>
          </cell>
          <cell r="FS47">
            <v>5.5879461536914744E-3</v>
          </cell>
          <cell r="FT47">
            <v>1.2823432349923724E-3</v>
          </cell>
          <cell r="FU47">
            <v>4.3056029186991016E-3</v>
          </cell>
          <cell r="FV47">
            <v>1.1712378784249512E-2</v>
          </cell>
          <cell r="FW47">
            <v>1.0369777387627326E-2</v>
          </cell>
          <cell r="FX47">
            <v>4.1367564626109757E-3</v>
          </cell>
          <cell r="FZ47">
            <v>8.1377759528046933E-2</v>
          </cell>
          <cell r="GA47">
            <v>3.2873860947931516E-2</v>
          </cell>
          <cell r="GB47">
            <v>2.5239141159174271E-2</v>
          </cell>
          <cell r="GC47">
            <v>6.1953197531741024E-3</v>
          </cell>
          <cell r="GD47">
            <v>1.9043821406000166E-2</v>
          </cell>
          <cell r="GE47">
            <v>2.0641680806875229E-2</v>
          </cell>
          <cell r="GF47">
            <v>7.6347197887572426E-3</v>
          </cell>
          <cell r="GG47">
            <v>5.3101359237525181E-2</v>
          </cell>
          <cell r="GH47">
            <v>9.0600663065555434E-3</v>
          </cell>
          <cell r="GI47">
            <v>1.2312543574269136E-3</v>
          </cell>
          <cell r="GJ47">
            <v>7.8288119491286296E-3</v>
          </cell>
          <cell r="GK47">
            <v>2.6670671834114184E-2</v>
          </cell>
          <cell r="GL47">
            <v>1.737062109685545E-2</v>
          </cell>
          <cell r="GM47">
            <v>4.5974606574097562E-3</v>
          </cell>
          <cell r="GO47">
            <v>7.8400112651711401E-2</v>
          </cell>
          <cell r="GP47">
            <v>1.6275844591408527E-2</v>
          </cell>
          <cell r="GQ47">
            <v>1.371227556836205E-2</v>
          </cell>
          <cell r="GR47">
            <v>1.6433406919973657E-3</v>
          </cell>
          <cell r="GS47">
            <v>1.2068934876364684E-2</v>
          </cell>
          <cell r="GT47">
            <v>1.1076662689447403E-2</v>
          </cell>
          <cell r="GU47">
            <v>2.5635690230464783E-3</v>
          </cell>
          <cell r="GV47">
            <v>6.4759879637806675E-2</v>
          </cell>
          <cell r="GW47">
            <v>1.3092121626790517E-2</v>
          </cell>
          <cell r="GX47">
            <v>3.0867989400901251E-4</v>
          </cell>
          <cell r="GY47">
            <v>1.2783441732781505E-2</v>
          </cell>
          <cell r="GZ47">
            <v>4.7200024595738264E-2</v>
          </cell>
          <cell r="HA47">
            <v>4.4677334152778943E-3</v>
          </cell>
          <cell r="HB47">
            <v>2.6356115775038004E-3</v>
          </cell>
        </row>
        <row r="48">
          <cell r="B48">
            <v>1.2994876596366378E-3</v>
          </cell>
          <cell r="C48">
            <v>5.5355488234254405E-7</v>
          </cell>
          <cell r="D48">
            <v>1.7641085429218857E-7</v>
          </cell>
          <cell r="E48">
            <v>0</v>
          </cell>
          <cell r="F48">
            <v>1.7641085429218857E-7</v>
          </cell>
          <cell r="G48">
            <v>1.3794414144285838E-7</v>
          </cell>
          <cell r="H48">
            <v>3.7714402805035547E-7</v>
          </cell>
          <cell r="I48">
            <v>1.2989725714634512E-3</v>
          </cell>
          <cell r="J48">
            <v>1.2989607785745647E-3</v>
          </cell>
          <cell r="K48">
            <v>1.2989518881885685E-3</v>
          </cell>
          <cell r="L48">
            <v>8.8903859962406092E-9</v>
          </cell>
          <cell r="M48">
            <v>1.1792888886487071E-8</v>
          </cell>
          <cell r="N48">
            <v>0</v>
          </cell>
          <cell r="O48">
            <v>3.846670915589188E-8</v>
          </cell>
          <cell r="Q48">
            <v>3.1392562658711489E-3</v>
          </cell>
          <cell r="R48">
            <v>7.6831506834798513E-6</v>
          </cell>
          <cell r="S48">
            <v>3.1943589220498137E-6</v>
          </cell>
          <cell r="T48">
            <v>0</v>
          </cell>
          <cell r="U48">
            <v>3.1943589220498137E-6</v>
          </cell>
          <cell r="V48">
            <v>2.4978230612759944E-6</v>
          </cell>
          <cell r="W48">
            <v>4.488791761430038E-6</v>
          </cell>
          <cell r="X48">
            <v>3.132269650987144E-3</v>
          </cell>
          <cell r="Y48">
            <v>3.070192501267562E-3</v>
          </cell>
          <cell r="Z48">
            <v>3.0672619184823617E-3</v>
          </cell>
          <cell r="AA48">
            <v>2.9305827852002564E-6</v>
          </cell>
          <cell r="AB48">
            <v>1.6117787495872143E-6</v>
          </cell>
          <cell r="AC48">
            <v>6.0465370969994589E-5</v>
          </cell>
          <cell r="AD48">
            <v>6.9653579947483203E-7</v>
          </cell>
          <cell r="AF48">
            <v>6.3957273845458903E-3</v>
          </cell>
          <cell r="AG48">
            <v>7.8337894822622968E-4</v>
          </cell>
          <cell r="AH48">
            <v>7.4763175654377827E-4</v>
          </cell>
          <cell r="AI48">
            <v>7.1131114923897725E-4</v>
          </cell>
          <cell r="AJ48">
            <v>3.6320607304801023E-5</v>
          </cell>
          <cell r="AK48">
            <v>1.3840272731613368E-4</v>
          </cell>
          <cell r="AL48">
            <v>3.5747191682451367E-5</v>
          </cell>
          <cell r="AM48">
            <v>6.2215774632715286E-3</v>
          </cell>
          <cell r="AN48">
            <v>5.1791393366348486E-3</v>
          </cell>
          <cell r="AO48">
            <v>5.1357204500895653E-3</v>
          </cell>
          <cell r="AP48">
            <v>4.3418886545283234E-5</v>
          </cell>
          <cell r="AQ48">
            <v>2.0812693813697819E-5</v>
          </cell>
          <cell r="AR48">
            <v>1.0216254328229823E-3</v>
          </cell>
          <cell r="AS48">
            <v>6.092290269518678E-4</v>
          </cell>
          <cell r="AU48">
            <v>1.6242429686737708E-2</v>
          </cell>
          <cell r="AV48">
            <v>1.6509030777972625E-2</v>
          </cell>
          <cell r="AW48">
            <v>1.6211439778199114E-2</v>
          </cell>
          <cell r="AX48">
            <v>1.5716712131060708E-2</v>
          </cell>
          <cell r="AY48">
            <v>4.9472764713840637E-4</v>
          </cell>
          <cell r="AZ48">
            <v>4.533733706921339E-3</v>
          </cell>
          <cell r="BA48">
            <v>2.9759099977350961E-4</v>
          </cell>
          <cell r="BB48">
            <v>1.1411104765119334E-2</v>
          </cell>
          <cell r="BC48">
            <v>7.4685334950971242E-3</v>
          </cell>
          <cell r="BD48">
            <v>7.0876604757677446E-3</v>
          </cell>
          <cell r="BE48">
            <v>3.8087301932937967E-4</v>
          </cell>
          <cell r="BF48">
            <v>2.0100231253813051E-4</v>
          </cell>
          <cell r="BG48">
            <v>3.7415689574840797E-3</v>
          </cell>
          <cell r="BH48">
            <v>1.1677705856354251E-2</v>
          </cell>
          <cell r="BJ48">
            <v>3.7764944366457227E-2</v>
          </cell>
          <cell r="BK48">
            <v>4.7181273465772798E-2</v>
          </cell>
          <cell r="BL48">
            <v>4.6304610712395139E-2</v>
          </cell>
          <cell r="BM48">
            <v>4.4532503001479463E-2</v>
          </cell>
          <cell r="BN48">
            <v>1.7721077109156688E-3</v>
          </cell>
          <cell r="BO48">
            <v>2.2870831191539764E-2</v>
          </cell>
          <cell r="BP48">
            <v>8.7666275337766294E-4</v>
          </cell>
          <cell r="BQ48">
            <v>1.4017450201212934E-2</v>
          </cell>
          <cell r="BR48">
            <v>7.6797107254590923E-3</v>
          </cell>
          <cell r="BS48">
            <v>6.7459424496790679E-3</v>
          </cell>
          <cell r="BT48">
            <v>9.3376827578002454E-4</v>
          </cell>
          <cell r="BU48">
            <v>3.970171644678766E-4</v>
          </cell>
          <cell r="BV48">
            <v>5.940722311285963E-3</v>
          </cell>
          <cell r="BW48">
            <v>2.3433779300528503E-2</v>
          </cell>
          <cell r="BY48">
            <v>5.8748513733187971E-2</v>
          </cell>
          <cell r="BZ48">
            <v>6.5374908875698357E-2</v>
          </cell>
          <cell r="CA48">
            <v>6.4148990019326696E-2</v>
          </cell>
          <cell r="CB48">
            <v>6.2091223754702211E-2</v>
          </cell>
          <cell r="CC48">
            <v>2.0577662646244785E-3</v>
          </cell>
          <cell r="CD48">
            <v>4.3948598206043243E-2</v>
          </cell>
          <cell r="CE48">
            <v>1.2259188563716538E-3</v>
          </cell>
          <cell r="CF48">
            <v>1.3573998371657587E-2</v>
          </cell>
          <cell r="CG48">
            <v>8.4345829219373957E-3</v>
          </cell>
          <cell r="CH48">
            <v>7.3463260136311876E-3</v>
          </cell>
          <cell r="CI48">
            <v>1.0882569083062081E-3</v>
          </cell>
          <cell r="CJ48">
            <v>4.9195257055970781E-4</v>
          </cell>
          <cell r="CK48">
            <v>4.6474628791604838E-3</v>
          </cell>
          <cell r="CL48">
            <v>2.0200393514167969E-2</v>
          </cell>
          <cell r="CN48">
            <v>8.0093800816073868E-2</v>
          </cell>
          <cell r="CO48">
            <v>7.9396919739702643E-2</v>
          </cell>
          <cell r="CP48">
            <v>7.7606276402585522E-2</v>
          </cell>
          <cell r="CQ48">
            <v>7.4975312860559626E-2</v>
          </cell>
          <cell r="CR48">
            <v>2.6309635420258899E-3</v>
          </cell>
          <cell r="CS48">
            <v>6.2671691179275513E-2</v>
          </cell>
          <cell r="CT48">
            <v>1.7906433371171245E-3</v>
          </cell>
          <cell r="CU48">
            <v>1.5631464778495387E-2</v>
          </cell>
          <cell r="CV48">
            <v>9.3019808694894679E-3</v>
          </cell>
          <cell r="CW48">
            <v>8.2859987855326521E-3</v>
          </cell>
          <cell r="CX48">
            <v>1.0159820839568158E-3</v>
          </cell>
          <cell r="CY48">
            <v>5.5862534013601298E-4</v>
          </cell>
          <cell r="CZ48">
            <v>5.7708585688699054E-3</v>
          </cell>
          <cell r="DA48">
            <v>1.4934583702124167E-2</v>
          </cell>
          <cell r="DC48">
            <v>0.10504101951178897</v>
          </cell>
          <cell r="DD48">
            <v>9.1055744730928645E-2</v>
          </cell>
          <cell r="DE48">
            <v>8.7809962736484004E-2</v>
          </cell>
          <cell r="DF48">
            <v>8.2852608743819667E-2</v>
          </cell>
          <cell r="DG48">
            <v>4.9573539926643416E-3</v>
          </cell>
          <cell r="DH48">
            <v>7.3862597346305847E-2</v>
          </cell>
          <cell r="DI48">
            <v>3.2457819944446374E-3</v>
          </cell>
          <cell r="DJ48">
            <v>2.7932637251236934E-2</v>
          </cell>
          <cell r="DK48">
            <v>1.4177075372426687E-2</v>
          </cell>
          <cell r="DL48">
            <v>1.1364485602826191E-2</v>
          </cell>
          <cell r="DM48">
            <v>2.8125897696004978E-3</v>
          </cell>
          <cell r="DN48">
            <v>1.3227685773804813E-3</v>
          </cell>
          <cell r="DO48">
            <v>1.2432793301429761E-2</v>
          </cell>
          <cell r="DP48">
            <v>1.3947362470376598E-2</v>
          </cell>
          <cell r="DR48">
            <v>0.15077705729865309</v>
          </cell>
          <cell r="DS48">
            <v>0.12118379528676414</v>
          </cell>
          <cell r="DT48">
            <v>0.11105261822058664</v>
          </cell>
          <cell r="DU48">
            <v>9.819258207321746E-2</v>
          </cell>
          <cell r="DV48">
            <v>1.2860036147369183E-2</v>
          </cell>
          <cell r="DW48">
            <v>9.8070941865444183E-2</v>
          </cell>
          <cell r="DX48">
            <v>1.0131177066177504E-2</v>
          </cell>
          <cell r="DY48">
            <v>4.2574938701364917E-2</v>
          </cell>
          <cell r="DZ48">
            <v>2.0480475691864439E-2</v>
          </cell>
          <cell r="EA48">
            <v>1.5010029714012088E-2</v>
          </cell>
          <cell r="EB48">
            <v>5.4704459778523512E-3</v>
          </cell>
          <cell r="EC48">
            <v>2.8220049298145712E-3</v>
          </cell>
          <cell r="ED48">
            <v>1.927245807968591E-2</v>
          </cell>
          <cell r="EE48">
            <v>1.2981676689475974E-2</v>
          </cell>
          <cell r="EG48">
            <v>0.12407182156815913</v>
          </cell>
          <cell r="EH48">
            <v>8.528503042356754E-2</v>
          </cell>
          <cell r="EI48">
            <v>6.8848287621456367E-2</v>
          </cell>
          <cell r="EJ48">
            <v>4.7428206477676399E-2</v>
          </cell>
          <cell r="EK48">
            <v>2.1420081143779964E-2</v>
          </cell>
          <cell r="EL48">
            <v>5.8686204254627228E-2</v>
          </cell>
          <cell r="EM48">
            <v>1.6436742802111173E-2</v>
          </cell>
          <cell r="EN48">
            <v>4.8948873832708913E-2</v>
          </cell>
          <cell r="EO48">
            <v>1.9543815138487269E-2</v>
          </cell>
          <cell r="EP48">
            <v>1.0442009431539005E-2</v>
          </cell>
          <cell r="EQ48">
            <v>9.1018057069482666E-3</v>
          </cell>
          <cell r="ER48">
            <v>5.4360716052876019E-3</v>
          </cell>
          <cell r="ES48">
            <v>2.3968987088934041E-2</v>
          </cell>
          <cell r="ET48">
            <v>1.0162082688117325E-2</v>
          </cell>
          <cell r="EV48">
            <v>0.19949896617521209</v>
          </cell>
          <cell r="EW48">
            <v>0.13773412876992094</v>
          </cell>
          <cell r="EX48">
            <v>9.6311117405374153E-2</v>
          </cell>
          <cell r="EY48">
            <v>4.2896920928152261E-2</v>
          </cell>
          <cell r="EZ48">
            <v>5.3414196477221877E-2</v>
          </cell>
          <cell r="FA48">
            <v>7.8824855387210846E-2</v>
          </cell>
          <cell r="FB48">
            <v>4.1423011364546784E-2</v>
          </cell>
          <cell r="FC48">
            <v>7.9251096073508318E-2</v>
          </cell>
          <cell r="FD48">
            <v>2.7845850415483674E-2</v>
          </cell>
          <cell r="FE48">
            <v>1.0912630926820882E-2</v>
          </cell>
          <cell r="FF48">
            <v>1.693321948866279E-2</v>
          </cell>
          <cell r="FG48">
            <v>1.737620789022986E-2</v>
          </cell>
          <cell r="FH48">
            <v>3.4029037767794784E-2</v>
          </cell>
          <cell r="FI48">
            <v>1.7486258668217167E-2</v>
          </cell>
          <cell r="FK48">
            <v>5.8781776495082663E-2</v>
          </cell>
          <cell r="FL48">
            <v>3.2298245172889942E-2</v>
          </cell>
          <cell r="FM48">
            <v>2.2694685262369521E-2</v>
          </cell>
          <cell r="FN48">
            <v>6.6315832185346209E-3</v>
          </cell>
          <cell r="FO48">
            <v>1.60631020438349E-2</v>
          </cell>
          <cell r="FP48">
            <v>1.8203180283308029E-2</v>
          </cell>
          <cell r="FQ48">
            <v>9.6035599105204206E-3</v>
          </cell>
          <cell r="FR48">
            <v>3.0975036959452681E-2</v>
          </cell>
          <cell r="FS48">
            <v>6.3293255434458701E-3</v>
          </cell>
          <cell r="FT48">
            <v>1.4542131777190502E-3</v>
          </cell>
          <cell r="FU48">
            <v>4.8751123657268195E-3</v>
          </cell>
          <cell r="FV48">
            <v>1.1058861388470474E-2</v>
          </cell>
          <cell r="FW48">
            <v>1.3586850027536341E-2</v>
          </cell>
          <cell r="FX48">
            <v>4.4915056372599555E-3</v>
          </cell>
          <cell r="FZ48">
            <v>8.409358540195408E-2</v>
          </cell>
          <cell r="GA48">
            <v>3.2169778370399131E-2</v>
          </cell>
          <cell r="GB48">
            <v>2.5659751069197052E-2</v>
          </cell>
          <cell r="GC48">
            <v>6.4534252210940567E-3</v>
          </cell>
          <cell r="GD48">
            <v>1.920632584810299E-2</v>
          </cell>
          <cell r="GE48">
            <v>2.0757259801030159E-2</v>
          </cell>
          <cell r="GF48">
            <v>6.5100273012020813E-3</v>
          </cell>
          <cell r="GG48">
            <v>5.6826299049464235E-2</v>
          </cell>
          <cell r="GH48">
            <v>1.0468615546472285E-2</v>
          </cell>
          <cell r="GI48">
            <v>1.3982383026123015E-3</v>
          </cell>
          <cell r="GJ48">
            <v>9.0703772438599835E-3</v>
          </cell>
          <cell r="GK48">
            <v>2.5455397099575679E-2</v>
          </cell>
          <cell r="GL48">
            <v>2.0902286403416275E-2</v>
          </cell>
          <cell r="GM48">
            <v>4.9024920179092935E-3</v>
          </cell>
          <cell r="GO48">
            <v>7.4051588850201272E-2</v>
          </cell>
          <cell r="GP48">
            <v>1.5844506598221678E-2</v>
          </cell>
          <cell r="GQ48">
            <v>1.3729249123293092E-2</v>
          </cell>
          <cell r="GR48">
            <v>1.7782099803795085E-3</v>
          </cell>
          <cell r="GS48">
            <v>1.1951039142913586E-2</v>
          </cell>
          <cell r="GT48">
            <v>1.0938441380858421E-2</v>
          </cell>
          <cell r="GU48">
            <v>2.1152574749285849E-3</v>
          </cell>
          <cell r="GV48">
            <v>6.0997890239029726E-2</v>
          </cell>
          <cell r="GW48">
            <v>1.4146151047380011E-2</v>
          </cell>
          <cell r="GX48">
            <v>3.6634293417411846E-4</v>
          </cell>
          <cell r="GY48">
            <v>1.377980811320589E-2</v>
          </cell>
          <cell r="GZ48">
            <v>4.1063345100727545E-2</v>
          </cell>
          <cell r="HA48">
            <v>5.7883940909221766E-3</v>
          </cell>
          <cell r="HB48">
            <v>2.7908079870501258E-3</v>
          </cell>
        </row>
        <row r="49">
          <cell r="B49">
            <v>9.3795463907382843E-4</v>
          </cell>
          <cell r="C49">
            <v>1.8584618495576931E-7</v>
          </cell>
          <cell r="D49">
            <v>7.448451727783716E-8</v>
          </cell>
          <cell r="E49">
            <v>0</v>
          </cell>
          <cell r="F49">
            <v>7.448451727783716E-8</v>
          </cell>
          <cell r="G49">
            <v>5.8006140335464806E-8</v>
          </cell>
          <cell r="H49">
            <v>1.1136166767793215E-7</v>
          </cell>
          <cell r="I49">
            <v>9.3778527126855136E-4</v>
          </cell>
          <cell r="J49">
            <v>9.3624286721270518E-4</v>
          </cell>
          <cell r="K49">
            <v>9.3623362722770344E-4</v>
          </cell>
          <cell r="L49">
            <v>9.2399850017188537E-9</v>
          </cell>
          <cell r="M49">
            <v>8.2192857481445296E-9</v>
          </cell>
          <cell r="N49">
            <v>1.5341847700980545E-6</v>
          </cell>
          <cell r="O49">
            <v>1.6478379678637386E-8</v>
          </cell>
          <cell r="Q49">
            <v>2.4340250544097534E-3</v>
          </cell>
          <cell r="R49">
            <v>2.0279882703601109E-4</v>
          </cell>
          <cell r="S49">
            <v>1.9896483377628953E-4</v>
          </cell>
          <cell r="T49">
            <v>1.9586316863090387E-4</v>
          </cell>
          <cell r="U49">
            <v>3.1016651453856282E-6</v>
          </cell>
          <cell r="V49">
            <v>1.1806200745922979E-5</v>
          </cell>
          <cell r="W49">
            <v>3.8339932597215851E-6</v>
          </cell>
          <cell r="X49">
            <v>2.4183848604703204E-3</v>
          </cell>
          <cell r="Y49">
            <v>2.2923840809123577E-3</v>
          </cell>
          <cell r="Z49">
            <v>2.2911220730862172E-3</v>
          </cell>
          <cell r="AA49">
            <v>1.2620078261403789E-6</v>
          </cell>
          <cell r="AB49">
            <v>4.4053930177305802E-7</v>
          </cell>
          <cell r="AC49">
            <v>1.2556024025618993E-4</v>
          </cell>
          <cell r="AD49">
            <v>1.8715863309657797E-4</v>
          </cell>
          <cell r="AF49">
            <v>5.2299075532049001E-3</v>
          </cell>
          <cell r="AG49">
            <v>1.4698225871487621E-3</v>
          </cell>
          <cell r="AH49">
            <v>1.4373619060240746E-3</v>
          </cell>
          <cell r="AI49">
            <v>1.4109244924524287E-3</v>
          </cell>
          <cell r="AJ49">
            <v>2.6437413571645847E-5</v>
          </cell>
          <cell r="AK49">
            <v>1.1814551544375718E-4</v>
          </cell>
          <cell r="AL49">
            <v>3.2460681124687452E-5</v>
          </cell>
          <cell r="AM49">
            <v>5.0793013665316822E-3</v>
          </cell>
          <cell r="AN49">
            <v>4.431794393311623E-3</v>
          </cell>
          <cell r="AO49">
            <v>4.4127772213278516E-3</v>
          </cell>
          <cell r="AP49">
            <v>1.9017171983771701E-5</v>
          </cell>
          <cell r="AQ49">
            <v>6.928099112766746E-6</v>
          </cell>
          <cell r="AR49">
            <v>6.40578874107293E-4</v>
          </cell>
          <cell r="AS49">
            <v>1.3192164004755444E-3</v>
          </cell>
          <cell r="AU49">
            <v>1.3393553707627549E-2</v>
          </cell>
          <cell r="AV49">
            <v>1.5598988355639703E-2</v>
          </cell>
          <cell r="AW49">
            <v>1.5318261216512048E-2</v>
          </cell>
          <cell r="AX49">
            <v>1.4907489083996269E-2</v>
          </cell>
          <cell r="AY49">
            <v>4.1077213251578069E-4</v>
          </cell>
          <cell r="AZ49">
            <v>3.6470259074121714E-3</v>
          </cell>
          <cell r="BA49">
            <v>2.8072713912765312E-4</v>
          </cell>
          <cell r="BB49">
            <v>9.4658006425953345E-3</v>
          </cell>
          <cell r="BC49">
            <v>6.5480888406319977E-3</v>
          </cell>
          <cell r="BD49">
            <v>6.3843320024533686E-3</v>
          </cell>
          <cell r="BE49">
            <v>1.6375683817862878E-4</v>
          </cell>
          <cell r="BF49">
            <v>7.9824255427203707E-5</v>
          </cell>
          <cell r="BG49">
            <v>2.8378875465361326E-3</v>
          </cell>
          <cell r="BH49">
            <v>1.1671235290607486E-2</v>
          </cell>
          <cell r="BJ49">
            <v>3.4093659022814124E-2</v>
          </cell>
          <cell r="BK49">
            <v>4.6668983040013622E-2</v>
          </cell>
          <cell r="BL49">
            <v>4.5722425137205612E-2</v>
          </cell>
          <cell r="BM49">
            <v>4.393752131012614E-2</v>
          </cell>
          <cell r="BN49">
            <v>1.7849038270794731E-3</v>
          </cell>
          <cell r="BO49">
            <v>2.1598570048809052E-2</v>
          </cell>
          <cell r="BP49">
            <v>9.4655790280801227E-4</v>
          </cell>
          <cell r="BQ49">
            <v>1.1548530513615193E-2</v>
          </cell>
          <cell r="BR49">
            <v>7.4105801104750544E-3</v>
          </cell>
          <cell r="BS49">
            <v>6.6700411258828968E-3</v>
          </cell>
          <cell r="BT49">
            <v>7.4053898459215694E-4</v>
          </cell>
          <cell r="BU49">
            <v>2.6568932188981271E-4</v>
          </cell>
          <cell r="BV49">
            <v>3.872261081250326E-3</v>
          </cell>
          <cell r="BW49">
            <v>2.4123854530814691E-2</v>
          </cell>
          <cell r="BY49">
            <v>5.5977593743592416E-2</v>
          </cell>
          <cell r="BZ49">
            <v>6.3913765076095558E-2</v>
          </cell>
          <cell r="CA49">
            <v>6.2576456939765365E-2</v>
          </cell>
          <cell r="CB49">
            <v>6.0302220893000497E-2</v>
          </cell>
          <cell r="CC49">
            <v>2.2742360467648609E-3</v>
          </cell>
          <cell r="CD49">
            <v>4.226275160908699E-2</v>
          </cell>
          <cell r="CE49">
            <v>1.3373081363301956E-3</v>
          </cell>
          <cell r="CF49">
            <v>1.2377533446947425E-2</v>
          </cell>
          <cell r="CG49">
            <v>8.2670426508666996E-3</v>
          </cell>
          <cell r="CH49">
            <v>7.365875075833468E-3</v>
          </cell>
          <cell r="CI49">
            <v>9.0116757503323156E-4</v>
          </cell>
          <cell r="CJ49">
            <v>3.2623948988395863E-4</v>
          </cell>
          <cell r="CK49">
            <v>3.7842513061967669E-3</v>
          </cell>
          <cell r="CL49">
            <v>2.0313704779450568E-2</v>
          </cell>
          <cell r="CN49">
            <v>7.6856613023999293E-2</v>
          </cell>
          <cell r="CO49">
            <v>7.9700735653875296E-2</v>
          </cell>
          <cell r="CP49">
            <v>7.7900314716832772E-2</v>
          </cell>
          <cell r="CQ49">
            <v>7.5013364644457153E-2</v>
          </cell>
          <cell r="CR49">
            <v>2.8869500723756221E-3</v>
          </cell>
          <cell r="CS49">
            <v>6.2111958861351013E-2</v>
          </cell>
          <cell r="CT49">
            <v>1.80042093704252E-3</v>
          </cell>
          <cell r="CU49">
            <v>1.2944232740347884E-2</v>
          </cell>
          <cell r="CV49">
            <v>8.4097110672505491E-3</v>
          </cell>
          <cell r="CW49">
            <v>7.6172143675665776E-3</v>
          </cell>
          <cell r="CX49">
            <v>7.9249669968397283E-4</v>
          </cell>
          <cell r="CY49">
            <v>3.6281051573479133E-4</v>
          </cell>
          <cell r="CZ49">
            <v>4.1717111573625421E-3</v>
          </cell>
          <cell r="DA49">
            <v>1.5788355370223894E-2</v>
          </cell>
          <cell r="DC49">
            <v>0.1023324798144095</v>
          </cell>
          <cell r="DD49">
            <v>8.8768773131514309E-2</v>
          </cell>
          <cell r="DE49">
            <v>8.5234978308384363E-2</v>
          </cell>
          <cell r="DF49">
            <v>8.0531223043677463E-2</v>
          </cell>
          <cell r="DG49">
            <v>4.7037552647068992E-3</v>
          </cell>
          <cell r="DH49">
            <v>7.2960473597049713E-2</v>
          </cell>
          <cell r="DI49">
            <v>3.5337948231299481E-3</v>
          </cell>
          <cell r="DJ49">
            <v>2.5838212889394314E-2</v>
          </cell>
          <cell r="DK49">
            <v>1.4003071172212691E-2</v>
          </cell>
          <cell r="DL49">
            <v>1.1795992561497378E-2</v>
          </cell>
          <cell r="DM49">
            <v>2.2070786107153116E-3</v>
          </cell>
          <cell r="DN49">
            <v>9.0922062731914072E-4</v>
          </cell>
          <cell r="DO49">
            <v>1.0925921089862482E-2</v>
          </cell>
          <cell r="DP49">
            <v>1.2274506206499116E-2</v>
          </cell>
          <cell r="DR49">
            <v>0.14958213232130033</v>
          </cell>
          <cell r="DS49">
            <v>0.12187812451676118</v>
          </cell>
          <cell r="DT49">
            <v>0.11112327801601175</v>
          </cell>
          <cell r="DU49">
            <v>9.7162723437411058E-2</v>
          </cell>
          <cell r="DV49">
            <v>1.3960554578600711E-2</v>
          </cell>
          <cell r="DW49">
            <v>9.7614124417304993E-2</v>
          </cell>
          <cell r="DX49">
            <v>1.075484650074942E-2</v>
          </cell>
          <cell r="DY49">
            <v>4.1213158313675384E-2</v>
          </cell>
          <cell r="DZ49">
            <v>2.0612138525098179E-2</v>
          </cell>
          <cell r="EA49">
            <v>1.5821613266910887E-2</v>
          </cell>
          <cell r="EB49">
            <v>4.7905252581872913E-3</v>
          </cell>
          <cell r="EC49">
            <v>2.0848462550494351E-3</v>
          </cell>
          <cell r="ED49">
            <v>1.8516173533527764E-2</v>
          </cell>
          <cell r="EE49">
            <v>1.3509150509136232E-2</v>
          </cell>
          <cell r="EG49">
            <v>0.12423911647310776</v>
          </cell>
          <cell r="EH49">
            <v>8.6049455305510683E-2</v>
          </cell>
          <cell r="EI49">
            <v>7.0195660449263717E-2</v>
          </cell>
          <cell r="EJ49">
            <v>4.8366446532512555E-2</v>
          </cell>
          <cell r="EK49">
            <v>2.1829213916751165E-2</v>
          </cell>
          <cell r="EL49">
            <v>5.9875298291444778E-2</v>
          </cell>
          <cell r="EM49">
            <v>1.5853794856246967E-2</v>
          </cell>
          <cell r="EN49">
            <v>4.8510024852136416E-2</v>
          </cell>
          <cell r="EO49">
            <v>1.9060111462473987E-2</v>
          </cell>
          <cell r="EP49">
            <v>1.0895467418696356E-2</v>
          </cell>
          <cell r="EQ49">
            <v>8.1646440437776312E-3</v>
          </cell>
          <cell r="ER49">
            <v>3.8836033081845107E-3</v>
          </cell>
          <cell r="ES49">
            <v>2.556631008147792E-2</v>
          </cell>
          <cell r="ET49">
            <v>1.0320363684539344E-2</v>
          </cell>
          <cell r="EV49">
            <v>0.19980660048984292</v>
          </cell>
          <cell r="EW49">
            <v>0.13620252472706917</v>
          </cell>
          <cell r="EX49">
            <v>9.758635877380184E-2</v>
          </cell>
          <cell r="EY49">
            <v>4.3632405858300014E-2</v>
          </cell>
          <cell r="EZ49">
            <v>5.395395291550182E-2</v>
          </cell>
          <cell r="FA49">
            <v>7.9962693154811859E-2</v>
          </cell>
          <cell r="FB49">
            <v>3.8616165953267348E-2</v>
          </cell>
          <cell r="FC49">
            <v>8.1227744320487905E-2</v>
          </cell>
          <cell r="FD49">
            <v>2.8343659544649714E-2</v>
          </cell>
          <cell r="FE49">
            <v>1.1522519718299483E-2</v>
          </cell>
          <cell r="FF49">
            <v>1.682113982635023E-2</v>
          </cell>
          <cell r="FG49">
            <v>1.4691463023912641E-2</v>
          </cell>
          <cell r="FH49">
            <v>3.8192621751925553E-2</v>
          </cell>
          <cell r="FI49">
            <v>1.7623668557714165E-2</v>
          </cell>
          <cell r="FK49">
            <v>5.9511821613428967E-2</v>
          </cell>
          <cell r="FL49">
            <v>3.1157830295634972E-2</v>
          </cell>
          <cell r="FM49">
            <v>2.2317203983492094E-2</v>
          </cell>
          <cell r="FN49">
            <v>6.7974570087603091E-3</v>
          </cell>
          <cell r="FO49">
            <v>1.5519746974731786E-2</v>
          </cell>
          <cell r="FP49">
            <v>1.7948733642697334E-2</v>
          </cell>
          <cell r="FQ49">
            <v>8.8406263121428748E-3</v>
          </cell>
          <cell r="FR49">
            <v>3.2722462329567478E-2</v>
          </cell>
          <cell r="FS49">
            <v>6.7140208807382803E-3</v>
          </cell>
          <cell r="FT49">
            <v>1.4689408076759554E-3</v>
          </cell>
          <cell r="FU49">
            <v>5.2450800730623253E-3</v>
          </cell>
          <cell r="FV49">
            <v>1.0223787615884326E-2</v>
          </cell>
          <cell r="FW49">
            <v>1.5784653832944872E-2</v>
          </cell>
          <cell r="FX49">
            <v>4.368471011773482E-3</v>
          </cell>
          <cell r="FZ49">
            <v>8.7494499625128314E-2</v>
          </cell>
          <cell r="GA49">
            <v>3.1023855225873066E-2</v>
          </cell>
          <cell r="GB49">
            <v>2.5098807246111497E-2</v>
          </cell>
          <cell r="GC49">
            <v>6.9092430685124169E-3</v>
          </cell>
          <cell r="GD49">
            <v>1.8189564177599076E-2</v>
          </cell>
          <cell r="GE49">
            <v>2.0380234345793724E-2</v>
          </cell>
          <cell r="GF49">
            <v>5.9250479797615732E-3</v>
          </cell>
          <cell r="GG49">
            <v>6.1189217118214213E-2</v>
          </cell>
          <cell r="GH49">
            <v>1.1565508433602257E-2</v>
          </cell>
          <cell r="GI49">
            <v>1.4770799736995974E-3</v>
          </cell>
          <cell r="GJ49">
            <v>1.0088428459902661E-2</v>
          </cell>
          <cell r="GK49">
            <v>2.5156342057289942E-2</v>
          </cell>
          <cell r="GL49">
            <v>2.4467366627322011E-2</v>
          </cell>
          <cell r="GM49">
            <v>4.7185727189589704E-3</v>
          </cell>
          <cell r="GO49">
            <v>8.8110051924347191E-2</v>
          </cell>
          <cell r="GP49">
            <v>1.51898030304328E-2</v>
          </cell>
          <cell r="GQ49">
            <v>1.3025009648336585E-2</v>
          </cell>
          <cell r="GR49">
            <v>1.8797848490272378E-3</v>
          </cell>
          <cell r="GS49">
            <v>1.1145224799309347E-2</v>
          </cell>
          <cell r="GT49">
            <v>1.0368002578616142E-2</v>
          </cell>
          <cell r="GU49">
            <v>2.1647933820962161E-3</v>
          </cell>
          <cell r="GV49">
            <v>7.5577256153702629E-2</v>
          </cell>
          <cell r="GW49">
            <v>1.7436739341259545E-2</v>
          </cell>
          <cell r="GX49">
            <v>3.7691422981124892E-4</v>
          </cell>
          <cell r="GY49">
            <v>1.7059825111448296E-2</v>
          </cell>
          <cell r="GZ49">
            <v>5.1619997471749217E-2</v>
          </cell>
          <cell r="HA49">
            <v>6.5205193406938635E-3</v>
          </cell>
          <cell r="HB49">
            <v>2.6570072597882303E-3</v>
          </cell>
        </row>
        <row r="50">
          <cell r="B50">
            <v>9.7867799936975195E-4</v>
          </cell>
          <cell r="C50">
            <v>2.827250741790352E-7</v>
          </cell>
          <cell r="D50">
            <v>1.0599945834599542E-7</v>
          </cell>
          <cell r="E50">
            <v>0</v>
          </cell>
          <cell r="F50">
            <v>1.0599945834599542E-7</v>
          </cell>
          <cell r="G50">
            <v>8.3178598231370415E-8</v>
          </cell>
          <cell r="H50">
            <v>1.767256158330398E-7</v>
          </cell>
          <cell r="I50">
            <v>9.7841809515901846E-4</v>
          </cell>
          <cell r="J50">
            <v>9.7414024245728512E-4</v>
          </cell>
          <cell r="K50">
            <v>9.7413231593702942E-4</v>
          </cell>
          <cell r="L50">
            <v>7.9265202556817669E-9</v>
          </cell>
          <cell r="M50">
            <v>9.5509284945214316E-9</v>
          </cell>
          <cell r="N50">
            <v>4.268301773238919E-6</v>
          </cell>
          <cell r="O50">
            <v>2.2820863445460671E-8</v>
          </cell>
          <cell r="Q50">
            <v>2.5239323744107754E-3</v>
          </cell>
          <cell r="R50">
            <v>6.1069739916796816E-6</v>
          </cell>
          <cell r="S50">
            <v>1.788825398846002E-6</v>
          </cell>
          <cell r="T50">
            <v>0</v>
          </cell>
          <cell r="U50">
            <v>1.788825398846002E-6</v>
          </cell>
          <cell r="V50">
            <v>1.4037050277693197E-6</v>
          </cell>
          <cell r="W50">
            <v>4.3181485928336798E-6</v>
          </cell>
          <cell r="X50">
            <v>2.5182105206861239E-3</v>
          </cell>
          <cell r="Y50">
            <v>2.4015078618797071E-3</v>
          </cell>
          <cell r="Z50">
            <v>2.4006033059579507E-3</v>
          </cell>
          <cell r="AA50">
            <v>9.0455592175646879E-7</v>
          </cell>
          <cell r="AB50">
            <v>4.4082948774281264E-7</v>
          </cell>
          <cell r="AC50">
            <v>1.1626182931867415E-4</v>
          </cell>
          <cell r="AD50">
            <v>3.851202670278872E-7</v>
          </cell>
          <cell r="AF50">
            <v>5.518053192438665E-3</v>
          </cell>
          <cell r="AG50">
            <v>1.0602935603489039E-3</v>
          </cell>
          <cell r="AH50">
            <v>1.021415950728238E-3</v>
          </cell>
          <cell r="AI50">
            <v>9.8990864624601401E-4</v>
          </cell>
          <cell r="AJ50">
            <v>3.15073044822239E-5</v>
          </cell>
          <cell r="AK50">
            <v>1.1992435611318797E-4</v>
          </cell>
          <cell r="AL50">
            <v>3.8877609620665886E-5</v>
          </cell>
          <cell r="AM50">
            <v>5.359251230269365E-3</v>
          </cell>
          <cell r="AN50">
            <v>4.5681231843044557E-3</v>
          </cell>
          <cell r="AO50">
            <v>4.5518932159814805E-3</v>
          </cell>
          <cell r="AP50">
            <v>1.6229968322975253E-5</v>
          </cell>
          <cell r="AQ50">
            <v>7.6060794803438158E-6</v>
          </cell>
          <cell r="AR50">
            <v>7.8352196648456579E-4</v>
          </cell>
          <cell r="AS50">
            <v>9.0149159817960376E-4</v>
          </cell>
          <cell r="AU50">
            <v>1.4841856339049837E-2</v>
          </cell>
          <cell r="AV50">
            <v>1.6567380666031938E-2</v>
          </cell>
          <cell r="AW50">
            <v>1.6199321451416043E-2</v>
          </cell>
          <cell r="AX50">
            <v>1.5625960600408998E-2</v>
          </cell>
          <cell r="AY50">
            <v>5.7336085100704291E-4</v>
          </cell>
          <cell r="AZ50">
            <v>4.1432473808526993E-3</v>
          </cell>
          <cell r="BA50">
            <v>3.6805921461589429E-4</v>
          </cell>
          <cell r="BB50">
            <v>1.0330549767896366E-2</v>
          </cell>
          <cell r="BC50">
            <v>7.1338050149273727E-3</v>
          </cell>
          <cell r="BD50">
            <v>6.9192531244793576E-3</v>
          </cell>
          <cell r="BE50">
            <v>2.1455189044801507E-4</v>
          </cell>
          <cell r="BF50">
            <v>1.121347049107949E-4</v>
          </cell>
          <cell r="BG50">
            <v>3.0846100480581987E-3</v>
          </cell>
          <cell r="BH50">
            <v>1.2056074094878466E-2</v>
          </cell>
          <cell r="BJ50">
            <v>3.711837189445321E-2</v>
          </cell>
          <cell r="BK50">
            <v>5.0075096613015541E-2</v>
          </cell>
          <cell r="BL50">
            <v>4.8957817201922202E-2</v>
          </cell>
          <cell r="BM50">
            <v>4.7137039723148928E-2</v>
          </cell>
          <cell r="BN50">
            <v>1.8207774787732708E-3</v>
          </cell>
          <cell r="BO50">
            <v>2.4841766804456711E-2</v>
          </cell>
          <cell r="BP50">
            <v>1.1172794110933374E-3</v>
          </cell>
          <cell r="BQ50">
            <v>1.115932605813528E-2</v>
          </cell>
          <cell r="BR50">
            <v>6.9895883344966237E-3</v>
          </cell>
          <cell r="BS50">
            <v>6.2533118751557674E-3</v>
          </cell>
          <cell r="BT50">
            <v>7.3627645934085594E-4</v>
          </cell>
          <cell r="BU50">
            <v>2.8107769587446864E-4</v>
          </cell>
          <cell r="BV50">
            <v>3.888660027764188E-3</v>
          </cell>
          <cell r="BW50">
            <v>2.4116050776697612E-2</v>
          </cell>
          <cell r="BY50">
            <v>5.834110858513087E-2</v>
          </cell>
          <cell r="BZ50">
            <v>6.5331100099924155E-2</v>
          </cell>
          <cell r="CA50">
            <v>6.3948409957713059E-2</v>
          </cell>
          <cell r="CB50">
            <v>6.1929866522274717E-2</v>
          </cell>
          <cell r="CC50">
            <v>2.0185434354383423E-3</v>
          </cell>
          <cell r="CD50">
            <v>4.5400291681289673E-2</v>
          </cell>
          <cell r="CE50">
            <v>1.382690142211096E-3</v>
          </cell>
          <cell r="CF50">
            <v>1.1558127444815321E-2</v>
          </cell>
          <cell r="CG50">
            <v>7.9189133921019929E-3</v>
          </cell>
          <cell r="CH50">
            <v>7.1891615684541938E-3</v>
          </cell>
          <cell r="CI50">
            <v>7.2975182364779867E-4</v>
          </cell>
          <cell r="CJ50">
            <v>2.748310156694582E-4</v>
          </cell>
          <cell r="CK50">
            <v>3.3643830370438691E-3</v>
          </cell>
          <cell r="CL50">
            <v>1.8548118959608607E-2</v>
          </cell>
          <cell r="CN50">
            <v>7.8076512021983346E-2</v>
          </cell>
          <cell r="CO50">
            <v>8.041879112104823E-2</v>
          </cell>
          <cell r="CP50">
            <v>7.8512525803957428E-2</v>
          </cell>
          <cell r="CQ50">
            <v>7.5688406316380019E-2</v>
          </cell>
          <cell r="CR50">
            <v>2.824119487577392E-3</v>
          </cell>
          <cell r="CS50">
            <v>6.2867902219295502E-2</v>
          </cell>
          <cell r="CT50">
            <v>1.9062653170908331E-3</v>
          </cell>
          <cell r="CU50">
            <v>1.3302346572887966E-2</v>
          </cell>
          <cell r="CV50">
            <v>8.4865772314072878E-3</v>
          </cell>
          <cell r="CW50">
            <v>7.7093688301033648E-3</v>
          </cell>
          <cell r="CX50">
            <v>7.7720840130392449E-4</v>
          </cell>
          <cell r="CY50">
            <v>3.4740696148154778E-4</v>
          </cell>
          <cell r="CZ50">
            <v>4.4683623799991303E-3</v>
          </cell>
          <cell r="DA50">
            <v>1.564462567195286E-2</v>
          </cell>
          <cell r="DC50">
            <v>0.10277934342716399</v>
          </cell>
          <cell r="DD50">
            <v>8.9093377811497426E-2</v>
          </cell>
          <cell r="DE50">
            <v>8.5323268688164922E-2</v>
          </cell>
          <cell r="DF50">
            <v>8.0152135843738523E-2</v>
          </cell>
          <cell r="DG50">
            <v>5.1711328444263996E-3</v>
          </cell>
          <cell r="DH50">
            <v>7.2569809854030609E-2</v>
          </cell>
          <cell r="DI50">
            <v>3.7701091233325016E-3</v>
          </cell>
          <cell r="DJ50">
            <v>2.6439426583823013E-2</v>
          </cell>
          <cell r="DK50">
            <v>1.4077234814808671E-2</v>
          </cell>
          <cell r="DL50">
            <v>1.1885485774832847E-2</v>
          </cell>
          <cell r="DM50">
            <v>2.1917490399758258E-3</v>
          </cell>
          <cell r="DN50">
            <v>8.8194235122101661E-4</v>
          </cell>
          <cell r="DO50">
            <v>1.1480249417793326E-2</v>
          </cell>
          <cell r="DP50">
            <v>1.2753460968156452E-2</v>
          </cell>
          <cell r="DR50">
            <v>0.14910355254673102</v>
          </cell>
          <cell r="DS50">
            <v>0.12191843917791906</v>
          </cell>
          <cell r="DT50">
            <v>0.11141729850157721</v>
          </cell>
          <cell r="DU50">
            <v>9.7793622405874789E-2</v>
          </cell>
          <cell r="DV50">
            <v>1.3623676095702414E-2</v>
          </cell>
          <cell r="DW50">
            <v>9.8064079880714417E-2</v>
          </cell>
          <cell r="DX50">
            <v>1.0501140676341851E-2</v>
          </cell>
          <cell r="DY50">
            <v>4.0538332091568145E-2</v>
          </cell>
          <cell r="DZ50">
            <v>2.0128555385368146E-2</v>
          </cell>
          <cell r="EA50">
            <v>1.5571350651947665E-2</v>
          </cell>
          <cell r="EB50">
            <v>4.5572047334204802E-3</v>
          </cell>
          <cell r="EC50">
            <v>1.925990566705404E-3</v>
          </cell>
          <cell r="ED50">
            <v>1.8483786139494595E-2</v>
          </cell>
          <cell r="EE50">
            <v>1.3353218722756192E-2</v>
          </cell>
          <cell r="EG50">
            <v>0.12282729152466824</v>
          </cell>
          <cell r="EH50">
            <v>8.4892346686989834E-2</v>
          </cell>
          <cell r="EI50">
            <v>6.9392692141666323E-2</v>
          </cell>
          <cell r="EJ50">
            <v>4.747992124319924E-2</v>
          </cell>
          <cell r="EK50">
            <v>2.191277089846708E-2</v>
          </cell>
          <cell r="EL50">
            <v>5.9320643544197083E-2</v>
          </cell>
          <cell r="EM50">
            <v>1.5499654545323507E-2</v>
          </cell>
          <cell r="EN50">
            <v>4.8006993518631372E-2</v>
          </cell>
          <cell r="EO50">
            <v>1.8824614617855593E-2</v>
          </cell>
          <cell r="EP50">
            <v>1.0782650716844418E-2</v>
          </cell>
          <cell r="EQ50">
            <v>8.0419639010111746E-3</v>
          </cell>
          <cell r="ER50">
            <v>3.7833142003766639E-3</v>
          </cell>
          <cell r="ES50">
            <v>2.539906470039912E-2</v>
          </cell>
          <cell r="ET50">
            <v>1.0072048680952959E-2</v>
          </cell>
          <cell r="EV50">
            <v>0.19820021080405034</v>
          </cell>
          <cell r="EW50">
            <v>0.13700911424201631</v>
          </cell>
          <cell r="EX50">
            <v>9.9013372192453875E-2</v>
          </cell>
          <cell r="EY50">
            <v>4.3077140564985066E-2</v>
          </cell>
          <cell r="EZ50">
            <v>5.5936231627468802E-2</v>
          </cell>
          <cell r="FA50">
            <v>8.1360086798667908E-2</v>
          </cell>
          <cell r="FB50">
            <v>3.7995742049562443E-2</v>
          </cell>
          <cell r="FC50">
            <v>7.8844379180795343E-2</v>
          </cell>
          <cell r="FD50">
            <v>2.7071075727107256E-2</v>
          </cell>
          <cell r="FE50">
            <v>1.1198476339589427E-2</v>
          </cell>
          <cell r="FF50">
            <v>1.5872599387517828E-2</v>
          </cell>
          <cell r="FG50">
            <v>1.4907081161695914E-2</v>
          </cell>
          <cell r="FH50">
            <v>3.6866222291992178E-2</v>
          </cell>
          <cell r="FI50">
            <v>1.7653282618761309E-2</v>
          </cell>
          <cell r="FK50">
            <v>5.9778556297538039E-2</v>
          </cell>
          <cell r="FL50">
            <v>3.1182768872983439E-2</v>
          </cell>
          <cell r="FM50">
            <v>2.3027430131338449E-2</v>
          </cell>
          <cell r="FN50">
            <v>6.7015844886206544E-3</v>
          </cell>
          <cell r="FO50">
            <v>1.6325845642717794E-2</v>
          </cell>
          <cell r="FP50">
            <v>1.8605487421154976E-2</v>
          </cell>
          <cell r="FQ50">
            <v>8.1553387416449918E-3</v>
          </cell>
          <cell r="FR50">
            <v>3.3017730798738834E-2</v>
          </cell>
          <cell r="FS50">
            <v>6.6356878415394912E-3</v>
          </cell>
          <cell r="FT50">
            <v>1.436616067270144E-3</v>
          </cell>
          <cell r="FU50">
            <v>5.199071774269347E-3</v>
          </cell>
          <cell r="FV50">
            <v>1.0494835619214287E-2</v>
          </cell>
          <cell r="FW50">
            <v>1.588720733798506E-2</v>
          </cell>
          <cell r="FX50">
            <v>4.421943374184235E-3</v>
          </cell>
          <cell r="FZ50">
            <v>8.6885005212715791E-2</v>
          </cell>
          <cell r="GA50">
            <v>3.0814773761259556E-2</v>
          </cell>
          <cell r="GB50">
            <v>2.4879914159440759E-2</v>
          </cell>
          <cell r="GC50">
            <v>6.8677276787441144E-3</v>
          </cell>
          <cell r="GD50">
            <v>1.8012186480696649E-2</v>
          </cell>
          <cell r="GE50">
            <v>2.0332133397459984E-2</v>
          </cell>
          <cell r="GF50">
            <v>5.9348596018187934E-3</v>
          </cell>
          <cell r="GG50">
            <v>6.0618012746669905E-2</v>
          </cell>
          <cell r="GH50">
            <v>1.1893564176760638E-2</v>
          </cell>
          <cell r="GI50">
            <v>1.4392643387385643E-3</v>
          </cell>
          <cell r="GJ50">
            <v>1.0454299838022074E-2</v>
          </cell>
          <cell r="GK50">
            <v>2.4905331483049499E-2</v>
          </cell>
          <cell r="GL50">
            <v>2.3819117086859767E-2</v>
          </cell>
          <cell r="GM50">
            <v>4.5477812952136772E-3</v>
          </cell>
          <cell r="GO50">
            <v>8.3027504391290363E-2</v>
          </cell>
          <cell r="GP50">
            <v>1.4681067494458206E-2</v>
          </cell>
          <cell r="GQ50">
            <v>1.2445700359800443E-2</v>
          </cell>
          <cell r="GR50">
            <v>1.8593093754797169E-3</v>
          </cell>
          <cell r="GS50">
            <v>1.0586390984320727E-2</v>
          </cell>
          <cell r="GT50">
            <v>9.9885379895567894E-3</v>
          </cell>
          <cell r="GU50">
            <v>2.2353671346577631E-3</v>
          </cell>
          <cell r="GV50">
            <v>7.0803598974920265E-2</v>
          </cell>
          <cell r="GW50">
            <v>1.776749158797529E-2</v>
          </cell>
          <cell r="GX50">
            <v>3.7001439334681822E-4</v>
          </cell>
          <cell r="GY50">
            <v>1.7397477194628471E-2</v>
          </cell>
          <cell r="GZ50">
            <v>4.6740364702733662E-2</v>
          </cell>
          <cell r="HA50">
            <v>6.2957426842113117E-3</v>
          </cell>
          <cell r="HB50">
            <v>2.4571620780881047E-3</v>
          </cell>
        </row>
        <row r="51">
          <cell r="B51">
            <v>1.0188518793258633E-3</v>
          </cell>
          <cell r="C51">
            <v>3.5452596572539305E-7</v>
          </cell>
          <cell r="D51">
            <v>2.2158737227751535E-8</v>
          </cell>
          <cell r="E51">
            <v>0</v>
          </cell>
          <cell r="F51">
            <v>2.2158737227751535E-8</v>
          </cell>
          <cell r="G51">
            <v>1.7511061045638598E-8</v>
          </cell>
          <cell r="H51">
            <v>3.323672284976415E-7</v>
          </cell>
          <cell r="I51">
            <v>1.0185020010361455E-3</v>
          </cell>
          <cell r="J51">
            <v>1.0146403786053927E-3</v>
          </cell>
          <cell r="K51">
            <v>1.0146294074165989E-3</v>
          </cell>
          <cell r="L51">
            <v>1.0971188793877636E-8</v>
          </cell>
          <cell r="M51">
            <v>8.4065425109422431E-9</v>
          </cell>
          <cell r="N51">
            <v>3.853215888241882E-6</v>
          </cell>
          <cell r="O51">
            <v>4.6476760074614369E-9</v>
          </cell>
          <cell r="Q51">
            <v>2.6151177071219948E-3</v>
          </cell>
          <cell r="R51">
            <v>9.1031317709015878E-6</v>
          </cell>
          <cell r="S51">
            <v>2.329706653240123E-6</v>
          </cell>
          <cell r="T51">
            <v>0</v>
          </cell>
          <cell r="U51">
            <v>2.329706653240123E-6</v>
          </cell>
          <cell r="V51">
            <v>1.8410631810183986E-6</v>
          </cell>
          <cell r="W51">
            <v>6.7734251176614647E-6</v>
          </cell>
          <cell r="X51">
            <v>2.606503218813983E-3</v>
          </cell>
          <cell r="Y51">
            <v>2.4846531020011687E-3</v>
          </cell>
          <cell r="Z51">
            <v>2.4837961335039778E-3</v>
          </cell>
          <cell r="AA51">
            <v>8.5696849719084254E-7</v>
          </cell>
          <cell r="AB51">
            <v>4.215018274549304E-7</v>
          </cell>
          <cell r="AC51">
            <v>1.2142861498535935E-4</v>
          </cell>
          <cell r="AD51">
            <v>4.886434628901523E-7</v>
          </cell>
          <cell r="AF51">
            <v>5.7571707310619365E-3</v>
          </cell>
          <cell r="AG51">
            <v>7.25869791668484E-4</v>
          </cell>
          <cell r="AH51">
            <v>6.7864204858399243E-4</v>
          </cell>
          <cell r="AI51">
            <v>6.4541554867650255E-4</v>
          </cell>
          <cell r="AJ51">
            <v>3.3226499907489939E-5</v>
          </cell>
          <cell r="AK51">
            <v>1.0577262582955882E-4</v>
          </cell>
          <cell r="AL51">
            <v>4.7227743084491556E-5</v>
          </cell>
          <cell r="AM51">
            <v>5.6041703713369268E-3</v>
          </cell>
          <cell r="AN51">
            <v>4.762610256960037E-3</v>
          </cell>
          <cell r="AO51">
            <v>4.7460365266103624E-3</v>
          </cell>
          <cell r="AP51">
            <v>1.6573730349674834E-5</v>
          </cell>
          <cell r="AQ51">
            <v>7.3879463628657222E-6</v>
          </cell>
          <cell r="AR51">
            <v>8.3417216801402435E-4</v>
          </cell>
          <cell r="AS51">
            <v>5.7286943194347453E-4</v>
          </cell>
          <cell r="AU51">
            <v>1.5982668877302368E-2</v>
          </cell>
          <cell r="AV51">
            <v>1.7167785635166556E-2</v>
          </cell>
          <cell r="AW51">
            <v>1.6703460415252541E-2</v>
          </cell>
          <cell r="AX51">
            <v>1.6053117980134923E-2</v>
          </cell>
          <cell r="AY51">
            <v>6.5034243511761603E-4</v>
          </cell>
          <cell r="AZ51">
            <v>4.640079103410244E-3</v>
          </cell>
          <cell r="BA51">
            <v>4.643252199140159E-4</v>
          </cell>
          <cell r="BB51">
            <v>1.0878264729911697E-2</v>
          </cell>
          <cell r="BC51">
            <v>7.521955837781623E-3</v>
          </cell>
          <cell r="BD51">
            <v>7.2385250023129571E-3</v>
          </cell>
          <cell r="BE51">
            <v>2.8343083546866624E-4</v>
          </cell>
          <cell r="BF51">
            <v>1.2759764205741919E-4</v>
          </cell>
          <cell r="BG51">
            <v>3.2287112500726549E-3</v>
          </cell>
          <cell r="BH51">
            <v>1.2063381487775885E-2</v>
          </cell>
          <cell r="BJ51">
            <v>3.8558259575101686E-2</v>
          </cell>
          <cell r="BK51">
            <v>5.034568812470535E-2</v>
          </cell>
          <cell r="BL51">
            <v>4.9260070390691191E-2</v>
          </cell>
          <cell r="BM51">
            <v>4.7381272699794426E-2</v>
          </cell>
          <cell r="BN51">
            <v>1.8787976908967636E-3</v>
          </cell>
          <cell r="BO51">
            <v>2.5859182700514793E-2</v>
          </cell>
          <cell r="BP51">
            <v>1.0856177340141564E-3</v>
          </cell>
          <cell r="BQ51">
            <v>1.1613459977096471E-2</v>
          </cell>
          <cell r="BR51">
            <v>7.2672464610655033E-3</v>
          </cell>
          <cell r="BS51">
            <v>6.4708654461410244E-3</v>
          </cell>
          <cell r="BT51">
            <v>7.9638101492447841E-4</v>
          </cell>
          <cell r="BU51">
            <v>2.6619785136798471E-4</v>
          </cell>
          <cell r="BV51">
            <v>4.0800156646629828E-3</v>
          </cell>
          <cell r="BW51">
            <v>2.3400888526700133E-2</v>
          </cell>
          <cell r="BY51">
            <v>5.9261396445655604E-2</v>
          </cell>
          <cell r="BZ51">
            <v>6.5361809864092707E-2</v>
          </cell>
          <cell r="CA51">
            <v>6.3966079550688296E-2</v>
          </cell>
          <cell r="CB51">
            <v>6.2050983949547923E-2</v>
          </cell>
          <cell r="CC51">
            <v>1.9150956011403607E-3</v>
          </cell>
          <cell r="CD51">
            <v>4.6474002301692963E-2</v>
          </cell>
          <cell r="CE51">
            <v>1.3957303134044174E-3</v>
          </cell>
          <cell r="CF51">
            <v>1.1391662145659627E-2</v>
          </cell>
          <cell r="CG51">
            <v>8.0707917027597314E-3</v>
          </cell>
          <cell r="CH51">
            <v>7.3337852003222334E-3</v>
          </cell>
          <cell r="CI51">
            <v>7.3700650243749798E-4</v>
          </cell>
          <cell r="CJ51">
            <v>2.5322040299835806E-4</v>
          </cell>
          <cell r="CK51">
            <v>3.0676500399015364E-3</v>
          </cell>
          <cell r="CL51">
            <v>1.7492075564096727E-2</v>
          </cell>
          <cell r="CN51">
            <v>7.8604296077847788E-2</v>
          </cell>
          <cell r="CO51">
            <v>8.0042698105495691E-2</v>
          </cell>
          <cell r="CP51">
            <v>7.8154715918258871E-2</v>
          </cell>
          <cell r="CQ51">
            <v>7.5322383553124886E-2</v>
          </cell>
          <cell r="CR51">
            <v>2.8323323651339889E-3</v>
          </cell>
          <cell r="CS51">
            <v>6.3017219305038452E-2</v>
          </cell>
          <cell r="CT51">
            <v>1.8879821872368186E-3</v>
          </cell>
          <cell r="CU51">
            <v>1.3699096378836925E-2</v>
          </cell>
          <cell r="CV51">
            <v>8.8221185803567838E-3</v>
          </cell>
          <cell r="CW51">
            <v>7.9617672494210062E-3</v>
          </cell>
          <cell r="CX51">
            <v>8.6035133093577713E-4</v>
          </cell>
          <cell r="CY51">
            <v>3.2348332272697807E-4</v>
          </cell>
          <cell r="CZ51">
            <v>4.5534944757531625E-3</v>
          </cell>
          <cell r="DA51">
            <v>1.5137498406484828E-2</v>
          </cell>
          <cell r="DC51">
            <v>0.10347972042545589</v>
          </cell>
          <cell r="DD51">
            <v>8.920759006846371E-2</v>
          </cell>
          <cell r="DE51">
            <v>8.554041630451828E-2</v>
          </cell>
          <cell r="DF51">
            <v>8.0269958211603765E-2</v>
          </cell>
          <cell r="DG51">
            <v>5.2704580929145203E-3</v>
          </cell>
          <cell r="DH51">
            <v>7.2795785963535309E-2</v>
          </cell>
          <cell r="DI51">
            <v>3.6671737639454335E-3</v>
          </cell>
          <cell r="DJ51">
            <v>2.7016761366812359E-2</v>
          </cell>
          <cell r="DK51">
            <v>1.4571543822069806E-2</v>
          </cell>
          <cell r="DL51">
            <v>1.2148698436722737E-2</v>
          </cell>
          <cell r="DM51">
            <v>2.4228453853470688E-3</v>
          </cell>
          <cell r="DN51">
            <v>8.4500158432670351E-4</v>
          </cell>
          <cell r="DO51">
            <v>1.160021596041585E-2</v>
          </cell>
          <cell r="DP51">
            <v>1.2744631009820174E-2</v>
          </cell>
          <cell r="DR51">
            <v>0.14964102185790326</v>
          </cell>
          <cell r="DS51">
            <v>0.12111786795232557</v>
          </cell>
          <cell r="DT51">
            <v>0.11090950983045939</v>
          </cell>
          <cell r="DU51">
            <v>9.7031452502303425E-2</v>
          </cell>
          <cell r="DV51">
            <v>1.3878057328155955E-2</v>
          </cell>
          <cell r="DW51">
            <v>9.7710728645324707E-2</v>
          </cell>
          <cell r="DX51">
            <v>1.0208358121866181E-2</v>
          </cell>
          <cell r="DY51">
            <v>4.1721937858113421E-2</v>
          </cell>
          <cell r="DZ51">
            <v>2.0968854209746386E-2</v>
          </cell>
          <cell r="EA51">
            <v>1.5937525343936235E-2</v>
          </cell>
          <cell r="EB51">
            <v>5.0313288658101517E-3</v>
          </cell>
          <cell r="EC51">
            <v>1.9140613659137907E-3</v>
          </cell>
          <cell r="ED51">
            <v>1.8839022282453238E-2</v>
          </cell>
          <cell r="EE51">
            <v>1.3198783952535714E-2</v>
          </cell>
          <cell r="EG51">
            <v>0.12286188479058605</v>
          </cell>
          <cell r="EH51">
            <v>8.4767044678929315E-2</v>
          </cell>
          <cell r="EI51">
            <v>6.9538184006984111E-2</v>
          </cell>
          <cell r="EJ51">
            <v>4.7031418204560145E-2</v>
          </cell>
          <cell r="EK51">
            <v>2.2506765802423959E-2</v>
          </cell>
          <cell r="EL51">
            <v>5.9559207409620285E-2</v>
          </cell>
          <cell r="EM51">
            <v>1.5228860671945208E-2</v>
          </cell>
          <cell r="EN51">
            <v>4.8073817838490608E-2</v>
          </cell>
          <cell r="EO51">
            <v>1.9427960046154887E-2</v>
          </cell>
          <cell r="EP51">
            <v>1.1048208163017345E-2</v>
          </cell>
          <cell r="EQ51">
            <v>8.3797518831375435E-3</v>
          </cell>
          <cell r="ER51">
            <v>3.7114644969650297E-3</v>
          </cell>
          <cell r="ES51">
            <v>2.4934393295370692E-2</v>
          </cell>
          <cell r="ET51">
            <v>9.9789777268338743E-3</v>
          </cell>
          <cell r="EV51">
            <v>0.19873309143891546</v>
          </cell>
          <cell r="EW51">
            <v>0.13618207706082303</v>
          </cell>
          <cell r="EX51">
            <v>9.9028629063095008E-2</v>
          </cell>
          <cell r="EY51">
            <v>4.2418969663699665E-2</v>
          </cell>
          <cell r="EZ51">
            <v>5.6609659399395336E-2</v>
          </cell>
          <cell r="FA51">
            <v>8.17718505859375E-2</v>
          </cell>
          <cell r="FB51">
            <v>3.7153447997728024E-2</v>
          </cell>
          <cell r="FC51">
            <v>7.9807791050496596E-2</v>
          </cell>
          <cell r="FD51">
            <v>2.7773575582773616E-2</v>
          </cell>
          <cell r="FE51">
            <v>1.1499626311206738E-2</v>
          </cell>
          <cell r="FF51">
            <v>1.6273949271566879E-2</v>
          </cell>
          <cell r="FG51">
            <v>1.5258467720333192E-2</v>
          </cell>
          <cell r="FH51">
            <v>3.6775747747389793E-2</v>
          </cell>
          <cell r="FI51">
            <v>1.7256776672404162E-2</v>
          </cell>
          <cell r="FK51">
            <v>5.9770557927040245E-2</v>
          </cell>
          <cell r="FL51">
            <v>2.9317297852773136E-2</v>
          </cell>
          <cell r="FM51">
            <v>2.1729241609341934E-2</v>
          </cell>
          <cell r="FN51">
            <v>6.5996756782159003E-3</v>
          </cell>
          <cell r="FO51">
            <v>1.5129565931126033E-2</v>
          </cell>
          <cell r="FP51">
            <v>1.7706964164972305E-2</v>
          </cell>
          <cell r="FQ51">
            <v>7.5880562434312007E-3</v>
          </cell>
          <cell r="FR51">
            <v>3.4475537442492876E-2</v>
          </cell>
          <cell r="FS51">
            <v>6.5470375583610097E-3</v>
          </cell>
          <cell r="FT51">
            <v>1.4580273517005124E-3</v>
          </cell>
          <cell r="FU51">
            <v>5.0890102066604975E-3</v>
          </cell>
          <cell r="FV51">
            <v>1.1617941385595838E-2</v>
          </cell>
          <cell r="FW51">
            <v>1.6310558498536024E-2</v>
          </cell>
          <cell r="FX51">
            <v>4.022277368225767E-3</v>
          </cell>
          <cell r="FZ51">
            <v>8.714834576287038E-2</v>
          </cell>
          <cell r="GA51">
            <v>2.9934855485410947E-2</v>
          </cell>
          <cell r="GB51">
            <v>2.4583664791649106E-2</v>
          </cell>
          <cell r="GC51">
            <v>6.7970274508770681E-3</v>
          </cell>
          <cell r="GD51">
            <v>1.7786637340772037E-2</v>
          </cell>
          <cell r="GE51">
            <v>2.0175887271761894E-2</v>
          </cell>
          <cell r="GF51">
            <v>5.3511906937618392E-3</v>
          </cell>
          <cell r="GG51">
            <v>6.1621266940002632E-2</v>
          </cell>
          <cell r="GH51">
            <v>1.1001007438074882E-2</v>
          </cell>
          <cell r="GI51">
            <v>1.4802960391484172E-3</v>
          </cell>
          <cell r="GJ51">
            <v>9.5207113989264659E-3</v>
          </cell>
          <cell r="GK51">
            <v>2.6717844888890983E-2</v>
          </cell>
          <cell r="GL51">
            <v>2.3902414613036764E-2</v>
          </cell>
          <cell r="GM51">
            <v>4.4077766625431978E-3</v>
          </cell>
          <cell r="GO51">
            <v>7.6567664624224874E-2</v>
          </cell>
          <cell r="GP51">
            <v>1.4305978757334723E-2</v>
          </cell>
          <cell r="GQ51">
            <v>1.2473418165081202E-2</v>
          </cell>
          <cell r="GR51">
            <v>1.8300961126739646E-3</v>
          </cell>
          <cell r="GS51">
            <v>1.0643322052407238E-2</v>
          </cell>
          <cell r="GT51">
            <v>1.0072028264403343E-2</v>
          </cell>
          <cell r="GU51">
            <v>1.832560592253519E-3</v>
          </cell>
          <cell r="GV51">
            <v>6.4663076283962465E-2</v>
          </cell>
          <cell r="GW51">
            <v>1.3837587398868031E-2</v>
          </cell>
          <cell r="GX51">
            <v>3.6684874393975401E-4</v>
          </cell>
          <cell r="GY51">
            <v>1.3470738654928276E-2</v>
          </cell>
          <cell r="GZ51">
            <v>4.4701356239508327E-2</v>
          </cell>
          <cell r="HA51">
            <v>6.1241326455861028E-3</v>
          </cell>
          <cell r="HB51">
            <v>2.4013904170723075E-3</v>
          </cell>
        </row>
        <row r="52">
          <cell r="B52">
            <v>1.0424554645726981E-3</v>
          </cell>
          <cell r="C52">
            <v>3.3743043191061315E-7</v>
          </cell>
          <cell r="D52">
            <v>2.1906599831169982E-8</v>
          </cell>
          <cell r="E52">
            <v>0</v>
          </cell>
          <cell r="F52">
            <v>2.1906599831169982E-8</v>
          </cell>
          <cell r="G52">
            <v>1.7357304926690631E-8</v>
          </cell>
          <cell r="H52">
            <v>3.1552383207944315E-7</v>
          </cell>
          <cell r="I52">
            <v>1.0421225834341226E-3</v>
          </cell>
          <cell r="J52">
            <v>1.0381725019599718E-3</v>
          </cell>
          <cell r="K52">
            <v>1.0381620220507855E-3</v>
          </cell>
          <cell r="L52">
            <v>1.04799091862598E-8</v>
          </cell>
          <cell r="M52">
            <v>9.1117338644364866E-9</v>
          </cell>
          <cell r="N52">
            <v>3.9409697402864419E-6</v>
          </cell>
          <cell r="O52">
            <v>4.5492933351560189E-9</v>
          </cell>
          <cell r="Q52">
            <v>2.6751281604049004E-3</v>
          </cell>
          <cell r="R52">
            <v>8.7333654408724982E-6</v>
          </cell>
          <cell r="S52">
            <v>2.3031976439807412E-6</v>
          </cell>
          <cell r="T52">
            <v>0</v>
          </cell>
          <cell r="U52">
            <v>2.3031976439807412E-6</v>
          </cell>
          <cell r="V52">
            <v>1.8248979358759243E-6</v>
          </cell>
          <cell r="W52">
            <v>6.4301677968917566E-6</v>
          </cell>
          <cell r="X52">
            <v>2.6668730947520137E-3</v>
          </cell>
          <cell r="Y52">
            <v>2.5422221820708192E-3</v>
          </cell>
          <cell r="Z52">
            <v>2.5414035878241269E-3</v>
          </cell>
          <cell r="AA52">
            <v>8.1859424669250976E-7</v>
          </cell>
          <cell r="AB52">
            <v>4.5685993619182693E-7</v>
          </cell>
          <cell r="AC52">
            <v>1.2419405274500251E-4</v>
          </cell>
          <cell r="AD52">
            <v>4.7829978798541972E-7</v>
          </cell>
          <cell r="AF52">
            <v>5.8842054854186749E-3</v>
          </cell>
          <cell r="AG52">
            <v>7.1182648552906469E-4</v>
          </cell>
          <cell r="AH52">
            <v>6.6699210596089993E-4</v>
          </cell>
          <cell r="AI52">
            <v>6.3414368008795827E-4</v>
          </cell>
          <cell r="AJ52">
            <v>3.2848425872941636E-5</v>
          </cell>
          <cell r="AK52">
            <v>1.0624925926094875E-4</v>
          </cell>
          <cell r="AL52">
            <v>4.4834379568164732E-5</v>
          </cell>
          <cell r="AM52">
            <v>5.7331218495355659E-3</v>
          </cell>
          <cell r="AN52">
            <v>4.8719443983796101E-3</v>
          </cell>
          <cell r="AO52">
            <v>4.8561128242261258E-3</v>
          </cell>
          <cell r="AP52">
            <v>1.5831574153484333E-5</v>
          </cell>
          <cell r="AQ52">
            <v>8.0076917443219794E-6</v>
          </cell>
          <cell r="AR52">
            <v>8.5316975941163295E-4</v>
          </cell>
          <cell r="AS52">
            <v>5.607428496459554E-4</v>
          </cell>
          <cell r="AU52">
            <v>1.616616619827568E-2</v>
          </cell>
          <cell r="AV52">
            <v>1.6856495053602205E-2</v>
          </cell>
          <cell r="AW52">
            <v>1.6415700474122656E-2</v>
          </cell>
          <cell r="AX52">
            <v>1.5772758083817687E-2</v>
          </cell>
          <cell r="AY52">
            <v>6.4294239030496757E-4</v>
          </cell>
          <cell r="AZ52">
            <v>4.6076783910393715E-3</v>
          </cell>
          <cell r="BA52">
            <v>4.4079457947954724E-4</v>
          </cell>
          <cell r="BB52">
            <v>1.1117693242960556E-2</v>
          </cell>
          <cell r="BC52">
            <v>7.6771494252889823E-3</v>
          </cell>
          <cell r="BD52">
            <v>7.4064103584382743E-3</v>
          </cell>
          <cell r="BE52">
            <v>2.7073906685070703E-4</v>
          </cell>
          <cell r="BF52">
            <v>1.3830129980827493E-4</v>
          </cell>
          <cell r="BG52">
            <v>3.3022425178633004E-3</v>
          </cell>
          <cell r="BH52">
            <v>1.1808022098287081E-2</v>
          </cell>
          <cell r="BJ52">
            <v>3.8379396781506363E-2</v>
          </cell>
          <cell r="BK52">
            <v>4.9441803067046618E-2</v>
          </cell>
          <cell r="BL52">
            <v>4.8411201256038108E-2</v>
          </cell>
          <cell r="BM52">
            <v>4.6553781821204281E-2</v>
          </cell>
          <cell r="BN52">
            <v>1.8574194348338297E-3</v>
          </cell>
          <cell r="BO52">
            <v>2.5505665689706802E-2</v>
          </cell>
          <cell r="BP52">
            <v>1.0306018110085092E-3</v>
          </cell>
          <cell r="BQ52">
            <v>1.1843128876622009E-2</v>
          </cell>
          <cell r="BR52">
            <v>7.3816660514209103E-3</v>
          </cell>
          <cell r="BS52">
            <v>6.620946236014274E-3</v>
          </cell>
          <cell r="BT52">
            <v>7.6071981540663553E-4</v>
          </cell>
          <cell r="BU52">
            <v>2.885281283943728E-4</v>
          </cell>
          <cell r="BV52">
            <v>4.1729346968067248E-3</v>
          </cell>
          <cell r="BW52">
            <v>2.2905535162162264E-2</v>
          </cell>
          <cell r="BY52">
            <v>5.8683655334640858E-2</v>
          </cell>
          <cell r="BZ52">
            <v>6.4185596816963494E-2</v>
          </cell>
          <cell r="CA52">
            <v>6.2860598022631609E-2</v>
          </cell>
          <cell r="CB52">
            <v>6.0967293700214094E-2</v>
          </cell>
          <cell r="CC52">
            <v>1.8933043224175113E-3</v>
          </cell>
          <cell r="CD52">
            <v>4.5738797634840012E-2</v>
          </cell>
          <cell r="CE52">
            <v>1.3249987943318817E-3</v>
          </cell>
          <cell r="CF52">
            <v>1.1619859317482994E-2</v>
          </cell>
          <cell r="CG52">
            <v>8.20788399401845E-3</v>
          </cell>
          <cell r="CH52">
            <v>7.5038799557743804E-3</v>
          </cell>
          <cell r="CI52">
            <v>7.0400403824406963E-4</v>
          </cell>
          <cell r="CJ52">
            <v>2.7446205359256355E-4</v>
          </cell>
          <cell r="CK52">
            <v>3.1375132698719796E-3</v>
          </cell>
          <cell r="CL52">
            <v>1.7121800799805634E-2</v>
          </cell>
          <cell r="CN52">
            <v>7.7758326256544594E-2</v>
          </cell>
          <cell r="CO52">
            <v>7.859932368636259E-2</v>
          </cell>
          <cell r="CP52">
            <v>7.6807018899553811E-2</v>
          </cell>
          <cell r="CQ52">
            <v>7.400691476572463E-2</v>
          </cell>
          <cell r="CR52">
            <v>2.8001041338291763E-3</v>
          </cell>
          <cell r="CS52">
            <v>6.1989948153495789E-2</v>
          </cell>
          <cell r="CT52">
            <v>1.7923047868087781E-3</v>
          </cell>
          <cell r="CU52">
            <v>1.3976068239346485E-2</v>
          </cell>
          <cell r="CV52">
            <v>8.9682525876644235E-3</v>
          </cell>
          <cell r="CW52">
            <v>8.1464269873688377E-3</v>
          </cell>
          <cell r="CX52">
            <v>8.2182560029558612E-4</v>
          </cell>
          <cell r="CY52">
            <v>3.5061904967890003E-4</v>
          </cell>
          <cell r="CZ52">
            <v>4.6571966020031623E-3</v>
          </cell>
          <cell r="DA52">
            <v>1.4817065669164476E-2</v>
          </cell>
          <cell r="DC52">
            <v>0.10261015736702229</v>
          </cell>
          <cell r="DD52">
            <v>8.7559901777112731E-2</v>
          </cell>
          <cell r="DE52">
            <v>8.4078569624928337E-2</v>
          </cell>
          <cell r="DF52">
            <v>7.8868082439592216E-2</v>
          </cell>
          <cell r="DG52">
            <v>5.210487185336116E-3</v>
          </cell>
          <cell r="DH52">
            <v>7.1603715419769287E-2</v>
          </cell>
          <cell r="DI52">
            <v>3.4813321521844007E-3</v>
          </cell>
          <cell r="DJ52">
            <v>2.7525106422652056E-2</v>
          </cell>
          <cell r="DK52">
            <v>1.4744819596087365E-2</v>
          </cell>
          <cell r="DL52">
            <v>1.2430466968689756E-2</v>
          </cell>
          <cell r="DM52">
            <v>2.3143526273976087E-3</v>
          </cell>
          <cell r="DN52">
            <v>9.158854001380791E-4</v>
          </cell>
          <cell r="DO52">
            <v>1.1864401426426618E-2</v>
          </cell>
          <cell r="DP52">
            <v>1.2474850832742497E-2</v>
          </cell>
          <cell r="DR52">
            <v>0.14828451684832028</v>
          </cell>
          <cell r="DS52">
            <v>0.11874801707548828</v>
          </cell>
          <cell r="DT52">
            <v>0.10905698860553376</v>
          </cell>
          <cell r="DU52">
            <v>9.5336845386307628E-2</v>
          </cell>
          <cell r="DV52">
            <v>1.3720143219226121E-2</v>
          </cell>
          <cell r="DW52">
            <v>9.6137598156929016E-2</v>
          </cell>
          <cell r="DX52">
            <v>9.6910284699545258E-3</v>
          </cell>
          <cell r="DY52">
            <v>4.2455889973663063E-2</v>
          </cell>
          <cell r="DZ52">
            <v>2.1113199962893552E-2</v>
          </cell>
          <cell r="EA52">
            <v>1.6307169313842816E-2</v>
          </cell>
          <cell r="EB52">
            <v>4.806030649050737E-3</v>
          </cell>
          <cell r="EC52">
            <v>2.0746243468947193E-3</v>
          </cell>
          <cell r="ED52">
            <v>1.9268065663874796E-2</v>
          </cell>
          <cell r="EE52">
            <v>1.2919390200831065E-2</v>
          </cell>
          <cell r="EG52">
            <v>0.12198409637703919</v>
          </cell>
          <cell r="EH52">
            <v>8.2917812335452021E-2</v>
          </cell>
          <cell r="EI52">
            <v>6.8460705661199467E-2</v>
          </cell>
          <cell r="EJ52">
            <v>4.6210037364538915E-2</v>
          </cell>
          <cell r="EK52">
            <v>2.2250668296660558E-2</v>
          </cell>
          <cell r="EL52">
            <v>5.8692965656518936E-2</v>
          </cell>
          <cell r="EM52">
            <v>1.4457106674252552E-2</v>
          </cell>
          <cell r="EN52">
            <v>4.883402533669344E-2</v>
          </cell>
          <cell r="EO52">
            <v>1.9308967087467155E-2</v>
          </cell>
          <cell r="EP52">
            <v>1.1304452682640076E-2</v>
          </cell>
          <cell r="EQ52">
            <v>8.0045144048270806E-3</v>
          </cell>
          <cell r="ER52">
            <v>4.0228044644550938E-3</v>
          </cell>
          <cell r="ES52">
            <v>2.5502253784771195E-2</v>
          </cell>
          <cell r="ET52">
            <v>9.7677412951062675E-3</v>
          </cell>
          <cell r="EV52">
            <v>0.19748607902058449</v>
          </cell>
          <cell r="EW52">
            <v>0.13291427885270282</v>
          </cell>
          <cell r="EX52">
            <v>9.764365864084687E-2</v>
          </cell>
          <cell r="EY52">
            <v>4.1678142993671112E-2</v>
          </cell>
          <cell r="EZ52">
            <v>5.5965515647175751E-2</v>
          </cell>
          <cell r="FA52">
            <v>8.0752179026603699E-2</v>
          </cell>
          <cell r="FB52">
            <v>3.5270620211855959E-2</v>
          </cell>
          <cell r="FC52">
            <v>8.1463282916681146E-2</v>
          </cell>
          <cell r="FD52">
            <v>2.7311557704611727E-2</v>
          </cell>
          <cell r="FE52">
            <v>1.1766340711992548E-2</v>
          </cell>
          <cell r="FF52">
            <v>1.5545216992619177E-2</v>
          </cell>
          <cell r="FG52">
            <v>1.6538439776614861E-2</v>
          </cell>
          <cell r="FH52">
            <v>3.7613285435454558E-2</v>
          </cell>
          <cell r="FI52">
            <v>1.6891482748799484E-2</v>
          </cell>
          <cell r="FK52">
            <v>6.0335724706674705E-2</v>
          </cell>
          <cell r="FL52">
            <v>2.8645342653285139E-2</v>
          </cell>
          <cell r="FM52">
            <v>2.1441826847036671E-2</v>
          </cell>
          <cell r="FN52">
            <v>6.4844155529765754E-3</v>
          </cell>
          <cell r="FO52">
            <v>1.4957411294060096E-2</v>
          </cell>
          <cell r="FP52">
            <v>1.7504693940281868E-2</v>
          </cell>
          <cell r="FQ52">
            <v>7.203515806248467E-3</v>
          </cell>
          <cell r="FR52">
            <v>3.5627515277401246E-2</v>
          </cell>
          <cell r="FS52">
            <v>6.3529729056446393E-3</v>
          </cell>
          <cell r="FT52">
            <v>1.4918438324203385E-3</v>
          </cell>
          <cell r="FU52">
            <v>4.8611290732243012E-3</v>
          </cell>
          <cell r="FV52">
            <v>1.2592524194147749E-2</v>
          </cell>
          <cell r="FW52">
            <v>1.6682018177608858E-2</v>
          </cell>
          <cell r="FX52">
            <v>3.9371332240116788E-3</v>
          </cell>
          <cell r="FZ52">
            <v>8.9042988097771142E-2</v>
          </cell>
          <cell r="GA52">
            <v>2.9342577428031251E-2</v>
          </cell>
          <cell r="GB52">
            <v>2.426256938537439E-2</v>
          </cell>
          <cell r="GC52">
            <v>6.6783206729320328E-3</v>
          </cell>
          <cell r="GD52">
            <v>1.7584248712442359E-2</v>
          </cell>
          <cell r="GE52">
            <v>1.9948096945881844E-2</v>
          </cell>
          <cell r="GF52">
            <v>5.0800080426568611E-3</v>
          </cell>
          <cell r="GG52">
            <v>6.4014882883717775E-2</v>
          </cell>
          <cell r="GH52">
            <v>1.0609011821466403E-2</v>
          </cell>
          <cell r="GI52">
            <v>1.5146290044450647E-3</v>
          </cell>
          <cell r="GJ52">
            <v>9.0943828170213393E-3</v>
          </cell>
          <cell r="GK52">
            <v>2.8959098433391825E-2</v>
          </cell>
          <cell r="GL52">
            <v>2.4446772628859543E-2</v>
          </cell>
          <cell r="GM52">
            <v>4.3144722139778777E-3</v>
          </cell>
          <cell r="GO52">
            <v>7.9667152105726557E-2</v>
          </cell>
          <cell r="GP52">
            <v>1.4060041162725703E-2</v>
          </cell>
          <cell r="GQ52">
            <v>1.2320349366999496E-2</v>
          </cell>
          <cell r="GR52">
            <v>1.7981343743353581E-3</v>
          </cell>
          <cell r="GS52">
            <v>1.0522214992664139E-2</v>
          </cell>
          <cell r="GT52">
            <v>9.9697932600975037E-3</v>
          </cell>
          <cell r="GU52">
            <v>1.7396917957262059E-3</v>
          </cell>
          <cell r="GV52">
            <v>6.7957668383312103E-2</v>
          </cell>
          <cell r="GW52">
            <v>1.3242888715109985E-2</v>
          </cell>
          <cell r="GX52">
            <v>3.7535718067248217E-4</v>
          </cell>
          <cell r="GY52">
            <v>1.2867531534437501E-2</v>
          </cell>
          <cell r="GZ52">
            <v>4.8451174891889583E-2</v>
          </cell>
          <cell r="HA52">
            <v>6.2636047763125324E-3</v>
          </cell>
          <cell r="HB52">
            <v>2.3505574403112533E-3</v>
          </cell>
        </row>
        <row r="53">
          <cell r="B53">
            <v>1.0558769300236014E-3</v>
          </cell>
          <cell r="C53">
            <v>3.2424731605885589E-7</v>
          </cell>
          <cell r="D53">
            <v>2.167096095430021E-8</v>
          </cell>
          <cell r="E53">
            <v>0</v>
          </cell>
          <cell r="F53">
            <v>2.167096095430021E-8</v>
          </cell>
          <cell r="G53">
            <v>1.7078319203278625E-8</v>
          </cell>
          <cell r="H53">
            <v>3.025763551045557E-7</v>
          </cell>
          <cell r="I53">
            <v>1.0555572753490746E-3</v>
          </cell>
          <cell r="J53">
            <v>1.0514834730267467E-3</v>
          </cell>
          <cell r="K53">
            <v>1.0514726634668142E-3</v>
          </cell>
          <cell r="L53">
            <v>1.080955993255417E-8</v>
          </cell>
          <cell r="M53">
            <v>9.4883357418039394E-9</v>
          </cell>
          <cell r="N53">
            <v>4.0643139865861188E-6</v>
          </cell>
          <cell r="O53">
            <v>4.5926415320648831E-9</v>
          </cell>
          <cell r="Q53">
            <v>2.7113508495213482E-3</v>
          </cell>
          <cell r="R53">
            <v>8.4447299895200808E-6</v>
          </cell>
          <cell r="S53">
            <v>2.2784232421922666E-6</v>
          </cell>
          <cell r="T53">
            <v>0</v>
          </cell>
          <cell r="U53">
            <v>2.2784232421922666E-6</v>
          </cell>
          <cell r="V53">
            <v>1.795566049622721E-6</v>
          </cell>
          <cell r="W53">
            <v>6.1663067473278142E-6</v>
          </cell>
          <cell r="X53">
            <v>2.7033889768261917E-3</v>
          </cell>
          <cell r="Y53">
            <v>2.5748321630421908E-3</v>
          </cell>
          <cell r="Z53">
            <v>2.5739878195070705E-3</v>
          </cell>
          <cell r="AA53">
            <v>8.443435351203392E-7</v>
          </cell>
          <cell r="AB53">
            <v>4.7574265513682954E-7</v>
          </cell>
          <cell r="AC53">
            <v>1.2808107112886386E-4</v>
          </cell>
          <cell r="AD53">
            <v>4.8285729436357211E-7</v>
          </cell>
          <cell r="AF53">
            <v>5.9576588642210344E-3</v>
          </cell>
          <cell r="AG53">
            <v>7.0082958025781178E-4</v>
          </cell>
          <cell r="AH53">
            <v>6.5783497327771584E-4</v>
          </cell>
          <cell r="AI53">
            <v>6.2533988230107458E-4</v>
          </cell>
          <cell r="AJ53">
            <v>3.249509097664128E-5</v>
          </cell>
          <cell r="AK53">
            <v>9.1749054263345897E-5</v>
          </cell>
          <cell r="AL53">
            <v>4.2994606980095948E-5</v>
          </cell>
          <cell r="AM53">
            <v>5.8229152033281275E-3</v>
          </cell>
          <cell r="AN53">
            <v>4.9347043235417418E-3</v>
          </cell>
          <cell r="AO53">
            <v>4.9183747593635396E-3</v>
          </cell>
          <cell r="AP53">
            <v>1.6329564178202605E-5</v>
          </cell>
          <cell r="AQ53">
            <v>8.3386618746132043E-6</v>
          </cell>
          <cell r="AR53">
            <v>8.7987221791177258E-4</v>
          </cell>
          <cell r="AS53">
            <v>5.6608591936490487E-4</v>
          </cell>
          <cell r="AU53">
            <v>1.6022222329774537E-2</v>
          </cell>
          <cell r="AV53">
            <v>1.6612518553426558E-2</v>
          </cell>
          <cell r="AW53">
            <v>1.6189811918781015E-2</v>
          </cell>
          <cell r="AX53">
            <v>1.5553785354022277E-2</v>
          </cell>
          <cell r="AY53">
            <v>6.360265647587383E-4</v>
          </cell>
          <cell r="AZ53">
            <v>4.2692762799561024E-3</v>
          </cell>
          <cell r="BA53">
            <v>4.2270663464554284E-4</v>
          </cell>
          <cell r="BB53">
            <v>1.1330239276016597E-2</v>
          </cell>
          <cell r="BC53">
            <v>7.7806258562911458E-3</v>
          </cell>
          <cell r="BD53">
            <v>7.5013705576819243E-3</v>
          </cell>
          <cell r="BE53">
            <v>2.7925529860922189E-4</v>
          </cell>
          <cell r="BF53">
            <v>1.4401750376298475E-4</v>
          </cell>
          <cell r="BG53">
            <v>3.4055959159624673E-3</v>
          </cell>
          <cell r="BH53">
            <v>1.192053549966862E-2</v>
          </cell>
          <cell r="BJ53">
            <v>3.7703913245970805E-2</v>
          </cell>
          <cell r="BK53">
            <v>4.8733228322363757E-2</v>
          </cell>
          <cell r="BL53">
            <v>4.7744917114668384E-2</v>
          </cell>
          <cell r="BM53">
            <v>4.5907477057413618E-2</v>
          </cell>
          <cell r="BN53">
            <v>1.8374400572547689E-3</v>
          </cell>
          <cell r="BO53">
            <v>2.4621125310659409E-2</v>
          </cell>
          <cell r="BP53">
            <v>9.8831120769538039E-4</v>
          </cell>
          <cell r="BQ53">
            <v>1.2094476763315086E-2</v>
          </cell>
          <cell r="BR53">
            <v>7.4904843575987505E-3</v>
          </cell>
          <cell r="BS53">
            <v>6.7058357227326388E-3</v>
          </cell>
          <cell r="BT53">
            <v>7.8464863486611138E-4</v>
          </cell>
          <cell r="BU53">
            <v>3.0045343662256238E-4</v>
          </cell>
          <cell r="BV53">
            <v>4.3035389690937748E-3</v>
          </cell>
          <cell r="BW53">
            <v>2.3123791839708044E-2</v>
          </cell>
          <cell r="BY53">
            <v>5.7827261993543003E-2</v>
          </cell>
          <cell r="BZ53">
            <v>6.3264453180666577E-2</v>
          </cell>
          <cell r="CA53">
            <v>6.1993825529294964E-2</v>
          </cell>
          <cell r="CB53">
            <v>6.0120886581127478E-2</v>
          </cell>
          <cell r="CC53">
            <v>1.8729389481674937E-3</v>
          </cell>
          <cell r="CD53">
            <v>4.4708877801895142E-2</v>
          </cell>
          <cell r="CE53">
            <v>1.2706276513716052E-3</v>
          </cell>
          <cell r="CF53">
            <v>1.1847755652698598E-2</v>
          </cell>
          <cell r="CG53">
            <v>8.3262386818761993E-3</v>
          </cell>
          <cell r="CH53">
            <v>7.6000898471003334E-3</v>
          </cell>
          <cell r="CI53">
            <v>7.2614883477586424E-4</v>
          </cell>
          <cell r="CJ53">
            <v>2.8580598946546213E-4</v>
          </cell>
          <cell r="CK53">
            <v>3.2357109813569364E-3</v>
          </cell>
          <cell r="CL53">
            <v>1.7284946839822169E-2</v>
          </cell>
          <cell r="CN53">
            <v>7.6776590297119432E-2</v>
          </cell>
          <cell r="CO53">
            <v>7.7468221528571413E-2</v>
          </cell>
          <cell r="CP53">
            <v>7.5749463721736382E-2</v>
          </cell>
          <cell r="CQ53">
            <v>7.2979478976506945E-2</v>
          </cell>
          <cell r="CR53">
            <v>2.7699847452294407E-3</v>
          </cell>
          <cell r="CS53">
            <v>6.0791213065385818E-2</v>
          </cell>
          <cell r="CT53">
            <v>1.7187578068350294E-3</v>
          </cell>
          <cell r="CU53">
            <v>1.426661967966535E-2</v>
          </cell>
          <cell r="CV53">
            <v>9.0985517333508382E-3</v>
          </cell>
          <cell r="CW53">
            <v>8.2508752007956054E-3</v>
          </cell>
          <cell r="CX53">
            <v>8.4767653255523353E-4</v>
          </cell>
          <cell r="CY53">
            <v>3.6511067051796323E-4</v>
          </cell>
          <cell r="CZ53">
            <v>4.802957275796548E-3</v>
          </cell>
          <cell r="DA53">
            <v>1.495825091111733E-2</v>
          </cell>
          <cell r="DC53">
            <v>0.10183882491141828</v>
          </cell>
          <cell r="DD53">
            <v>8.6266075824108238E-2</v>
          </cell>
          <cell r="DE53">
            <v>8.2927599657112924E-2</v>
          </cell>
          <cell r="DF53">
            <v>7.7773159204622591E-2</v>
          </cell>
          <cell r="DG53">
            <v>5.1544404524903383E-3</v>
          </cell>
          <cell r="DH53">
            <v>7.0333883166313171E-2</v>
          </cell>
          <cell r="DI53">
            <v>3.3384761669953194E-3</v>
          </cell>
          <cell r="DJ53">
            <v>2.8166467236461344E-2</v>
          </cell>
          <cell r="DK53">
            <v>1.4976994107853187E-2</v>
          </cell>
          <cell r="DL53">
            <v>1.2589842369580625E-2</v>
          </cell>
          <cell r="DM53">
            <v>2.3871517382725613E-3</v>
          </cell>
          <cell r="DN53">
            <v>9.5374034259768006E-4</v>
          </cell>
          <cell r="DO53">
            <v>1.2235732786010475E-2</v>
          </cell>
          <cell r="DP53">
            <v>1.2593718149151297E-2</v>
          </cell>
          <cell r="DR53">
            <v>0.14734165832272908</v>
          </cell>
          <cell r="DS53">
            <v>0.11687920742189525</v>
          </cell>
          <cell r="DT53">
            <v>0.10758584896992569</v>
          </cell>
          <cell r="DU53">
            <v>9.4013286806800794E-2</v>
          </cell>
          <cell r="DV53">
            <v>1.3572562163124901E-2</v>
          </cell>
          <cell r="DW53">
            <v>9.4543352723121643E-2</v>
          </cell>
          <cell r="DX53">
            <v>9.2933584519695675E-3</v>
          </cell>
          <cell r="DY53">
            <v>4.3504944236395789E-2</v>
          </cell>
          <cell r="DZ53">
            <v>2.1473456011819308E-2</v>
          </cell>
          <cell r="EA53">
            <v>1.6516249282707649E-2</v>
          </cell>
          <cell r="EB53">
            <v>4.9572067291116569E-3</v>
          </cell>
          <cell r="EC53">
            <v>2.160371739816527E-3</v>
          </cell>
          <cell r="ED53">
            <v>1.9871116484759956E-2</v>
          </cell>
          <cell r="EE53">
            <v>1.3042493335561961E-2</v>
          </cell>
          <cell r="EG53">
            <v>0.12177806718512305</v>
          </cell>
          <cell r="EH53">
            <v>8.1443694527557842E-2</v>
          </cell>
          <cell r="EI53">
            <v>6.7579833233708905E-2</v>
          </cell>
          <cell r="EJ53">
            <v>4.5568504794782305E-2</v>
          </cell>
          <cell r="EK53">
            <v>2.20113284389266E-2</v>
          </cell>
          <cell r="EL53">
            <v>5.7719018310308456E-2</v>
          </cell>
          <cell r="EM53">
            <v>1.3863861293848935E-2</v>
          </cell>
          <cell r="EN53">
            <v>5.0195186423893111E-2</v>
          </cell>
          <cell r="EO53">
            <v>1.9705691436595667E-2</v>
          </cell>
          <cell r="EP53">
            <v>1.1449391057255098E-2</v>
          </cell>
          <cell r="EQ53">
            <v>8.2563003793405705E-3</v>
          </cell>
          <cell r="ER53">
            <v>4.1890731171765104E-3</v>
          </cell>
          <cell r="ES53">
            <v>2.6300421870120935E-2</v>
          </cell>
          <cell r="ET53">
            <v>9.8608137663279086E-3</v>
          </cell>
          <cell r="EV53">
            <v>0.19719781204660525</v>
          </cell>
          <cell r="EW53">
            <v>0.13028634295878355</v>
          </cell>
          <cell r="EX53">
            <v>9.6463047787554088E-2</v>
          </cell>
          <cell r="EY53">
            <v>4.109952657822688E-2</v>
          </cell>
          <cell r="EZ53">
            <v>5.5363521209327207E-2</v>
          </cell>
          <cell r="FA53">
            <v>7.94106125831604E-2</v>
          </cell>
          <cell r="FB53">
            <v>3.3823295171229471E-2</v>
          </cell>
          <cell r="FC53">
            <v>8.3963903278160293E-2</v>
          </cell>
          <cell r="FD53">
            <v>2.7951400626605134E-2</v>
          </cell>
          <cell r="FE53">
            <v>1.1917201115927159E-2</v>
          </cell>
          <cell r="FF53">
            <v>1.6034199510677975E-2</v>
          </cell>
          <cell r="FG53">
            <v>1.7221998752465929E-2</v>
          </cell>
          <cell r="FH53">
            <v>3.8790503899089231E-2</v>
          </cell>
          <cell r="FI53">
            <v>1.7052434190338594E-2</v>
          </cell>
          <cell r="FK53">
            <v>6.0966319321524409E-2</v>
          </cell>
          <cell r="FL53">
            <v>2.809883466668665E-2</v>
          </cell>
          <cell r="FM53">
            <v>2.1190914139010222E-2</v>
          </cell>
          <cell r="FN53">
            <v>6.3943926053590715E-3</v>
          </cell>
          <cell r="FO53">
            <v>1.4796521533651151E-2</v>
          </cell>
          <cell r="FP53">
            <v>1.7216265201568604E-2</v>
          </cell>
          <cell r="FQ53">
            <v>6.9079205276764291E-3</v>
          </cell>
          <cell r="FR53">
            <v>3.684213307377697E-2</v>
          </cell>
          <cell r="FS53">
            <v>6.525009589899951E-3</v>
          </cell>
          <cell r="FT53">
            <v>1.5109712883282658E-3</v>
          </cell>
          <cell r="FU53">
            <v>5.0140383015716853E-3</v>
          </cell>
          <cell r="FV53">
            <v>1.3112992452205723E-2</v>
          </cell>
          <cell r="FW53">
            <v>1.7204131031671299E-2</v>
          </cell>
          <cell r="FX53">
            <v>3.9746484189392079E-3</v>
          </cell>
          <cell r="FZ53">
            <v>9.0779105033231028E-2</v>
          </cell>
          <cell r="GA53">
            <v>2.8852259669992702E-2</v>
          </cell>
          <cell r="GB53">
            <v>2.3980709057416689E-2</v>
          </cell>
          <cell r="GC53">
            <v>6.5856057463206004E-3</v>
          </cell>
          <cell r="GD53">
            <v>1.7395103311096092E-2</v>
          </cell>
          <cell r="GE53">
            <v>1.9625125452876091E-2</v>
          </cell>
          <cell r="GF53">
            <v>4.8715506125760095E-3</v>
          </cell>
          <cell r="GG53">
            <v>6.6282428267890742E-2</v>
          </cell>
          <cell r="GH53">
            <v>1.0914499740594124E-2</v>
          </cell>
          <cell r="GI53">
            <v>1.5340485970792277E-3</v>
          </cell>
          <cell r="GJ53">
            <v>9.3804511435148959E-3</v>
          </cell>
          <cell r="GK53">
            <v>3.0156022202143567E-2</v>
          </cell>
          <cell r="GL53">
            <v>2.5211906325153056E-2</v>
          </cell>
          <cell r="GM53">
            <v>4.3555829046524157E-3</v>
          </cell>
          <cell r="GO53">
            <v>8.2043386949857272E-2</v>
          </cell>
          <cell r="GP53">
            <v>1.3850507240813683E-2</v>
          </cell>
          <cell r="GQ53">
            <v>1.2182203458221439E-2</v>
          </cell>
          <cell r="GR53">
            <v>1.7731709284754269E-3</v>
          </cell>
          <cell r="GS53">
            <v>1.040903252974601E-2</v>
          </cell>
          <cell r="GT53">
            <v>9.809248149394989E-3</v>
          </cell>
          <cell r="GU53">
            <v>1.6683037825922431E-3</v>
          </cell>
          <cell r="GV53">
            <v>7.0565834567868344E-2</v>
          </cell>
          <cell r="GW53">
            <v>1.3652455894513424E-2</v>
          </cell>
          <cell r="GX53">
            <v>3.8016976746408271E-4</v>
          </cell>
          <cell r="GY53">
            <v>1.3272286127049341E-2</v>
          </cell>
          <cell r="GZ53">
            <v>5.0453735951773319E-2</v>
          </cell>
          <cell r="HA53">
            <v>6.459642721581599E-3</v>
          </cell>
          <cell r="HB53">
            <v>2.3729548588247626E-3</v>
          </cell>
        </row>
      </sheetData>
      <sheetData sheetId="7">
        <row r="9">
          <cell r="B9">
            <v>1.1595812247833237E-4</v>
          </cell>
          <cell r="C9">
            <v>2.6774172660555399E-4</v>
          </cell>
          <cell r="D9">
            <v>3.4652191679924726E-3</v>
          </cell>
          <cell r="E9">
            <v>0.99615108107656758</v>
          </cell>
          <cell r="BF9">
            <v>1.2499755939643364E-5</v>
          </cell>
          <cell r="BG9">
            <v>2.4218305282208916E-4</v>
          </cell>
          <cell r="BH9">
            <v>2.6472145691514015E-3</v>
          </cell>
          <cell r="BI9">
            <v>0.99709810268726573</v>
          </cell>
          <cell r="DR9">
            <v>1.5900272410362959E-4</v>
          </cell>
          <cell r="DS9">
            <v>3.4754063811319916E-5</v>
          </cell>
          <cell r="DT9">
            <v>2.910208968387451E-5</v>
          </cell>
          <cell r="DU9">
            <v>0.99977714111913796</v>
          </cell>
          <cell r="FN9">
            <v>1.718705243547447E-5</v>
          </cell>
          <cell r="FO9">
            <v>3.2621741711617261E-4</v>
          </cell>
          <cell r="FP9">
            <v>3.8009386043995619E-3</v>
          </cell>
          <cell r="FQ9">
            <v>0.99585565674957754</v>
          </cell>
        </row>
        <row r="10">
          <cell r="B10">
            <v>5.7412206660956144E-4</v>
          </cell>
          <cell r="C10">
            <v>7.9795806622661488E-4</v>
          </cell>
          <cell r="D10">
            <v>1.7050361260771751E-2</v>
          </cell>
          <cell r="E10">
            <v>0.98157755759377396</v>
          </cell>
          <cell r="BF10">
            <v>1.7180704162456095E-4</v>
          </cell>
          <cell r="BG10">
            <v>6.0415984205827841E-4</v>
          </cell>
          <cell r="BH10">
            <v>4.5487195253372192E-2</v>
          </cell>
          <cell r="BI10">
            <v>0.95373684099041989</v>
          </cell>
          <cell r="DR10">
            <v>6.0376403853297234E-3</v>
          </cell>
          <cell r="DS10">
            <v>8.4922571065103216E-4</v>
          </cell>
          <cell r="DT10">
            <v>1.4709258452057838E-2</v>
          </cell>
          <cell r="DU10">
            <v>0.97840387515059868</v>
          </cell>
          <cell r="FN10">
            <v>7.0400774711742997E-4</v>
          </cell>
          <cell r="FO10">
            <v>2.5901033438054289E-3</v>
          </cell>
          <cell r="FP10">
            <v>4.6922206878662109E-2</v>
          </cell>
          <cell r="FQ10">
            <v>0.94978368535367386</v>
          </cell>
        </row>
        <row r="11">
          <cell r="B11">
            <v>2.0185727626085281E-3</v>
          </cell>
          <cell r="C11">
            <v>2.5952471119840637E-3</v>
          </cell>
          <cell r="D11">
            <v>6.8468533456325531E-2</v>
          </cell>
          <cell r="E11">
            <v>0.92691764668997545</v>
          </cell>
          <cell r="BF11">
            <v>1.1377912946045399E-2</v>
          </cell>
          <cell r="BG11">
            <v>5.1174765287880257E-3</v>
          </cell>
          <cell r="BH11">
            <v>9.7891472280025482E-2</v>
          </cell>
          <cell r="BI11">
            <v>0.88561313416596388</v>
          </cell>
          <cell r="DR11">
            <v>6.4430668950080872E-2</v>
          </cell>
          <cell r="DS11">
            <v>4.7294885682480324E-3</v>
          </cell>
          <cell r="DT11">
            <v>0.1199900284409523</v>
          </cell>
          <cell r="DU11">
            <v>0.81084981811487855</v>
          </cell>
          <cell r="FN11">
            <v>1.8372327089309692E-2</v>
          </cell>
          <cell r="FO11">
            <v>8.2032903470590987E-3</v>
          </cell>
          <cell r="FP11">
            <v>0.14905478060245514</v>
          </cell>
          <cell r="FQ11">
            <v>0.82436959894273176</v>
          </cell>
        </row>
        <row r="12">
          <cell r="B12">
            <v>5.0668396055698395E-2</v>
          </cell>
          <cell r="C12">
            <v>1.771973552380416E-2</v>
          </cell>
          <cell r="D12">
            <v>0.13999168574810028</v>
          </cell>
          <cell r="E12">
            <v>0.79162017204960888</v>
          </cell>
          <cell r="BF12">
            <v>5.7799004018306732E-2</v>
          </cell>
          <cell r="BG12">
            <v>1.8052091277912522E-2</v>
          </cell>
          <cell r="BH12">
            <v>0.18434137105941772</v>
          </cell>
          <cell r="BI12">
            <v>0.73980751981585791</v>
          </cell>
          <cell r="DR12">
            <v>0.21256175637245178</v>
          </cell>
          <cell r="DS12">
            <v>1.2932579403513153E-2</v>
          </cell>
          <cell r="DT12">
            <v>0.21338127553462982</v>
          </cell>
          <cell r="DU12">
            <v>0.56112439592027408</v>
          </cell>
          <cell r="FN12">
            <v>0.29031941294670105</v>
          </cell>
          <cell r="FO12">
            <v>2.9051795008618545E-2</v>
          </cell>
          <cell r="FP12">
            <v>0.2277304083108902</v>
          </cell>
          <cell r="FQ12">
            <v>0.45289838999246729</v>
          </cell>
        </row>
        <row r="13">
          <cell r="B13">
            <v>0.30877429246902466</v>
          </cell>
          <cell r="C13">
            <v>5.3757112556549851E-2</v>
          </cell>
          <cell r="D13">
            <v>0.12542277574539185</v>
          </cell>
          <cell r="E13">
            <v>0.51204580678363532</v>
          </cell>
          <cell r="BF13">
            <v>0.53307503461837769</v>
          </cell>
          <cell r="BG13">
            <v>3.0184791076613166E-2</v>
          </cell>
          <cell r="BH13">
            <v>0.11531525105237961</v>
          </cell>
          <cell r="BI13">
            <v>0.32142492423378588</v>
          </cell>
          <cell r="DR13">
            <v>0.52472668886184692</v>
          </cell>
          <cell r="DS13">
            <v>1.7025342819784028E-2</v>
          </cell>
          <cell r="DT13">
            <v>0.24101001024246216</v>
          </cell>
          <cell r="DU13">
            <v>0.21723797871804404</v>
          </cell>
          <cell r="FN13">
            <v>0.67065221071243286</v>
          </cell>
          <cell r="FO13">
            <v>2.8155257679606856E-2</v>
          </cell>
          <cell r="FP13">
            <v>0.13337206840515137</v>
          </cell>
          <cell r="FQ13">
            <v>0.16782047523533639</v>
          </cell>
        </row>
        <row r="14">
          <cell r="B14">
            <v>0.66404682397842407</v>
          </cell>
          <cell r="C14">
            <v>5.3551607818805518E-2</v>
          </cell>
          <cell r="D14">
            <v>6.0421139001846313E-2</v>
          </cell>
          <cell r="E14">
            <v>0.22198043820157776</v>
          </cell>
          <cell r="BF14">
            <v>0.68120014667510986</v>
          </cell>
          <cell r="BG14">
            <v>3.0490423309716158E-2</v>
          </cell>
          <cell r="BH14">
            <v>7.8729644417762756E-2</v>
          </cell>
          <cell r="BI14">
            <v>0.20957978596721413</v>
          </cell>
          <cell r="DR14">
            <v>0.60574102401733398</v>
          </cell>
          <cell r="DS14">
            <v>2.2114304736973678E-2</v>
          </cell>
          <cell r="DT14">
            <v>0.19431470334529877</v>
          </cell>
          <cell r="DU14">
            <v>0.17782998029887814</v>
          </cell>
          <cell r="FN14">
            <v>0.78422051668167114</v>
          </cell>
          <cell r="FO14">
            <v>2.3552099631744958E-2</v>
          </cell>
          <cell r="FP14">
            <v>6.847420334815979E-2</v>
          </cell>
          <cell r="FQ14">
            <v>0.12375316209511743</v>
          </cell>
        </row>
        <row r="15">
          <cell r="B15">
            <v>0.64808636903762817</v>
          </cell>
          <cell r="C15">
            <v>6.9109422443844618E-2</v>
          </cell>
          <cell r="D15">
            <v>5.8389991521835327E-2</v>
          </cell>
          <cell r="E15">
            <v>0.22441422475511155</v>
          </cell>
          <cell r="BF15">
            <v>0.65499502420425415</v>
          </cell>
          <cell r="BG15">
            <v>4.7416436303781728E-2</v>
          </cell>
          <cell r="BH15">
            <v>9.8008900880813599E-2</v>
          </cell>
          <cell r="BI15">
            <v>0.19957962784546529</v>
          </cell>
          <cell r="DR15">
            <v>0.62913060188293457</v>
          </cell>
          <cell r="DS15">
            <v>2.5828748231361588E-2</v>
          </cell>
          <cell r="DT15">
            <v>0.19045767188072205</v>
          </cell>
          <cell r="DU15">
            <v>0.15458298357248196</v>
          </cell>
          <cell r="FN15">
            <v>0.80170196294784546</v>
          </cell>
          <cell r="FO15">
            <v>2.4018816800636531E-2</v>
          </cell>
          <cell r="FP15">
            <v>7.2990015149116516E-2</v>
          </cell>
          <cell r="FQ15">
            <v>0.10128921250736557</v>
          </cell>
        </row>
        <row r="16">
          <cell r="B16">
            <v>0.60686445236206055</v>
          </cell>
          <cell r="C16">
            <v>0.13180331962883279</v>
          </cell>
          <cell r="D16">
            <v>8.363649994134903E-2</v>
          </cell>
          <cell r="E16">
            <v>0.17769568046304812</v>
          </cell>
          <cell r="BF16">
            <v>0.63197433948516846</v>
          </cell>
          <cell r="BG16">
            <v>8.367527614678319E-2</v>
          </cell>
          <cell r="BH16">
            <v>0.10939621180295944</v>
          </cell>
          <cell r="BI16">
            <v>0.17495416122914362</v>
          </cell>
          <cell r="DR16">
            <v>0.59416556358337402</v>
          </cell>
          <cell r="DS16">
            <v>3.9528613452743132E-2</v>
          </cell>
          <cell r="DT16">
            <v>0.22412359714508057</v>
          </cell>
          <cell r="DU16">
            <v>0.14218221221849095</v>
          </cell>
          <cell r="FN16">
            <v>0.70347875356674194</v>
          </cell>
          <cell r="FO16">
            <v>3.5438574330002859E-2</v>
          </cell>
          <cell r="FP16">
            <v>0.14368093013763428</v>
          </cell>
          <cell r="FQ16">
            <v>0.11740173230825787</v>
          </cell>
        </row>
        <row r="17">
          <cell r="B17">
            <v>0.36927756667137146</v>
          </cell>
          <cell r="C17">
            <v>0.36594220665270949</v>
          </cell>
          <cell r="D17">
            <v>0.14687447249889374</v>
          </cell>
          <cell r="E17">
            <v>0.11790578253853326</v>
          </cell>
          <cell r="BF17">
            <v>0.51491570472717285</v>
          </cell>
          <cell r="BG17">
            <v>0.19744999149059822</v>
          </cell>
          <cell r="BH17">
            <v>0.15445771813392639</v>
          </cell>
          <cell r="BI17">
            <v>0.13317661359039557</v>
          </cell>
          <cell r="DR17">
            <v>0.48905947804450989</v>
          </cell>
          <cell r="DS17">
            <v>8.8415753226823962E-2</v>
          </cell>
          <cell r="DT17">
            <v>0.30767038464546204</v>
          </cell>
          <cell r="DU17">
            <v>0.11485439616095149</v>
          </cell>
          <cell r="FN17">
            <v>0.65296751260757446</v>
          </cell>
          <cell r="FO17">
            <v>6.8218981634326686E-2</v>
          </cell>
          <cell r="FP17">
            <v>0.17230844497680664</v>
          </cell>
          <cell r="FQ17">
            <v>0.10650505553931766</v>
          </cell>
        </row>
        <row r="18">
          <cell r="B18">
            <v>0.20828208327293396</v>
          </cell>
          <cell r="C18">
            <v>0.53532549049001565</v>
          </cell>
          <cell r="D18">
            <v>0.18881887197494507</v>
          </cell>
          <cell r="E18">
            <v>6.7573563083672655E-2</v>
          </cell>
          <cell r="BF18">
            <v>0.37186312675476074</v>
          </cell>
          <cell r="BG18">
            <v>0.32172329570140301</v>
          </cell>
          <cell r="BH18">
            <v>0.21218891441822052</v>
          </cell>
          <cell r="BI18">
            <v>9.4224640422665304E-2</v>
          </cell>
          <cell r="DR18">
            <v>0.38601177930831909</v>
          </cell>
          <cell r="DS18">
            <v>0.17035777951303918</v>
          </cell>
          <cell r="DT18">
            <v>0.35177561640739441</v>
          </cell>
          <cell r="DU18">
            <v>9.1854801041831996E-2</v>
          </cell>
          <cell r="FN18">
            <v>0.48476552963256836</v>
          </cell>
          <cell r="FO18">
            <v>0.12395105852317249</v>
          </cell>
          <cell r="FP18">
            <v>0.30135959386825562</v>
          </cell>
          <cell r="FQ18">
            <v>8.9923804944459743E-2</v>
          </cell>
        </row>
        <row r="19">
          <cell r="B19">
            <v>0.17046979069709778</v>
          </cell>
          <cell r="C19">
            <v>0.55851067226175077</v>
          </cell>
          <cell r="D19">
            <v>0.22416837513446808</v>
          </cell>
          <cell r="E19">
            <v>4.6851157372610308E-2</v>
          </cell>
          <cell r="BF19">
            <v>0.31879547238349915</v>
          </cell>
          <cell r="BG19">
            <v>0.40551191691086086</v>
          </cell>
          <cell r="BH19">
            <v>0.21120773255825043</v>
          </cell>
          <cell r="BI19">
            <v>6.4484883353038175E-2</v>
          </cell>
          <cell r="DR19">
            <v>0.30454337596893311</v>
          </cell>
          <cell r="DS19">
            <v>0.26451260521871323</v>
          </cell>
          <cell r="DT19">
            <v>0.37127602100372314</v>
          </cell>
          <cell r="DU19">
            <v>5.9667979886645503E-2</v>
          </cell>
          <cell r="FN19">
            <v>0.41146570444107056</v>
          </cell>
          <cell r="FO19">
            <v>0.18695149221863672</v>
          </cell>
          <cell r="FP19">
            <v>0.34371814131736755</v>
          </cell>
          <cell r="FQ19">
            <v>5.786467783469959E-2</v>
          </cell>
        </row>
        <row r="20">
          <cell r="B20">
            <v>0.16756880283355713</v>
          </cell>
          <cell r="C20">
            <v>0.52720829965802329</v>
          </cell>
          <cell r="D20">
            <v>0.27625358104705811</v>
          </cell>
          <cell r="E20">
            <v>2.8969311343758949E-2</v>
          </cell>
          <cell r="BF20">
            <v>0.28276070952415466</v>
          </cell>
          <cell r="BG20">
            <v>0.47326214621027457</v>
          </cell>
          <cell r="BH20">
            <v>0.20672957599163055</v>
          </cell>
          <cell r="BI20">
            <v>3.724757776018281E-2</v>
          </cell>
          <cell r="DR20">
            <v>0.21911296248435974</v>
          </cell>
          <cell r="DS20">
            <v>0.19757687417882344</v>
          </cell>
          <cell r="DT20">
            <v>0.55747449398040771</v>
          </cell>
          <cell r="DU20">
            <v>2.583568950412354E-2</v>
          </cell>
          <cell r="FN20">
            <v>0.29624894261360168</v>
          </cell>
          <cell r="FO20">
            <v>0.12695307700981587</v>
          </cell>
          <cell r="FP20">
            <v>0.55240422487258911</v>
          </cell>
          <cell r="FQ20">
            <v>2.439373835995096E-2</v>
          </cell>
        </row>
        <row r="21">
          <cell r="B21">
            <v>0.16740748286247253</v>
          </cell>
          <cell r="C21">
            <v>0.42978163522728891</v>
          </cell>
          <cell r="D21">
            <v>0.38452571630477905</v>
          </cell>
          <cell r="E21">
            <v>1.8285144218678967E-2</v>
          </cell>
          <cell r="BF21">
            <v>0.32142123579978943</v>
          </cell>
          <cell r="BG21">
            <v>0.36923071747235842</v>
          </cell>
          <cell r="BH21">
            <v>0.28349792957305908</v>
          </cell>
          <cell r="BI21">
            <v>2.5850076068861649E-2</v>
          </cell>
          <cell r="DR21">
            <v>0.11672072857618332</v>
          </cell>
          <cell r="DS21">
            <v>6.2172457216156329E-2</v>
          </cell>
          <cell r="DT21">
            <v>0.80940753221511841</v>
          </cell>
          <cell r="DU21">
            <v>1.1699298632018717E-2</v>
          </cell>
          <cell r="FN21">
            <v>0.23151199519634247</v>
          </cell>
          <cell r="FO21">
            <v>6.1403238890183481E-2</v>
          </cell>
          <cell r="FP21">
            <v>0.69009882211685181</v>
          </cell>
          <cell r="FQ21">
            <v>1.6985933883085804E-2</v>
          </cell>
        </row>
        <row r="22">
          <cell r="B22">
            <v>6.9031462073326111E-2</v>
          </cell>
          <cell r="C22">
            <v>0.16395124355713561</v>
          </cell>
          <cell r="D22">
            <v>0.7627418041229248</v>
          </cell>
          <cell r="E22">
            <v>4.2754974722279734E-3</v>
          </cell>
          <cell r="BF22">
            <v>0.22942622005939484</v>
          </cell>
          <cell r="BG22">
            <v>0.16353653985301675</v>
          </cell>
          <cell r="BH22">
            <v>0.59520727396011353</v>
          </cell>
          <cell r="BI22">
            <v>1.1829980428637303E-2</v>
          </cell>
          <cell r="DR22">
            <v>3.2810922712087631E-2</v>
          </cell>
          <cell r="DS22">
            <v>1.20327895780579E-2</v>
          </cell>
          <cell r="DT22">
            <v>0.95290619134902954</v>
          </cell>
          <cell r="DU22">
            <v>2.250126769731305E-3</v>
          </cell>
          <cell r="FN22">
            <v>0.13154414296150208</v>
          </cell>
          <cell r="FO22">
            <v>2.393387079581534E-2</v>
          </cell>
          <cell r="FP22">
            <v>0.83973085880279541</v>
          </cell>
          <cell r="FQ22">
            <v>4.7911706036765879E-3</v>
          </cell>
        </row>
      </sheetData>
      <sheetData sheetId="8">
        <row r="9">
          <cell r="B9">
            <v>0.33014914817005347</v>
          </cell>
          <cell r="C9">
            <v>0.38317597884425009</v>
          </cell>
          <cell r="D9">
            <v>0.2866748571395874</v>
          </cell>
          <cell r="F9">
            <v>9.2122524976730347E-2</v>
          </cell>
          <cell r="H9">
            <v>3.046751581132412E-2</v>
          </cell>
          <cell r="I9">
            <v>0.39790762676339958</v>
          </cell>
          <cell r="J9">
            <v>0.40896005796630303</v>
          </cell>
          <cell r="K9">
            <v>0.19313230254218164</v>
          </cell>
          <cell r="M9">
            <v>4.5620147965423768E-2</v>
          </cell>
          <cell r="O9">
            <v>8.279290751555906E-3</v>
          </cell>
          <cell r="P9">
            <v>4.5514858638013932E-2</v>
          </cell>
          <cell r="Q9">
            <v>0.27486432258365429</v>
          </cell>
          <cell r="R9">
            <v>0.67962078983441121</v>
          </cell>
          <cell r="T9">
            <v>0.28746593630635642</v>
          </cell>
          <cell r="V9">
            <v>0.12367400165595041</v>
          </cell>
        </row>
        <row r="10">
          <cell r="B10">
            <v>0.33503524097100912</v>
          </cell>
          <cell r="C10">
            <v>0.38482641613700524</v>
          </cell>
          <cell r="D10">
            <v>0.28013977408409119</v>
          </cell>
          <cell r="F10">
            <v>8.9820139110088348E-2</v>
          </cell>
          <cell r="H10">
            <v>2.9704777523875237E-2</v>
          </cell>
          <cell r="I10">
            <v>0.40195844373537892</v>
          </cell>
          <cell r="J10">
            <v>0.40990325289336149</v>
          </cell>
          <cell r="K10">
            <v>0.18813833531223981</v>
          </cell>
          <cell r="M10">
            <v>4.4467725366293932E-2</v>
          </cell>
          <cell r="O10">
            <v>8.2138833779583798E-3</v>
          </cell>
          <cell r="P10">
            <v>4.9773781826445325E-2</v>
          </cell>
          <cell r="Q10">
            <v>0.27793401867103595</v>
          </cell>
          <cell r="R10">
            <v>0.67229222377043518</v>
          </cell>
          <cell r="T10">
            <v>0.28313339743138843</v>
          </cell>
          <cell r="V10">
            <v>0.12130912749561119</v>
          </cell>
        </row>
        <row r="11">
          <cell r="B11">
            <v>0.33508437121506207</v>
          </cell>
          <cell r="C11">
            <v>0.3846583708588554</v>
          </cell>
          <cell r="D11">
            <v>0.28024443984031677</v>
          </cell>
          <cell r="F11">
            <v>8.9033186435699463E-2</v>
          </cell>
          <cell r="H11">
            <v>2.8911368921399117E-2</v>
          </cell>
          <cell r="I11">
            <v>0.40026127620519603</v>
          </cell>
          <cell r="J11">
            <v>0.40938855620592096</v>
          </cell>
          <cell r="K11">
            <v>0.19035019092166949</v>
          </cell>
          <cell r="M11">
            <v>4.5307593824007251E-2</v>
          </cell>
          <cell r="O11">
            <v>8.4322866897850526E-3</v>
          </cell>
          <cell r="P11">
            <v>5.1462013191965882E-2</v>
          </cell>
          <cell r="Q11">
            <v>0.27706075401334457</v>
          </cell>
          <cell r="R11">
            <v>0.67147719448065579</v>
          </cell>
          <cell r="T11">
            <v>0.27933008911537466</v>
          </cell>
          <cell r="V11">
            <v>0.11803690932613108</v>
          </cell>
        </row>
        <row r="12">
          <cell r="B12">
            <v>0.33856310234147724</v>
          </cell>
          <cell r="C12">
            <v>0.38381761987451918</v>
          </cell>
          <cell r="D12">
            <v>0.27766391634941101</v>
          </cell>
          <cell r="F12">
            <v>8.9182436466217041E-2</v>
          </cell>
          <cell r="H12">
            <v>2.9639597982168198E-2</v>
          </cell>
          <cell r="I12">
            <v>0.4032819838903407</v>
          </cell>
          <cell r="J12">
            <v>0.41064217469331771</v>
          </cell>
          <cell r="K12">
            <v>0.18607587164989778</v>
          </cell>
          <cell r="M12">
            <v>4.4240344214025104E-2</v>
          </cell>
          <cell r="O12">
            <v>8.3499659292988661E-3</v>
          </cell>
          <cell r="P12">
            <v>5.7969864461793141E-2</v>
          </cell>
          <cell r="Q12">
            <v>0.26745994136949131</v>
          </cell>
          <cell r="R12">
            <v>0.67457019375200999</v>
          </cell>
          <cell r="T12">
            <v>0.28395484858519116</v>
          </cell>
          <cell r="V12">
            <v>0.1219087345385559</v>
          </cell>
        </row>
        <row r="13">
          <cell r="B13">
            <v>0.34565999711242601</v>
          </cell>
          <cell r="C13">
            <v>0.38317163280392885</v>
          </cell>
          <cell r="D13">
            <v>0.27125450968742371</v>
          </cell>
          <cell r="F13">
            <v>8.8238604366779327E-2</v>
          </cell>
          <cell r="H13">
            <v>3.0275996774435043E-2</v>
          </cell>
          <cell r="I13">
            <v>0.40897284078059531</v>
          </cell>
          <cell r="J13">
            <v>0.41282761052344719</v>
          </cell>
          <cell r="K13">
            <v>0.17819954810322275</v>
          </cell>
          <cell r="M13">
            <v>4.2046516095392297E-2</v>
          </cell>
          <cell r="O13">
            <v>8.0653740955203678E-3</v>
          </cell>
          <cell r="P13">
            <v>6.7678059195041315E-2</v>
          </cell>
          <cell r="Q13">
            <v>0.252861141605285</v>
          </cell>
          <cell r="R13">
            <v>0.67946078020125811</v>
          </cell>
          <cell r="T13">
            <v>0.29089198544172373</v>
          </cell>
          <cell r="V13">
            <v>0.127723826272093</v>
          </cell>
        </row>
        <row r="14">
          <cell r="B14">
            <v>0.35564888279090806</v>
          </cell>
          <cell r="C14">
            <v>0.39500703405849857</v>
          </cell>
          <cell r="D14">
            <v>0.24934409558773041</v>
          </cell>
          <cell r="F14">
            <v>7.6531298458576202E-2</v>
          </cell>
          <cell r="H14">
            <v>2.4475684389472008E-2</v>
          </cell>
          <cell r="I14">
            <v>0.41139222857299212</v>
          </cell>
          <cell r="J14">
            <v>0.4175686882518953</v>
          </cell>
          <cell r="K14">
            <v>0.17103907511961536</v>
          </cell>
          <cell r="M14">
            <v>3.9669965558337461E-2</v>
          </cell>
          <cell r="O14">
            <v>7.7013058981837291E-3</v>
          </cell>
          <cell r="P14">
            <v>7.1566335618289928E-2</v>
          </cell>
          <cell r="Q14">
            <v>0.28002694729818578</v>
          </cell>
          <cell r="R14">
            <v>0.64840674311509072</v>
          </cell>
          <cell r="T14">
            <v>0.26438617700286493</v>
          </cell>
          <cell r="V14">
            <v>0.10996224089556464</v>
          </cell>
        </row>
        <row r="15">
          <cell r="B15">
            <v>0.35814637504691332</v>
          </cell>
          <cell r="C15">
            <v>0.39813013645963768</v>
          </cell>
          <cell r="D15">
            <v>0.24371959269046783</v>
          </cell>
          <cell r="F15">
            <v>7.4380509555339813E-2</v>
          </cell>
          <cell r="H15">
            <v>2.4646956473588943E-2</v>
          </cell>
          <cell r="I15">
            <v>0.41161056426399412</v>
          </cell>
          <cell r="J15">
            <v>0.4208047417156105</v>
          </cell>
          <cell r="K15">
            <v>0.16758468143086772</v>
          </cell>
          <cell r="M15">
            <v>3.8553571741710799E-2</v>
          </cell>
          <cell r="O15">
            <v>8.019125870125569E-3</v>
          </cell>
          <cell r="P15">
            <v>7.8379220436727237E-2</v>
          </cell>
          <cell r="Q15">
            <v>0.27948453922718886</v>
          </cell>
          <cell r="R15">
            <v>0.6421362186400984</v>
          </cell>
          <cell r="T15">
            <v>0.26186313678194922</v>
          </cell>
          <cell r="V15">
            <v>0.11166027816232126</v>
          </cell>
        </row>
        <row r="16">
          <cell r="B16">
            <v>0.35747646552856938</v>
          </cell>
          <cell r="C16">
            <v>0.40046443889452432</v>
          </cell>
          <cell r="D16">
            <v>0.24205395579338074</v>
          </cell>
          <cell r="F16">
            <v>7.3905140161514282E-2</v>
          </cell>
          <cell r="H16">
            <v>2.5502618402242661E-2</v>
          </cell>
          <cell r="I16">
            <v>0.40989327729476166</v>
          </cell>
          <cell r="J16">
            <v>0.42395214141208076</v>
          </cell>
          <cell r="K16">
            <v>0.16615459542256414</v>
          </cell>
          <cell r="M16">
            <v>3.7954283184692891E-2</v>
          </cell>
          <cell r="O16">
            <v>8.3986012196051261E-3</v>
          </cell>
          <cell r="P16">
            <v>8.2183351961851919E-2</v>
          </cell>
          <cell r="Q16">
            <v>0.27711476268069868</v>
          </cell>
          <cell r="R16">
            <v>0.64070186471391111</v>
          </cell>
          <cell r="T16">
            <v>0.26272933931457904</v>
          </cell>
          <cell r="V16">
            <v>0.11533750483297697</v>
          </cell>
        </row>
        <row r="17">
          <cell r="B17">
            <v>0.35267527834262197</v>
          </cell>
          <cell r="C17">
            <v>0.40455687273166085</v>
          </cell>
          <cell r="D17">
            <v>0.24276334047317505</v>
          </cell>
          <cell r="F17">
            <v>7.3145307600498199E-2</v>
          </cell>
          <cell r="H17">
            <v>2.5435460731387138E-2</v>
          </cell>
          <cell r="I17">
            <v>0.40508066744101284</v>
          </cell>
          <cell r="J17">
            <v>0.4258382556782519</v>
          </cell>
          <cell r="K17">
            <v>0.169081053484363</v>
          </cell>
          <cell r="M17">
            <v>3.8724491894566164E-2</v>
          </cell>
          <cell r="O17">
            <v>9.0302925787201192E-3</v>
          </cell>
          <cell r="P17">
            <v>8.2482977251613063E-2</v>
          </cell>
          <cell r="Q17">
            <v>0.29484129241021212</v>
          </cell>
          <cell r="R17">
            <v>0.62267575399737884</v>
          </cell>
          <cell r="T17">
            <v>0.25062095628506281</v>
          </cell>
          <cell r="V17">
            <v>0.11002116392943211</v>
          </cell>
        </row>
        <row r="18">
          <cell r="B18">
            <v>0.34958741970924812</v>
          </cell>
          <cell r="C18">
            <v>0.40604631657163576</v>
          </cell>
          <cell r="D18">
            <v>0.24436625838279724</v>
          </cell>
          <cell r="F18">
            <v>7.4144572019577026E-2</v>
          </cell>
          <cell r="H18">
            <v>2.6996584609150887E-2</v>
          </cell>
          <cell r="I18">
            <v>0.40229074029400058</v>
          </cell>
          <cell r="J18">
            <v>0.42898006121639404</v>
          </cell>
          <cell r="K18">
            <v>0.16872916735601109</v>
          </cell>
          <cell r="M18">
            <v>3.83872050502106E-2</v>
          </cell>
          <cell r="O18">
            <v>9.4276200579542432E-3</v>
          </cell>
          <cell r="P18">
            <v>8.4736443435066408E-2</v>
          </cell>
          <cell r="Q18">
            <v>0.29079692065227486</v>
          </cell>
          <cell r="R18">
            <v>0.62446667043161885</v>
          </cell>
          <cell r="T18">
            <v>0.25383672719231326</v>
          </cell>
          <cell r="V18">
            <v>0.11528621013838175</v>
          </cell>
        </row>
        <row r="19">
          <cell r="B19">
            <v>0.34794828147297457</v>
          </cell>
          <cell r="C19">
            <v>0.41036465811441702</v>
          </cell>
          <cell r="D19">
            <v>0.24164897203445435</v>
          </cell>
          <cell r="F19">
            <v>7.2008289396762848E-2</v>
          </cell>
          <cell r="H19">
            <v>2.5479406118392944E-2</v>
          </cell>
          <cell r="I19">
            <v>0.39711715226750477</v>
          </cell>
          <cell r="J19">
            <v>0.43484748529900508</v>
          </cell>
          <cell r="K19">
            <v>0.16803536456463819</v>
          </cell>
          <cell r="M19">
            <v>3.7522863798377618E-2</v>
          </cell>
          <cell r="O19">
            <v>8.7818965932674655E-3</v>
          </cell>
          <cell r="P19">
            <v>8.7772867800379961E-2</v>
          </cell>
          <cell r="Q19">
            <v>0.28087146488761816</v>
          </cell>
          <cell r="R19">
            <v>0.63135569656375889</v>
          </cell>
          <cell r="T19">
            <v>0.25456253639211707</v>
          </cell>
          <cell r="V19">
            <v>0.11386815018183281</v>
          </cell>
        </row>
        <row r="20">
          <cell r="B20">
            <v>0.34453053397768252</v>
          </cell>
          <cell r="C20">
            <v>0.41729352574681655</v>
          </cell>
          <cell r="D20">
            <v>0.23815684020519257</v>
          </cell>
          <cell r="F20">
            <v>6.9933995604515076E-2</v>
          </cell>
          <cell r="H20">
            <v>2.4498084560036659E-2</v>
          </cell>
          <cell r="I20">
            <v>0.3934724277558253</v>
          </cell>
          <cell r="J20">
            <v>0.44248211055950692</v>
          </cell>
          <cell r="K20">
            <v>0.16404548053160967</v>
          </cell>
          <cell r="M20">
            <v>3.5449716841701721E-2</v>
          </cell>
          <cell r="O20">
            <v>7.9401370957915829E-3</v>
          </cell>
          <cell r="P20">
            <v>9.5900835370897775E-2</v>
          </cell>
          <cell r="Q20">
            <v>0.28936088177651509</v>
          </cell>
          <cell r="R20">
            <v>0.61473825197090981</v>
          </cell>
          <cell r="T20">
            <v>0.24515391591304128</v>
          </cell>
          <cell r="V20">
            <v>0.10863049742084056</v>
          </cell>
        </row>
        <row r="21">
          <cell r="B21">
            <v>0.34016358120576562</v>
          </cell>
          <cell r="C21">
            <v>0.42343985770951942</v>
          </cell>
          <cell r="D21">
            <v>0.23636135458946228</v>
          </cell>
          <cell r="F21">
            <v>6.7022651433944702E-2</v>
          </cell>
          <cell r="H21">
            <v>2.2013967856764793E-2</v>
          </cell>
          <cell r="I21">
            <v>0.38519296972308475</v>
          </cell>
          <cell r="J21">
            <v>0.44783171993379667</v>
          </cell>
          <cell r="K21">
            <v>0.16697534485864185</v>
          </cell>
          <cell r="M21">
            <v>3.571000350821401E-2</v>
          </cell>
          <cell r="O21">
            <v>7.5573140336567465E-3</v>
          </cell>
          <cell r="P21">
            <v>0.10169772193584985</v>
          </cell>
          <cell r="Q21">
            <v>0.29431891447753139</v>
          </cell>
          <cell r="R21">
            <v>0.60398335267119641</v>
          </cell>
          <cell r="T21">
            <v>0.23291498860185936</v>
          </cell>
          <cell r="V21">
            <v>9.8602374090241446E-2</v>
          </cell>
        </row>
        <row r="22">
          <cell r="B22">
            <v>0.33176848469324338</v>
          </cell>
          <cell r="C22">
            <v>0.42836487634210441</v>
          </cell>
          <cell r="D22">
            <v>0.23984380066394806</v>
          </cell>
          <cell r="F22">
            <v>6.7050531506538391E-2</v>
          </cell>
          <cell r="H22">
            <v>2.1195309236645699E-2</v>
          </cell>
          <cell r="I22">
            <v>0.37788708218320466</v>
          </cell>
          <cell r="J22">
            <v>0.45293447674217546</v>
          </cell>
          <cell r="K22">
            <v>0.16917841067342637</v>
          </cell>
          <cell r="M22">
            <v>3.5779365619785293E-2</v>
          </cell>
          <cell r="O22">
            <v>7.1535653980182952E-3</v>
          </cell>
          <cell r="P22">
            <v>0.10120155381082693</v>
          </cell>
          <cell r="Q22">
            <v>0.3055652008190301</v>
          </cell>
          <cell r="R22">
            <v>0.59323320493003573</v>
          </cell>
          <cell r="T22">
            <v>0.22342866758829957</v>
          </cell>
          <cell r="V22">
            <v>9.1412821951947706E-2</v>
          </cell>
        </row>
        <row r="23">
          <cell r="B23">
            <v>0.32347411144794935</v>
          </cell>
          <cell r="C23">
            <v>0.43316683484887825</v>
          </cell>
          <cell r="D23">
            <v>0.24335905909538269</v>
          </cell>
          <cell r="F23">
            <v>6.763121485710144E-2</v>
          </cell>
          <cell r="H23">
            <v>2.1101148799061775E-2</v>
          </cell>
          <cell r="I23">
            <v>0.37259269253285565</v>
          </cell>
          <cell r="J23">
            <v>0.45886458480349096</v>
          </cell>
          <cell r="K23">
            <v>0.16854269669883853</v>
          </cell>
          <cell r="M23">
            <v>3.4885245949870941E-2</v>
          </cell>
          <cell r="O23">
            <v>6.625389019173881E-3</v>
          </cell>
          <cell r="P23">
            <v>9.8965796213347043E-2</v>
          </cell>
          <cell r="Q23">
            <v>0.31570903023618913</v>
          </cell>
          <cell r="R23">
            <v>0.58532519775174385</v>
          </cell>
          <cell r="T23">
            <v>0.2173045123673181</v>
          </cell>
          <cell r="V23">
            <v>8.7266086810712004E-2</v>
          </cell>
        </row>
        <row r="24">
          <cell r="B24">
            <v>0.31876951032501488</v>
          </cell>
          <cell r="C24">
            <v>0.42903832455098645</v>
          </cell>
          <cell r="D24">
            <v>0.25214642286300659</v>
          </cell>
          <cell r="F24">
            <v>7.0701241493225098E-2</v>
          </cell>
          <cell r="H24">
            <v>2.2528676316142082E-2</v>
          </cell>
          <cell r="I24">
            <v>0.37112142874765636</v>
          </cell>
          <cell r="J24">
            <v>0.4557408837484484</v>
          </cell>
          <cell r="K24">
            <v>0.17313765668825151</v>
          </cell>
          <cell r="M24">
            <v>3.6037850924661295E-2</v>
          </cell>
          <cell r="O24">
            <v>7.0197142067921848E-3</v>
          </cell>
          <cell r="P24">
            <v>9.7721171417552405E-2</v>
          </cell>
          <cell r="Q24">
            <v>0.31635431885794379</v>
          </cell>
          <cell r="R24">
            <v>0.58592450667877505</v>
          </cell>
          <cell r="T24">
            <v>0.21712968631907648</v>
          </cell>
          <cell r="V24">
            <v>8.8040949333975188E-2</v>
          </cell>
        </row>
        <row r="25">
          <cell r="B25">
            <v>0.31083670299392363</v>
          </cell>
          <cell r="C25">
            <v>0.42308962650178117</v>
          </cell>
          <cell r="D25">
            <v>0.26601958274841309</v>
          </cell>
          <cell r="F25">
            <v>7.6499998569488525E-2</v>
          </cell>
          <cell r="H25">
            <v>2.5640152394771576E-2</v>
          </cell>
          <cell r="I25">
            <v>0.36992477500198956</v>
          </cell>
          <cell r="J25">
            <v>0.45263326953237037</v>
          </cell>
          <cell r="K25">
            <v>0.17744192954778673</v>
          </cell>
          <cell r="M25">
            <v>3.705467720966589E-2</v>
          </cell>
          <cell r="O25">
            <v>7.3907670487953709E-3</v>
          </cell>
          <cell r="P25">
            <v>9.1021072107627915E-2</v>
          </cell>
          <cell r="Q25">
            <v>0.31325158139058235</v>
          </cell>
          <cell r="R25">
            <v>0.59572731856955874</v>
          </cell>
          <cell r="T25">
            <v>0.22331440386565285</v>
          </cell>
          <cell r="V25">
            <v>9.3561377694312872E-2</v>
          </cell>
        </row>
        <row r="26">
          <cell r="B26">
            <v>0.30613075666395861</v>
          </cell>
          <cell r="C26">
            <v>0.41860654743859188</v>
          </cell>
          <cell r="D26">
            <v>0.27522397041320801</v>
          </cell>
          <cell r="F26">
            <v>8.1669755280017853E-2</v>
          </cell>
          <cell r="H26">
            <v>2.9260717332363129E-2</v>
          </cell>
          <cell r="I26">
            <v>0.369950699868902</v>
          </cell>
          <cell r="J26">
            <v>0.45047548468268733</v>
          </cell>
          <cell r="K26">
            <v>0.17957378691649056</v>
          </cell>
          <cell r="M26">
            <v>3.7087030500549893E-2</v>
          </cell>
          <cell r="O26">
            <v>7.5855566719832939E-3</v>
          </cell>
          <cell r="P26">
            <v>8.459506305353115E-2</v>
          </cell>
          <cell r="Q26">
            <v>0.30802713264741827</v>
          </cell>
          <cell r="R26">
            <v>0.60737778185922597</v>
          </cell>
          <cell r="T26">
            <v>0.23647918469192133</v>
          </cell>
          <cell r="V26">
            <v>0.10452392435420801</v>
          </cell>
        </row>
        <row r="27">
          <cell r="B27">
            <v>0.30271627354140807</v>
          </cell>
          <cell r="C27">
            <v>0.41606925280418827</v>
          </cell>
          <cell r="D27">
            <v>0.28121444582939148</v>
          </cell>
          <cell r="F27">
            <v>8.2291677594184875E-2</v>
          </cell>
          <cell r="H27">
            <v>2.9682198539376259E-2</v>
          </cell>
          <cell r="I27">
            <v>0.36946286336172418</v>
          </cell>
          <cell r="J27">
            <v>0.44818811375312462</v>
          </cell>
          <cell r="K27">
            <v>0.18234901880271182</v>
          </cell>
          <cell r="M27">
            <v>3.7226620115499105E-2</v>
          </cell>
          <cell r="O27">
            <v>7.7794577995397313E-3</v>
          </cell>
          <cell r="P27">
            <v>8.7540625623570442E-2</v>
          </cell>
          <cell r="Q27">
            <v>0.31252546934216879</v>
          </cell>
          <cell r="R27">
            <v>0.59993392654681299</v>
          </cell>
          <cell r="T27">
            <v>0.22757110574786174</v>
          </cell>
          <cell r="V27">
            <v>0.10029160937636303</v>
          </cell>
        </row>
        <row r="28">
          <cell r="B28">
            <v>0.29602374159242506</v>
          </cell>
          <cell r="C28">
            <v>0.41652864850982951</v>
          </cell>
          <cell r="D28">
            <v>0.28747308254241943</v>
          </cell>
          <cell r="F28">
            <v>8.6031563580036163E-2</v>
          </cell>
          <cell r="H28">
            <v>3.2841596752405167E-2</v>
          </cell>
          <cell r="I28">
            <v>0.36617670783847167</v>
          </cell>
          <cell r="J28">
            <v>0.45190174362565971</v>
          </cell>
          <cell r="K28">
            <v>0.18192153390981422</v>
          </cell>
          <cell r="M28">
            <v>3.69844191890683E-2</v>
          </cell>
          <cell r="O28">
            <v>7.4997471614198907E-3</v>
          </cell>
          <cell r="P28">
            <v>8.4695727171792592E-2</v>
          </cell>
          <cell r="Q28">
            <v>0.3099438251541406</v>
          </cell>
          <cell r="R28">
            <v>0.60536045826436813</v>
          </cell>
          <cell r="T28">
            <v>0.23375069353788583</v>
          </cell>
          <cell r="V28">
            <v>0.10916682374205036</v>
          </cell>
        </row>
        <row r="29">
          <cell r="B29">
            <v>0.29676748384881835</v>
          </cell>
          <cell r="C29">
            <v>0.42196456851134523</v>
          </cell>
          <cell r="D29">
            <v>0.28126797080039978</v>
          </cell>
          <cell r="F29">
            <v>8.380454033613205E-2</v>
          </cell>
          <cell r="H29">
            <v>3.329472616314888E-2</v>
          </cell>
          <cell r="I29">
            <v>0.36588302657826338</v>
          </cell>
          <cell r="J29">
            <v>0.45736597842459731</v>
          </cell>
          <cell r="K29">
            <v>0.17675098593256131</v>
          </cell>
          <cell r="M29">
            <v>3.4708414478585151E-2</v>
          </cell>
          <cell r="O29">
            <v>6.8594766066168138E-3</v>
          </cell>
          <cell r="P29">
            <v>8.322837248040231E-2</v>
          </cell>
          <cell r="Q29">
            <v>0.31258849400535188</v>
          </cell>
          <cell r="R29">
            <v>0.60418313435801863</v>
          </cell>
          <cell r="T29">
            <v>0.23549171381217779</v>
          </cell>
          <cell r="V29">
            <v>0.11496897071035671</v>
          </cell>
        </row>
        <row r="30">
          <cell r="B30">
            <v>0.29581066854041405</v>
          </cell>
          <cell r="C30">
            <v>0.42330991393461459</v>
          </cell>
          <cell r="D30">
            <v>0.2808794379234314</v>
          </cell>
          <cell r="F30">
            <v>8.5057079792022705E-2</v>
          </cell>
          <cell r="H30">
            <v>3.580881655216217E-2</v>
          </cell>
          <cell r="I30">
            <v>0.361769615394743</v>
          </cell>
          <cell r="J30">
            <v>0.45773675293682564</v>
          </cell>
          <cell r="K30">
            <v>0.18049361252975935</v>
          </cell>
          <cell r="M30">
            <v>3.3873467461644179E-2</v>
          </cell>
          <cell r="O30">
            <v>6.4863257538367537E-3</v>
          </cell>
          <cell r="P30">
            <v>8.3166814257024907E-2</v>
          </cell>
          <cell r="Q30">
            <v>0.31232181727529884</v>
          </cell>
          <cell r="R30">
            <v>0.60451139044768609</v>
          </cell>
          <cell r="T30">
            <v>0.25006696894164271</v>
          </cell>
          <cell r="V30">
            <v>0.13034104846172215</v>
          </cell>
        </row>
        <row r="31">
          <cell r="B31">
            <v>0.30173062827516417</v>
          </cell>
          <cell r="C31">
            <v>0.42643135072285521</v>
          </cell>
          <cell r="D31">
            <v>0.27183800935745239</v>
          </cell>
          <cell r="F31">
            <v>8.2039825618267059E-2</v>
          </cell>
          <cell r="H31">
            <v>3.180120512843132E-2</v>
          </cell>
          <cell r="I31">
            <v>0.37286193781000654</v>
          </cell>
          <cell r="J31">
            <v>0.45613327292758132</v>
          </cell>
          <cell r="K31">
            <v>0.17100480767301182</v>
          </cell>
          <cell r="M31">
            <v>3.2389275511512217E-2</v>
          </cell>
          <cell r="O31">
            <v>5.6101202093353578E-3</v>
          </cell>
          <cell r="P31">
            <v>7.9663948455348327E-2</v>
          </cell>
          <cell r="Q31">
            <v>0.33370418646608208</v>
          </cell>
          <cell r="R31">
            <v>0.58663188244712561</v>
          </cell>
          <cell r="T31">
            <v>0.23704520916659266</v>
          </cell>
          <cell r="V31">
            <v>0.11356785563934675</v>
          </cell>
        </row>
        <row r="32">
          <cell r="B32">
            <v>0.29771765245990672</v>
          </cell>
          <cell r="C32">
            <v>0.43354074670353565</v>
          </cell>
          <cell r="D32">
            <v>0.26874163746833801</v>
          </cell>
          <cell r="F32">
            <v>8.2091525197029114E-2</v>
          </cell>
          <cell r="H32">
            <v>3.3137544989585876E-2</v>
          </cell>
          <cell r="I32">
            <v>0.36776575165519498</v>
          </cell>
          <cell r="J32">
            <v>0.46225790859322269</v>
          </cell>
          <cell r="K32">
            <v>0.16997635684744128</v>
          </cell>
          <cell r="M32">
            <v>2.8947248083121501E-2</v>
          </cell>
          <cell r="O32">
            <v>5.2012588030882021E-3</v>
          </cell>
          <cell r="P32">
            <v>7.8169110450362497E-2</v>
          </cell>
          <cell r="Q32">
            <v>0.34353382596904836</v>
          </cell>
          <cell r="R32">
            <v>0.57829703823254253</v>
          </cell>
          <cell r="T32">
            <v>0.24865914791908184</v>
          </cell>
          <cell r="V32">
            <v>0.12069694768525324</v>
          </cell>
        </row>
        <row r="33">
          <cell r="B33">
            <v>0.29355966854223037</v>
          </cell>
          <cell r="C33">
            <v>0.43203100759948232</v>
          </cell>
          <cell r="D33">
            <v>0.27440935373306274</v>
          </cell>
          <cell r="F33">
            <v>8.6608737707138062E-2</v>
          </cell>
          <cell r="H33">
            <v>3.5105325281620026E-2</v>
          </cell>
          <cell r="I33">
            <v>0.36342437403431777</v>
          </cell>
          <cell r="J33">
            <v>0.46047146985723364</v>
          </cell>
          <cell r="K33">
            <v>0.17610416148785771</v>
          </cell>
          <cell r="M33">
            <v>3.1483955527562064E-2</v>
          </cell>
          <cell r="O33">
            <v>5.1704457386572162E-3</v>
          </cell>
          <cell r="P33">
            <v>7.7070821143189944E-2</v>
          </cell>
          <cell r="Q33">
            <v>0.3439028817105646</v>
          </cell>
          <cell r="R33">
            <v>0.57902628077410601</v>
          </cell>
          <cell r="T33">
            <v>0.25742313901774733</v>
          </cell>
          <cell r="V33">
            <v>0.12786412078423956</v>
          </cell>
        </row>
        <row r="34">
          <cell r="B34">
            <v>0.29289902593813705</v>
          </cell>
          <cell r="C34">
            <v>0.43284771789275589</v>
          </cell>
          <cell r="D34">
            <v>0.27425327897071838</v>
          </cell>
          <cell r="F34">
            <v>8.7846390902996063E-2</v>
          </cell>
          <cell r="H34">
            <v>3.5442881286144257E-2</v>
          </cell>
          <cell r="I34">
            <v>0.36240067341608867</v>
          </cell>
          <cell r="J34">
            <v>0.46186469330334806</v>
          </cell>
          <cell r="K34">
            <v>0.17573465446008976</v>
          </cell>
          <cell r="M34">
            <v>3.0630677556955036E-2</v>
          </cell>
          <cell r="O34">
            <v>4.9944023980692366E-3</v>
          </cell>
          <cell r="P34">
            <v>7.6100859843078489E-2</v>
          </cell>
          <cell r="Q34">
            <v>0.34233434723405604</v>
          </cell>
          <cell r="R34">
            <v>0.58156482078428318</v>
          </cell>
          <cell r="T34">
            <v>0.26632072600029721</v>
          </cell>
          <cell r="V34">
            <v>0.13042154329264088</v>
          </cell>
        </row>
        <row r="35">
          <cell r="B35">
            <v>0.28884526677552369</v>
          </cell>
          <cell r="C35">
            <v>0.42964892883449934</v>
          </cell>
          <cell r="D35">
            <v>0.28150579333305359</v>
          </cell>
          <cell r="F35">
            <v>9.7954101860523224E-2</v>
          </cell>
          <cell r="H35">
            <v>4.0231272578239441E-2</v>
          </cell>
          <cell r="I35">
            <v>0.3591295207813498</v>
          </cell>
          <cell r="J35">
            <v>0.46558054185449116</v>
          </cell>
          <cell r="K35">
            <v>0.17528997536094082</v>
          </cell>
          <cell r="M35">
            <v>3.0626467964720822E-2</v>
          </cell>
          <cell r="O35">
            <v>4.6390046751931579E-3</v>
          </cell>
          <cell r="P35">
            <v>7.2701843095307986E-2</v>
          </cell>
          <cell r="Q35">
            <v>0.31914938159215828</v>
          </cell>
          <cell r="R35">
            <v>0.60814879558096802</v>
          </cell>
          <cell r="T35">
            <v>0.30500518086826167</v>
          </cell>
          <cell r="V35">
            <v>0.14968731700494986</v>
          </cell>
        </row>
        <row r="36">
          <cell r="B36">
            <v>0.29147733648289625</v>
          </cell>
          <cell r="C36">
            <v>0.42513770992115785</v>
          </cell>
          <cell r="D36">
            <v>0.28338497877120972</v>
          </cell>
          <cell r="F36">
            <v>0.10227815061807632</v>
          </cell>
          <cell r="H36">
            <v>4.239916056394577E-2</v>
          </cell>
          <cell r="I36">
            <v>0.36536901622392759</v>
          </cell>
          <cell r="J36">
            <v>0.46186706647021253</v>
          </cell>
          <cell r="K36">
            <v>0.1727639561052359</v>
          </cell>
          <cell r="M36">
            <v>2.9781377586584612E-2</v>
          </cell>
          <cell r="O36">
            <v>4.536693590547888E-3</v>
          </cell>
          <cell r="P36">
            <v>7.1912604061584687E-2</v>
          </cell>
          <cell r="Q36">
            <v>0.31599864419738971</v>
          </cell>
          <cell r="R36">
            <v>0.61208879561213125</v>
          </cell>
          <cell r="T36">
            <v>0.31769806144706353</v>
          </cell>
          <cell r="V36">
            <v>0.15490526257108739</v>
          </cell>
        </row>
        <row r="37">
          <cell r="B37">
            <v>0.28851168486963719</v>
          </cell>
          <cell r="C37">
            <v>0.42245999095816933</v>
          </cell>
          <cell r="D37">
            <v>0.28902828693389893</v>
          </cell>
          <cell r="F37">
            <v>0.10528850555419922</v>
          </cell>
          <cell r="H37">
            <v>4.2881358414888382E-2</v>
          </cell>
          <cell r="I37">
            <v>0.36271313293106111</v>
          </cell>
          <cell r="J37">
            <v>0.46016994617530316</v>
          </cell>
          <cell r="K37">
            <v>0.17711690542319247</v>
          </cell>
          <cell r="M37">
            <v>2.9916465060037114E-2</v>
          </cell>
          <cell r="O37">
            <v>4.5270059993938868E-3</v>
          </cell>
          <cell r="P37">
            <v>6.7147661234653072E-2</v>
          </cell>
          <cell r="Q37">
            <v>0.3099605019813032</v>
          </cell>
          <cell r="R37">
            <v>0.62289185331718699</v>
          </cell>
          <cell r="T37">
            <v>0.33014477180097507</v>
          </cell>
          <cell r="V37">
            <v>0.15730332026758917</v>
          </cell>
        </row>
        <row r="38">
          <cell r="B38">
            <v>0.28295461934936444</v>
          </cell>
          <cell r="C38">
            <v>0.42783061598858146</v>
          </cell>
          <cell r="D38">
            <v>0.28921478986740112</v>
          </cell>
          <cell r="F38">
            <v>0.10341139882802963</v>
          </cell>
          <cell r="H38">
            <v>4.0715765208005905E-2</v>
          </cell>
          <cell r="I38">
            <v>0.35412219560947139</v>
          </cell>
          <cell r="J38">
            <v>0.46367142959459101</v>
          </cell>
          <cell r="K38">
            <v>0.1822063353966567</v>
          </cell>
          <cell r="M38">
            <v>3.0962688607515179E-2</v>
          </cell>
          <cell r="O38">
            <v>4.7301967204770867E-3</v>
          </cell>
          <cell r="P38">
            <v>6.5998831457359367E-2</v>
          </cell>
          <cell r="Q38">
            <v>0.31856908864176614</v>
          </cell>
          <cell r="R38">
            <v>0.61543206074413048</v>
          </cell>
          <cell r="T38">
            <v>0.32427261620956321</v>
          </cell>
          <cell r="V38">
            <v>0.15041843544759753</v>
          </cell>
        </row>
        <row r="39">
          <cell r="B39">
            <v>0.28195072806754889</v>
          </cell>
          <cell r="C39">
            <v>0.42457001751887713</v>
          </cell>
          <cell r="D39">
            <v>0.29347923398017883</v>
          </cell>
          <cell r="F39">
            <v>0.1070287823677063</v>
          </cell>
          <cell r="H39">
            <v>4.2273074388504028E-2</v>
          </cell>
          <cell r="I39">
            <v>0.35425203248068715</v>
          </cell>
          <cell r="J39">
            <v>0.46176585811086901</v>
          </cell>
          <cell r="K39">
            <v>0.18398209897805681</v>
          </cell>
          <cell r="M39">
            <v>3.1800740039741045E-2</v>
          </cell>
          <cell r="O39">
            <v>4.7365064322068447E-3</v>
          </cell>
          <cell r="P39">
            <v>6.4487162268374823E-2</v>
          </cell>
          <cell r="Q39">
            <v>0.31269461250569675</v>
          </cell>
          <cell r="R39">
            <v>0.62281823442606998</v>
          </cell>
          <cell r="T39">
            <v>0.33329527178869156</v>
          </cell>
          <cell r="V39">
            <v>0.15517334923477782</v>
          </cell>
        </row>
        <row r="40">
          <cell r="B40">
            <v>0.28663799965985681</v>
          </cell>
          <cell r="C40">
            <v>0.41913482967709537</v>
          </cell>
          <cell r="D40">
            <v>0.29422718286514282</v>
          </cell>
          <cell r="F40">
            <v>0.10831116139888763</v>
          </cell>
          <cell r="H40">
            <v>4.3380524963140488E-2</v>
          </cell>
          <cell r="I40">
            <v>0.35921141184134198</v>
          </cell>
          <cell r="J40">
            <v>0.45590392623001225</v>
          </cell>
          <cell r="K40">
            <v>0.18488464605813357</v>
          </cell>
          <cell r="M40">
            <v>3.2169144153565879E-2</v>
          </cell>
          <cell r="O40">
            <v>4.718290879771778E-3</v>
          </cell>
          <cell r="P40">
            <v>6.6203753682285357E-2</v>
          </cell>
          <cell r="Q40">
            <v>0.30745246251043507</v>
          </cell>
          <cell r="R40">
            <v>0.6263437609532243</v>
          </cell>
          <cell r="T40">
            <v>0.33958463508624626</v>
          </cell>
          <cell r="V40">
            <v>0.16081305005264768</v>
          </cell>
        </row>
        <row r="41">
          <cell r="B41">
            <v>0.30064788103786622</v>
          </cell>
          <cell r="C41">
            <v>0.41454135705521167</v>
          </cell>
          <cell r="D41">
            <v>0.28481081128120422</v>
          </cell>
          <cell r="F41">
            <v>0.10338357836008072</v>
          </cell>
          <cell r="H41">
            <v>4.1002172976732254E-2</v>
          </cell>
          <cell r="I41">
            <v>0.3722459575001158</v>
          </cell>
          <cell r="J41">
            <v>0.44633411731151135</v>
          </cell>
          <cell r="K41">
            <v>0.18141988768173678</v>
          </cell>
          <cell r="M41">
            <v>3.2870367179284439E-2</v>
          </cell>
          <cell r="O41">
            <v>4.9613159012681565E-3</v>
          </cell>
          <cell r="P41">
            <v>6.7185177799344395E-2</v>
          </cell>
          <cell r="Q41">
            <v>0.31087334658195104</v>
          </cell>
          <cell r="R41">
            <v>0.62194149083919426</v>
          </cell>
          <cell r="T41">
            <v>0.33330869923383505</v>
          </cell>
          <cell r="V41">
            <v>0.15852198577507734</v>
          </cell>
        </row>
        <row r="42">
          <cell r="B42">
            <v>0.29512421151382684</v>
          </cell>
          <cell r="C42">
            <v>0.41770203579598009</v>
          </cell>
          <cell r="D42">
            <v>0.28717377781867981</v>
          </cell>
          <cell r="F42">
            <v>0.10432720929384232</v>
          </cell>
          <cell r="H42">
            <v>4.1716720908880234E-2</v>
          </cell>
          <cell r="I42">
            <v>0.36616484331017923</v>
          </cell>
          <cell r="J42">
            <v>0.45030639740022038</v>
          </cell>
          <cell r="K42">
            <v>0.18352878713681373</v>
          </cell>
          <cell r="M42">
            <v>3.3101418918776729E-2</v>
          </cell>
          <cell r="O42">
            <v>4.9139840822769541E-3</v>
          </cell>
          <cell r="P42">
            <v>6.4196936033356633E-2</v>
          </cell>
          <cell r="Q42">
            <v>0.3117171235899398</v>
          </cell>
          <cell r="R42">
            <v>0.62408595666759881</v>
          </cell>
          <cell r="T42">
            <v>0.33585638545334084</v>
          </cell>
          <cell r="V42">
            <v>0.16134904742254458</v>
          </cell>
        </row>
        <row r="43">
          <cell r="B43">
            <v>0.2927001681870916</v>
          </cell>
          <cell r="C43">
            <v>0.41570882782093638</v>
          </cell>
          <cell r="D43">
            <v>0.29159098863601685</v>
          </cell>
          <cell r="F43">
            <v>0.10602780431509018</v>
          </cell>
          <cell r="H43">
            <v>4.26960289478302E-2</v>
          </cell>
          <cell r="I43">
            <v>0.36430340522074961</v>
          </cell>
          <cell r="J43">
            <v>0.44902160380330836</v>
          </cell>
          <cell r="K43">
            <v>0.18667496072523165</v>
          </cell>
          <cell r="M43">
            <v>3.3257989816942196E-2</v>
          </cell>
          <cell r="O43">
            <v>5.1471893633005137E-3</v>
          </cell>
          <cell r="P43">
            <v>6.4354168974192799E-2</v>
          </cell>
          <cell r="Q43">
            <v>0.30947284348867388</v>
          </cell>
          <cell r="R43">
            <v>0.6261729572595901</v>
          </cell>
          <cell r="T43">
            <v>0.33809402384569121</v>
          </cell>
          <cell r="V43">
            <v>0.16244099204217705</v>
          </cell>
        </row>
        <row r="44">
          <cell r="B44">
            <v>0.29416018887990203</v>
          </cell>
          <cell r="C44">
            <v>0.41766426095306963</v>
          </cell>
          <cell r="D44">
            <v>0.28817552328109741</v>
          </cell>
          <cell r="F44">
            <v>0.10440651327371597</v>
          </cell>
          <cell r="H44">
            <v>3.9745505899190903E-2</v>
          </cell>
          <cell r="I44">
            <v>0.36486283272907288</v>
          </cell>
          <cell r="J44">
            <v>0.45169988398875904</v>
          </cell>
          <cell r="K44">
            <v>0.18343729566451644</v>
          </cell>
          <cell r="M44">
            <v>3.3919024673603505E-2</v>
          </cell>
          <cell r="O44">
            <v>5.4714994837511913E-3</v>
          </cell>
          <cell r="P44">
            <v>6.5300331910580281E-2</v>
          </cell>
          <cell r="Q44">
            <v>0.30749318157801731</v>
          </cell>
          <cell r="R44">
            <v>0.62720645878710479</v>
          </cell>
          <cell r="T44">
            <v>0.33256994391884698</v>
          </cell>
          <cell r="V44">
            <v>0.1506882437293591</v>
          </cell>
        </row>
        <row r="45">
          <cell r="B45">
            <v>0.2920587712683928</v>
          </cell>
          <cell r="C45">
            <v>0.41672506485423966</v>
          </cell>
          <cell r="D45">
            <v>0.2912161648273468</v>
          </cell>
          <cell r="F45">
            <v>0.10331672430038452</v>
          </cell>
          <cell r="H45">
            <v>3.851139172911644E-2</v>
          </cell>
          <cell r="I45">
            <v>0.36264161661769906</v>
          </cell>
          <cell r="J45">
            <v>0.45275681558094427</v>
          </cell>
          <cell r="K45">
            <v>0.18460153379976205</v>
          </cell>
          <cell r="M45">
            <v>3.401048217201387E-2</v>
          </cell>
          <cell r="O45">
            <v>5.9319855511610949E-3</v>
          </cell>
          <cell r="P45">
            <v>6.5884226076135186E-2</v>
          </cell>
          <cell r="Q45">
            <v>0.30126548007495596</v>
          </cell>
          <cell r="R45">
            <v>0.63285028149674583</v>
          </cell>
          <cell r="T45">
            <v>0.32540050236689322</v>
          </cell>
          <cell r="V45">
            <v>0.1429083012204071</v>
          </cell>
        </row>
        <row r="46">
          <cell r="B46">
            <v>0.29163558350234992</v>
          </cell>
          <cell r="C46">
            <v>0.41026908839836151</v>
          </cell>
          <cell r="D46">
            <v>0.29809528589248657</v>
          </cell>
          <cell r="F46">
            <v>0.10693839192390442</v>
          </cell>
          <cell r="H46">
            <v>3.8764689117670059E-2</v>
          </cell>
          <cell r="I46">
            <v>0.36430429754091842</v>
          </cell>
          <cell r="J46">
            <v>0.45156842461525104</v>
          </cell>
          <cell r="K46">
            <v>0.18412730101309019</v>
          </cell>
          <cell r="M46">
            <v>3.3594897045393361E-2</v>
          </cell>
          <cell r="O46">
            <v>5.8456894397476795E-3</v>
          </cell>
          <cell r="P46">
            <v>6.6345623385380567E-2</v>
          </cell>
          <cell r="Q46">
            <v>0.28223155979712977</v>
          </cell>
          <cell r="R46">
            <v>0.65142281632259291</v>
          </cell>
          <cell r="T46">
            <v>0.33432039592154522</v>
          </cell>
          <cell r="V46">
            <v>0.14082129244671057</v>
          </cell>
        </row>
        <row r="47">
          <cell r="B47">
            <v>0.29360070701913654</v>
          </cell>
          <cell r="C47">
            <v>0.41156180605116788</v>
          </cell>
          <cell r="D47">
            <v>0.29483747482299805</v>
          </cell>
          <cell r="F47">
            <v>0.10517154633998871</v>
          </cell>
          <cell r="H47">
            <v>3.8923781365156174E-2</v>
          </cell>
          <cell r="I47">
            <v>0.36511030210868473</v>
          </cell>
          <cell r="J47">
            <v>0.45392518651110159</v>
          </cell>
          <cell r="K47">
            <v>0.18096450547974219</v>
          </cell>
          <cell r="M47">
            <v>3.2356690645192594E-2</v>
          </cell>
          <cell r="O47">
            <v>5.5981040341722211E-3</v>
          </cell>
          <cell r="P47">
            <v>6.6605228730371113E-2</v>
          </cell>
          <cell r="Q47">
            <v>0.2770862341588361</v>
          </cell>
          <cell r="R47">
            <v>0.65630856750590638</v>
          </cell>
          <cell r="T47">
            <v>0.33631042611547984</v>
          </cell>
          <cell r="V47">
            <v>0.14471070070202943</v>
          </cell>
        </row>
        <row r="48">
          <cell r="B48">
            <v>0.30357902957985777</v>
          </cell>
          <cell r="C48">
            <v>0.42182403456421447</v>
          </cell>
          <cell r="D48">
            <v>0.2745969295501709</v>
          </cell>
          <cell r="F48">
            <v>9.334990382194519E-2</v>
          </cell>
          <cell r="H48">
            <v>3.2438289374113083E-2</v>
          </cell>
          <cell r="I48">
            <v>0.36944033233448387</v>
          </cell>
          <cell r="J48">
            <v>0.45809232216503493</v>
          </cell>
          <cell r="K48">
            <v>0.17246735241716393</v>
          </cell>
          <cell r="M48">
            <v>2.965455036790704E-2</v>
          </cell>
          <cell r="O48">
            <v>5.0340142354300139E-3</v>
          </cell>
          <cell r="P48">
            <v>6.1933391708416503E-2</v>
          </cell>
          <cell r="Q48">
            <v>0.28875540207061351</v>
          </cell>
          <cell r="R48">
            <v>0.64931122097561722</v>
          </cell>
          <cell r="T48">
            <v>0.32704866536888638</v>
          </cell>
          <cell r="V48">
            <v>0.13298479259402529</v>
          </cell>
        </row>
        <row r="49">
          <cell r="B49">
            <v>0.30284620444789717</v>
          </cell>
          <cell r="C49">
            <v>0.41702348722175009</v>
          </cell>
          <cell r="D49">
            <v>0.28013035655021667</v>
          </cell>
          <cell r="F49">
            <v>0.10131369531154633</v>
          </cell>
          <cell r="H49">
            <v>3.8503207266330719E-2</v>
          </cell>
          <cell r="I49">
            <v>0.37273515784332045</v>
          </cell>
          <cell r="J49">
            <v>0.45701462319753072</v>
          </cell>
          <cell r="K49">
            <v>0.1702501984318715</v>
          </cell>
          <cell r="M49">
            <v>2.975292572130853E-2</v>
          </cell>
          <cell r="O49">
            <v>5.2109834691207056E-3</v>
          </cell>
          <cell r="P49">
            <v>5.2863389277445265E-2</v>
          </cell>
          <cell r="Q49">
            <v>0.27398084954275681</v>
          </cell>
          <cell r="R49">
            <v>0.67315578249641694</v>
          </cell>
          <cell r="T49">
            <v>0.35727625726718659</v>
          </cell>
          <cell r="V49">
            <v>0.15758469390434407</v>
          </cell>
        </row>
        <row r="50">
          <cell r="B50">
            <v>0.30656400163995556</v>
          </cell>
          <cell r="C50">
            <v>0.41273904896659619</v>
          </cell>
          <cell r="D50">
            <v>0.28069698810577393</v>
          </cell>
          <cell r="F50">
            <v>0.10367561131715775</v>
          </cell>
          <cell r="H50">
            <v>3.9421632885932922E-2</v>
          </cell>
          <cell r="I50">
            <v>0.37708838472523631</v>
          </cell>
          <cell r="J50">
            <v>0.45350417890866901</v>
          </cell>
          <cell r="K50">
            <v>0.1694074589244623</v>
          </cell>
          <cell r="M50">
            <v>2.9868345468304785E-2</v>
          </cell>
          <cell r="O50">
            <v>5.2828962039432274E-3</v>
          </cell>
          <cell r="P50">
            <v>5.5044311092803971E-2</v>
          </cell>
          <cell r="Q50">
            <v>0.26735340474556157</v>
          </cell>
          <cell r="R50">
            <v>0.67760231244080082</v>
          </cell>
          <cell r="T50">
            <v>0.36690342919510949</v>
          </cell>
          <cell r="V50">
            <v>0.16117477286583706</v>
          </cell>
        </row>
        <row r="51">
          <cell r="B51">
            <v>0.30983152456526886</v>
          </cell>
          <cell r="C51">
            <v>0.4219118768717382</v>
          </cell>
          <cell r="D51">
            <v>0.26825660467147827</v>
          </cell>
          <cell r="F51">
            <v>9.3132629990577698E-2</v>
          </cell>
          <cell r="H51">
            <v>3.2730944454669952E-2</v>
          </cell>
          <cell r="I51">
            <v>0.3747952092652011</v>
          </cell>
          <cell r="J51">
            <v>0.45779435369171878</v>
          </cell>
          <cell r="K51">
            <v>0.16741046965953355</v>
          </cell>
          <cell r="M51">
            <v>2.8698537206213206E-2</v>
          </cell>
          <cell r="O51">
            <v>5.0001468192720109E-3</v>
          </cell>
          <cell r="P51">
            <v>5.934930677519136E-2</v>
          </cell>
          <cell r="Q51">
            <v>0.28355886878109554</v>
          </cell>
          <cell r="R51">
            <v>0.65709180070068074</v>
          </cell>
          <cell r="T51">
            <v>0.34157290598737722</v>
          </cell>
          <cell r="V51">
            <v>0.13965332371867159</v>
          </cell>
        </row>
        <row r="52">
          <cell r="B52">
            <v>0.30956365184862983</v>
          </cell>
          <cell r="C52">
            <v>0.423964145363948</v>
          </cell>
          <cell r="D52">
            <v>0.26579397916793823</v>
          </cell>
          <cell r="F52">
            <v>9.1321446001529694E-2</v>
          </cell>
          <cell r="H52">
            <v>3.1756434589624405E-2</v>
          </cell>
          <cell r="I52">
            <v>0.37408632194314073</v>
          </cell>
          <cell r="J52">
            <v>0.45882907040407078</v>
          </cell>
          <cell r="K52">
            <v>0.1670846348788089</v>
          </cell>
          <cell r="M52">
            <v>2.8501403876723133E-2</v>
          </cell>
          <cell r="O52">
            <v>4.9642982438772992E-3</v>
          </cell>
          <cell r="P52">
            <v>5.9881262913910806E-2</v>
          </cell>
          <cell r="Q52">
            <v>0.28989902976524184</v>
          </cell>
          <cell r="R52">
            <v>0.65021968773976901</v>
          </cell>
          <cell r="T52">
            <v>0.33571741203821209</v>
          </cell>
          <cell r="V52">
            <v>0.13596507251968346</v>
          </cell>
        </row>
        <row r="53">
          <cell r="B53">
            <v>0.3101328349650373</v>
          </cell>
          <cell r="C53">
            <v>0.42484807461998991</v>
          </cell>
          <cell r="D53">
            <v>0.26408606767654419</v>
          </cell>
          <cell r="F53">
            <v>9.1139614582061768E-2</v>
          </cell>
          <cell r="H53">
            <v>3.2095778733491898E-2</v>
          </cell>
          <cell r="I53">
            <v>0.37418175244545593</v>
          </cell>
          <cell r="J53">
            <v>0.45951056766787385</v>
          </cell>
          <cell r="K53">
            <v>0.16630771404345171</v>
          </cell>
          <cell r="M53">
            <v>2.8243195257487426E-2</v>
          </cell>
          <cell r="O53">
            <v>4.9268550901803024E-3</v>
          </cell>
          <cell r="P53">
            <v>5.9039308788644086E-2</v>
          </cell>
          <cell r="Q53">
            <v>0.29014571158966795</v>
          </cell>
          <cell r="R53">
            <v>0.65081498531153192</v>
          </cell>
          <cell r="T53">
            <v>0.33954150777719533</v>
          </cell>
          <cell r="V53">
            <v>0.13936263202720764</v>
          </cell>
        </row>
      </sheetData>
      <sheetData sheetId="9">
        <row r="9">
          <cell r="B9">
            <v>3.7978470325469971E-2</v>
          </cell>
          <cell r="C9">
            <v>4.9030769616365433E-2</v>
          </cell>
          <cell r="D9">
            <v>7.2300083935260773E-2</v>
          </cell>
          <cell r="E9">
            <v>8.7279245257377625E-2</v>
          </cell>
          <cell r="F9">
            <v>0.11042281985282898</v>
          </cell>
          <cell r="P9">
            <v>6.1977926641702652E-2</v>
          </cell>
          <cell r="Q9">
            <v>6.5699025988578796E-2</v>
          </cell>
          <cell r="R9">
            <v>7.0296667516231537E-2</v>
          </cell>
          <cell r="S9">
            <v>7.9088829457759857E-2</v>
          </cell>
          <cell r="T9">
            <v>6.4252778887748718E-2</v>
          </cell>
          <cell r="W9">
            <v>5.5309876799583435E-2</v>
          </cell>
          <cell r="X9">
            <v>-5.8449942618608475E-2</v>
          </cell>
          <cell r="Y9">
            <v>-7.1151996962726116E-3</v>
          </cell>
          <cell r="Z9">
            <v>-2.3482315242290497E-2</v>
          </cell>
          <cell r="AA9">
            <v>-3.9668440818786621E-2</v>
          </cell>
          <cell r="AB9">
            <v>-6.7876666784286499E-2</v>
          </cell>
          <cell r="AL9">
            <v>-1.3372022658586502E-2</v>
          </cell>
          <cell r="AM9">
            <v>-1.5685899183154106E-2</v>
          </cell>
          <cell r="AN9">
            <v>-1.9449563696980476E-2</v>
          </cell>
          <cell r="AO9">
            <v>-2.9339378699660301E-2</v>
          </cell>
          <cell r="AP9">
            <v>-1.4786587096750736E-2</v>
          </cell>
          <cell r="AS9">
            <v>-1.5170677565038204E-2</v>
          </cell>
          <cell r="AT9">
            <v>9.4899736344814301E-2</v>
          </cell>
          <cell r="AU9">
            <v>0.16294384002685547</v>
          </cell>
          <cell r="AV9">
            <v>0.26788514852523804</v>
          </cell>
          <cell r="AW9">
            <v>0.34517472982406616</v>
          </cell>
          <cell r="AX9">
            <v>0.44093865156173706</v>
          </cell>
          <cell r="BH9">
            <v>0.19370199739933014</v>
          </cell>
          <cell r="BI9">
            <v>0.26016011834144592</v>
          </cell>
          <cell r="BJ9">
            <v>0.35453194379806519</v>
          </cell>
          <cell r="BK9">
            <v>0.25935268402099609</v>
          </cell>
          <cell r="BL9">
            <v>0.23193192481994629</v>
          </cell>
          <cell r="BO9">
            <v>0.15204881131649017</v>
          </cell>
        </row>
        <row r="10">
          <cell r="B10">
            <v>4.066680371761322E-2</v>
          </cell>
          <cell r="C10">
            <v>4.9170322716236115E-2</v>
          </cell>
          <cell r="D10">
            <v>7.3232740163803101E-2</v>
          </cell>
          <cell r="E10">
            <v>8.8863424956798553E-2</v>
          </cell>
          <cell r="F10">
            <v>0.11404623836278915</v>
          </cell>
          <cell r="P10">
            <v>6.2430322170257568E-2</v>
          </cell>
          <cell r="Q10">
            <v>6.6551975905895233E-2</v>
          </cell>
          <cell r="R10">
            <v>7.0993922650814056E-2</v>
          </cell>
          <cell r="S10">
            <v>8.0202065408229828E-2</v>
          </cell>
          <cell r="T10">
            <v>6.4952962100505829E-2</v>
          </cell>
          <cell r="W10">
            <v>5.5785384029150009E-2</v>
          </cell>
          <cell r="X10">
            <v>-3.4708142280578613E-2</v>
          </cell>
          <cell r="Y10">
            <v>5.3208791650831699E-3</v>
          </cell>
          <cell r="Z10">
            <v>6.8729179911315441E-3</v>
          </cell>
          <cell r="AA10">
            <v>-1.9788797944784164E-3</v>
          </cell>
          <cell r="AB10">
            <v>-1.9163493067026138E-2</v>
          </cell>
          <cell r="AL10">
            <v>1.1530187912285328E-2</v>
          </cell>
          <cell r="AM10">
            <v>1.1581888422369957E-2</v>
          </cell>
          <cell r="AN10">
            <v>1.0064558126032352E-2</v>
          </cell>
          <cell r="AO10">
            <v>4.0428685024380684E-3</v>
          </cell>
          <cell r="AP10">
            <v>1.1561829596757889E-2</v>
          </cell>
          <cell r="AS10">
            <v>4.6619833447039127E-3</v>
          </cell>
          <cell r="AT10">
            <v>7.5690850615501404E-2</v>
          </cell>
          <cell r="AU10">
            <v>0.13506618142127991</v>
          </cell>
          <cell r="AV10">
            <v>0.26321586966514587</v>
          </cell>
          <cell r="AW10">
            <v>0.35016101598739624</v>
          </cell>
          <cell r="AX10">
            <v>0.45793655514717102</v>
          </cell>
          <cell r="BH10">
            <v>0.18122293055057526</v>
          </cell>
          <cell r="BI10">
            <v>0.2530842125415802</v>
          </cell>
          <cell r="BJ10">
            <v>0.35118585824966431</v>
          </cell>
          <cell r="BK10">
            <v>0.25906038284301758</v>
          </cell>
          <cell r="BL10">
            <v>0.22259820997714996</v>
          </cell>
          <cell r="BO10">
            <v>0.13077855110168457</v>
          </cell>
        </row>
        <row r="11">
          <cell r="B11">
            <v>3.95832359790802E-2</v>
          </cell>
          <cell r="C11">
            <v>4.7840908169746399E-2</v>
          </cell>
          <cell r="D11">
            <v>7.1646720170974731E-2</v>
          </cell>
          <cell r="E11">
            <v>8.5834242403507233E-2</v>
          </cell>
          <cell r="F11">
            <v>0.10893742740154266</v>
          </cell>
          <cell r="P11">
            <v>6.1547830700874329E-2</v>
          </cell>
          <cell r="Q11">
            <v>6.5748251974582672E-2</v>
          </cell>
          <cell r="R11">
            <v>6.9559700787067413E-2</v>
          </cell>
          <cell r="S11">
            <v>7.7947616577148438E-2</v>
          </cell>
          <cell r="T11">
            <v>6.412515789270401E-2</v>
          </cell>
          <cell r="W11">
            <v>5.4662648588418961E-2</v>
          </cell>
          <cell r="X11">
            <v>-3.307579830288887E-2</v>
          </cell>
          <cell r="Y11">
            <v>1.0961279273033142E-2</v>
          </cell>
          <cell r="Z11">
            <v>4.1683022864162922E-3</v>
          </cell>
          <cell r="AA11">
            <v>-2.6444057002663612E-3</v>
          </cell>
          <cell r="AB11">
            <v>-1.6905942931771278E-2</v>
          </cell>
          <cell r="AL11">
            <v>8.1687401980161667E-3</v>
          </cell>
          <cell r="AM11">
            <v>7.5353258289396763E-3</v>
          </cell>
          <cell r="AN11">
            <v>6.9347396492958069E-3</v>
          </cell>
          <cell r="AO11">
            <v>2.5757171679288149E-3</v>
          </cell>
          <cell r="AP11">
            <v>7.780084852129221E-3</v>
          </cell>
          <cell r="AS11">
            <v>5.4584620520472527E-3</v>
          </cell>
          <cell r="AT11">
            <v>6.7811936140060425E-2</v>
          </cell>
          <cell r="AU11">
            <v>0.13332919776439667</v>
          </cell>
          <cell r="AV11">
            <v>0.28295648097991943</v>
          </cell>
          <cell r="AW11">
            <v>0.3839457631111145</v>
          </cell>
          <cell r="AX11">
            <v>0.51594680547714233</v>
          </cell>
          <cell r="BH11">
            <v>0.19111315906047821</v>
          </cell>
          <cell r="BI11">
            <v>0.2693360447883606</v>
          </cell>
          <cell r="BJ11">
            <v>0.37245532870292664</v>
          </cell>
          <cell r="BK11">
            <v>0.28364315629005432</v>
          </cell>
          <cell r="BL11">
            <v>0.23629696667194366</v>
          </cell>
          <cell r="BO11">
            <v>0.13030935823917389</v>
          </cell>
        </row>
        <row r="12">
          <cell r="B12">
            <v>4.2842593044042587E-2</v>
          </cell>
          <cell r="C12">
            <v>4.6687949448823929E-2</v>
          </cell>
          <cell r="D12">
            <v>7.3125310242176056E-2</v>
          </cell>
          <cell r="E12">
            <v>8.8285930454730988E-2</v>
          </cell>
          <cell r="F12">
            <v>0.11355224251747131</v>
          </cell>
          <cell r="P12">
            <v>6.212969496846199E-2</v>
          </cell>
          <cell r="Q12">
            <v>6.6863782703876495E-2</v>
          </cell>
          <cell r="R12">
            <v>7.0516884326934814E-2</v>
          </cell>
          <cell r="S12">
            <v>7.9630725085735321E-2</v>
          </cell>
          <cell r="T12">
            <v>6.504184752702713E-2</v>
          </cell>
          <cell r="W12">
            <v>5.4820045828819275E-2</v>
          </cell>
          <cell r="X12">
            <v>-8.6591765284538269E-2</v>
          </cell>
          <cell r="Y12">
            <v>-1.084447794710286E-4</v>
          </cell>
          <cell r="Z12">
            <v>-3.5732276737689972E-2</v>
          </cell>
          <cell r="AA12">
            <v>-5.5620435625314713E-2</v>
          </cell>
          <cell r="AB12">
            <v>-9.4406731426715851E-2</v>
          </cell>
          <cell r="AL12">
            <v>-2.2133635357022285E-2</v>
          </cell>
          <cell r="AM12">
            <v>-2.7001604437828064E-2</v>
          </cell>
          <cell r="AN12">
            <v>-2.9238376766443253E-2</v>
          </cell>
          <cell r="AO12">
            <v>-4.1648466140031815E-2</v>
          </cell>
          <cell r="AP12">
            <v>-2.5128141045570374E-2</v>
          </cell>
          <cell r="AS12">
            <v>-1.965869776904583E-2</v>
          </cell>
          <cell r="AT12">
            <v>9.2715546488761902E-2</v>
          </cell>
          <cell r="AU12">
            <v>0.17464651167392731</v>
          </cell>
          <cell r="AV12">
            <v>0.29726803302764893</v>
          </cell>
          <cell r="AW12">
            <v>0.37739408016204834</v>
          </cell>
          <cell r="AX12">
            <v>0.48164194822311401</v>
          </cell>
          <cell r="BH12">
            <v>0.21846015751361847</v>
          </cell>
          <cell r="BI12">
            <v>0.29056775569915771</v>
          </cell>
          <cell r="BJ12">
            <v>0.38903358578681946</v>
          </cell>
          <cell r="BK12">
            <v>0.28284832835197449</v>
          </cell>
          <cell r="BL12">
            <v>0.26017636060714722</v>
          </cell>
          <cell r="BO12">
            <v>0.16070586442947388</v>
          </cell>
        </row>
        <row r="13">
          <cell r="B13">
            <v>4.65078204870224E-2</v>
          </cell>
          <cell r="C13">
            <v>4.3293189257383347E-2</v>
          </cell>
          <cell r="D13">
            <v>7.5351424515247345E-2</v>
          </cell>
          <cell r="E13">
            <v>9.3651860952377319E-2</v>
          </cell>
          <cell r="F13">
            <v>0.12652324140071869</v>
          </cell>
          <cell r="P13">
            <v>6.2274768948554993E-2</v>
          </cell>
          <cell r="Q13">
            <v>6.7981608211994171E-2</v>
          </cell>
          <cell r="R13">
            <v>7.167883962392807E-2</v>
          </cell>
          <cell r="S13">
            <v>8.2807488739490509E-2</v>
          </cell>
          <cell r="T13">
            <v>6.5786048769950867E-2</v>
          </cell>
          <cell r="W13">
            <v>5.3771950304508209E-2</v>
          </cell>
          <cell r="X13">
            <v>-8.9586175978183746E-2</v>
          </cell>
          <cell r="Y13">
            <v>-1.6343329101800919E-2</v>
          </cell>
          <cell r="Z13">
            <v>-3.5247042775154114E-2</v>
          </cell>
          <cell r="AA13">
            <v>-5.0511516630649567E-2</v>
          </cell>
          <cell r="AB13">
            <v>-8.3186350762844086E-2</v>
          </cell>
          <cell r="AL13">
            <v>-2.5520812720060349E-2</v>
          </cell>
          <cell r="AM13">
            <v>-2.8361346572637558E-2</v>
          </cell>
          <cell r="AN13">
            <v>-2.9249578714370728E-2</v>
          </cell>
          <cell r="AO13">
            <v>-3.9276119321584702E-2</v>
          </cell>
          <cell r="AP13">
            <v>-2.7268523350358009E-2</v>
          </cell>
          <cell r="AS13">
            <v>-2.8057808056473732E-2</v>
          </cell>
          <cell r="AT13">
            <v>8.7229877710342407E-2</v>
          </cell>
          <cell r="AU13">
            <v>0.1626385897397995</v>
          </cell>
          <cell r="AV13">
            <v>0.25436371564865112</v>
          </cell>
          <cell r="AW13">
            <v>0.31395307183265686</v>
          </cell>
          <cell r="AX13">
            <v>0.38257384300231934</v>
          </cell>
          <cell r="BH13">
            <v>0.18886987864971161</v>
          </cell>
          <cell r="BI13">
            <v>0.25324279069900513</v>
          </cell>
          <cell r="BJ13">
            <v>0.34856253862380981</v>
          </cell>
          <cell r="BK13">
            <v>0.22903376817703247</v>
          </cell>
          <cell r="BL13">
            <v>0.22615861892700195</v>
          </cell>
          <cell r="BO13">
            <v>0.14556923508644104</v>
          </cell>
        </row>
        <row r="14">
          <cell r="B14">
            <v>4.426078125834465E-2</v>
          </cell>
          <cell r="C14">
            <v>4.0117070078849792E-2</v>
          </cell>
          <cell r="D14">
            <v>6.2664635479450226E-2</v>
          </cell>
          <cell r="E14">
            <v>7.4949659407138824E-2</v>
          </cell>
          <cell r="F14">
            <v>9.8109759390354156E-2</v>
          </cell>
          <cell r="P14">
            <v>5.3709749132394791E-2</v>
          </cell>
          <cell r="Q14">
            <v>5.7970199733972549E-2</v>
          </cell>
          <cell r="R14">
            <v>6.0040608048439026E-2</v>
          </cell>
          <cell r="S14">
            <v>6.7567259073257446E-2</v>
          </cell>
          <cell r="T14">
            <v>5.6333344429731369E-2</v>
          </cell>
          <cell r="W14">
            <v>4.7731269150972366E-2</v>
          </cell>
          <cell r="X14">
            <v>-6.26487135887146E-2</v>
          </cell>
          <cell r="Y14">
            <v>-5.8643650263547897E-3</v>
          </cell>
          <cell r="Z14">
            <v>-1.6302075237035751E-2</v>
          </cell>
          <cell r="AA14">
            <v>-2.5695068761706352E-2</v>
          </cell>
          <cell r="AB14">
            <v>-4.8049382865428925E-2</v>
          </cell>
          <cell r="AL14">
            <v>-1.0543975047767162E-2</v>
          </cell>
          <cell r="AM14">
            <v>-1.2033517472445965E-2</v>
          </cell>
          <cell r="AN14">
            <v>-1.1746635660529137E-2</v>
          </cell>
          <cell r="AO14">
            <v>-1.821315661072731E-2</v>
          </cell>
          <cell r="AP14">
            <v>-1.1461238376796246E-2</v>
          </cell>
          <cell r="AS14">
            <v>-1.3644794933497906E-2</v>
          </cell>
          <cell r="AT14">
            <v>9.4865970313549042E-2</v>
          </cell>
          <cell r="AU14">
            <v>0.14653554558753967</v>
          </cell>
          <cell r="AV14">
            <v>0.21777845919132233</v>
          </cell>
          <cell r="AW14">
            <v>0.27134668827056885</v>
          </cell>
          <cell r="AX14">
            <v>0.61142629384994507</v>
          </cell>
          <cell r="BH14">
            <v>0.21429553627967834</v>
          </cell>
          <cell r="BI14">
            <v>0.17925417423248291</v>
          </cell>
          <cell r="BJ14">
            <v>8.1797964870929718E-2</v>
          </cell>
          <cell r="BK14">
            <v>0.1438850462436676</v>
          </cell>
          <cell r="BL14">
            <v>0.19424587488174438</v>
          </cell>
          <cell r="BO14">
            <v>0.1343245804309845</v>
          </cell>
        </row>
        <row r="15">
          <cell r="B15">
            <v>4.5677337795495987E-2</v>
          </cell>
          <cell r="C15">
            <v>3.926347941160202E-2</v>
          </cell>
          <cell r="D15">
            <v>6.2513507902622223E-2</v>
          </cell>
          <cell r="E15">
            <v>7.5191400945186615E-2</v>
          </cell>
          <cell r="F15">
            <v>9.888891875743866E-2</v>
          </cell>
          <cell r="P15">
            <v>5.3607851266860962E-2</v>
          </cell>
          <cell r="Q15">
            <v>5.7570122182369232E-2</v>
          </cell>
          <cell r="R15">
            <v>5.9809286147356033E-2</v>
          </cell>
          <cell r="S15">
            <v>6.7142464220523834E-2</v>
          </cell>
          <cell r="T15">
            <v>5.6036412715911865E-2</v>
          </cell>
          <cell r="W15">
            <v>4.7237128019332886E-2</v>
          </cell>
          <cell r="X15">
            <v>-5.3117040544748306E-2</v>
          </cell>
          <cell r="Y15">
            <v>5.2144532091915607E-3</v>
          </cell>
          <cell r="Z15">
            <v>-1.1928117834031582E-2</v>
          </cell>
          <cell r="AA15">
            <v>-2.3188324645161629E-2</v>
          </cell>
          <cell r="AB15">
            <v>-4.857204481959343E-2</v>
          </cell>
          <cell r="AL15">
            <v>-4.854381550103426E-3</v>
          </cell>
          <cell r="AM15">
            <v>-7.009522058069706E-3</v>
          </cell>
          <cell r="AN15">
            <v>-7.1827210485935211E-3</v>
          </cell>
          <cell r="AO15">
            <v>-1.4187619090080261E-2</v>
          </cell>
          <cell r="AP15">
            <v>-6.1753131449222565E-3</v>
          </cell>
          <cell r="AS15">
            <v>-5.4048430174589157E-3</v>
          </cell>
          <cell r="AT15">
            <v>9.5935426652431488E-2</v>
          </cell>
          <cell r="AU15">
            <v>0.13929818570613861</v>
          </cell>
          <cell r="AV15">
            <v>0.22655995190143585</v>
          </cell>
          <cell r="AW15">
            <v>0.28119972348213196</v>
          </cell>
          <cell r="AX15">
            <v>0.6168941855430603</v>
          </cell>
          <cell r="BH15">
            <v>0.21904866397380829</v>
          </cell>
          <cell r="BI15">
            <v>0.19023680686950684</v>
          </cell>
          <cell r="BJ15">
            <v>8.126503974199295E-2</v>
          </cell>
          <cell r="BK15">
            <v>0.15273007750511169</v>
          </cell>
          <cell r="BL15">
            <v>0.20278693735599518</v>
          </cell>
          <cell r="BO15">
            <v>0.13296495378017426</v>
          </cell>
        </row>
        <row r="16">
          <cell r="B16">
            <v>4.4602569192647934E-2</v>
          </cell>
          <cell r="C16">
            <v>3.8102801889181137E-2</v>
          </cell>
          <cell r="D16">
            <v>6.2897630035877228E-2</v>
          </cell>
          <cell r="E16">
            <v>7.6623149216175079E-2</v>
          </cell>
          <cell r="F16">
            <v>0.10189103335142136</v>
          </cell>
          <cell r="P16">
            <v>5.3634870797395706E-2</v>
          </cell>
          <cell r="Q16">
            <v>5.7455524802207947E-2</v>
          </cell>
          <cell r="R16">
            <v>6.0133110731840134E-2</v>
          </cell>
          <cell r="S16">
            <v>6.7525759339332581E-2</v>
          </cell>
          <cell r="T16">
            <v>5.5965129286050797E-2</v>
          </cell>
          <cell r="W16">
            <v>4.6445813030004501E-2</v>
          </cell>
          <cell r="X16">
            <v>-4.7739677131175995E-2</v>
          </cell>
          <cell r="Y16">
            <v>3.4637410193681717E-2</v>
          </cell>
          <cell r="Z16">
            <v>1.568261906504631E-2</v>
          </cell>
          <cell r="AA16">
            <v>9.5498105511069298E-3</v>
          </cell>
          <cell r="AB16">
            <v>-7.1564088575541973E-3</v>
          </cell>
          <cell r="AL16">
            <v>1.934446208178997E-2</v>
          </cell>
          <cell r="AM16">
            <v>1.8419288098812103E-2</v>
          </cell>
          <cell r="AN16">
            <v>1.9191943109035492E-2</v>
          </cell>
          <cell r="AO16">
            <v>1.6576351597905159E-2</v>
          </cell>
          <cell r="AP16">
            <v>1.8780188634991646E-2</v>
          </cell>
          <cell r="AS16">
            <v>1.9573068246245384E-2</v>
          </cell>
          <cell r="AT16">
            <v>0.10263767838478088</v>
          </cell>
          <cell r="AU16">
            <v>0.1640503853559494</v>
          </cell>
          <cell r="AV16">
            <v>0.28325930237770081</v>
          </cell>
          <cell r="AW16">
            <v>0.35643988847732544</v>
          </cell>
          <cell r="AX16">
            <v>0.6978447437286377</v>
          </cell>
          <cell r="BH16">
            <v>0.2591223418712616</v>
          </cell>
          <cell r="BI16">
            <v>0.24506942927837372</v>
          </cell>
          <cell r="BJ16">
            <v>0.12625038623809814</v>
          </cell>
          <cell r="BK16">
            <v>0.22480492293834686</v>
          </cell>
          <cell r="BL16">
            <v>0.25127482414245605</v>
          </cell>
          <cell r="BO16">
            <v>0.15457913279533386</v>
          </cell>
        </row>
        <row r="17">
          <cell r="B17">
            <v>4.3511334806680679E-2</v>
          </cell>
          <cell r="C17">
            <v>3.9130061864852905E-2</v>
          </cell>
          <cell r="D17">
            <v>6.1064697802066803E-2</v>
          </cell>
          <cell r="E17">
            <v>7.3048807680606842E-2</v>
          </cell>
          <cell r="F17">
            <v>9.424138069152832E-2</v>
          </cell>
          <cell r="P17">
            <v>5.3159542381763458E-2</v>
          </cell>
          <cell r="Q17">
            <v>5.6213364005088806E-2</v>
          </cell>
          <cell r="R17">
            <v>5.889100581407547E-2</v>
          </cell>
          <cell r="S17">
            <v>6.4782500267028809E-2</v>
          </cell>
          <cell r="T17">
            <v>5.5014122277498245E-2</v>
          </cell>
          <cell r="W17">
            <v>4.6294096857309341E-2</v>
          </cell>
          <cell r="X17">
            <v>-3.3507071435451508E-2</v>
          </cell>
          <cell r="Y17">
            <v>3.8229841738939285E-2</v>
          </cell>
          <cell r="Z17">
            <v>1.8650384619832039E-2</v>
          </cell>
          <cell r="AA17">
            <v>1.4323693700134754E-2</v>
          </cell>
          <cell r="AB17">
            <v>2.8468221426010132E-3</v>
          </cell>
          <cell r="AL17">
            <v>2.1295582875609398E-2</v>
          </cell>
          <cell r="AM17">
            <v>2.0536933094263077E-2</v>
          </cell>
          <cell r="AN17">
            <v>2.0278686657547951E-2</v>
          </cell>
          <cell r="AO17">
            <v>2.0160410553216934E-2</v>
          </cell>
          <cell r="AP17">
            <v>2.0834857597947121E-2</v>
          </cell>
          <cell r="AS17">
            <v>2.3611431941390038E-2</v>
          </cell>
          <cell r="AT17">
            <v>8.4354668855667114E-2</v>
          </cell>
          <cell r="AU17">
            <v>0.13059622049331665</v>
          </cell>
          <cell r="AV17">
            <v>0.26052135229110718</v>
          </cell>
          <cell r="AW17">
            <v>0.3336048424243927</v>
          </cell>
          <cell r="AX17">
            <v>0.68193727731704712</v>
          </cell>
          <cell r="BH17">
            <v>0.23631119728088379</v>
          </cell>
          <cell r="BI17">
            <v>0.22332280874252319</v>
          </cell>
          <cell r="BJ17">
            <v>8.8114209473133087E-2</v>
          </cell>
          <cell r="BK17">
            <v>0.2023613303899765</v>
          </cell>
          <cell r="BL17">
            <v>0.2291257381439209</v>
          </cell>
          <cell r="BO17">
            <v>0.12994121015071869</v>
          </cell>
        </row>
        <row r="18">
          <cell r="B18">
            <v>4.3486569076776505E-2</v>
          </cell>
          <cell r="C18">
            <v>3.7803370505571365E-2</v>
          </cell>
          <cell r="D18">
            <v>6.1395566910505295E-2</v>
          </cell>
          <cell r="E18">
            <v>7.4065454304218292E-2</v>
          </cell>
          <cell r="F18">
            <v>9.5586717128753662E-2</v>
          </cell>
          <cell r="P18">
            <v>5.3234800696372986E-2</v>
          </cell>
          <cell r="Q18">
            <v>5.6131947785615921E-2</v>
          </cell>
          <cell r="R18">
            <v>5.9354059398174286E-2</v>
          </cell>
          <cell r="S18">
            <v>6.4866445958614349E-2</v>
          </cell>
          <cell r="T18">
            <v>5.4987125098705292E-2</v>
          </cell>
          <cell r="W18">
            <v>4.5556023716926575E-2</v>
          </cell>
          <cell r="X18">
            <v>-2.7088481932878494E-2</v>
          </cell>
          <cell r="Y18">
            <v>5.5076335556805134E-3</v>
          </cell>
          <cell r="Z18">
            <v>-1.1902165599167347E-2</v>
          </cell>
          <cell r="AA18">
            <v>-1.438317634165287E-2</v>
          </cell>
          <cell r="AB18">
            <v>-1.9046999514102936E-2</v>
          </cell>
          <cell r="AL18">
            <v>-1.0018004104495049E-2</v>
          </cell>
          <cell r="AM18">
            <v>-1.1058374308049679E-2</v>
          </cell>
          <cell r="AN18">
            <v>-1.283646747469902E-2</v>
          </cell>
          <cell r="AO18">
            <v>-1.110390666872263E-2</v>
          </cell>
          <cell r="AP18">
            <v>-1.0647268034517765E-2</v>
          </cell>
          <cell r="AS18">
            <v>-4.5493310317397118E-3</v>
          </cell>
          <cell r="AT18">
            <v>3.4811418503522873E-2</v>
          </cell>
          <cell r="AU18">
            <v>7.6853901147842407E-2</v>
          </cell>
          <cell r="AV18">
            <v>0.19822366535663605</v>
          </cell>
          <cell r="AW18">
            <v>0.17339225113391876</v>
          </cell>
          <cell r="AX18">
            <v>-1.5101413242518902E-2</v>
          </cell>
          <cell r="BH18">
            <v>0.17575149238109589</v>
          </cell>
          <cell r="BI18">
            <v>0.2362385094165802</v>
          </cell>
          <cell r="BJ18">
            <v>0.28935354948043823</v>
          </cell>
          <cell r="BK18">
            <v>0.27335143089294434</v>
          </cell>
          <cell r="BL18">
            <v>0.20896360278129578</v>
          </cell>
          <cell r="BO18">
            <v>8.5076071321964264E-2</v>
          </cell>
        </row>
        <row r="19">
          <cell r="B19">
            <v>4.1117317974567413E-2</v>
          </cell>
          <cell r="C19">
            <v>3.4560531377792358E-2</v>
          </cell>
          <cell r="D19">
            <v>5.9319619089365005E-2</v>
          </cell>
          <cell r="E19">
            <v>7.1456320583820343E-2</v>
          </cell>
          <cell r="F19">
            <v>9.3452803790569305E-2</v>
          </cell>
          <cell r="P19">
            <v>5.172126367688179E-2</v>
          </cell>
          <cell r="Q19">
            <v>5.4259788244962692E-2</v>
          </cell>
          <cell r="R19">
            <v>5.7114612311124802E-2</v>
          </cell>
          <cell r="S19">
            <v>6.2432937324047089E-2</v>
          </cell>
          <cell r="T19">
            <v>5.325726792216301E-2</v>
          </cell>
          <cell r="W19">
            <v>4.2998235672712326E-2</v>
          </cell>
          <cell r="X19">
            <v>-4.4246122241020203E-2</v>
          </cell>
          <cell r="Y19">
            <v>-8.3710616454482079E-3</v>
          </cell>
          <cell r="Z19">
            <v>-3.2544940710067749E-2</v>
          </cell>
          <cell r="AA19">
            <v>-3.8902711123228073E-2</v>
          </cell>
          <cell r="AB19">
            <v>-5.1214609295129776E-2</v>
          </cell>
          <cell r="AL19">
            <v>-2.8294758871197701E-2</v>
          </cell>
          <cell r="AM19">
            <v>-3.0070463195443153E-2</v>
          </cell>
          <cell r="AN19">
            <v>-3.2456912100315094E-2</v>
          </cell>
          <cell r="AO19">
            <v>-3.2610803842544556E-2</v>
          </cell>
          <cell r="AP19">
            <v>-2.9369199648499489E-2</v>
          </cell>
          <cell r="AS19">
            <v>-2.0719753578305244E-2</v>
          </cell>
          <cell r="AT19">
            <v>5.5940523743629456E-2</v>
          </cell>
          <cell r="AU19">
            <v>9.6606738865375519E-2</v>
          </cell>
          <cell r="AV19">
            <v>0.17873804271221161</v>
          </cell>
          <cell r="AW19">
            <v>0.11481733620166779</v>
          </cell>
          <cell r="AX19">
            <v>-0.13193345069885254</v>
          </cell>
          <cell r="BH19">
            <v>0.18031640350818634</v>
          </cell>
          <cell r="BI19">
            <v>0.22658857703208923</v>
          </cell>
          <cell r="BJ19">
            <v>0.26471719145774841</v>
          </cell>
          <cell r="BK19">
            <v>0.23310452699661255</v>
          </cell>
          <cell r="BL19">
            <v>0.20551688969135284</v>
          </cell>
          <cell r="BO19">
            <v>0.10097130388021469</v>
          </cell>
        </row>
        <row r="20">
          <cell r="B20">
            <v>4.5893419533967972E-2</v>
          </cell>
          <cell r="C20">
            <v>3.632185235619545E-2</v>
          </cell>
          <cell r="D20">
            <v>6.0697916895151138E-2</v>
          </cell>
          <cell r="E20">
            <v>7.3478914797306061E-2</v>
          </cell>
          <cell r="F20">
            <v>9.9567219614982605E-2</v>
          </cell>
          <cell r="P20">
            <v>5.3327832370996475E-2</v>
          </cell>
          <cell r="Q20">
            <v>5.5225353688001633E-2</v>
          </cell>
          <cell r="R20">
            <v>5.7301964610815048E-2</v>
          </cell>
          <cell r="S20">
            <v>6.3700117170810699E-2</v>
          </cell>
          <cell r="T20">
            <v>5.4474886506795883E-2</v>
          </cell>
          <cell r="W20">
            <v>4.4754203408956528E-2</v>
          </cell>
          <cell r="X20">
            <v>-5.2339736372232437E-2</v>
          </cell>
          <cell r="Y20">
            <v>-2.5910567492246628E-2</v>
          </cell>
          <cell r="Z20">
            <v>-4.1752886027097702E-2</v>
          </cell>
          <cell r="AA20">
            <v>-4.6272505074739456E-2</v>
          </cell>
          <cell r="AB20">
            <v>-5.6673809885978699E-2</v>
          </cell>
          <cell r="AL20">
            <v>-3.9129525423049927E-2</v>
          </cell>
          <cell r="AM20">
            <v>-3.9828896522521973E-2</v>
          </cell>
          <cell r="AN20">
            <v>-4.0947172790765762E-2</v>
          </cell>
          <cell r="AO20">
            <v>-4.1486490517854691E-2</v>
          </cell>
          <cell r="AP20">
            <v>-3.9552293717861176E-2</v>
          </cell>
          <cell r="AS20">
            <v>-3.4205112606287003E-2</v>
          </cell>
          <cell r="AT20">
            <v>6.6253498196601868E-2</v>
          </cell>
          <cell r="AU20">
            <v>9.4681873917579651E-2</v>
          </cell>
          <cell r="AV20">
            <v>0.16189880669116974</v>
          </cell>
          <cell r="AW20">
            <v>8.217351883649826E-2</v>
          </cell>
          <cell r="AX20">
            <v>-0.17905832827091217</v>
          </cell>
          <cell r="BH20">
            <v>0.17483063042163849</v>
          </cell>
          <cell r="BI20">
            <v>0.21184238791465759</v>
          </cell>
          <cell r="BJ20">
            <v>0.24226611852645874</v>
          </cell>
          <cell r="BK20">
            <v>0.20338714122772217</v>
          </cell>
          <cell r="BL20">
            <v>0.19475534558296204</v>
          </cell>
          <cell r="BO20">
            <v>0.10196070373058319</v>
          </cell>
        </row>
        <row r="21">
          <cell r="B21">
            <v>4.6094592660665512E-2</v>
          </cell>
          <cell r="C21">
            <v>3.6334279924631119E-2</v>
          </cell>
          <cell r="D21">
            <v>5.9985101222991943E-2</v>
          </cell>
          <cell r="E21">
            <v>7.1311786770820618E-2</v>
          </cell>
          <cell r="F21">
            <v>9.6669062972068787E-2</v>
          </cell>
          <cell r="P21">
            <v>5.3765188902616501E-2</v>
          </cell>
          <cell r="Q21">
            <v>5.5159531533718109E-2</v>
          </cell>
          <cell r="R21">
            <v>5.668335035443306E-2</v>
          </cell>
          <cell r="S21">
            <v>6.2387507408857346E-2</v>
          </cell>
          <cell r="T21">
            <v>5.46070896089077E-2</v>
          </cell>
          <cell r="W21">
            <v>4.477958008646965E-2</v>
          </cell>
          <cell r="X21">
            <v>-2.1796798333525658E-2</v>
          </cell>
          <cell r="Y21">
            <v>-9.6193812787532806E-3</v>
          </cell>
          <cell r="Z21">
            <v>-1.3559699989855289E-2</v>
          </cell>
          <cell r="AA21">
            <v>-1.2705732136964798E-2</v>
          </cell>
          <cell r="AB21">
            <v>-1.1998866684734821E-2</v>
          </cell>
          <cell r="AL21">
            <v>-1.413996983319521E-2</v>
          </cell>
          <cell r="AM21">
            <v>-1.3850471004843712E-2</v>
          </cell>
          <cell r="AN21">
            <v>-1.392071321606636E-2</v>
          </cell>
          <cell r="AO21">
            <v>-1.2313753366470337E-2</v>
          </cell>
          <cell r="AP21">
            <v>-1.3965170830488205E-2</v>
          </cell>
          <cell r="AS21">
            <v>-1.2656787410378456E-2</v>
          </cell>
          <cell r="AT21">
            <v>4.2172316461801529E-2</v>
          </cell>
          <cell r="AU21">
            <v>6.8598352372646332E-2</v>
          </cell>
          <cell r="AV21">
            <v>0.13204029202461243</v>
          </cell>
          <cell r="AW21">
            <v>5.7246774435043335E-2</v>
          </cell>
          <cell r="AX21">
            <v>-0.21416795253753662</v>
          </cell>
          <cell r="BH21">
            <v>0.14473745226860046</v>
          </cell>
          <cell r="BI21">
            <v>0.17650161683559418</v>
          </cell>
          <cell r="BJ21">
            <v>0.20579001307487488</v>
          </cell>
          <cell r="BK21">
            <v>0.17736431956291199</v>
          </cell>
          <cell r="BL21">
            <v>0.16168990731239319</v>
          </cell>
          <cell r="BO21">
            <v>7.5774677097797394E-2</v>
          </cell>
        </row>
        <row r="22">
          <cell r="B22">
            <v>4.7316841781139374E-2</v>
          </cell>
          <cell r="C22">
            <v>3.9243742823600769E-2</v>
          </cell>
          <cell r="D22">
            <v>6.1846144497394562E-2</v>
          </cell>
          <cell r="E22">
            <v>7.2542279958724976E-2</v>
          </cell>
          <cell r="F22">
            <v>9.8586544394493103E-2</v>
          </cell>
          <cell r="P22">
            <v>5.6342791765928268E-2</v>
          </cell>
          <cell r="Q22">
            <v>5.7180207222700119E-2</v>
          </cell>
          <cell r="R22">
            <v>5.7996343821287155E-2</v>
          </cell>
          <cell r="S22">
            <v>6.4069554209709167E-2</v>
          </cell>
          <cell r="T22">
            <v>5.6848049163818359E-2</v>
          </cell>
          <cell r="W22">
            <v>4.7235444188117981E-2</v>
          </cell>
          <cell r="X22">
            <v>-4.4592465274035931E-3</v>
          </cell>
          <cell r="Y22">
            <v>-3.9064404554665089E-3</v>
          </cell>
          <cell r="Z22">
            <v>-8.2371169701218605E-3</v>
          </cell>
          <cell r="AA22">
            <v>-5.094427615404129E-3</v>
          </cell>
          <cell r="AB22">
            <v>3.8905034307390451E-3</v>
          </cell>
          <cell r="AL22">
            <v>-9.0563632547855377E-3</v>
          </cell>
          <cell r="AM22">
            <v>-1.013246551156044E-2</v>
          </cell>
          <cell r="AN22">
            <v>-1.1358714662492275E-2</v>
          </cell>
          <cell r="AO22">
            <v>-7.0257140323519707E-3</v>
          </cell>
          <cell r="AP22">
            <v>-9.705633856356144E-3</v>
          </cell>
          <cell r="AS22">
            <v>-6.3159526325762272E-3</v>
          </cell>
          <cell r="AT22">
            <v>2.2460650652647018E-2</v>
          </cell>
          <cell r="AU22">
            <v>4.7458477318286896E-2</v>
          </cell>
          <cell r="AV22">
            <v>0.13581439852714539</v>
          </cell>
          <cell r="AW22">
            <v>7.480274885892868E-2</v>
          </cell>
          <cell r="AX22">
            <v>-0.18772831559181213</v>
          </cell>
          <cell r="BH22">
            <v>0.14143647253513336</v>
          </cell>
          <cell r="BI22">
            <v>0.17567732930183411</v>
          </cell>
          <cell r="BJ22">
            <v>0.2038739025592804</v>
          </cell>
          <cell r="BK22">
            <v>0.19272215664386749</v>
          </cell>
          <cell r="BL22">
            <v>0.15963369607925415</v>
          </cell>
          <cell r="BO22">
            <v>5.9312187135219574E-2</v>
          </cell>
        </row>
        <row r="23">
          <cell r="B23">
            <v>4.9528840929269791E-2</v>
          </cell>
          <cell r="C23">
            <v>4.3643902987241745E-2</v>
          </cell>
          <cell r="D23">
            <v>6.5861694514751434E-2</v>
          </cell>
          <cell r="E23">
            <v>7.6640360057353973E-2</v>
          </cell>
          <cell r="F23">
            <v>0.10504322499036789</v>
          </cell>
          <cell r="P23">
            <v>6.0819346457719803E-2</v>
          </cell>
          <cell r="Q23">
            <v>6.0914710164070129E-2</v>
          </cell>
          <cell r="R23">
            <v>6.0845993459224701E-2</v>
          </cell>
          <cell r="S23">
            <v>6.8150147795677185E-2</v>
          </cell>
          <cell r="T23">
            <v>6.0876812785863876E-2</v>
          </cell>
          <cell r="W23">
            <v>5.1265794783830643E-2</v>
          </cell>
          <cell r="X23">
            <v>4.5392373576760292E-3</v>
          </cell>
          <cell r="Y23">
            <v>-3.602468641474843E-3</v>
          </cell>
          <cell r="Z23">
            <v>-1.2718027457594872E-2</v>
          </cell>
          <cell r="AA23">
            <v>-8.1865517422556877E-3</v>
          </cell>
          <cell r="AB23">
            <v>9.3302661553025246E-3</v>
          </cell>
          <cell r="AL23">
            <v>-1.2450798414647579E-2</v>
          </cell>
          <cell r="AM23">
            <v>-1.637176051735878E-2</v>
          </cell>
          <cell r="AN23">
            <v>-1.992461085319519E-2</v>
          </cell>
          <cell r="AO23">
            <v>-1.1837286874651909E-2</v>
          </cell>
          <cell r="AP23">
            <v>-1.4813730493187904E-2</v>
          </cell>
          <cell r="AS23">
            <v>-7.2841010987758636E-3</v>
          </cell>
          <cell r="AT23">
            <v>2.4369129911065102E-2</v>
          </cell>
          <cell r="AU23">
            <v>9.8241614177823067E-3</v>
          </cell>
          <cell r="AV23">
            <v>0.166060671210289</v>
          </cell>
          <cell r="AW23">
            <v>0.29273733496665955</v>
          </cell>
          <cell r="AX23">
            <v>0.32229053974151611</v>
          </cell>
          <cell r="BH23">
            <v>6.9524526596069336E-2</v>
          </cell>
          <cell r="BI23">
            <v>0.15962053835391998</v>
          </cell>
          <cell r="BJ23">
            <v>0.24690625071525574</v>
          </cell>
          <cell r="BK23">
            <v>0.30388998985290527</v>
          </cell>
          <cell r="BL23">
            <v>0.11703909188508987</v>
          </cell>
          <cell r="BO23">
            <v>3.5028077661991119E-2</v>
          </cell>
        </row>
        <row r="24">
          <cell r="B24">
            <v>5.1392417401075363E-2</v>
          </cell>
          <cell r="C24">
            <v>4.7716733068227768E-2</v>
          </cell>
          <cell r="D24">
            <v>7.1173615753650665E-2</v>
          </cell>
          <cell r="E24">
            <v>8.1153295934200287E-2</v>
          </cell>
          <cell r="F24">
            <v>0.10953626036643982</v>
          </cell>
          <cell r="P24">
            <v>6.6284209489822388E-2</v>
          </cell>
          <cell r="Q24">
            <v>6.653488427400589E-2</v>
          </cell>
          <cell r="R24">
            <v>6.5610960125923157E-2</v>
          </cell>
          <cell r="S24">
            <v>7.1707352995872498E-2</v>
          </cell>
          <cell r="T24">
            <v>6.6435575485229492E-2</v>
          </cell>
          <cell r="W24">
            <v>5.5708184838294983E-2</v>
          </cell>
          <cell r="X24">
            <v>3.8200661540031433E-2</v>
          </cell>
          <cell r="Y24">
            <v>1.8970321863889694E-2</v>
          </cell>
          <cell r="Z24">
            <v>9.8363291472196579E-3</v>
          </cell>
          <cell r="AA24">
            <v>1.8216954544186592E-2</v>
          </cell>
          <cell r="AB24">
            <v>4.8353530466556549E-2</v>
          </cell>
          <cell r="AL24">
            <v>8.6940955370664597E-3</v>
          </cell>
          <cell r="AM24">
            <v>3.9963484741747379E-3</v>
          </cell>
          <cell r="AN24">
            <v>2.3830896680010483E-5</v>
          </cell>
          <cell r="AO24">
            <v>9.508979506790638E-3</v>
          </cell>
          <cell r="AP24">
            <v>5.8574718423187733E-3</v>
          </cell>
          <cell r="AS24">
            <v>1.5761163085699081E-2</v>
          </cell>
          <cell r="AT24">
            <v>4.7044185921549797E-3</v>
          </cell>
          <cell r="AU24">
            <v>-3.4101114142686129E-3</v>
          </cell>
          <cell r="AV24">
            <v>0.19099009037017822</v>
          </cell>
          <cell r="AW24">
            <v>0.39024138450622559</v>
          </cell>
          <cell r="AX24">
            <v>0.5796552300453186</v>
          </cell>
          <cell r="BH24">
            <v>6.1169397085905075E-2</v>
          </cell>
          <cell r="BI24">
            <v>0.15790322422981262</v>
          </cell>
          <cell r="BJ24">
            <v>0.27030938863754272</v>
          </cell>
          <cell r="BK24">
            <v>0.31849738955497742</v>
          </cell>
          <cell r="BL24">
            <v>0.11253254860639572</v>
          </cell>
          <cell r="BO24">
            <v>2.1828535944223404E-2</v>
          </cell>
        </row>
        <row r="25">
          <cell r="B25">
            <v>5.3269088268280029E-2</v>
          </cell>
          <cell r="C25">
            <v>5.2831962704658508E-2</v>
          </cell>
          <cell r="D25">
            <v>7.9211205244064331E-2</v>
          </cell>
          <cell r="E25">
            <v>8.8660091161727905E-2</v>
          </cell>
          <cell r="F25">
            <v>0.11660484969615936</v>
          </cell>
          <cell r="P25">
            <v>7.4166722595691681E-2</v>
          </cell>
          <cell r="Q25">
            <v>7.4742585420608521E-2</v>
          </cell>
          <cell r="R25">
            <v>7.275678962469101E-2</v>
          </cell>
          <cell r="S25">
            <v>7.7925652265548706E-2</v>
          </cell>
          <cell r="T25">
            <v>7.4515298008918762E-2</v>
          </cell>
          <cell r="W25">
            <v>6.1682689934968948E-2</v>
          </cell>
          <cell r="X25">
            <v>2.9784243553876877E-2</v>
          </cell>
          <cell r="Y25">
            <v>3.0561793595552444E-2</v>
          </cell>
          <cell r="Z25">
            <v>9.7669102251529694E-3</v>
          </cell>
          <cell r="AA25">
            <v>8.6050247773528099E-3</v>
          </cell>
          <cell r="AB25">
            <v>1.1949269101023674E-2</v>
          </cell>
          <cell r="AL25">
            <v>1.312751229852438E-2</v>
          </cell>
          <cell r="AM25">
            <v>8.5297469049692154E-3</v>
          </cell>
          <cell r="AN25">
            <v>5.4968018084764481E-3</v>
          </cell>
          <cell r="AO25">
            <v>8.2480348646640778E-3</v>
          </cell>
          <cell r="AP25">
            <v>1.0344343259930611E-2</v>
          </cell>
          <cell r="AS25">
            <v>2.2268081083893776E-2</v>
          </cell>
          <cell r="AT25">
            <v>3.1687077134847641E-2</v>
          </cell>
          <cell r="AU25">
            <v>2.0175017416477203E-2</v>
          </cell>
          <cell r="AV25">
            <v>0.17955777049064636</v>
          </cell>
          <cell r="AW25">
            <v>0.3422931432723999</v>
          </cell>
          <cell r="AX25">
            <v>0.52023136615753174</v>
          </cell>
          <cell r="BH25">
            <v>7.0837527513504028E-2</v>
          </cell>
          <cell r="BI25">
            <v>0.15123499929904938</v>
          </cell>
          <cell r="BJ25">
            <v>0.24809490144252777</v>
          </cell>
          <cell r="BK25">
            <v>0.25521379709243774</v>
          </cell>
          <cell r="BL25">
            <v>0.11396186798810959</v>
          </cell>
          <cell r="BO25">
            <v>4.3178807944059372E-2</v>
          </cell>
        </row>
        <row r="26">
          <cell r="B26">
            <v>4.9567598849534988E-2</v>
          </cell>
          <cell r="C26">
            <v>5.4430846124887466E-2</v>
          </cell>
          <cell r="D26">
            <v>8.426259458065033E-2</v>
          </cell>
          <cell r="E26">
            <v>9.6178866922855377E-2</v>
          </cell>
          <cell r="F26">
            <v>0.12927170097827911</v>
          </cell>
          <cell r="P26">
            <v>7.7196784317493439E-2</v>
          </cell>
          <cell r="Q26">
            <v>7.8824102878570557E-2</v>
          </cell>
          <cell r="R26">
            <v>7.7311128377914429E-2</v>
          </cell>
          <cell r="S26">
            <v>8.2206711173057556E-2</v>
          </cell>
          <cell r="T26">
            <v>7.8183509409427643E-2</v>
          </cell>
          <cell r="W26">
            <v>6.3450351357460022E-2</v>
          </cell>
          <cell r="X26">
            <v>2.699354849755764E-2</v>
          </cell>
          <cell r="Y26">
            <v>2.884303592145443E-2</v>
          </cell>
          <cell r="Z26">
            <v>4.6822899021208286E-3</v>
          </cell>
          <cell r="AA26">
            <v>3.523944178596139E-3</v>
          </cell>
          <cell r="AB26">
            <v>7.138366810977459E-3</v>
          </cell>
          <cell r="AL26">
            <v>8.5865017026662827E-3</v>
          </cell>
          <cell r="AM26">
            <v>3.1221923418343067E-3</v>
          </cell>
          <cell r="AN26">
            <v>7.0175417931750417E-4</v>
          </cell>
          <cell r="AO26">
            <v>2.5820641312748194E-3</v>
          </cell>
          <cell r="AP26">
            <v>5.2732205949723721E-3</v>
          </cell>
          <cell r="AS26">
            <v>1.9128341227769852E-2</v>
          </cell>
          <cell r="AT26">
            <v>2.67977025359869E-2</v>
          </cell>
          <cell r="AU26">
            <v>1.5138158574700356E-2</v>
          </cell>
          <cell r="AV26">
            <v>0.19214361906051636</v>
          </cell>
          <cell r="AW26">
            <v>0.35083296895027161</v>
          </cell>
          <cell r="AX26">
            <v>0.53639525175094604</v>
          </cell>
          <cell r="BH26">
            <v>8.0954261124134064E-2</v>
          </cell>
          <cell r="BI26">
            <v>0.16314361989498138</v>
          </cell>
          <cell r="BJ26">
            <v>0.25307294726371765</v>
          </cell>
          <cell r="BK26">
            <v>0.24160650372505188</v>
          </cell>
          <cell r="BL26">
            <v>0.12528268992900848</v>
          </cell>
          <cell r="BO26">
            <v>4.2016535997390747E-2</v>
          </cell>
        </row>
        <row r="27">
          <cell r="B27">
            <v>5.3902186453342438E-2</v>
          </cell>
          <cell r="C27">
            <v>5.9330590069293976E-2</v>
          </cell>
          <cell r="D27">
            <v>8.8975653052330017E-2</v>
          </cell>
          <cell r="E27">
            <v>9.7105123102664948E-2</v>
          </cell>
          <cell r="F27">
            <v>0.12542195618152618</v>
          </cell>
          <cell r="P27">
            <v>8.3996854722499847E-2</v>
          </cell>
          <cell r="Q27">
            <v>8.5181333124637604E-2</v>
          </cell>
          <cell r="R27">
            <v>8.125663548707962E-2</v>
          </cell>
          <cell r="S27">
            <v>8.3558090031147003E-2</v>
          </cell>
          <cell r="T27">
            <v>8.4716036915779114E-2</v>
          </cell>
          <cell r="W27">
            <v>6.8872168660163879E-2</v>
          </cell>
          <cell r="X27">
            <v>7.0435255765914917E-2</v>
          </cell>
          <cell r="Y27">
            <v>5.4382998496294022E-2</v>
          </cell>
          <cell r="Z27">
            <v>4.5549236238002777E-2</v>
          </cell>
          <cell r="AA27">
            <v>6.0014061629772186E-2</v>
          </cell>
          <cell r="AB27">
            <v>9.325622022151947E-2</v>
          </cell>
          <cell r="AL27">
            <v>3.9170403033494949E-2</v>
          </cell>
          <cell r="AM27">
            <v>3.7193499505519867E-2</v>
          </cell>
          <cell r="AN27">
            <v>3.9721779525279999E-2</v>
          </cell>
          <cell r="AO27">
            <v>4.5404788106679916E-2</v>
          </cell>
          <cell r="AP27">
            <v>3.7970069795846939E-2</v>
          </cell>
          <cell r="AS27">
            <v>4.9679256975650787E-2</v>
          </cell>
          <cell r="AT27">
            <v>-4.7394189983606339E-2</v>
          </cell>
          <cell r="AU27">
            <v>6.0836706310510635E-2</v>
          </cell>
          <cell r="AV27">
            <v>0.16883674263954163</v>
          </cell>
          <cell r="AW27">
            <v>0.18538185954093933</v>
          </cell>
          <cell r="AX27">
            <v>0.59315383434295654</v>
          </cell>
          <cell r="BH27">
            <v>0.22211924195289612</v>
          </cell>
          <cell r="BI27">
            <v>0.11120908707380295</v>
          </cell>
          <cell r="BJ27">
            <v>-0.11192795634269714</v>
          </cell>
          <cell r="BK27">
            <v>-1.2873353436589241E-2</v>
          </cell>
          <cell r="BL27">
            <v>0.16210559010505676</v>
          </cell>
          <cell r="BO27">
            <v>4.6509195119142532E-2</v>
          </cell>
        </row>
        <row r="28">
          <cell r="B28">
            <v>5.4996524006128311E-2</v>
          </cell>
          <cell r="C28">
            <v>6.0177009552717209E-2</v>
          </cell>
          <cell r="D28">
            <v>9.1494359076023102E-2</v>
          </cell>
          <cell r="E28">
            <v>0.10052816569805145</v>
          </cell>
          <cell r="F28">
            <v>0.12584994733333588</v>
          </cell>
          <cell r="P28">
            <v>8.639015257358551E-2</v>
          </cell>
          <cell r="Q28">
            <v>8.686375617980957E-2</v>
          </cell>
          <cell r="R28">
            <v>8.2687728106975555E-2</v>
          </cell>
          <cell r="S28">
            <v>8.7613612413406372E-2</v>
          </cell>
          <cell r="T28">
            <v>8.6674220860004425E-2</v>
          </cell>
          <cell r="W28">
            <v>7.0248261094093323E-2</v>
          </cell>
          <cell r="X28">
            <v>9.2481300234794617E-3</v>
          </cell>
          <cell r="Y28">
            <v>1.8172083422541618E-2</v>
          </cell>
          <cell r="Z28">
            <v>-6.4833150245249271E-3</v>
          </cell>
          <cell r="AA28">
            <v>-1.4360642060637474E-2</v>
          </cell>
          <cell r="AB28">
            <v>-3.7117652595043182E-2</v>
          </cell>
          <cell r="AL28">
            <v>-2.6868926361203194E-3</v>
          </cell>
          <cell r="AM28">
            <v>-2.0088762976229191E-3</v>
          </cell>
          <cell r="AN28">
            <v>1.4555875677615404E-3</v>
          </cell>
          <cell r="AO28">
            <v>-2.5908658280968666E-3</v>
          </cell>
          <cell r="AP28">
            <v>-2.2802343592047691E-3</v>
          </cell>
          <cell r="AS28">
            <v>8.9535713195800781E-3</v>
          </cell>
          <cell r="AT28">
            <v>-3.7763053551316261E-3</v>
          </cell>
          <cell r="AU28">
            <v>0.11688200384378433</v>
          </cell>
          <cell r="AV28">
            <v>0.19336223602294922</v>
          </cell>
          <cell r="AW28">
            <v>0.16492834687232971</v>
          </cell>
          <cell r="AX28">
            <v>0.53333795070648193</v>
          </cell>
          <cell r="BH28">
            <v>0.27378794550895691</v>
          </cell>
          <cell r="BI28">
            <v>0.14779789745807648</v>
          </cell>
          <cell r="BJ28">
            <v>-0.11339086294174194</v>
          </cell>
          <cell r="BK28">
            <v>-8.6860517039895058E-3</v>
          </cell>
          <cell r="BL28">
            <v>0.20519652962684631</v>
          </cell>
          <cell r="BO28">
            <v>9.7250565886497498E-2</v>
          </cell>
        </row>
        <row r="29">
          <cell r="B29">
            <v>5.2364777773618698E-2</v>
          </cell>
          <cell r="C29">
            <v>5.8153096586465836E-2</v>
          </cell>
          <cell r="D29">
            <v>8.9820206165313721E-2</v>
          </cell>
          <cell r="E29">
            <v>0.10130443423986435</v>
          </cell>
          <cell r="F29">
            <v>0.12900128960609436</v>
          </cell>
          <cell r="P29">
            <v>8.4188789129257202E-2</v>
          </cell>
          <cell r="Q29">
            <v>8.360956609249115E-2</v>
          </cell>
          <cell r="R29">
            <v>7.9339571297168732E-2</v>
          </cell>
          <cell r="S29">
            <v>8.7542921304702759E-2</v>
          </cell>
          <cell r="T29">
            <v>8.3845697343349457E-2</v>
          </cell>
          <cell r="W29">
            <v>6.779152899980545E-2</v>
          </cell>
          <cell r="X29">
            <v>-3.1349387019872665E-2</v>
          </cell>
          <cell r="Y29">
            <v>-1.761886291205883E-2</v>
          </cell>
          <cell r="Z29">
            <v>-4.1865590959787369E-2</v>
          </cell>
          <cell r="AA29">
            <v>-5.6144565343856812E-2</v>
          </cell>
          <cell r="AB29">
            <v>-8.6449861526489258E-2</v>
          </cell>
          <cell r="AL29">
            <v>-3.4892480820417404E-2</v>
          </cell>
          <cell r="AM29">
            <v>-3.4123767167329788E-2</v>
          </cell>
          <cell r="AN29">
            <v>-3.2299604266881943E-2</v>
          </cell>
          <cell r="AO29">
            <v>-4.0946915745735168E-2</v>
          </cell>
          <cell r="AP29">
            <v>-3.4437138587236404E-2</v>
          </cell>
          <cell r="AS29">
            <v>-2.5818353518843651E-2</v>
          </cell>
          <cell r="AT29">
            <v>8.6564291268587112E-3</v>
          </cell>
          <cell r="AU29">
            <v>4.5823637396097183E-2</v>
          </cell>
          <cell r="AV29">
            <v>0.30905377864837646</v>
          </cell>
          <cell r="AW29">
            <v>0.78692030906677246</v>
          </cell>
          <cell r="AX29">
            <v>1.4111529588699341</v>
          </cell>
          <cell r="BH29">
            <v>6.9892041385173798E-2</v>
          </cell>
          <cell r="BI29">
            <v>0.14467707276344299</v>
          </cell>
          <cell r="BJ29">
            <v>0.35926425457000732</v>
          </cell>
          <cell r="BK29">
            <v>0.42641395330429077</v>
          </cell>
          <cell r="BL29">
            <v>0.11036670207977295</v>
          </cell>
          <cell r="BO29">
            <v>4.7646615654230118E-2</v>
          </cell>
        </row>
        <row r="30">
          <cell r="B30">
            <v>5.080142617225647E-2</v>
          </cell>
          <cell r="C30">
            <v>5.714859813451767E-2</v>
          </cell>
          <cell r="D30">
            <v>8.6418941617012024E-2</v>
          </cell>
          <cell r="E30">
            <v>9.908420592546463E-2</v>
          </cell>
          <cell r="F30">
            <v>0.12765850126743317</v>
          </cell>
          <cell r="P30">
            <v>7.9767458140850067E-2</v>
          </cell>
          <cell r="Q30">
            <v>7.9107657074928284E-2</v>
          </cell>
          <cell r="R30">
            <v>7.4241995811462402E-2</v>
          </cell>
          <cell r="S30">
            <v>8.3720996975898743E-2</v>
          </cell>
          <cell r="T30">
            <v>7.9374998807907104E-2</v>
          </cell>
          <cell r="W30">
            <v>6.5306656062602997E-2</v>
          </cell>
          <cell r="X30">
            <v>-1.7593538388609886E-2</v>
          </cell>
          <cell r="Y30">
            <v>-2.5011856108903885E-2</v>
          </cell>
          <cell r="Z30">
            <v>-3.4433905035257339E-2</v>
          </cell>
          <cell r="AA30">
            <v>-3.6038395017385483E-2</v>
          </cell>
          <cell r="AB30">
            <v>-3.4962482750415802E-2</v>
          </cell>
          <cell r="AL30">
            <v>-3.1290601938962936E-2</v>
          </cell>
          <cell r="AM30">
            <v>-3.5074897110462189E-2</v>
          </cell>
          <cell r="AN30">
            <v>-3.7187393754720688E-2</v>
          </cell>
          <cell r="AO30">
            <v>-3.6457974463701248E-2</v>
          </cell>
          <cell r="AP30">
            <v>-3.3541548997163773E-2</v>
          </cell>
          <cell r="AS30">
            <v>-2.7611901983618736E-2</v>
          </cell>
          <cell r="AT30">
            <v>-8.8817067444324493E-2</v>
          </cell>
          <cell r="AU30">
            <v>0.12429188191890717</v>
          </cell>
          <cell r="AV30">
            <v>0.24753536283969879</v>
          </cell>
          <cell r="AW30">
            <v>2.9182166326791048E-4</v>
          </cell>
          <cell r="AX30">
            <v>-0.27297472953796387</v>
          </cell>
          <cell r="BH30">
            <v>0.26711684465408325</v>
          </cell>
          <cell r="BI30">
            <v>0.43385833501815796</v>
          </cell>
          <cell r="BJ30">
            <v>0.24031780660152435</v>
          </cell>
          <cell r="BK30">
            <v>0.16963836550712585</v>
          </cell>
          <cell r="BL30">
            <v>0.35459998250007629</v>
          </cell>
          <cell r="BO30">
            <v>0.10407856106758118</v>
          </cell>
        </row>
        <row r="31">
          <cell r="B31">
            <v>5.9161901473999023E-2</v>
          </cell>
          <cell r="C31">
            <v>6.1263181269168854E-2</v>
          </cell>
          <cell r="D31">
            <v>8.7896972894668579E-2</v>
          </cell>
          <cell r="E31">
            <v>0.10191459953784943</v>
          </cell>
          <cell r="F31">
            <v>0.12425521016120911</v>
          </cell>
          <cell r="P31">
            <v>7.9064764082431793E-2</v>
          </cell>
          <cell r="Q31">
            <v>8.1622101366519928E-2</v>
          </cell>
          <cell r="R31">
            <v>8.4954991936683655E-2</v>
          </cell>
          <cell r="S31">
            <v>8.9785359799861908E-2</v>
          </cell>
          <cell r="T31">
            <v>8.0590836703777313E-2</v>
          </cell>
          <cell r="W31">
            <v>6.8915657699108124E-2</v>
          </cell>
          <cell r="X31">
            <v>-1.8407884985208511E-2</v>
          </cell>
          <cell r="Y31">
            <v>-2.7912592515349388E-2</v>
          </cell>
          <cell r="Z31">
            <v>-2.7474427595734596E-2</v>
          </cell>
          <cell r="AA31">
            <v>-2.0294660702347755E-2</v>
          </cell>
          <cell r="AB31">
            <v>-9.6306046470999718E-3</v>
          </cell>
          <cell r="AL31">
            <v>-3.1385559588670731E-2</v>
          </cell>
          <cell r="AM31">
            <v>-3.1102411448955536E-2</v>
          </cell>
          <cell r="AN31">
            <v>-2.8899582102894783E-2</v>
          </cell>
          <cell r="AO31">
            <v>-2.5702424347400665E-2</v>
          </cell>
          <cell r="AP31">
            <v>-3.1216595321893692E-2</v>
          </cell>
          <cell r="AS31">
            <v>-2.8356296941637993E-2</v>
          </cell>
          <cell r="AT31">
            <v>2.3884480819106102E-2</v>
          </cell>
          <cell r="AU31">
            <v>8.2018099725246429E-2</v>
          </cell>
          <cell r="AV31">
            <v>0.22384941577911377</v>
          </cell>
          <cell r="AW31">
            <v>0.71278423070907593</v>
          </cell>
          <cell r="AX31">
            <v>1.2573474645614624</v>
          </cell>
          <cell r="BH31">
            <v>5.3680583834648132E-2</v>
          </cell>
          <cell r="BI31">
            <v>-2.6943113654851913E-2</v>
          </cell>
          <cell r="BJ31">
            <v>9.1225519776344299E-2</v>
          </cell>
          <cell r="BK31">
            <v>0.57619476318359375</v>
          </cell>
          <cell r="BL31">
            <v>1.0273638181388378E-2</v>
          </cell>
          <cell r="BO31">
            <v>4.816717654466629E-2</v>
          </cell>
        </row>
        <row r="32">
          <cell r="B32">
            <v>5.6106656789779663E-2</v>
          </cell>
          <cell r="C32">
            <v>6.2879480421543121E-2</v>
          </cell>
          <cell r="D32">
            <v>8.509352058172226E-2</v>
          </cell>
          <cell r="E32">
            <v>9.8197191953659058E-2</v>
          </cell>
          <cell r="F32">
            <v>0.11311281472444534</v>
          </cell>
          <cell r="P32">
            <v>7.6591812074184418E-2</v>
          </cell>
          <cell r="Q32">
            <v>7.8104652464389801E-2</v>
          </cell>
          <cell r="R32">
            <v>8.3691775798797607E-2</v>
          </cell>
          <cell r="S32">
            <v>8.9940361678600311E-2</v>
          </cell>
          <cell r="T32">
            <v>7.7489264309406281E-2</v>
          </cell>
          <cell r="W32">
            <v>6.8056792020797729E-2</v>
          </cell>
          <cell r="X32">
            <v>-2.9900344088673592E-2</v>
          </cell>
          <cell r="Y32">
            <v>-2.2993382066488266E-2</v>
          </cell>
          <cell r="Z32">
            <v>-3.6328881978988647E-2</v>
          </cell>
          <cell r="AA32">
            <v>-4.6449471265077591E-2</v>
          </cell>
          <cell r="AB32">
            <v>-5.8849398046731949E-2</v>
          </cell>
          <cell r="AL32">
            <v>-2.9647629708051682E-2</v>
          </cell>
          <cell r="AM32">
            <v>-3.1009884551167488E-2</v>
          </cell>
          <cell r="AN32">
            <v>-3.344915434718132E-2</v>
          </cell>
          <cell r="AO32">
            <v>-4.0244825184345245E-2</v>
          </cell>
          <cell r="AP32">
            <v>-3.0455749481916428E-2</v>
          </cell>
          <cell r="AS32">
            <v>-2.6639362797141075E-2</v>
          </cell>
          <cell r="AT32">
            <v>2.3804759606719017E-2</v>
          </cell>
          <cell r="AU32">
            <v>0.10737542808055878</v>
          </cell>
          <cell r="AV32">
            <v>0.28761249780654907</v>
          </cell>
          <cell r="AW32">
            <v>0.65028774738311768</v>
          </cell>
          <cell r="AX32">
            <v>0.8691551685333252</v>
          </cell>
          <cell r="BH32">
            <v>0.14402730762958527</v>
          </cell>
          <cell r="BI32">
            <v>0.11902371793985367</v>
          </cell>
          <cell r="BJ32">
            <v>0.43221041560173035</v>
          </cell>
          <cell r="BK32">
            <v>0.5575445294380188</v>
          </cell>
          <cell r="BL32">
            <v>0.13031154870986938</v>
          </cell>
          <cell r="BO32">
            <v>8.4994055330753326E-2</v>
          </cell>
        </row>
        <row r="33">
          <cell r="B33">
            <v>5.6360464543104172E-2</v>
          </cell>
          <cell r="C33">
            <v>6.473299115896225E-2</v>
          </cell>
          <cell r="D33">
            <v>8.7019972503185272E-2</v>
          </cell>
          <cell r="E33">
            <v>0.10121467709541321</v>
          </cell>
          <cell r="F33">
            <v>0.11794360727071762</v>
          </cell>
          <cell r="P33">
            <v>7.6985619962215424E-2</v>
          </cell>
          <cell r="Q33">
            <v>7.9405054450035095E-2</v>
          </cell>
          <cell r="R33">
            <v>8.2616664469242096E-2</v>
          </cell>
          <cell r="S33">
            <v>9.3223638832569122E-2</v>
          </cell>
          <cell r="T33">
            <v>7.8415125608444214E-2</v>
          </cell>
          <cell r="W33">
            <v>6.933429092168808E-2</v>
          </cell>
          <cell r="X33">
            <v>-4.0147040039300919E-2</v>
          </cell>
          <cell r="Y33">
            <v>-3.025173582136631E-2</v>
          </cell>
          <cell r="Z33">
            <v>-5.0861872732639313E-2</v>
          </cell>
          <cell r="AA33">
            <v>-6.9020763039588928E-2</v>
          </cell>
          <cell r="AB33">
            <v>-9.0661019086837769E-2</v>
          </cell>
          <cell r="AL33">
            <v>-3.8764968514442444E-2</v>
          </cell>
          <cell r="AM33">
            <v>-4.0608033537864685E-2</v>
          </cell>
          <cell r="AN33">
            <v>-4.5235835015773773E-2</v>
          </cell>
          <cell r="AO33">
            <v>-5.8493778109550476E-2</v>
          </cell>
          <cell r="AP33">
            <v>-3.9853926748037338E-2</v>
          </cell>
          <cell r="AS33">
            <v>-3.4996960312128067E-2</v>
          </cell>
          <cell r="AT33">
            <v>7.7899836003780365E-2</v>
          </cell>
          <cell r="AU33">
            <v>0.13960164785385132</v>
          </cell>
          <cell r="AV33">
            <v>0.42322483658790588</v>
          </cell>
          <cell r="AW33">
            <v>0.79913914203643799</v>
          </cell>
          <cell r="AX33">
            <v>0.97566318511962891</v>
          </cell>
          <cell r="BH33">
            <v>0.21396702527999878</v>
          </cell>
          <cell r="BI33">
            <v>0.28924557566642761</v>
          </cell>
          <cell r="BJ33">
            <v>0.49996834993362427</v>
          </cell>
          <cell r="BK33">
            <v>0.81735259294509888</v>
          </cell>
          <cell r="BL33">
            <v>0.25396844744682312</v>
          </cell>
          <cell r="BO33">
            <v>0.1432139128446579</v>
          </cell>
        </row>
        <row r="34">
          <cell r="B34">
            <v>5.5722605437040329E-2</v>
          </cell>
          <cell r="C34">
            <v>6.4665600657463074E-2</v>
          </cell>
          <cell r="D34">
            <v>8.7352566421031952E-2</v>
          </cell>
          <cell r="E34">
            <v>0.10305892676115036</v>
          </cell>
          <cell r="F34">
            <v>0.11923360824584961</v>
          </cell>
          <cell r="P34">
            <v>7.6147504150867462E-2</v>
          </cell>
          <cell r="Q34">
            <v>7.8524202108383179E-2</v>
          </cell>
          <cell r="R34">
            <v>8.3632074296474457E-2</v>
          </cell>
          <cell r="S34">
            <v>9.646257758140564E-2</v>
          </cell>
          <cell r="T34">
            <v>7.7552169561386108E-2</v>
          </cell>
          <cell r="W34">
            <v>6.8824633955955505E-2</v>
          </cell>
          <cell r="X34">
            <v>-8.6025949567556381E-3</v>
          </cell>
          <cell r="Y34">
            <v>-1.2579954229295254E-2</v>
          </cell>
          <cell r="Z34">
            <v>-9.44517832249403E-3</v>
          </cell>
          <cell r="AA34">
            <v>-1.8626233795657754E-3</v>
          </cell>
          <cell r="AB34">
            <v>6.0359565541148186E-3</v>
          </cell>
          <cell r="AL34">
            <v>-1.4232098124921322E-2</v>
          </cell>
          <cell r="AM34">
            <v>-1.4138053171336651E-2</v>
          </cell>
          <cell r="AN34">
            <v>-1.1169441975653172E-2</v>
          </cell>
          <cell r="AO34">
            <v>-5.2059786394238472E-3</v>
          </cell>
          <cell r="AP34">
            <v>-1.4176515862345695E-2</v>
          </cell>
          <cell r="AS34">
            <v>-1.2810171581804752E-2</v>
          </cell>
          <cell r="AT34">
            <v>-1.0606327094137669E-2</v>
          </cell>
          <cell r="AU34">
            <v>-4.7913681715726852E-2</v>
          </cell>
          <cell r="AV34">
            <v>0.61910456418991089</v>
          </cell>
          <cell r="AW34">
            <v>1.6579825878143311</v>
          </cell>
          <cell r="AX34">
            <v>2.2175891399383545</v>
          </cell>
          <cell r="BH34">
            <v>-1.7393510788679123E-2</v>
          </cell>
          <cell r="BI34">
            <v>0.25019183754920959</v>
          </cell>
          <cell r="BJ34">
            <v>0.76834148168563843</v>
          </cell>
          <cell r="BK34">
            <v>1.6310572624206543</v>
          </cell>
          <cell r="BL34">
            <v>0.12413313239812851</v>
          </cell>
          <cell r="BO34">
            <v>-8.2941533764824271E-4</v>
          </cell>
        </row>
        <row r="35">
          <cell r="B35">
            <v>5.6103896349668503E-2</v>
          </cell>
          <cell r="C35">
            <v>6.4172744750976563E-2</v>
          </cell>
          <cell r="D35">
            <v>8.6019665002822876E-2</v>
          </cell>
          <cell r="E35">
            <v>9.9108152091503143E-2</v>
          </cell>
          <cell r="F35">
            <v>0.1084369495511055</v>
          </cell>
          <cell r="P35">
            <v>7.3578700423240662E-2</v>
          </cell>
          <cell r="Q35">
            <v>7.7724143862724304E-2</v>
          </cell>
          <cell r="R35">
            <v>8.3957426249980927E-2</v>
          </cell>
          <cell r="S35">
            <v>9.6208058297634125E-2</v>
          </cell>
          <cell r="T35">
            <v>7.607278972864151E-2</v>
          </cell>
          <cell r="W35">
            <v>6.8139553070068359E-2</v>
          </cell>
          <cell r="X35">
            <v>1.8355252221226692E-2</v>
          </cell>
          <cell r="Y35">
            <v>9.302300401031971E-3</v>
          </cell>
          <cell r="Z35">
            <v>1.9000807777047157E-2</v>
          </cell>
          <cell r="AA35">
            <v>3.1576845794916153E-2</v>
          </cell>
          <cell r="AB35">
            <v>4.1122723370790482E-2</v>
          </cell>
          <cell r="AL35">
            <v>8.916020393371582E-3</v>
          </cell>
          <cell r="AM35">
            <v>9.7925430163741112E-3</v>
          </cell>
          <cell r="AN35">
            <v>1.6584495082497597E-2</v>
          </cell>
          <cell r="AO35">
            <v>2.8297226876020432E-2</v>
          </cell>
          <cell r="AP35">
            <v>9.4433771446347237E-3</v>
          </cell>
          <cell r="AS35">
            <v>1.025130320340395E-2</v>
          </cell>
          <cell r="AT35">
            <v>-1.8552539870142937E-2</v>
          </cell>
          <cell r="AU35">
            <v>9.5142275094985962E-3</v>
          </cell>
          <cell r="AV35">
            <v>0.26030036807060242</v>
          </cell>
          <cell r="AW35">
            <v>0.71324461698532104</v>
          </cell>
          <cell r="AX35">
            <v>0.86417698860168457</v>
          </cell>
          <cell r="BH35">
            <v>-1.0227393358945847E-2</v>
          </cell>
          <cell r="BI35">
            <v>3.5009492188692093E-2</v>
          </cell>
          <cell r="BJ35">
            <v>0.36849302053451538</v>
          </cell>
          <cell r="BK35">
            <v>0.76531994342803955</v>
          </cell>
          <cell r="BL35">
            <v>1.4015908353030682E-2</v>
          </cell>
          <cell r="BO35">
            <v>1.388691714964807E-3</v>
          </cell>
        </row>
        <row r="36">
          <cell r="B36">
            <v>5.7857677340507507E-2</v>
          </cell>
          <cell r="C36">
            <v>6.6595129668712616E-2</v>
          </cell>
          <cell r="D36">
            <v>8.5984140634536743E-2</v>
          </cell>
          <cell r="E36">
            <v>9.6741825342178345E-2</v>
          </cell>
          <cell r="F36">
            <v>0.10329214483499527</v>
          </cell>
          <cell r="P36">
            <v>7.4933581054210663E-2</v>
          </cell>
          <cell r="Q36">
            <v>7.8167259693145752E-2</v>
          </cell>
          <cell r="R36">
            <v>8.4242627024650574E-2</v>
          </cell>
          <cell r="S36">
            <v>9.5314264297485352E-2</v>
          </cell>
          <cell r="T36">
            <v>7.6885879039764404E-2</v>
          </cell>
          <cell r="W36">
            <v>6.9869570434093475E-2</v>
          </cell>
          <cell r="X36">
            <v>3.1492549926042557E-2</v>
          </cell>
          <cell r="Y36">
            <v>2.1829301491379738E-2</v>
          </cell>
          <cell r="Z36">
            <v>2.8063878417015076E-2</v>
          </cell>
          <cell r="AA36">
            <v>3.4340497106313705E-2</v>
          </cell>
          <cell r="AB36">
            <v>3.8656957447528839E-2</v>
          </cell>
          <cell r="AL36">
            <v>2.2048775106668472E-2</v>
          </cell>
          <cell r="AM36">
            <v>2.3219279944896698E-2</v>
          </cell>
          <cell r="AN36">
            <v>2.8080234304070473E-2</v>
          </cell>
          <cell r="AO36">
            <v>3.2258305698633194E-2</v>
          </cell>
          <cell r="AP36">
            <v>2.2755453363060951E-2</v>
          </cell>
          <cell r="AS36">
            <v>2.3139443248510361E-2</v>
          </cell>
          <cell r="AT36">
            <v>-1.4806941151618958E-2</v>
          </cell>
          <cell r="AU36">
            <v>1.0788323357701302E-2</v>
          </cell>
          <cell r="AV36">
            <v>0.26037201285362244</v>
          </cell>
          <cell r="AW36">
            <v>0.56907463073730469</v>
          </cell>
          <cell r="AX36">
            <v>0.51368069648742676</v>
          </cell>
          <cell r="BH36">
            <v>2.3789236322045326E-2</v>
          </cell>
          <cell r="BI36">
            <v>0.13770130276679993</v>
          </cell>
          <cell r="BJ36">
            <v>0.36904489994049072</v>
          </cell>
          <cell r="BK36">
            <v>0.7637484073638916</v>
          </cell>
          <cell r="BL36">
            <v>8.4510408341884613E-2</v>
          </cell>
          <cell r="BO36">
            <v>1.729837991297245E-2</v>
          </cell>
        </row>
        <row r="37">
          <cell r="B37">
            <v>5.7957958430051804E-2</v>
          </cell>
          <cell r="C37">
            <v>6.5541669726371765E-2</v>
          </cell>
          <cell r="D37">
            <v>8.4441423416137695E-2</v>
          </cell>
          <cell r="E37">
            <v>9.3987815082073212E-2</v>
          </cell>
          <cell r="F37">
            <v>9.8888881504535675E-2</v>
          </cell>
          <cell r="P37">
            <v>7.3943711817264557E-2</v>
          </cell>
          <cell r="Q37">
            <v>7.7061407268047333E-2</v>
          </cell>
          <cell r="R37">
            <v>8.4005318582057953E-2</v>
          </cell>
          <cell r="S37">
            <v>9.3221157789230347E-2</v>
          </cell>
          <cell r="T37">
            <v>7.583945244550705E-2</v>
          </cell>
          <cell r="W37">
            <v>6.8979255855083466E-2</v>
          </cell>
          <cell r="X37">
            <v>9.7674183547496796E-2</v>
          </cell>
          <cell r="Y37">
            <v>7.8188635408878326E-2</v>
          </cell>
          <cell r="Z37">
            <v>8.9868277311325073E-2</v>
          </cell>
          <cell r="AA37">
            <v>9.9112503230571747E-2</v>
          </cell>
          <cell r="AB37">
            <v>0.10603004693984985</v>
          </cell>
          <cell r="AL37">
            <v>7.9359672963619232E-2</v>
          </cell>
          <cell r="AM37">
            <v>8.2943052053451538E-2</v>
          </cell>
          <cell r="AN37">
            <v>9.1504313051700592E-2</v>
          </cell>
          <cell r="AO37">
            <v>9.4452366232872009E-2</v>
          </cell>
          <cell r="AP37">
            <v>8.1538572907447815E-2</v>
          </cell>
          <cell r="AS37">
            <v>8.1405475735664368E-2</v>
          </cell>
          <cell r="AT37">
            <v>7.4893474811688066E-4</v>
          </cell>
          <cell r="AU37">
            <v>1.7335662618279457E-2</v>
          </cell>
          <cell r="AV37">
            <v>0.12756410241127014</v>
          </cell>
          <cell r="AW37">
            <v>0.36894980072975159</v>
          </cell>
          <cell r="AX37">
            <v>0.36195093393325806</v>
          </cell>
          <cell r="BH37">
            <v>-2.0502608269453049E-2</v>
          </cell>
          <cell r="BI37">
            <v>-5.9965425170958042E-3</v>
          </cell>
          <cell r="BJ37">
            <v>0.30142176151275635</v>
          </cell>
          <cell r="BK37">
            <v>0.42028409242630005</v>
          </cell>
          <cell r="BL37">
            <v>-1.2647450901567936E-2</v>
          </cell>
          <cell r="BO37">
            <v>5.8086728677153587E-3</v>
          </cell>
        </row>
        <row r="38">
          <cell r="B38">
            <v>5.6838992983102798E-2</v>
          </cell>
          <cell r="C38">
            <v>6.3106507062911987E-2</v>
          </cell>
          <cell r="D38">
            <v>7.671307772397995E-2</v>
          </cell>
          <cell r="E38">
            <v>8.2222729921340942E-2</v>
          </cell>
          <cell r="F38">
            <v>8.4069825708866119E-2</v>
          </cell>
          <cell r="P38">
            <v>7.0504322648048401E-2</v>
          </cell>
          <cell r="Q38">
            <v>7.2030059993267059E-2</v>
          </cell>
          <cell r="R38">
            <v>7.7022038400173187E-2</v>
          </cell>
          <cell r="S38">
            <v>8.2699321210384369E-2</v>
          </cell>
          <cell r="T38">
            <v>7.1434535086154938E-2</v>
          </cell>
          <cell r="W38">
            <v>6.5850749611854553E-2</v>
          </cell>
          <cell r="X38">
            <v>8.4704086184501648E-2</v>
          </cell>
          <cell r="Y38">
            <v>7.3479875922203064E-2</v>
          </cell>
          <cell r="Z38">
            <v>7.081352174282074E-2</v>
          </cell>
          <cell r="AA38">
            <v>6.6764332354068756E-2</v>
          </cell>
          <cell r="AB38">
            <v>6.4006656408309937E-2</v>
          </cell>
          <cell r="AL38">
            <v>7.2067476809024811E-2</v>
          </cell>
          <cell r="AM38">
            <v>7.6373621821403503E-2</v>
          </cell>
          <cell r="AN38">
            <v>7.5899921357631683E-2</v>
          </cell>
          <cell r="AO38">
            <v>6.530434638261795E-2</v>
          </cell>
          <cell r="AP38">
            <v>7.4692860245704651E-2</v>
          </cell>
          <cell r="AS38">
            <v>7.5055867433547974E-2</v>
          </cell>
          <cell r="AT38">
            <v>-9.3459282070398331E-3</v>
          </cell>
          <cell r="AU38">
            <v>3.0650760978460312E-2</v>
          </cell>
          <cell r="AV38">
            <v>0.12849628925323486</v>
          </cell>
          <cell r="AW38">
            <v>0.27883821725845337</v>
          </cell>
          <cell r="AX38">
            <v>0.31592255830764771</v>
          </cell>
          <cell r="BH38">
            <v>4.8351157456636429E-3</v>
          </cell>
          <cell r="BI38">
            <v>8.0147087574005127E-2</v>
          </cell>
          <cell r="BJ38">
            <v>0.19215653836727142</v>
          </cell>
          <cell r="BK38">
            <v>0.29618003964424133</v>
          </cell>
          <cell r="BL38">
            <v>4.5243889093399048E-2</v>
          </cell>
          <cell r="BO38">
            <v>2.1001329645514488E-2</v>
          </cell>
        </row>
        <row r="39">
          <cell r="B39">
            <v>5.3625613451004028E-2</v>
          </cell>
          <cell r="C39">
            <v>5.9945091605186462E-2</v>
          </cell>
          <cell r="D39">
            <v>7.4275858700275421E-2</v>
          </cell>
          <cell r="E39">
            <v>8.0414891242980957E-2</v>
          </cell>
          <cell r="F39">
            <v>8.2851991057395935E-2</v>
          </cell>
          <cell r="P39">
            <v>6.7144475877285004E-2</v>
          </cell>
          <cell r="Q39">
            <v>6.9052040576934814E-2</v>
          </cell>
          <cell r="R39">
            <v>7.4462369084358215E-2</v>
          </cell>
          <cell r="S39">
            <v>8.0570980906486511E-2</v>
          </cell>
          <cell r="T39">
            <v>6.8314611911773682E-2</v>
          </cell>
          <cell r="W39">
            <v>6.2708236277103424E-2</v>
          </cell>
          <cell r="X39">
            <v>2.4949373677372932E-2</v>
          </cell>
          <cell r="Y39">
            <v>3.0423155054450035E-2</v>
          </cell>
          <cell r="Z39">
            <v>-1.3022852130234241E-2</v>
          </cell>
          <cell r="AA39">
            <v>-4.5737616717815399E-2</v>
          </cell>
          <cell r="AB39">
            <v>-6.6382601857185364E-2</v>
          </cell>
          <cell r="AL39">
            <v>1.7389304935932159E-2</v>
          </cell>
          <cell r="AM39">
            <v>1.9598670303821564E-2</v>
          </cell>
          <cell r="AN39">
            <v>-5.0649535842239857E-3</v>
          </cell>
          <cell r="AO39">
            <v>-4.1720125824213028E-2</v>
          </cell>
          <cell r="AP39">
            <v>1.8744558095932007E-2</v>
          </cell>
          <cell r="AS39">
            <v>2.5195226073265076E-2</v>
          </cell>
          <cell r="AT39">
            <v>3.7350185215473175E-2</v>
          </cell>
          <cell r="AU39">
            <v>8.5063539445400238E-2</v>
          </cell>
          <cell r="AV39">
            <v>0.23781435191631317</v>
          </cell>
          <cell r="AW39">
            <v>0.44145390391349792</v>
          </cell>
          <cell r="AX39">
            <v>0.65956956148147583</v>
          </cell>
          <cell r="BH39">
            <v>9.6886225044727325E-2</v>
          </cell>
          <cell r="BI39">
            <v>0.14929059147834778</v>
          </cell>
          <cell r="BJ39">
            <v>0.3741556704044342</v>
          </cell>
          <cell r="BK39">
            <v>0.25355362892150879</v>
          </cell>
          <cell r="BL39">
            <v>0.12528663873672485</v>
          </cell>
          <cell r="BO39">
            <v>7.8435562551021576E-2</v>
          </cell>
        </row>
        <row r="40">
          <cell r="B40">
            <v>5.0195265561342239E-2</v>
          </cell>
          <cell r="C40">
            <v>5.640856921672821E-2</v>
          </cell>
          <cell r="D40">
            <v>7.4007324874401093E-2</v>
          </cell>
          <cell r="E40">
            <v>8.2798801362514496E-2</v>
          </cell>
          <cell r="F40">
            <v>8.7559543550014496E-2</v>
          </cell>
          <cell r="P40">
            <v>6.4372427761554718E-2</v>
          </cell>
          <cell r="Q40">
            <v>6.6736526787281036E-2</v>
          </cell>
          <cell r="R40">
            <v>7.3773235082626343E-2</v>
          </cell>
          <cell r="S40">
            <v>8.1940218806266785E-2</v>
          </cell>
          <cell r="T40">
            <v>6.5825439989566803E-2</v>
          </cell>
          <cell r="W40">
            <v>5.9554584324359894E-2</v>
          </cell>
          <cell r="X40">
            <v>2.3276813328266144E-2</v>
          </cell>
          <cell r="Y40">
            <v>2.9766689985990524E-2</v>
          </cell>
          <cell r="Z40">
            <v>-2.9726158827543259E-2</v>
          </cell>
          <cell r="AA40">
            <v>-7.3439441621303558E-2</v>
          </cell>
          <cell r="AB40">
            <v>-0.10315225273370743</v>
          </cell>
          <cell r="AL40">
            <v>7.5264861807227135E-3</v>
          </cell>
          <cell r="AM40">
            <v>1.3106555677950382E-2</v>
          </cell>
          <cell r="AN40">
            <v>-2.0294643938541412E-2</v>
          </cell>
          <cell r="AO40">
            <v>-6.6233202815055847E-2</v>
          </cell>
          <cell r="AP40">
            <v>1.0956092737615108E-2</v>
          </cell>
          <cell r="AS40">
            <v>2.1641507744789124E-2</v>
          </cell>
          <cell r="AT40">
            <v>4.8133168369531631E-2</v>
          </cell>
          <cell r="AU40">
            <v>0.12990474700927734</v>
          </cell>
          <cell r="AV40">
            <v>0.27908992767333984</v>
          </cell>
          <cell r="AW40">
            <v>0.4670722484588623</v>
          </cell>
          <cell r="AX40">
            <v>0.63702094554901123</v>
          </cell>
          <cell r="BH40">
            <v>0.19244566559791565</v>
          </cell>
          <cell r="BI40">
            <v>0.1597931832075119</v>
          </cell>
          <cell r="BJ40">
            <v>0.27977952361106873</v>
          </cell>
          <cell r="BK40">
            <v>0.41162717342376709</v>
          </cell>
          <cell r="BL40">
            <v>0.17451690137386322</v>
          </cell>
          <cell r="BO40">
            <v>0.11305030435323715</v>
          </cell>
        </row>
        <row r="41">
          <cell r="B41">
            <v>4.6316131949424744E-2</v>
          </cell>
          <cell r="C41">
            <v>5.0315193831920624E-2</v>
          </cell>
          <cell r="D41">
            <v>6.9060765206813812E-2</v>
          </cell>
          <cell r="E41">
            <v>7.9131178557872772E-2</v>
          </cell>
          <cell r="F41">
            <v>8.5925713181495667E-2</v>
          </cell>
          <cell r="P41">
            <v>5.8323800563812256E-2</v>
          </cell>
          <cell r="Q41">
            <v>6.1556156724691391E-2</v>
          </cell>
          <cell r="R41">
            <v>6.8438172340393066E-2</v>
          </cell>
          <cell r="S41">
            <v>7.7099718153476715E-2</v>
          </cell>
          <cell r="T41">
            <v>6.0303959995508194E-2</v>
          </cell>
          <cell r="W41">
            <v>5.3830079734325409E-2</v>
          </cell>
          <cell r="X41">
            <v>7.4912965297698975E-2</v>
          </cell>
          <cell r="Y41">
            <v>7.8664034605026245E-2</v>
          </cell>
          <cell r="Z41">
            <v>2.9170092195272446E-2</v>
          </cell>
          <cell r="AA41">
            <v>-3.315408481284976E-3</v>
          </cell>
          <cell r="AB41">
            <v>-2.864370308816433E-2</v>
          </cell>
          <cell r="AL41">
            <v>5.3402129560709E-2</v>
          </cell>
          <cell r="AM41">
            <v>5.9957709163427353E-2</v>
          </cell>
          <cell r="AN41">
            <v>3.9034787565469742E-2</v>
          </cell>
          <cell r="AO41">
            <v>2.7565557975322008E-3</v>
          </cell>
          <cell r="AP41">
            <v>5.7418115437030792E-2</v>
          </cell>
          <cell r="AS41">
            <v>6.9975100457668304E-2</v>
          </cell>
          <cell r="AT41">
            <v>-7.644344586879015E-4</v>
          </cell>
          <cell r="AU41">
            <v>8.2921646535396576E-2</v>
          </cell>
          <cell r="AV41">
            <v>0.26405835151672363</v>
          </cell>
          <cell r="AW41">
            <v>0.48624414205551147</v>
          </cell>
          <cell r="AX41">
            <v>0.70653742551803589</v>
          </cell>
          <cell r="BH41">
            <v>0.16226816177368164</v>
          </cell>
          <cell r="BI41">
            <v>0.12600763142108917</v>
          </cell>
          <cell r="BJ41">
            <v>0.17746917903423309</v>
          </cell>
          <cell r="BK41">
            <v>0.46600914001464844</v>
          </cell>
          <cell r="BL41">
            <v>0.14228960871696472</v>
          </cell>
          <cell r="BO41">
            <v>6.6845260560512543E-2</v>
          </cell>
        </row>
        <row r="42">
          <cell r="B42">
            <v>4.3231885880231857E-2</v>
          </cell>
          <cell r="C42">
            <v>4.6049546450376511E-2</v>
          </cell>
          <cell r="D42">
            <v>6.5672546625137329E-2</v>
          </cell>
          <cell r="E42">
            <v>7.6999031007289886E-2</v>
          </cell>
          <cell r="F42">
            <v>8.5424892604351044E-2</v>
          </cell>
          <cell r="P42">
            <v>5.4282821714878082E-2</v>
          </cell>
          <cell r="Q42">
            <v>5.7311773300170898E-2</v>
          </cell>
          <cell r="R42">
            <v>6.4352847635746002E-2</v>
          </cell>
          <cell r="S42">
            <v>7.4336275458335876E-2</v>
          </cell>
          <cell r="T42">
            <v>5.6134261190891266E-2</v>
          </cell>
          <cell r="W42">
            <v>4.9685034900903702E-2</v>
          </cell>
          <cell r="X42">
            <v>0.11268875747919083</v>
          </cell>
          <cell r="Y42">
            <v>0.12018120288848877</v>
          </cell>
          <cell r="Z42">
            <v>7.5517863035202026E-2</v>
          </cell>
          <cell r="AA42">
            <v>5.0226181745529175E-2</v>
          </cell>
          <cell r="AB42">
            <v>2.9117222875356674E-2</v>
          </cell>
          <cell r="AL42">
            <v>9.392276406288147E-2</v>
          </cell>
          <cell r="AM42">
            <v>9.8656997084617615E-2</v>
          </cell>
          <cell r="AN42">
            <v>8.5080929100513458E-2</v>
          </cell>
          <cell r="AO42">
            <v>5.4968073964118958E-2</v>
          </cell>
          <cell r="AP42">
            <v>9.6816547214984894E-2</v>
          </cell>
          <cell r="AS42">
            <v>0.11039384454488754</v>
          </cell>
          <cell r="AT42">
            <v>2.4857116863131523E-2</v>
          </cell>
          <cell r="AU42">
            <v>4.9546405673027039E-2</v>
          </cell>
          <cell r="AV42">
            <v>0.15123312175273895</v>
          </cell>
          <cell r="AW42">
            <v>0.24147486686706543</v>
          </cell>
          <cell r="AX42">
            <v>0.26769393682479858</v>
          </cell>
          <cell r="BH42">
            <v>0.11440203338861465</v>
          </cell>
          <cell r="BI42">
            <v>8.9834392070770264E-2</v>
          </cell>
          <cell r="BJ42">
            <v>0.13444504141807556</v>
          </cell>
          <cell r="BK42">
            <v>0.28636941313743591</v>
          </cell>
          <cell r="BL42">
            <v>0.10098288208246231</v>
          </cell>
          <cell r="BO42">
            <v>5.1880892366170883E-2</v>
          </cell>
        </row>
        <row r="43">
          <cell r="B43">
            <v>4.0648996829986572E-2</v>
          </cell>
          <cell r="C43">
            <v>4.1956629604101181E-2</v>
          </cell>
          <cell r="D43">
            <v>6.2742024660110474E-2</v>
          </cell>
          <cell r="E43">
            <v>7.5211986899375916E-2</v>
          </cell>
          <cell r="F43">
            <v>8.5190460085868835E-2</v>
          </cell>
          <cell r="P43">
            <v>5.1090486347675323E-2</v>
          </cell>
          <cell r="Q43">
            <v>5.3553689271211624E-2</v>
          </cell>
          <cell r="R43">
            <v>6.1444591730833054E-2</v>
          </cell>
          <cell r="S43">
            <v>7.1796409785747528E-2</v>
          </cell>
          <cell r="T43">
            <v>5.2593961358070374E-2</v>
          </cell>
          <cell r="W43">
            <v>4.5902956277132034E-2</v>
          </cell>
          <cell r="X43">
            <v>0.11408968269824982</v>
          </cell>
          <cell r="Y43">
            <v>0.12580518424510956</v>
          </cell>
          <cell r="Z43">
            <v>8.3486676216125488E-2</v>
          </cell>
          <cell r="AA43">
            <v>5.879661813378334E-2</v>
          </cell>
          <cell r="AB43">
            <v>3.8237724453210831E-2</v>
          </cell>
          <cell r="AL43">
            <v>0.1009683758020401</v>
          </cell>
          <cell r="AM43">
            <v>0.10524622350931168</v>
          </cell>
          <cell r="AN43">
            <v>9.0880297124385834E-2</v>
          </cell>
          <cell r="AO43">
            <v>6.3540317118167877E-2</v>
          </cell>
          <cell r="AP43">
            <v>0.10357946157455444</v>
          </cell>
          <cell r="AS43">
            <v>0.11613795161247253</v>
          </cell>
          <cell r="AT43">
            <v>1.0846612975001335E-2</v>
          </cell>
          <cell r="AU43">
            <v>2.1993855014443398E-2</v>
          </cell>
          <cell r="AV43">
            <v>0.15324090421199799</v>
          </cell>
          <cell r="AW43">
            <v>-1.2698263861238956E-2</v>
          </cell>
          <cell r="AX43">
            <v>-0.51339995861053467</v>
          </cell>
          <cell r="BH43">
            <v>0.16001132130622864</v>
          </cell>
          <cell r="BI43">
            <v>0.31456807255744934</v>
          </cell>
          <cell r="BJ43">
            <v>0.4196937084197998</v>
          </cell>
          <cell r="BK43">
            <v>0.2406819611787796</v>
          </cell>
          <cell r="BL43">
            <v>0.24337728321552277</v>
          </cell>
          <cell r="BO43">
            <v>6.3810564577579498E-2</v>
          </cell>
        </row>
        <row r="44">
          <cell r="B44">
            <v>3.655986487865448E-2</v>
          </cell>
          <cell r="C44">
            <v>3.7051286548376083E-2</v>
          </cell>
          <cell r="D44">
            <v>5.7217776775360107E-2</v>
          </cell>
          <cell r="E44">
            <v>7.0298753678798676E-2</v>
          </cell>
          <cell r="F44">
            <v>8.0347537994384766E-2</v>
          </cell>
          <cell r="P44">
            <v>4.4847641140222549E-2</v>
          </cell>
          <cell r="Q44">
            <v>4.8929613083600998E-2</v>
          </cell>
          <cell r="R44">
            <v>5.6671697646379471E-2</v>
          </cell>
          <cell r="S44">
            <v>6.8215318024158478E-2</v>
          </cell>
          <cell r="T44">
            <v>4.7354575246572495E-2</v>
          </cell>
          <cell r="W44">
            <v>4.097374901175499E-2</v>
          </cell>
          <cell r="X44">
            <v>0.10038845986127853</v>
          </cell>
          <cell r="Y44">
            <v>0.10183178633451462</v>
          </cell>
          <cell r="Z44">
            <v>8.0509155988693237E-2</v>
          </cell>
          <cell r="AA44">
            <v>7.5479477643966675E-2</v>
          </cell>
          <cell r="AB44">
            <v>6.7358285188674927E-2</v>
          </cell>
          <cell r="AL44">
            <v>8.4749773144721985E-2</v>
          </cell>
          <cell r="AM44">
            <v>8.4020011126995087E-2</v>
          </cell>
          <cell r="AN44">
            <v>8.4271453320980072E-2</v>
          </cell>
          <cell r="AO44">
            <v>7.8597575426101685E-2</v>
          </cell>
          <cell r="AP44">
            <v>8.4301598370075226E-2</v>
          </cell>
          <cell r="AS44">
            <v>9.4935715198516846E-2</v>
          </cell>
          <cell r="AT44">
            <v>-4.4224262237548828E-2</v>
          </cell>
          <cell r="AU44">
            <v>-3.5468876361846924E-2</v>
          </cell>
          <cell r="AV44">
            <v>0.22963555157184601</v>
          </cell>
          <cell r="AW44">
            <v>4.3734773993492126E-2</v>
          </cell>
          <cell r="AX44">
            <v>-0.27235797047615051</v>
          </cell>
          <cell r="BH44">
            <v>0.21735404431819916</v>
          </cell>
          <cell r="BI44">
            <v>0.43204507231712341</v>
          </cell>
          <cell r="BJ44">
            <v>0.42502203583717346</v>
          </cell>
          <cell r="BK44">
            <v>0.10644125938415527</v>
          </cell>
          <cell r="BL44">
            <v>0.33419585227966309</v>
          </cell>
          <cell r="BO44">
            <v>3.6665204912424088E-2</v>
          </cell>
        </row>
        <row r="45">
          <cell r="B45">
            <v>3.4659076482057571E-2</v>
          </cell>
          <cell r="C45">
            <v>3.4275379031896591E-2</v>
          </cell>
          <cell r="D45">
            <v>5.3832314908504486E-2</v>
          </cell>
          <cell r="E45">
            <v>6.5660752356052399E-2</v>
          </cell>
          <cell r="F45">
            <v>7.5358673930168152E-2</v>
          </cell>
          <cell r="P45">
            <v>4.3222226202487946E-2</v>
          </cell>
          <cell r="Q45">
            <v>4.6592026948928833E-2</v>
          </cell>
          <cell r="R45">
            <v>5.4076652973890305E-2</v>
          </cell>
          <cell r="S45">
            <v>6.3378877937793732E-2</v>
          </cell>
          <cell r="T45">
            <v>4.5303236693143845E-2</v>
          </cell>
          <cell r="W45">
            <v>3.865693137049675E-2</v>
          </cell>
          <cell r="X45">
            <v>5.6308135390281677E-2</v>
          </cell>
          <cell r="Y45">
            <v>5.5010013282299042E-2</v>
          </cell>
          <cell r="Z45">
            <v>3.9986658841371536E-2</v>
          </cell>
          <cell r="AA45">
            <v>3.970138356089592E-2</v>
          </cell>
          <cell r="AB45">
            <v>3.7855532020330429E-2</v>
          </cell>
          <cell r="AL45">
            <v>4.1205950081348419E-2</v>
          </cell>
          <cell r="AM45">
            <v>3.9564639329910278E-2</v>
          </cell>
          <cell r="AN45">
            <v>4.1303817182779312E-2</v>
          </cell>
          <cell r="AO45">
            <v>4.0539149194955826E-2</v>
          </cell>
          <cell r="AP45">
            <v>4.0192361921072006E-2</v>
          </cell>
          <cell r="AS45">
            <v>4.9292866140604019E-2</v>
          </cell>
          <cell r="AT45">
            <v>-4.3511927127838135E-2</v>
          </cell>
          <cell r="AU45">
            <v>-5.6388050317764282E-2</v>
          </cell>
          <cell r="AV45">
            <v>0.30566734075546265</v>
          </cell>
          <cell r="AW45">
            <v>0.31984099745750427</v>
          </cell>
          <cell r="AX45">
            <v>-0.12127692252397537</v>
          </cell>
          <cell r="BH45">
            <v>0.16577884554862976</v>
          </cell>
          <cell r="BI45">
            <v>0.40836590528488159</v>
          </cell>
          <cell r="BJ45">
            <v>0.55652731657028198</v>
          </cell>
          <cell r="BK45">
            <v>0.59847420454025269</v>
          </cell>
          <cell r="BL45">
            <v>0.29786369204521179</v>
          </cell>
          <cell r="BO45">
            <v>2.1260019391775131E-2</v>
          </cell>
        </row>
        <row r="46">
          <cell r="B46">
            <v>3.3703502267599106E-2</v>
          </cell>
          <cell r="C46">
            <v>3.2564099878072739E-2</v>
          </cell>
          <cell r="D46">
            <v>5.4241780191659927E-2</v>
          </cell>
          <cell r="E46">
            <v>6.6242828965187073E-2</v>
          </cell>
          <cell r="F46">
            <v>7.5724482536315918E-2</v>
          </cell>
          <cell r="P46">
            <v>4.3547537177801132E-2</v>
          </cell>
          <cell r="Q46">
            <v>4.6921297907829285E-2</v>
          </cell>
          <cell r="R46">
            <v>5.5099822580814362E-2</v>
          </cell>
          <cell r="S46">
            <v>6.4492538571357727E-2</v>
          </cell>
          <cell r="T46">
            <v>4.5644156634807587E-2</v>
          </cell>
          <cell r="W46">
            <v>3.7927888333797455E-2</v>
          </cell>
          <cell r="X46">
            <v>-5.4265975952148438E-2</v>
          </cell>
          <cell r="Y46">
            <v>-3.5827655345201492E-2</v>
          </cell>
          <cell r="Z46">
            <v>-7.1159496903419495E-2</v>
          </cell>
          <cell r="AA46">
            <v>-9.3620739877223969E-2</v>
          </cell>
          <cell r="AB46">
            <v>-0.10981741547584534</v>
          </cell>
          <cell r="AL46">
            <v>-5.1782295107841492E-2</v>
          </cell>
          <cell r="AM46">
            <v>-5.7069681584835052E-2</v>
          </cell>
          <cell r="AN46">
            <v>-7.3518611490726471E-2</v>
          </cell>
          <cell r="AO46">
            <v>-9.1345265507698059E-2</v>
          </cell>
          <cell r="AP46">
            <v>-5.5068135261535645E-2</v>
          </cell>
          <cell r="AS46">
            <v>-4.5242160558700562E-2</v>
          </cell>
          <cell r="AT46">
            <v>1.5568297356367111E-2</v>
          </cell>
          <cell r="AU46">
            <v>0.1133674830198288</v>
          </cell>
          <cell r="AV46">
            <v>0.39107674360275269</v>
          </cell>
          <cell r="AW46">
            <v>0.40953823924064636</v>
          </cell>
          <cell r="AX46">
            <v>0.48164185881614685</v>
          </cell>
          <cell r="BH46">
            <v>0.35918110609054565</v>
          </cell>
          <cell r="BI46">
            <v>0.3962160050868988</v>
          </cell>
          <cell r="BJ46">
            <v>0.43050625920295715</v>
          </cell>
          <cell r="BK46">
            <v>0.32641896605491638</v>
          </cell>
          <cell r="BL46">
            <v>0.37971100211143494</v>
          </cell>
          <cell r="BO46">
            <v>0.13806948065757751</v>
          </cell>
        </row>
        <row r="47">
          <cell r="B47">
            <v>3.0866861343383789E-2</v>
          </cell>
          <cell r="C47">
            <v>3.2102450728416443E-2</v>
          </cell>
          <cell r="D47">
            <v>5.5604841560125351E-2</v>
          </cell>
          <cell r="E47">
            <v>6.9583617150783539E-2</v>
          </cell>
          <cell r="F47">
            <v>8.2254134118556976E-2</v>
          </cell>
          <cell r="P47">
            <v>4.3678730726242065E-2</v>
          </cell>
          <cell r="Q47">
            <v>4.7530654817819595E-2</v>
          </cell>
          <cell r="R47">
            <v>5.6700408458709717E-2</v>
          </cell>
          <cell r="S47">
            <v>6.6255904734134674E-2</v>
          </cell>
          <cell r="T47">
            <v>4.6060305088758469E-2</v>
          </cell>
          <cell r="W47">
            <v>3.7620574235916138E-2</v>
          </cell>
          <cell r="X47">
            <v>-5.9255365282297134E-2</v>
          </cell>
          <cell r="Y47">
            <v>-4.3945260345935822E-2</v>
          </cell>
          <cell r="Z47">
            <v>-6.3709080219268799E-2</v>
          </cell>
          <cell r="AA47">
            <v>-7.7500529587268829E-2</v>
          </cell>
          <cell r="AB47">
            <v>-8.7774358689785004E-2</v>
          </cell>
          <cell r="AL47">
            <v>-5.081404373049736E-2</v>
          </cell>
          <cell r="AM47">
            <v>-5.6439965963363647E-2</v>
          </cell>
          <cell r="AN47">
            <v>-6.6849566996097565E-2</v>
          </cell>
          <cell r="AO47">
            <v>-7.4943341314792633E-2</v>
          </cell>
          <cell r="AP47">
            <v>-5.4292451590299606E-2</v>
          </cell>
          <cell r="AS47">
            <v>-4.9473337829113007E-2</v>
          </cell>
          <cell r="AT47">
            <v>-4.3759528547525406E-2</v>
          </cell>
          <cell r="AU47">
            <v>4.1871845722198486E-2</v>
          </cell>
          <cell r="AV47">
            <v>0.54346776008605957</v>
          </cell>
          <cell r="AW47">
            <v>0.66414916515350342</v>
          </cell>
          <cell r="AX47">
            <v>8.273758739233017E-2</v>
          </cell>
          <cell r="BH47">
            <v>0.41295936703681946</v>
          </cell>
          <cell r="BI47">
            <v>0.52935856580734253</v>
          </cell>
          <cell r="BJ47">
            <v>1.0222921371459961</v>
          </cell>
          <cell r="BK47">
            <v>0.98388493061065674</v>
          </cell>
          <cell r="BL47">
            <v>0.4771752655506134</v>
          </cell>
          <cell r="BO47">
            <v>0.10578834265470505</v>
          </cell>
        </row>
        <row r="48">
          <cell r="B48">
            <v>2.8447108343243599E-2</v>
          </cell>
          <cell r="C48">
            <v>2.9512658715248108E-2</v>
          </cell>
          <cell r="D48">
            <v>4.7608725726604462E-2</v>
          </cell>
          <cell r="E48">
            <v>5.9344053268432617E-2</v>
          </cell>
          <cell r="F48">
            <v>7.031925767660141E-2</v>
          </cell>
          <cell r="P48">
            <v>3.712887316942215E-2</v>
          </cell>
          <cell r="Q48">
            <v>4.1365806013345718E-2</v>
          </cell>
          <cell r="R48">
            <v>4.9320459365844727E-2</v>
          </cell>
          <cell r="S48">
            <v>5.6685976684093475E-2</v>
          </cell>
          <cell r="T48">
            <v>3.9741173386573792E-2</v>
          </cell>
          <cell r="W48">
            <v>3.3650912344455719E-2</v>
          </cell>
          <cell r="X48">
            <v>3.335082158446312E-2</v>
          </cell>
          <cell r="Y48">
            <v>2.496606856584549E-2</v>
          </cell>
          <cell r="Z48">
            <v>2.6239367201924324E-2</v>
          </cell>
          <cell r="AA48">
            <v>3.2909028232097626E-2</v>
          </cell>
          <cell r="AB48">
            <v>3.8154184818267822E-2</v>
          </cell>
          <cell r="AL48">
            <v>2.1688254550099373E-2</v>
          </cell>
          <cell r="AM48">
            <v>2.1817462518811226E-2</v>
          </cell>
          <cell r="AN48">
            <v>2.7272062376141548E-2</v>
          </cell>
          <cell r="AO48">
            <v>3.223048523068428E-2</v>
          </cell>
          <cell r="AP48">
            <v>2.1767918020486832E-2</v>
          </cell>
          <cell r="AS48">
            <v>2.4338865652680397E-2</v>
          </cell>
          <cell r="AT48">
            <v>-0.15421885251998901</v>
          </cell>
          <cell r="AU48">
            <v>-7.1041695773601532E-2</v>
          </cell>
          <cell r="AV48">
            <v>0.4855046272277832</v>
          </cell>
          <cell r="AW48">
            <v>1.1160892248153687</v>
          </cell>
          <cell r="AX48">
            <v>2.348332405090332</v>
          </cell>
          <cell r="BH48">
            <v>0.13318297266960144</v>
          </cell>
          <cell r="BI48">
            <v>0.17794443666934967</v>
          </cell>
          <cell r="BJ48">
            <v>0.27206042408943176</v>
          </cell>
          <cell r="BK48">
            <v>0.58745783567428589</v>
          </cell>
          <cell r="BL48">
            <v>0.15767656266689301</v>
          </cell>
          <cell r="BO48">
            <v>-5.3723093122243881E-2</v>
          </cell>
        </row>
        <row r="49">
          <cell r="B49">
            <v>2.9475390911102295E-2</v>
          </cell>
          <cell r="C49">
            <v>2.8728144243359566E-2</v>
          </cell>
          <cell r="D49">
            <v>4.7943301498889923E-2</v>
          </cell>
          <cell r="E49">
            <v>6.0227066278457642E-2</v>
          </cell>
          <cell r="F49">
            <v>7.085205614566803E-2</v>
          </cell>
          <cell r="P49">
            <v>3.6281172186136246E-2</v>
          </cell>
          <cell r="Q49">
            <v>4.0740218013525009E-2</v>
          </cell>
          <cell r="R49">
            <v>4.9547046422958374E-2</v>
          </cell>
          <cell r="S49">
            <v>5.6791640818119049E-2</v>
          </cell>
          <cell r="T49">
            <v>3.9030622690916061E-2</v>
          </cell>
          <cell r="W49">
            <v>3.3147621899843216E-2</v>
          </cell>
          <cell r="X49">
            <v>4.7497764229774475E-2</v>
          </cell>
          <cell r="Y49">
            <v>3.7836324423551559E-2</v>
          </cell>
          <cell r="Z49">
            <v>1.3514210470020771E-2</v>
          </cell>
          <cell r="AA49">
            <v>6.0382316587492824E-4</v>
          </cell>
          <cell r="AB49">
            <v>-9.1621391475200653E-3</v>
          </cell>
          <cell r="AL49">
            <v>2.3774005472660065E-2</v>
          </cell>
          <cell r="AM49">
            <v>2.2326609119772911E-2</v>
          </cell>
          <cell r="AN49">
            <v>1.2436858378350735E-2</v>
          </cell>
          <cell r="AO49">
            <v>2.3899225052446127E-3</v>
          </cell>
          <cell r="AP49">
            <v>2.2881541401147842E-2</v>
          </cell>
          <cell r="AS49">
            <v>3.2209150493144989E-2</v>
          </cell>
          <cell r="AT49">
            <v>8.4194578230381012E-2</v>
          </cell>
          <cell r="AU49">
            <v>7.0998966693878174E-2</v>
          </cell>
          <cell r="AV49">
            <v>0.14588668942451477</v>
          </cell>
          <cell r="AW49">
            <v>0.23075711727142334</v>
          </cell>
          <cell r="AX49">
            <v>-0.1064479872584343</v>
          </cell>
          <cell r="BH49">
            <v>5.8303840458393097E-2</v>
          </cell>
          <cell r="BI49">
            <v>0.13184927403926849</v>
          </cell>
          <cell r="BJ49">
            <v>0.43552348017692566</v>
          </cell>
          <cell r="BK49">
            <v>0.43333116173744202</v>
          </cell>
          <cell r="BL49">
            <v>9.8555035889148712E-2</v>
          </cell>
          <cell r="BO49">
            <v>8.135116845369339E-2</v>
          </cell>
        </row>
        <row r="50">
          <cell r="B50">
            <v>2.6764720678329468E-2</v>
          </cell>
          <cell r="C50">
            <v>2.750278078019619E-2</v>
          </cell>
          <cell r="D50">
            <v>4.8206917941570282E-2</v>
          </cell>
          <cell r="E50">
            <v>6.2200099229812622E-2</v>
          </cell>
          <cell r="F50">
            <v>7.5442180037498474E-2</v>
          </cell>
          <cell r="P50">
            <v>3.5217974334955215E-2</v>
          </cell>
          <cell r="Q50">
            <v>4.0039863437414169E-2</v>
          </cell>
          <cell r="R50">
            <v>4.9690898507833481E-2</v>
          </cell>
          <cell r="S50">
            <v>5.8152511715888977E-2</v>
          </cell>
          <cell r="T50">
            <v>3.8194980472326279E-2</v>
          </cell>
          <cell r="W50">
            <v>3.1900346279144287E-2</v>
          </cell>
          <cell r="X50">
            <v>4.2400494567118585E-4</v>
          </cell>
          <cell r="Y50">
            <v>-2.0518095698207617E-3</v>
          </cell>
          <cell r="Z50">
            <v>-4.5335427857935429E-3</v>
          </cell>
          <cell r="AA50">
            <v>-3.9056229870766401E-3</v>
          </cell>
          <cell r="AB50">
            <v>-3.3931860234588385E-3</v>
          </cell>
          <cell r="AL50">
            <v>-4.494774155318737E-3</v>
          </cell>
          <cell r="AM50">
            <v>-5.2852542139589787E-3</v>
          </cell>
          <cell r="AN50">
            <v>-4.5882444828748703E-3</v>
          </cell>
          <cell r="AO50">
            <v>-3.9256522431969643E-3</v>
          </cell>
          <cell r="AP50">
            <v>-4.9828118644654751E-3</v>
          </cell>
          <cell r="AS50">
            <v>-3.077313769608736E-3</v>
          </cell>
          <cell r="AT50">
            <v>6.4639054238796234E-2</v>
          </cell>
          <cell r="AU50">
            <v>9.7067907452583313E-2</v>
          </cell>
          <cell r="AV50">
            <v>3.8095232099294662E-2</v>
          </cell>
          <cell r="AW50">
            <v>-0.17727607488632202</v>
          </cell>
          <cell r="AX50">
            <v>-0.78550779819488525</v>
          </cell>
          <cell r="BH50">
            <v>0.12222519516944885</v>
          </cell>
          <cell r="BI50">
            <v>0.1989118754863739</v>
          </cell>
          <cell r="BJ50">
            <v>0.17416109144687653</v>
          </cell>
          <cell r="BK50">
            <v>0.21175397932529449</v>
          </cell>
          <cell r="BL50">
            <v>0.16437080502510071</v>
          </cell>
          <cell r="BO50">
            <v>9.9330060184001923E-2</v>
          </cell>
        </row>
        <row r="51">
          <cell r="B51">
            <v>2.6178497821092606E-2</v>
          </cell>
          <cell r="C51">
            <v>2.66609787940979E-2</v>
          </cell>
          <cell r="D51">
            <v>4.354206845164299E-2</v>
          </cell>
          <cell r="E51">
            <v>5.4939910769462585E-2</v>
          </cell>
          <cell r="F51">
            <v>6.5407358109951019E-2</v>
          </cell>
          <cell r="P51">
            <v>3.29316146671772E-2</v>
          </cell>
          <cell r="Q51">
            <v>3.7284210324287415E-2</v>
          </cell>
          <cell r="R51">
            <v>4.5826703310012817E-2</v>
          </cell>
          <cell r="S51">
            <v>5.1993593573570251E-2</v>
          </cell>
          <cell r="T51">
            <v>3.5621345043182373E-2</v>
          </cell>
          <cell r="W51">
            <v>3.0332216992974281E-2</v>
          </cell>
          <cell r="X51">
            <v>-3.9508896879851818E-3</v>
          </cell>
          <cell r="Y51">
            <v>-1.0042155161499977E-2</v>
          </cell>
          <cell r="Z51">
            <v>1.1250976473093033E-2</v>
          </cell>
          <cell r="AA51">
            <v>2.9723430052399635E-2</v>
          </cell>
          <cell r="AB51">
            <v>4.2794518172740936E-2</v>
          </cell>
          <cell r="AL51">
            <v>-2.1700034849345684E-3</v>
          </cell>
          <cell r="AM51">
            <v>-1.2251468142494559E-3</v>
          </cell>
          <cell r="AN51">
            <v>1.5709694474935532E-2</v>
          </cell>
          <cell r="AO51">
            <v>2.7850601822137833E-2</v>
          </cell>
          <cell r="AP51">
            <v>-1.5861201100051403E-3</v>
          </cell>
          <cell r="AS51">
            <v>-6.0385605320334435E-3</v>
          </cell>
          <cell r="AT51">
            <v>1.4392669312655926E-2</v>
          </cell>
          <cell r="AU51">
            <v>2.9088400304317474E-2</v>
          </cell>
          <cell r="AV51">
            <v>-2.142404206097126E-3</v>
          </cell>
          <cell r="AW51">
            <v>6.3692510593682528E-5</v>
          </cell>
          <cell r="AX51">
            <v>3.3737413585186005E-2</v>
          </cell>
          <cell r="BH51">
            <v>-2.439454197883606E-3</v>
          </cell>
          <cell r="BI51">
            <v>-4.1191689670085907E-3</v>
          </cell>
          <cell r="BJ51">
            <v>-1.9864039495587349E-2</v>
          </cell>
          <cell r="BK51">
            <v>-1.7607826739549637E-2</v>
          </cell>
          <cell r="BL51">
            <v>-3.3579953014850616E-3</v>
          </cell>
          <cell r="BO51">
            <v>1.775495707988739E-2</v>
          </cell>
        </row>
        <row r="52">
          <cell r="B52">
            <v>2.7761990204453468E-2</v>
          </cell>
          <cell r="C52">
            <v>2.7248017489910126E-2</v>
          </cell>
          <cell r="D52">
            <v>4.2622540146112442E-2</v>
          </cell>
          <cell r="E52">
            <v>5.2505746483802795E-2</v>
          </cell>
          <cell r="F52">
            <v>6.1006765812635422E-2</v>
          </cell>
          <cell r="P52">
            <v>3.2885178923606873E-2</v>
          </cell>
          <cell r="Q52">
            <v>3.7174537777900696E-2</v>
          </cell>
          <cell r="R52">
            <v>4.4929638504981995E-2</v>
          </cell>
          <cell r="S52">
            <v>5.0033438950777054E-2</v>
          </cell>
          <cell r="T52">
            <v>3.5536721348762512E-2</v>
          </cell>
          <cell r="W52">
            <v>3.0725480988621712E-2</v>
          </cell>
          <cell r="X52">
            <v>-1.1195930652320385E-2</v>
          </cell>
          <cell r="Y52">
            <v>-1.360451802611351E-2</v>
          </cell>
          <cell r="Z52">
            <v>-2.0212244999129325E-4</v>
          </cell>
          <cell r="AA52">
            <v>1.0517698712646961E-2</v>
          </cell>
          <cell r="AB52">
            <v>1.7861401662230492E-2</v>
          </cell>
          <cell r="AL52">
            <v>-8.0895014107227325E-3</v>
          </cell>
          <cell r="AM52">
            <v>-7.7631403692066669E-3</v>
          </cell>
          <cell r="AN52">
            <v>2.3046734277158976E-3</v>
          </cell>
          <cell r="AO52">
            <v>9.5124198123812675E-3</v>
          </cell>
          <cell r="AP52">
            <v>-7.8877564519643784E-3</v>
          </cell>
          <cell r="AS52">
            <v>-1.1035183444619179E-2</v>
          </cell>
          <cell r="AT52">
            <v>1.7704364145174623E-3</v>
          </cell>
          <cell r="AU52">
            <v>2.9578421264886856E-2</v>
          </cell>
          <cell r="AV52">
            <v>0.10775835812091827</v>
          </cell>
          <cell r="AW52">
            <v>0.16170500218868256</v>
          </cell>
          <cell r="AX52">
            <v>0.18582890927791595</v>
          </cell>
          <cell r="BH52">
            <v>6.7023836076259613E-2</v>
          </cell>
          <cell r="BI52">
            <v>8.9408367872238159E-2</v>
          </cell>
          <cell r="BJ52">
            <v>0.12918892502784729</v>
          </cell>
          <cell r="BK52">
            <v>0.16260486841201782</v>
          </cell>
          <cell r="BL52">
            <v>7.9223416745662689E-2</v>
          </cell>
          <cell r="BO52">
            <v>2.9650053009390831E-2</v>
          </cell>
        </row>
        <row r="53">
          <cell r="B53">
            <v>2.8403924778103828E-2</v>
          </cell>
          <cell r="C53">
            <v>2.7224315330386162E-2</v>
          </cell>
          <cell r="D53">
            <v>4.1998963803052902E-2</v>
          </cell>
          <cell r="E53">
            <v>5.1654618233442307E-2</v>
          </cell>
          <cell r="F53">
            <v>6.0291212052106857E-2</v>
          </cell>
          <cell r="P53">
            <v>3.2112438231706619E-2</v>
          </cell>
          <cell r="Q53">
            <v>3.6657009273767471E-2</v>
          </cell>
          <cell r="R53">
            <v>4.4064786285161972E-2</v>
          </cell>
          <cell r="S53">
            <v>4.8946388065814972E-2</v>
          </cell>
          <cell r="T53">
            <v>3.4921988844871521E-2</v>
          </cell>
          <cell r="W53">
            <v>3.0526561662554741E-2</v>
          </cell>
        </row>
      </sheetData>
      <sheetData sheetId="10"/>
      <sheetData sheetId="11">
        <row r="9">
          <cell r="B9">
            <v>3.9183881133794785E-2</v>
          </cell>
          <cell r="C9">
            <v>4.8894409090280533E-2</v>
          </cell>
          <cell r="D9">
            <v>7.2240188717842102E-2</v>
          </cell>
          <cell r="E9">
            <v>8.7235845625400543E-2</v>
          </cell>
          <cell r="F9">
            <v>0.11041012406349182</v>
          </cell>
          <cell r="P9">
            <v>6.1875984072685242E-2</v>
          </cell>
          <cell r="Q9">
            <v>6.5651364624500275E-2</v>
          </cell>
          <cell r="R9">
            <v>7.0234231650829315E-2</v>
          </cell>
          <cell r="S9">
            <v>7.9032041132450104E-2</v>
          </cell>
          <cell r="T9">
            <v>6.4184017479419708E-2</v>
          </cell>
          <cell r="U9">
            <v>7.5345404446125031E-2</v>
          </cell>
          <cell r="X9">
            <v>-6.2581099569797516E-2</v>
          </cell>
          <cell r="Y9">
            <v>-5.7277106679975986E-3</v>
          </cell>
          <cell r="Z9">
            <v>-2.2976623848080635E-2</v>
          </cell>
          <cell r="AA9">
            <v>-3.9279915392398834E-2</v>
          </cell>
          <cell r="AB9">
            <v>-6.771174818277359E-2</v>
          </cell>
          <cell r="AL9">
            <v>-1.2642868794500828E-2</v>
          </cell>
          <cell r="AM9">
            <v>-1.5219311229884624E-2</v>
          </cell>
          <cell r="AN9">
            <v>-1.8934207037091255E-2</v>
          </cell>
          <cell r="AO9">
            <v>-2.8844859451055527E-2</v>
          </cell>
          <cell r="AP9">
            <v>-1.4217949472367764E-2</v>
          </cell>
          <cell r="AQ9">
            <v>-2.469189278781414E-2</v>
          </cell>
        </row>
        <row r="10">
          <cell r="B10">
            <v>4.1361454874277115E-2</v>
          </cell>
          <cell r="C10">
            <v>4.9090918153524399E-2</v>
          </cell>
          <cell r="D10">
            <v>7.3195211589336395E-2</v>
          </cell>
          <cell r="E10">
            <v>8.8835634291172028E-2</v>
          </cell>
          <cell r="F10">
            <v>0.11403653770685196</v>
          </cell>
          <cell r="P10">
            <v>6.236649677157402E-2</v>
          </cell>
          <cell r="Q10">
            <v>6.6522665321826935E-2</v>
          </cell>
          <cell r="R10">
            <v>7.0955038070678711E-2</v>
          </cell>
          <cell r="S10">
            <v>8.01667720079422E-2</v>
          </cell>
          <cell r="T10">
            <v>6.4910262823104858E-2</v>
          </cell>
          <cell r="U10">
            <v>7.62525275349617E-2</v>
          </cell>
          <cell r="X10">
            <v>-3.9126638323068619E-2</v>
          </cell>
          <cell r="Y10">
            <v>7.4623115360736847E-3</v>
          </cell>
          <cell r="Z10">
            <v>7.6705995015799999E-3</v>
          </cell>
          <cell r="AA10">
            <v>-1.3432750711217523E-3</v>
          </cell>
          <cell r="AB10">
            <v>-1.8846472725272179E-2</v>
          </cell>
          <cell r="AL10">
            <v>1.2631813064217567E-2</v>
          </cell>
          <cell r="AM10">
            <v>1.2327186763286591E-2</v>
          </cell>
          <cell r="AN10">
            <v>1.0877265594899654E-2</v>
          </cell>
          <cell r="AO10">
            <v>4.8242248594760895E-3</v>
          </cell>
          <cell r="AP10">
            <v>1.2445365078747272E-2</v>
          </cell>
          <cell r="AQ10">
            <v>7.3962812311947346E-3</v>
          </cell>
        </row>
        <row r="11">
          <cell r="B11">
            <v>4.0598325431346893E-2</v>
          </cell>
          <cell r="C11">
            <v>4.7724217176437378E-2</v>
          </cell>
          <cell r="D11">
            <v>7.1589142084121704E-2</v>
          </cell>
          <cell r="E11">
            <v>8.579118549823761E-2</v>
          </cell>
          <cell r="F11">
            <v>0.10892044752836227</v>
          </cell>
          <cell r="P11">
            <v>6.1449337750673294E-2</v>
          </cell>
          <cell r="Q11">
            <v>6.5703898668289185E-2</v>
          </cell>
          <cell r="R11">
            <v>6.9500409066677094E-2</v>
          </cell>
          <cell r="S11">
            <v>7.7894032001495361E-2</v>
          </cell>
          <cell r="T11">
            <v>6.405988335609436E-2</v>
          </cell>
          <cell r="U11">
            <v>7.4288487434387207E-2</v>
          </cell>
          <cell r="X11">
            <v>-3.9583731442689896E-2</v>
          </cell>
          <cell r="Y11">
            <v>1.4039871282875538E-2</v>
          </cell>
          <cell r="Z11">
            <v>5.3479569032788277E-3</v>
          </cell>
          <cell r="AA11">
            <v>-1.6910863341763616E-3</v>
          </cell>
          <cell r="AB11">
            <v>-1.6393128782510757E-2</v>
          </cell>
          <cell r="AL11">
            <v>9.8008131608366966E-3</v>
          </cell>
          <cell r="AM11">
            <v>8.6256247013807297E-3</v>
          </cell>
          <cell r="AN11">
            <v>8.1417150795459747E-3</v>
          </cell>
          <cell r="AO11">
            <v>3.7220669910311699E-3</v>
          </cell>
          <cell r="AP11">
            <v>9.0797320008277893E-3</v>
          </cell>
          <cell r="AQ11">
            <v>5.6205634027719498E-3</v>
          </cell>
        </row>
        <row r="12">
          <cell r="B12">
            <v>4.6213116496801376E-2</v>
          </cell>
          <cell r="C12">
            <v>4.6304341405630112E-2</v>
          </cell>
          <cell r="D12">
            <v>7.2927527129650116E-2</v>
          </cell>
          <cell r="E12">
            <v>8.8137172162532806E-2</v>
          </cell>
          <cell r="F12">
            <v>0.11348807066679001</v>
          </cell>
          <cell r="P12">
            <v>6.1788760125637054E-2</v>
          </cell>
          <cell r="Q12">
            <v>6.6713064908981323E-2</v>
          </cell>
          <cell r="R12">
            <v>7.0314466953277588E-2</v>
          </cell>
          <cell r="S12">
            <v>7.9448536038398743E-2</v>
          </cell>
          <cell r="T12">
            <v>6.4817920327186584E-2</v>
          </cell>
          <cell r="U12">
            <v>7.5487785041332245E-2</v>
          </cell>
          <cell r="X12">
            <v>-9.8635099828243256E-2</v>
          </cell>
          <cell r="Y12">
            <v>3.7284188438206911E-3</v>
          </cell>
          <cell r="Z12">
            <v>-3.4148436039686203E-2</v>
          </cell>
          <cell r="AA12">
            <v>-5.4345812648534775E-2</v>
          </cell>
          <cell r="AB12">
            <v>-9.3708068132400513E-2</v>
          </cell>
          <cell r="AL12">
            <v>-1.9839471206068993E-2</v>
          </cell>
          <cell r="AM12">
            <v>-2.559414878487587E-2</v>
          </cell>
          <cell r="AN12">
            <v>-2.7612794190645218E-2</v>
          </cell>
          <cell r="AO12">
            <v>-4.0135130286216736E-2</v>
          </cell>
          <cell r="AP12">
            <v>-2.3379432037472725E-2</v>
          </cell>
          <cell r="AQ12">
            <v>-3.470514714717865E-2</v>
          </cell>
        </row>
        <row r="13">
          <cell r="B13">
            <v>5.4473266005516052E-2</v>
          </cell>
          <cell r="C13">
            <v>4.2417611926794052E-2</v>
          </cell>
          <cell r="D13">
            <v>7.4861273169517517E-2</v>
          </cell>
          <cell r="E13">
            <v>9.3275293707847595E-2</v>
          </cell>
          <cell r="F13">
            <v>0.12634339928627014</v>
          </cell>
          <cell r="P13">
            <v>6.1434168368577957E-2</v>
          </cell>
          <cell r="Q13">
            <v>6.7614093422889709E-2</v>
          </cell>
          <cell r="R13">
            <v>7.118234783411026E-2</v>
          </cell>
          <cell r="S13">
            <v>8.2356907427310944E-2</v>
          </cell>
          <cell r="T13">
            <v>6.5236523747444153E-2</v>
          </cell>
          <cell r="U13">
            <v>7.7437758445739746E-2</v>
          </cell>
          <cell r="X13">
            <v>-0.10055577754974365</v>
          </cell>
          <cell r="Y13">
            <v>-1.3163698837161064E-2</v>
          </cell>
          <cell r="Z13">
            <v>-3.3824104815721512E-2</v>
          </cell>
          <cell r="AA13">
            <v>-4.934002086520195E-2</v>
          </cell>
          <cell r="AB13">
            <v>-8.2491584122180939E-2</v>
          </cell>
          <cell r="AL13">
            <v>-2.346288226544857E-2</v>
          </cell>
          <cell r="AM13">
            <v>-2.7121854946017265E-2</v>
          </cell>
          <cell r="AN13">
            <v>-2.7793247252702713E-2</v>
          </cell>
          <cell r="AO13">
            <v>-3.7920735776424408E-2</v>
          </cell>
          <cell r="AP13">
            <v>-2.571415901184082E-2</v>
          </cell>
          <cell r="AQ13">
            <v>-3.3462520688772202E-2</v>
          </cell>
        </row>
        <row r="14">
          <cell r="B14">
            <v>4.8325639218091965E-2</v>
          </cell>
          <cell r="C14">
            <v>3.9679314941167831E-2</v>
          </cell>
          <cell r="D14">
            <v>6.2403362244367599E-2</v>
          </cell>
          <cell r="E14">
            <v>7.474556565284729E-2</v>
          </cell>
          <cell r="F14">
            <v>9.8003864288330078E-2</v>
          </cell>
          <cell r="P14">
            <v>5.326264351606369E-2</v>
          </cell>
          <cell r="Q14">
            <v>5.7776998728513718E-2</v>
          </cell>
          <cell r="R14">
            <v>5.9778686612844467E-2</v>
          </cell>
          <cell r="S14">
            <v>6.7327529191970825E-2</v>
          </cell>
          <cell r="T14">
            <v>5.6042592972517014E-2</v>
          </cell>
          <cell r="U14">
            <v>6.3957534730434418E-2</v>
          </cell>
          <cell r="X14">
            <v>-7.1426242589950562E-2</v>
          </cell>
          <cell r="Y14">
            <v>-2.6739588938653469E-3</v>
          </cell>
          <cell r="Z14">
            <v>-1.4845744706690311E-2</v>
          </cell>
          <cell r="AA14">
            <v>-2.4455344304442406E-2</v>
          </cell>
          <cell r="AB14">
            <v>-4.7234013676643372E-2</v>
          </cell>
          <cell r="AL14">
            <v>-8.5214041173458099E-3</v>
          </cell>
          <cell r="AM14">
            <v>-1.0749182663857937E-2</v>
          </cell>
          <cell r="AN14">
            <v>-1.0255866684019566E-2</v>
          </cell>
          <cell r="AO14">
            <v>-1.682032085955143E-2</v>
          </cell>
          <cell r="AP14">
            <v>-9.8932748660445213E-3</v>
          </cell>
          <cell r="AQ14">
            <v>-1.3889781199395657E-2</v>
          </cell>
        </row>
        <row r="15">
          <cell r="B15">
            <v>5.0665561109781265E-2</v>
          </cell>
          <cell r="C15">
            <v>3.872724249958992E-2</v>
          </cell>
          <cell r="D15">
            <v>6.2163926661014557E-2</v>
          </cell>
          <cell r="E15">
            <v>7.4916057288646698E-2</v>
          </cell>
          <cell r="F15">
            <v>9.873635321855545E-2</v>
          </cell>
          <cell r="P15">
            <v>5.3034663200378418E-2</v>
          </cell>
          <cell r="Q15">
            <v>5.7299870997667313E-2</v>
          </cell>
          <cell r="R15">
            <v>5.9473317116498947E-2</v>
          </cell>
          <cell r="S15">
            <v>6.6810064017772675E-2</v>
          </cell>
          <cell r="T15">
            <v>5.5648904293775558E-2</v>
          </cell>
          <cell r="U15">
            <v>6.3538677990436554E-2</v>
          </cell>
          <cell r="X15">
            <v>-6.1919420957565308E-2</v>
          </cell>
          <cell r="Y15">
            <v>8.5732368752360344E-3</v>
          </cell>
          <cell r="Z15">
            <v>-1.0307053104043007E-2</v>
          </cell>
          <cell r="AA15">
            <v>-2.1811563521623611E-2</v>
          </cell>
          <cell r="AB15">
            <v>-4.7628782689571381E-2</v>
          </cell>
          <cell r="AL15">
            <v>-2.6579850818961859E-3</v>
          </cell>
          <cell r="AM15">
            <v>-5.5481623858213425E-3</v>
          </cell>
          <cell r="AN15">
            <v>-5.5922809988260269E-3</v>
          </cell>
          <cell r="AO15">
            <v>-1.2609133496880531E-2</v>
          </cell>
          <cell r="AP15">
            <v>-4.4294353574514389E-3</v>
          </cell>
          <cell r="AQ15">
            <v>-9.4803851097822189E-3</v>
          </cell>
        </row>
        <row r="16">
          <cell r="B16">
            <v>5.0615206360816956E-2</v>
          </cell>
          <cell r="C16">
            <v>3.7458289414644241E-2</v>
          </cell>
          <cell r="D16">
            <v>6.2437079846858978E-2</v>
          </cell>
          <cell r="E16">
            <v>7.6256759464740753E-2</v>
          </cell>
          <cell r="F16">
            <v>0.10167618095874786</v>
          </cell>
          <cell r="P16">
            <v>5.2911616861820221E-2</v>
          </cell>
          <cell r="Q16">
            <v>5.7085014879703522E-2</v>
          </cell>
          <cell r="R16">
            <v>5.9708312153816223E-2</v>
          </cell>
          <cell r="S16">
            <v>6.7072324454784393E-2</v>
          </cell>
          <cell r="T16">
            <v>5.5457014590501785E-2</v>
          </cell>
          <cell r="U16">
            <v>6.379351019859314E-2</v>
          </cell>
          <cell r="X16">
            <v>-6.1083454638719559E-2</v>
          </cell>
          <cell r="Y16">
            <v>3.7092376500368118E-2</v>
          </cell>
          <cell r="Z16">
            <v>1.7152987420558929E-2</v>
          </cell>
          <cell r="AA16">
            <v>1.0757649317383766E-2</v>
          </cell>
          <cell r="AB16">
            <v>-6.3717192970216274E-3</v>
          </cell>
          <cell r="AL16">
            <v>2.1475531160831451E-2</v>
          </cell>
          <cell r="AM16">
            <v>1.9684493541717529E-2</v>
          </cell>
          <cell r="AN16">
            <v>2.0560724660754204E-2</v>
          </cell>
          <cell r="AO16">
            <v>1.8029006198048592E-2</v>
          </cell>
          <cell r="AP16">
            <v>2.0383156836032867E-2</v>
          </cell>
          <cell r="AQ16">
            <v>1.9156249240040779E-2</v>
          </cell>
        </row>
        <row r="17">
          <cell r="B17">
            <v>4.894908145070076E-2</v>
          </cell>
          <cell r="C17">
            <v>3.8565646857023239E-2</v>
          </cell>
          <cell r="D17">
            <v>6.0622289776802063E-2</v>
          </cell>
          <cell r="E17">
            <v>7.2695963084697723E-2</v>
          </cell>
          <cell r="F17">
            <v>9.4027087092399597E-2</v>
          </cell>
          <cell r="P17">
            <v>5.2490420639514923E-2</v>
          </cell>
          <cell r="Q17">
            <v>5.5843092501163483E-2</v>
          </cell>
          <cell r="R17">
            <v>5.8498039841651917E-2</v>
          </cell>
          <cell r="S17">
            <v>6.4333952963352203E-2</v>
          </cell>
          <cell r="T17">
            <v>5.4526489228010178E-2</v>
          </cell>
          <cell r="U17">
            <v>6.1750408262014389E-2</v>
          </cell>
          <cell r="X17">
            <v>-4.6971667557954788E-2</v>
          </cell>
          <cell r="Y17">
            <v>4.2906008660793304E-2</v>
          </cell>
          <cell r="Z17">
            <v>2.1254425868391991E-2</v>
          </cell>
          <cell r="AA17">
            <v>1.650630310177803E-2</v>
          </cell>
          <cell r="AB17">
            <v>4.4148778542876244E-3</v>
          </cell>
          <cell r="AL17">
            <v>2.4720221757888794E-2</v>
          </cell>
          <cell r="AM17">
            <v>2.2960707545280457E-2</v>
          </cell>
          <cell r="AN17">
            <v>2.2624429315328598E-2</v>
          </cell>
          <cell r="AO17">
            <v>2.2779272869229317E-2</v>
          </cell>
          <cell r="AP17">
            <v>2.3651674389839172E-2</v>
          </cell>
          <cell r="AQ17">
            <v>2.271072193980217E-2</v>
          </cell>
        </row>
        <row r="18">
          <cell r="B18">
            <v>4.9756661057472229E-2</v>
          </cell>
          <cell r="C18">
            <v>3.7177331745624542E-2</v>
          </cell>
          <cell r="D18">
            <v>6.0861334204673767E-2</v>
          </cell>
          <cell r="E18">
            <v>7.3638975620269775E-2</v>
          </cell>
          <cell r="F18">
            <v>9.5321260392665863E-2</v>
          </cell>
          <cell r="P18">
            <v>5.2455149590969086E-2</v>
          </cell>
          <cell r="Q18">
            <v>5.56679368019104E-2</v>
          </cell>
          <cell r="R18">
            <v>5.8895885944366455E-2</v>
          </cell>
          <cell r="S18">
            <v>6.4309746026992798E-2</v>
          </cell>
          <cell r="T18">
            <v>5.4398387670516968E-2</v>
          </cell>
          <cell r="U18">
            <v>6.1931651085615158E-2</v>
          </cell>
          <cell r="X18">
            <v>-3.7571430206298828E-2</v>
          </cell>
          <cell r="Y18">
            <v>1.2016882188618183E-2</v>
          </cell>
          <cell r="Z18">
            <v>-8.3861891180276871E-3</v>
          </cell>
          <cell r="AA18">
            <v>-1.1430753394961357E-2</v>
          </cell>
          <cell r="AB18">
            <v>-1.6807900741696358E-2</v>
          </cell>
          <cell r="AL18">
            <v>-5.6422008201479912E-3</v>
          </cell>
          <cell r="AM18">
            <v>-7.6328646391630173E-3</v>
          </cell>
          <cell r="AN18">
            <v>-9.7859418019652367E-3</v>
          </cell>
          <cell r="AO18">
            <v>-7.5414562597870827E-3</v>
          </cell>
          <cell r="AP18">
            <v>-6.8462458439171314E-3</v>
          </cell>
          <cell r="AQ18">
            <v>-8.5273692384362221E-3</v>
          </cell>
        </row>
        <row r="19">
          <cell r="B19">
            <v>4.949139803647995E-2</v>
          </cell>
          <cell r="C19">
            <v>3.3751621842384338E-2</v>
          </cell>
          <cell r="D19">
            <v>5.8591056615114212E-2</v>
          </cell>
          <cell r="E19">
            <v>7.0917204022407532E-2</v>
          </cell>
          <cell r="F19">
            <v>9.3104369938373566E-2</v>
          </cell>
          <cell r="P19">
            <v>5.0586950033903122E-2</v>
          </cell>
          <cell r="Q19">
            <v>5.3639654070138931E-2</v>
          </cell>
          <cell r="R19">
            <v>5.6556079536676407E-2</v>
          </cell>
          <cell r="S19">
            <v>6.173325702548027E-2</v>
          </cell>
          <cell r="T19">
            <v>5.2434075623750687E-2</v>
          </cell>
          <cell r="U19">
            <v>5.9456653892993927E-2</v>
          </cell>
          <cell r="X19">
            <v>-5.6287996470928192E-2</v>
          </cell>
          <cell r="Y19">
            <v>-2.7613912243396044E-3</v>
          </cell>
          <cell r="Z19">
            <v>-2.9298568144440651E-2</v>
          </cell>
          <cell r="AA19">
            <v>-3.625757247209549E-2</v>
          </cell>
          <cell r="AB19">
            <v>-4.9218885600566864E-2</v>
          </cell>
          <cell r="AL19">
            <v>-2.4061340838670731E-2</v>
          </cell>
          <cell r="AM19">
            <v>-2.6971979066729546E-2</v>
          </cell>
          <cell r="AN19">
            <v>-2.9750576242804527E-2</v>
          </cell>
          <cell r="AO19">
            <v>-2.9414953663945198E-2</v>
          </cell>
          <cell r="AP19">
            <v>-2.5822507217526436E-2</v>
          </cell>
          <cell r="AQ19">
            <v>-2.9562538489699364E-2</v>
          </cell>
        </row>
        <row r="20">
          <cell r="B20">
            <v>5.5159039795398712E-2</v>
          </cell>
          <cell r="C20">
            <v>3.5442251712083817E-2</v>
          </cell>
          <cell r="D20">
            <v>5.9849880635738373E-2</v>
          </cell>
          <cell r="E20">
            <v>7.2891794145107269E-2</v>
          </cell>
          <cell r="F20">
            <v>9.9166721105575562E-2</v>
          </cell>
          <cell r="P20">
            <v>5.1941677927970886E-2</v>
          </cell>
          <cell r="Q20">
            <v>5.4519228637218475E-2</v>
          </cell>
          <cell r="R20">
            <v>5.672181025147438E-2</v>
          </cell>
          <cell r="S20">
            <v>6.2946230173110962E-2</v>
          </cell>
          <cell r="T20">
            <v>5.3499814122915268E-2</v>
          </cell>
          <cell r="U20">
            <v>6.020086258649826E-2</v>
          </cell>
          <cell r="X20">
            <v>-6.2652565538883209E-2</v>
          </cell>
          <cell r="Y20">
            <v>-2.1079527214169502E-2</v>
          </cell>
          <cell r="Z20">
            <v>-3.8815375417470932E-2</v>
          </cell>
          <cell r="AA20">
            <v>-4.3915603309869766E-2</v>
          </cell>
          <cell r="AB20">
            <v>-5.4850399494171143E-2</v>
          </cell>
          <cell r="AL20">
            <v>-3.5218007862567902E-2</v>
          </cell>
          <cell r="AM20">
            <v>-3.706098347902298E-2</v>
          </cell>
          <cell r="AN20">
            <v>-3.8587510585784912E-2</v>
          </cell>
          <cell r="AO20">
            <v>-3.8670744746923447E-2</v>
          </cell>
          <cell r="AP20">
            <v>-3.6332089453935623E-2</v>
          </cell>
          <cell r="AQ20">
            <v>-3.8634035736322403E-2</v>
          </cell>
        </row>
        <row r="21">
          <cell r="B21">
            <v>5.632646381855011E-2</v>
          </cell>
          <cell r="C21">
            <v>3.535996749997139E-2</v>
          </cell>
          <cell r="D21">
            <v>5.8987926691770554E-2</v>
          </cell>
          <cell r="E21">
            <v>7.0665799081325531E-2</v>
          </cell>
          <cell r="F21">
            <v>9.6203088760375977E-2</v>
          </cell>
          <cell r="P21">
            <v>5.2067197859287262E-2</v>
          </cell>
          <cell r="Q21">
            <v>5.4346051067113876E-2</v>
          </cell>
          <cell r="R21">
            <v>5.6075632572174072E-2</v>
          </cell>
          <cell r="S21">
            <v>6.1565358191728592E-2</v>
          </cell>
          <cell r="T21">
            <v>5.3443163633346558E-2</v>
          </cell>
          <cell r="U21">
            <v>5.913601815700531E-2</v>
          </cell>
          <cell r="X21">
            <v>-2.9713897034525871E-2</v>
          </cell>
          <cell r="Y21">
            <v>-6.5423781052231789E-3</v>
          </cell>
          <cell r="Z21">
            <v>-1.1537778191268444E-2</v>
          </cell>
          <cell r="AA21">
            <v>-1.1132867075502872E-2</v>
          </cell>
          <cell r="AB21">
            <v>-1.076027937233448E-2</v>
          </cell>
          <cell r="AL21">
            <v>-1.1335142888128757E-2</v>
          </cell>
          <cell r="AM21">
            <v>-1.1989154852926731E-2</v>
          </cell>
          <cell r="AN21">
            <v>-1.2382742017507553E-2</v>
          </cell>
          <cell r="AO21">
            <v>-1.0442460887134075E-2</v>
          </cell>
          <cell r="AP21">
            <v>-1.1730032972991467E-2</v>
          </cell>
          <cell r="AQ21">
            <v>-1.1301085352897644E-2</v>
          </cell>
        </row>
        <row r="22">
          <cell r="B22">
            <v>5.7359650731086731E-2</v>
          </cell>
          <cell r="C22">
            <v>3.8289934396743774E-2</v>
          </cell>
          <cell r="D22">
            <v>6.0828119516372681E-2</v>
          </cell>
          <cell r="E22">
            <v>7.1928977966308594E-2</v>
          </cell>
          <cell r="F22">
            <v>9.8123006522655487E-2</v>
          </cell>
          <cell r="P22">
            <v>5.4541453719139099E-2</v>
          </cell>
          <cell r="Q22">
            <v>5.6363683193922043E-2</v>
          </cell>
          <cell r="R22">
            <v>5.7444453239440918E-2</v>
          </cell>
          <cell r="S22">
            <v>6.329210102558136E-2</v>
          </cell>
          <cell r="T22">
            <v>5.5640902370214462E-2</v>
          </cell>
          <cell r="U22">
            <v>6.070072203874588E-2</v>
          </cell>
          <cell r="X22">
            <v>-1.0786221362650394E-2</v>
          </cell>
          <cell r="Y22">
            <v>-1.5744398115202785E-3</v>
          </cell>
          <cell r="Z22">
            <v>-6.6423029638826847E-3</v>
          </cell>
          <cell r="AA22">
            <v>-3.8913290482014418E-3</v>
          </cell>
          <cell r="AB22">
            <v>4.8511000350117683E-3</v>
          </cell>
          <cell r="AL22">
            <v>-6.7764096893370152E-3</v>
          </cell>
          <cell r="AM22">
            <v>-8.6846901103854179E-3</v>
          </cell>
          <cell r="AN22">
            <v>-1.0201356373727322E-2</v>
          </cell>
          <cell r="AO22">
            <v>-5.5995387956500053E-3</v>
          </cell>
          <cell r="AP22">
            <v>-7.9277781769633293E-3</v>
          </cell>
          <cell r="AQ22">
            <v>-7.6388348825275898E-3</v>
          </cell>
        </row>
        <row r="23">
          <cell r="B23">
            <v>5.9659987688064575E-2</v>
          </cell>
          <cell r="C23">
            <v>4.2706090956926346E-2</v>
          </cell>
          <cell r="D23">
            <v>6.4794287085533142E-2</v>
          </cell>
          <cell r="E23">
            <v>7.6033130288124084E-2</v>
          </cell>
          <cell r="F23">
            <v>0.10456082969903946</v>
          </cell>
          <cell r="P23">
            <v>5.8885153383016586E-2</v>
          </cell>
          <cell r="Q23">
            <v>6.0065664350986481E-2</v>
          </cell>
          <cell r="R23">
            <v>6.0323629528284073E-2</v>
          </cell>
          <cell r="S23">
            <v>6.7383132874965668E-2</v>
          </cell>
          <cell r="T23">
            <v>5.9596575796604156E-2</v>
          </cell>
          <cell r="U23">
            <v>6.4259141683578491E-2</v>
          </cell>
          <cell r="X23">
            <v>-5.1518785767257214E-4</v>
          </cell>
          <cell r="Y23">
            <v>-1.9631281029433012E-3</v>
          </cell>
          <cell r="Z23">
            <v>-1.1526543647050858E-2</v>
          </cell>
          <cell r="AA23">
            <v>-7.3213404975831509E-3</v>
          </cell>
          <cell r="AB23">
            <v>1.0027135722339153E-2</v>
          </cell>
          <cell r="AL23">
            <v>-1.0689699091017246E-2</v>
          </cell>
          <cell r="AM23">
            <v>-1.5305471606552601E-2</v>
          </cell>
          <cell r="AN23">
            <v>-1.9105300307273865E-2</v>
          </cell>
          <cell r="AO23">
            <v>-1.0811007581651211E-2</v>
          </cell>
          <cell r="AP23">
            <v>-1.3471352867782116E-2</v>
          </cell>
          <cell r="AQ23">
            <v>-1.4481427147984505E-2</v>
          </cell>
        </row>
        <row r="24">
          <cell r="B24">
            <v>6.1994250863790512E-2</v>
          </cell>
          <cell r="C24">
            <v>4.6731438487768173E-2</v>
          </cell>
          <cell r="D24">
            <v>7.0017687976360321E-2</v>
          </cell>
          <cell r="E24">
            <v>8.0527357757091522E-2</v>
          </cell>
          <cell r="F24">
            <v>0.10902760922908783</v>
          </cell>
          <cell r="P24">
            <v>6.4208619296550751E-2</v>
          </cell>
          <cell r="Q24">
            <v>6.5565653145313263E-2</v>
          </cell>
          <cell r="R24">
            <v>6.5034680068492889E-2</v>
          </cell>
          <cell r="S24">
            <v>7.0953346788883209E-2</v>
          </cell>
          <cell r="T24">
            <v>6.5028026700019836E-2</v>
          </cell>
          <cell r="U24">
            <v>6.83564692735672E-2</v>
          </cell>
          <cell r="X24">
            <v>2.7708131819963455E-2</v>
          </cell>
          <cell r="Y24">
            <v>2.2002251818776131E-2</v>
          </cell>
          <cell r="Z24">
            <v>1.2150734663009644E-2</v>
          </cell>
          <cell r="AA24">
            <v>1.9830910488963127E-2</v>
          </cell>
          <cell r="AB24">
            <v>4.9667295068502426E-2</v>
          </cell>
          <cell r="AL24">
            <v>1.2171431444585323E-2</v>
          </cell>
          <cell r="AM24">
            <v>6.0984911397099495E-3</v>
          </cell>
          <cell r="AN24">
            <v>1.6082070069387555E-3</v>
          </cell>
          <cell r="AO24">
            <v>1.1374473571777344E-2</v>
          </cell>
          <cell r="AP24">
            <v>8.5044298321008682E-3</v>
          </cell>
          <cell r="AQ24">
            <v>7.0894360542297363E-3</v>
          </cell>
        </row>
        <row r="25">
          <cell r="B25">
            <v>6.2836244702339172E-2</v>
          </cell>
          <cell r="C25">
            <v>5.1915835589170456E-2</v>
          </cell>
          <cell r="D25">
            <v>7.8172571957111359E-2</v>
          </cell>
          <cell r="E25">
            <v>8.8148996233940125E-2</v>
          </cell>
          <cell r="F25">
            <v>0.11620280146598816</v>
          </cell>
          <cell r="P25">
            <v>7.2268441319465637E-2</v>
          </cell>
          <cell r="Q25">
            <v>7.3831327259540558E-2</v>
          </cell>
          <cell r="R25">
            <v>7.2242878377437592E-2</v>
          </cell>
          <cell r="S25">
            <v>7.7327072620391846E-2</v>
          </cell>
          <cell r="T25">
            <v>7.3214493691921234E-2</v>
          </cell>
          <cell r="U25">
            <v>7.5115606188774109E-2</v>
          </cell>
          <cell r="X25">
            <v>1.7133297398686409E-2</v>
          </cell>
          <cell r="Y25">
            <v>3.4699976444244385E-2</v>
          </cell>
          <cell r="Z25">
            <v>1.2794042006134987E-2</v>
          </cell>
          <cell r="AA25">
            <v>1.0656022466719151E-2</v>
          </cell>
          <cell r="AB25">
            <v>1.3563575223088264E-2</v>
          </cell>
          <cell r="AL25">
            <v>1.768454909324646E-2</v>
          </cell>
          <cell r="AM25">
            <v>1.136081013828516E-2</v>
          </cell>
          <cell r="AN25">
            <v>7.6412856578826904E-3</v>
          </cell>
          <cell r="AO25">
            <v>1.0586129501461983E-2</v>
          </cell>
          <cell r="AP25">
            <v>1.3856594450771809E-2</v>
          </cell>
          <cell r="AQ25">
            <v>9.305216372013092E-3</v>
          </cell>
        </row>
        <row r="26">
          <cell r="B26">
            <v>5.8913730084896088E-2</v>
          </cell>
          <cell r="C26">
            <v>5.3485576063394547E-2</v>
          </cell>
          <cell r="D26">
            <v>8.3249635994434357E-2</v>
          </cell>
          <cell r="E26">
            <v>9.5740586519241333E-2</v>
          </cell>
          <cell r="F26">
            <v>0.12893500924110413</v>
          </cell>
          <cell r="P26">
            <v>7.5296439230442047E-2</v>
          </cell>
          <cell r="Q26">
            <v>7.7903755009174347E-2</v>
          </cell>
          <cell r="R26">
            <v>7.6834410429000854E-2</v>
          </cell>
          <cell r="S26">
            <v>8.1710577011108398E-2</v>
          </cell>
          <cell r="T26">
            <v>7.6877385377883911E-2</v>
          </cell>
          <cell r="U26">
            <v>7.959369570016861E-2</v>
          </cell>
          <cell r="X26">
            <v>1.3233199715614319E-2</v>
          </cell>
          <cell r="Y26">
            <v>3.435010090470314E-2</v>
          </cell>
          <cell r="Z26">
            <v>8.5081690922379494E-3</v>
          </cell>
          <cell r="AA26">
            <v>6.0843597166240215E-3</v>
          </cell>
          <cell r="AB26">
            <v>9.1251228004693985E-3</v>
          </cell>
          <cell r="AL26">
            <v>1.4315605163574219E-2</v>
          </cell>
          <cell r="AM26">
            <v>6.7771617323160172E-3</v>
          </cell>
          <cell r="AN26">
            <v>3.4999782219529152E-3</v>
          </cell>
          <cell r="AO26">
            <v>5.4531651549041271E-3</v>
          </cell>
          <cell r="AP26">
            <v>9.7446758300065994E-3</v>
          </cell>
          <cell r="AQ26">
            <v>4.6052294783294201E-3</v>
          </cell>
        </row>
        <row r="27">
          <cell r="B27">
            <v>6.3986189663410187E-2</v>
          </cell>
          <cell r="C27">
            <v>5.8258932083845139E-2</v>
          </cell>
          <cell r="D27">
            <v>8.7893225252628326E-2</v>
          </cell>
          <cell r="E27">
            <v>9.670499712228775E-2</v>
          </cell>
          <cell r="F27">
            <v>0.12512567639350891</v>
          </cell>
          <cell r="P27">
            <v>8.1907413899898529E-2</v>
          </cell>
          <cell r="Q27">
            <v>8.4161609411239624E-2</v>
          </cell>
          <cell r="R27">
            <v>8.07819664478302E-2</v>
          </cell>
          <cell r="S27">
            <v>8.3120889961719513E-2</v>
          </cell>
          <cell r="T27">
            <v>8.327610045671463E-2</v>
          </cell>
          <cell r="U27">
            <v>8.2105636596679688E-2</v>
          </cell>
          <cell r="X27">
            <v>5.0335798412561417E-2</v>
          </cell>
          <cell r="Y27">
            <v>6.2912389636039734E-2</v>
          </cell>
          <cell r="Z27">
            <v>5.1337193697690964E-2</v>
          </cell>
          <cell r="AA27">
            <v>6.374097615480423E-2</v>
          </cell>
          <cell r="AB27">
            <v>9.6086733043193817E-2</v>
          </cell>
          <cell r="AL27">
            <v>4.796377569437027E-2</v>
          </cell>
          <cell r="AM27">
            <v>4.2815655469894409E-2</v>
          </cell>
          <cell r="AN27">
            <v>4.3967287987470627E-2</v>
          </cell>
          <cell r="AO27">
            <v>4.9547594040632248E-2</v>
          </cell>
          <cell r="AP27">
            <v>4.4837955385446548E-2</v>
          </cell>
          <cell r="AQ27">
            <v>4.7125350683927536E-2</v>
          </cell>
        </row>
        <row r="28">
          <cell r="B28">
            <v>6.6685751080513E-2</v>
          </cell>
          <cell r="C28">
            <v>5.8908857405185699E-2</v>
          </cell>
          <cell r="D28">
            <v>9.0374462306499481E-2</v>
          </cell>
          <cell r="E28">
            <v>0.10012216120958328</v>
          </cell>
          <cell r="F28">
            <v>0.12562625110149384</v>
          </cell>
          <cell r="P28">
            <v>8.4158353507518768E-2</v>
          </cell>
          <cell r="Q28">
            <v>8.5850745439529419E-2</v>
          </cell>
          <cell r="R28">
            <v>8.2173623144626617E-2</v>
          </cell>
          <cell r="S28">
            <v>8.7099336087703705E-2</v>
          </cell>
          <cell r="T28">
            <v>8.5173420608043671E-2</v>
          </cell>
          <cell r="U28">
            <v>8.4985293447971344E-2</v>
          </cell>
          <cell r="X28">
            <v>-1.0156852193176746E-2</v>
          </cell>
          <cell r="Y28">
            <v>2.4516360834240913E-2</v>
          </cell>
          <cell r="Z28">
            <v>-2.2411071695387363E-3</v>
          </cell>
          <cell r="AA28">
            <v>-1.178403664380312E-2</v>
          </cell>
          <cell r="AB28">
            <v>-3.547576442360878E-2</v>
          </cell>
          <cell r="AL28">
            <v>3.9956523105502129E-3</v>
          </cell>
          <cell r="AM28">
            <v>2.0866661798208952E-3</v>
          </cell>
          <cell r="AN28">
            <v>4.6155932359397411E-3</v>
          </cell>
          <cell r="AO28">
            <v>5.1897054072469473E-4</v>
          </cell>
          <cell r="AP28">
            <v>2.8506845701485872E-3</v>
          </cell>
          <cell r="AQ28">
            <v>2.2771784570068121E-3</v>
          </cell>
        </row>
        <row r="29">
          <cell r="B29">
            <v>6.5556101500988007E-2</v>
          </cell>
          <cell r="C29">
            <v>5.6722484529018402E-2</v>
          </cell>
          <cell r="D29">
            <v>8.8637135922908783E-2</v>
          </cell>
          <cell r="E29">
            <v>0.10085199773311615</v>
          </cell>
          <cell r="F29">
            <v>0.12880533933639526</v>
          </cell>
          <cell r="P29">
            <v>8.1820696592330933E-2</v>
          </cell>
          <cell r="Q29">
            <v>8.2600340247154236E-2</v>
          </cell>
          <cell r="R29">
            <v>7.8757725656032562E-2</v>
          </cell>
          <cell r="S29">
            <v>8.6908057332038879E-2</v>
          </cell>
          <cell r="T29">
            <v>8.2282520830631256E-2</v>
          </cell>
          <cell r="U29">
            <v>8.3433076739311218E-2</v>
          </cell>
          <cell r="X29">
            <v>-4.3889325112104416E-2</v>
          </cell>
          <cell r="Y29">
            <v>-1.447085477411747E-2</v>
          </cell>
          <cell r="Z29">
            <v>-3.9708416908979416E-2</v>
          </cell>
          <cell r="AA29">
            <v>-5.4872866719961166E-2</v>
          </cell>
          <cell r="AB29">
            <v>-8.5740089416503906E-2</v>
          </cell>
          <cell r="AL29">
            <v>-3.1400091946125031E-2</v>
          </cell>
          <cell r="AM29">
            <v>-3.210781142115593E-2</v>
          </cell>
          <cell r="AN29">
            <v>-3.0690310522913933E-2</v>
          </cell>
          <cell r="AO29">
            <v>-3.9315711706876755E-2</v>
          </cell>
          <cell r="AP29">
            <v>-3.1819310039281845E-2</v>
          </cell>
          <cell r="AQ29">
            <v>-3.5638179630041122E-2</v>
          </cell>
        </row>
        <row r="30">
          <cell r="B30">
            <v>6.4009077847003937E-2</v>
          </cell>
          <cell r="C30">
            <v>5.5426605045795441E-2</v>
          </cell>
          <cell r="D30">
            <v>8.5525348782539368E-2</v>
          </cell>
          <cell r="E30">
            <v>9.8809748888015747E-2</v>
          </cell>
          <cell r="F30">
            <v>0.12755879759788513</v>
          </cell>
          <cell r="P30">
            <v>7.7991992235183716E-2</v>
          </cell>
          <cell r="Q30">
            <v>7.8235894441604614E-2</v>
          </cell>
          <cell r="R30">
            <v>7.3948360979557037E-2</v>
          </cell>
          <cell r="S30">
            <v>8.3253823220729828E-2</v>
          </cell>
          <cell r="T30">
            <v>7.8137069940567017E-2</v>
          </cell>
          <cell r="U30">
            <v>7.9284518957138062E-2</v>
          </cell>
          <cell r="X30">
            <v>-2.5803079828619957E-2</v>
          </cell>
          <cell r="Y30">
            <v>-2.3267244920134544E-2</v>
          </cell>
          <cell r="Z30">
            <v>-3.3509328961372375E-2</v>
          </cell>
          <cell r="AA30">
            <v>-3.5580378025770187E-2</v>
          </cell>
          <cell r="AB30">
            <v>-3.4730631858110428E-2</v>
          </cell>
          <cell r="AL30">
            <v>-2.9723094776272774E-2</v>
          </cell>
          <cell r="AM30">
            <v>-3.4152038395404816E-2</v>
          </cell>
          <cell r="AN30">
            <v>-3.6629002541303635E-2</v>
          </cell>
          <cell r="AO30">
            <v>-3.5806763917207718E-2</v>
          </cell>
          <cell r="AP30">
            <v>-3.2357484102249146E-2</v>
          </cell>
          <cell r="AQ30">
            <v>-3.615749254822731E-2</v>
          </cell>
        </row>
        <row r="31">
          <cell r="B31">
            <v>7.0731252431869507E-2</v>
          </cell>
          <cell r="C31">
            <v>6.075744703412056E-2</v>
          </cell>
          <cell r="D31">
            <v>8.6535856127738953E-2</v>
          </cell>
          <cell r="E31">
            <v>0.10138168185949326</v>
          </cell>
          <cell r="F31">
            <v>0.12414166331291199</v>
          </cell>
          <cell r="P31">
            <v>7.6857879757881165E-2</v>
          </cell>
          <cell r="Q31">
            <v>8.0109156668186188E-2</v>
          </cell>
          <cell r="R31">
            <v>8.3747878670692444E-2</v>
          </cell>
          <cell r="S31">
            <v>8.9291580021381378E-2</v>
          </cell>
          <cell r="T31">
            <v>7.8798055648803711E-2</v>
          </cell>
          <cell r="U31">
            <v>8.6915977299213409E-2</v>
          </cell>
          <cell r="X31">
            <v>-1.956002414226532E-2</v>
          </cell>
          <cell r="Y31">
            <v>-2.7797054499387741E-2</v>
          </cell>
          <cell r="Z31">
            <v>-2.7299018576741219E-2</v>
          </cell>
          <cell r="AA31">
            <v>-2.0213255658745766E-2</v>
          </cell>
          <cell r="AB31">
            <v>-9.6049252897500992E-3</v>
          </cell>
          <cell r="AL31">
            <v>-3.1114827841520309E-2</v>
          </cell>
          <cell r="AM31">
            <v>-3.0909312888979912E-2</v>
          </cell>
          <cell r="AN31">
            <v>-2.8740821406245232E-2</v>
          </cell>
          <cell r="AO31">
            <v>-2.5617046281695366E-2</v>
          </cell>
          <cell r="AP31">
            <v>-3.0992187559604645E-2</v>
          </cell>
          <cell r="AQ31">
            <v>-2.6955658569931984E-2</v>
          </cell>
        </row>
        <row r="32">
          <cell r="B32">
            <v>6.5923593938350677E-2</v>
          </cell>
          <cell r="C32">
            <v>6.2305379658937454E-2</v>
          </cell>
          <cell r="D32">
            <v>8.404887467622757E-2</v>
          </cell>
          <cell r="E32">
            <v>9.7838528454303741E-2</v>
          </cell>
          <cell r="F32">
            <v>0.11303476989269257</v>
          </cell>
          <cell r="P32">
            <v>7.4899427592754364E-2</v>
          </cell>
          <cell r="Q32">
            <v>7.683311402797699E-2</v>
          </cell>
          <cell r="R32">
            <v>8.2914434373378754E-2</v>
          </cell>
          <cell r="S32">
            <v>8.9528486132621765E-2</v>
          </cell>
          <cell r="T32">
            <v>7.604653388261795E-2</v>
          </cell>
          <cell r="U32">
            <v>8.6803637444972992E-2</v>
          </cell>
          <cell r="X32">
            <v>-3.5486623644828796E-2</v>
          </cell>
          <cell r="Y32">
            <v>-2.2420139983296394E-2</v>
          </cell>
          <cell r="Z32">
            <v>-3.5588014870882034E-2</v>
          </cell>
          <cell r="AA32">
            <v>-4.6148128807544708E-2</v>
          </cell>
          <cell r="AB32">
            <v>-5.8754220604896545E-2</v>
          </cell>
          <cell r="AL32">
            <v>-2.8494350612163544E-2</v>
          </cell>
          <cell r="AM32">
            <v>-3.0121847987174988E-2</v>
          </cell>
          <cell r="AN32">
            <v>-3.2863575965166092E-2</v>
          </cell>
          <cell r="AO32">
            <v>-3.9888016879558563E-2</v>
          </cell>
          <cell r="AP32">
            <v>-2.9459819197654724E-2</v>
          </cell>
          <cell r="AQ32">
            <v>-3.6994099617004395E-2</v>
          </cell>
        </row>
        <row r="33">
          <cell r="B33">
            <v>6.3942268490791321E-2</v>
          </cell>
          <cell r="C33">
            <v>6.4158312976360321E-2</v>
          </cell>
          <cell r="D33">
            <v>8.6332283914089203E-2</v>
          </cell>
          <cell r="E33">
            <v>0.10097352415323257</v>
          </cell>
          <cell r="F33">
            <v>0.11788332462310791</v>
          </cell>
          <cell r="P33">
            <v>7.5769327580928802E-2</v>
          </cell>
          <cell r="Q33">
            <v>7.8625291585922241E-2</v>
          </cell>
          <cell r="R33">
            <v>8.2129940390586853E-2</v>
          </cell>
          <cell r="S33">
            <v>9.2927038669586182E-2</v>
          </cell>
          <cell r="T33">
            <v>7.7456749975681305E-2</v>
          </cell>
          <cell r="U33">
            <v>8.8498666882514954E-2</v>
          </cell>
          <cell r="X33">
            <v>-4.8026647418737411E-2</v>
          </cell>
          <cell r="Y33">
            <v>-2.9391061514616013E-2</v>
          </cell>
          <cell r="Z33">
            <v>-4.9995824694633484E-2</v>
          </cell>
          <cell r="AA33">
            <v>-6.8674676120281219E-2</v>
          </cell>
          <cell r="AB33">
            <v>-9.055667370557785E-2</v>
          </cell>
          <cell r="AL33">
            <v>-3.7296764552593231E-2</v>
          </cell>
          <cell r="AM33">
            <v>-3.9625506848096848E-2</v>
          </cell>
          <cell r="AN33">
            <v>-4.4580221176147461E-2</v>
          </cell>
          <cell r="AO33">
            <v>-5.8060560375452042E-2</v>
          </cell>
          <cell r="AP33">
            <v>-3.8672681897878647E-2</v>
          </cell>
          <cell r="AQ33">
            <v>-5.2531670778989792E-2</v>
          </cell>
        </row>
        <row r="34">
          <cell r="B34">
            <v>6.0761857777833939E-2</v>
          </cell>
          <cell r="C34">
            <v>6.4237132668495178E-2</v>
          </cell>
          <cell r="D34">
            <v>8.690837025642395E-2</v>
          </cell>
          <cell r="E34">
            <v>0.10289274156093597</v>
          </cell>
          <cell r="F34">
            <v>0.1191859096288681</v>
          </cell>
          <cell r="P34">
            <v>7.5343146920204163E-2</v>
          </cell>
          <cell r="Q34">
            <v>7.8035719692707062E-2</v>
          </cell>
          <cell r="R34">
            <v>8.3312772214412689E-2</v>
          </cell>
          <cell r="S34">
            <v>9.6255436539649963E-2</v>
          </cell>
          <cell r="T34">
            <v>7.6934494078159332E-2</v>
          </cell>
          <cell r="U34">
            <v>9.1020859777927399E-2</v>
          </cell>
          <cell r="X34">
            <v>-1.113454531878233E-2</v>
          </cell>
          <cell r="Y34">
            <v>-1.2250618077814579E-2</v>
          </cell>
          <cell r="Z34">
            <v>-9.1578541323542595E-3</v>
          </cell>
          <cell r="AA34">
            <v>-1.7392634181305766E-3</v>
          </cell>
          <cell r="AB34">
            <v>6.0773245058953762E-3</v>
          </cell>
          <cell r="AL34">
            <v>-1.3740729540586472E-2</v>
          </cell>
          <cell r="AM34">
            <v>-1.3818820007145405E-2</v>
          </cell>
          <cell r="AN34">
            <v>-1.0943593457341194E-2</v>
          </cell>
          <cell r="AO34">
            <v>-5.0519048236310482E-3</v>
          </cell>
          <cell r="AP34">
            <v>-1.3786881230771542E-2</v>
          </cell>
          <cell r="AQ34">
            <v>-7.4347564950585365E-3</v>
          </cell>
        </row>
        <row r="35">
          <cell r="B35">
            <v>5.8076575398445129E-2</v>
          </cell>
          <cell r="C35">
            <v>6.3985623419284821E-2</v>
          </cell>
          <cell r="D35">
            <v>8.5876695811748505E-2</v>
          </cell>
          <cell r="E35">
            <v>9.9057003855705261E-2</v>
          </cell>
          <cell r="F35">
            <v>0.1084226667881012</v>
          </cell>
          <cell r="P35">
            <v>7.3302164673805237E-2</v>
          </cell>
          <cell r="Q35">
            <v>7.7553614974021912E-2</v>
          </cell>
          <cell r="R35">
            <v>8.385486900806427E-2</v>
          </cell>
          <cell r="S35">
            <v>9.6140280365943909E-2</v>
          </cell>
          <cell r="T35">
            <v>7.586003839969635E-2</v>
          </cell>
          <cell r="U35">
            <v>9.1482207179069519E-2</v>
          </cell>
          <cell r="X35">
            <v>1.1816775426268578E-2</v>
          </cell>
          <cell r="Y35">
            <v>1.0285616852343082E-2</v>
          </cell>
          <cell r="Z35">
            <v>1.9648943096399307E-2</v>
          </cell>
          <cell r="AA35">
            <v>3.1837277114391327E-2</v>
          </cell>
          <cell r="AB35">
            <v>4.1203070431947708E-2</v>
          </cell>
          <cell r="AL35">
            <v>1.0105552151799202E-2</v>
          </cell>
          <cell r="AM35">
            <v>1.057194359600544E-2</v>
          </cell>
          <cell r="AN35">
            <v>1.7101846635341644E-2</v>
          </cell>
          <cell r="AO35">
            <v>2.8635358437895775E-2</v>
          </cell>
          <cell r="AP35">
            <v>1.0386155918240547E-2</v>
          </cell>
          <cell r="AQ35">
            <v>2.426237054169178E-2</v>
          </cell>
        </row>
        <row r="36">
          <cell r="B36">
            <v>5.7361066341400146E-2</v>
          </cell>
          <cell r="C36">
            <v>6.6646158695220947E-2</v>
          </cell>
          <cell r="D36">
            <v>8.6014747619628906E-2</v>
          </cell>
          <cell r="E36">
            <v>9.6753820776939392E-2</v>
          </cell>
          <cell r="F36">
            <v>0.10329551994800568</v>
          </cell>
          <cell r="P36">
            <v>7.4993565678596497E-2</v>
          </cell>
          <cell r="Q36">
            <v>7.820466160774231E-2</v>
          </cell>
          <cell r="R36">
            <v>8.4266655147075653E-2</v>
          </cell>
          <cell r="S36">
            <v>9.5330685377120972E-2</v>
          </cell>
          <cell r="T36">
            <v>7.6932229101657867E-2</v>
          </cell>
          <cell r="U36">
            <v>9.1279968619346619E-2</v>
          </cell>
          <cell r="X36">
            <v>1.7624629661440849E-2</v>
          </cell>
          <cell r="Y36">
            <v>2.3673182353377342E-2</v>
          </cell>
          <cell r="Z36">
            <v>2.9108472168445587E-2</v>
          </cell>
          <cell r="AA36">
            <v>3.4770529717206955E-2</v>
          </cell>
          <cell r="AB36">
            <v>3.8782782852649689E-2</v>
          </cell>
          <cell r="AL36">
            <v>2.4033669382333755E-2</v>
          </cell>
          <cell r="AM36">
            <v>2.4507615715265274E-2</v>
          </cell>
          <cell r="AN36">
            <v>2.8951061889529228E-2</v>
          </cell>
          <cell r="AO36">
            <v>3.2835312187671661E-2</v>
          </cell>
          <cell r="AP36">
            <v>2.4319808930158615E-2</v>
          </cell>
          <cell r="AQ36">
            <v>3.1413223594427109E-2</v>
          </cell>
        </row>
        <row r="37">
          <cell r="B37">
            <v>5.4314151406288147E-2</v>
          </cell>
          <cell r="C37">
            <v>6.5926752984523773E-2</v>
          </cell>
          <cell r="D37">
            <v>8.464406430721283E-2</v>
          </cell>
          <cell r="E37">
            <v>9.4075024127960205E-2</v>
          </cell>
          <cell r="F37">
            <v>9.8913408815860748E-2</v>
          </cell>
          <cell r="P37">
            <v>7.4349887669086456E-2</v>
          </cell>
          <cell r="Q37">
            <v>7.7303901314735413E-2</v>
          </cell>
          <cell r="R37">
            <v>8.4183454513549805E-2</v>
          </cell>
          <cell r="S37">
            <v>9.3338467180728912E-2</v>
          </cell>
          <cell r="T37">
            <v>7.6146095991134644E-2</v>
          </cell>
          <cell r="U37">
            <v>9.0082131326198578E-2</v>
          </cell>
          <cell r="X37">
            <v>6.6572681069374084E-2</v>
          </cell>
          <cell r="Y37">
            <v>8.2096286118030548E-2</v>
          </cell>
          <cell r="Z37">
            <v>9.1858722269535065E-2</v>
          </cell>
          <cell r="AA37">
            <v>9.9982909858226776E-2</v>
          </cell>
          <cell r="AB37">
            <v>0.10628091543912888</v>
          </cell>
          <cell r="AL37">
            <v>8.3270244300365448E-2</v>
          </cell>
          <cell r="AM37">
            <v>8.5355602204799652E-2</v>
          </cell>
          <cell r="AN37">
            <v>9.329560399055481E-2</v>
          </cell>
          <cell r="AO37">
            <v>9.5607936382293701E-2</v>
          </cell>
          <cell r="AP37">
            <v>8.4538258612155914E-2</v>
          </cell>
          <cell r="AQ37">
            <v>9.4785474240779877E-2</v>
          </cell>
        </row>
        <row r="38">
          <cell r="B38">
            <v>5.0800904631614685E-2</v>
          </cell>
          <cell r="C38">
            <v>6.3772693276405334E-2</v>
          </cell>
          <cell r="D38">
            <v>7.7032461762428284E-2</v>
          </cell>
          <cell r="E38">
            <v>8.2334019243717194E-2</v>
          </cell>
          <cell r="F38">
            <v>8.410075306892395E-2</v>
          </cell>
          <cell r="P38">
            <v>7.1245476603507996E-2</v>
          </cell>
          <cell r="Q38">
            <v>7.240641862154007E-2</v>
          </cell>
          <cell r="R38">
            <v>7.7253557741641998E-2</v>
          </cell>
          <cell r="S38">
            <v>8.2847751677036285E-2</v>
          </cell>
          <cell r="T38">
            <v>7.1953281760215759E-2</v>
          </cell>
          <cell r="U38">
            <v>8.0872334539890289E-2</v>
          </cell>
          <cell r="X38">
            <v>5.1030058413743973E-2</v>
          </cell>
          <cell r="Y38">
            <v>7.825767993927002E-2</v>
          </cell>
          <cell r="Z38">
            <v>7.3026001453399658E-2</v>
          </cell>
          <cell r="AA38">
            <v>6.7583896219730377E-2</v>
          </cell>
          <cell r="AB38">
            <v>6.4244829118251801E-2</v>
          </cell>
          <cell r="AL38">
            <v>7.6960690319538116E-2</v>
          </cell>
          <cell r="AM38">
            <v>7.9058751463890076E-2</v>
          </cell>
          <cell r="AN38">
            <v>7.7632494270801544E-2</v>
          </cell>
          <cell r="AO38">
            <v>6.6369086503982544E-2</v>
          </cell>
          <cell r="AP38">
            <v>7.8239843249320984E-2</v>
          </cell>
          <cell r="AQ38">
            <v>7.0346444845199585E-2</v>
          </cell>
        </row>
        <row r="39">
          <cell r="B39">
            <v>5.0627700984477997E-2</v>
          </cell>
          <cell r="C39">
            <v>6.0282334685325623E-2</v>
          </cell>
          <cell r="D39">
            <v>7.4425540864467621E-2</v>
          </cell>
          <cell r="E39">
            <v>8.0452375113964081E-2</v>
          </cell>
          <cell r="F39">
            <v>8.2862831652164459E-2</v>
          </cell>
          <cell r="P39">
            <v>6.7552551627159119E-2</v>
          </cell>
          <cell r="Q39">
            <v>6.921648234128952E-2</v>
          </cell>
          <cell r="R39">
            <v>7.4535183608531952E-2</v>
          </cell>
          <cell r="S39">
            <v>8.0623053014278412E-2</v>
          </cell>
          <cell r="T39">
            <v>6.8573236465454102E-2</v>
          </cell>
          <cell r="U39">
            <v>7.8469030559062958E-2</v>
          </cell>
          <cell r="X39">
            <v>-6.0934219509363174E-3</v>
          </cell>
          <cell r="Y39">
            <v>3.5509437322616577E-2</v>
          </cell>
          <cell r="Z39">
            <v>-1.0845727287232876E-2</v>
          </cell>
          <cell r="AA39">
            <v>-4.5075695961713791E-2</v>
          </cell>
          <cell r="AB39">
            <v>-6.6179834306240082E-2</v>
          </cell>
          <cell r="AL39">
            <v>2.2762162610888481E-2</v>
          </cell>
          <cell r="AM39">
            <v>2.2160371765494347E-2</v>
          </cell>
          <cell r="AN39">
            <v>-3.7064533680677414E-3</v>
          </cell>
          <cell r="AO39">
            <v>-4.0854968130588531E-2</v>
          </cell>
          <cell r="AP39">
            <v>2.2393012419342995E-2</v>
          </cell>
          <cell r="AQ39">
            <v>-2.771102637052536E-2</v>
          </cell>
        </row>
        <row r="40">
          <cell r="B40">
            <v>4.9939628690481186E-2</v>
          </cell>
          <cell r="C40">
            <v>5.643918365240097E-2</v>
          </cell>
          <cell r="D40">
            <v>7.4019625782966614E-2</v>
          </cell>
          <cell r="E40">
            <v>8.2800775766372681E-2</v>
          </cell>
          <cell r="F40">
            <v>8.7560161948204041E-2</v>
          </cell>
          <cell r="P40">
            <v>6.4410604536533356E-2</v>
          </cell>
          <cell r="Q40">
            <v>6.6748246550559998E-2</v>
          </cell>
          <cell r="R40">
            <v>7.3776111006736755E-2</v>
          </cell>
          <cell r="S40">
            <v>8.1943415105342865E-2</v>
          </cell>
          <cell r="T40">
            <v>6.5847359597682953E-2</v>
          </cell>
          <cell r="U40">
            <v>7.8945204615592957E-2</v>
          </cell>
          <cell r="X40">
            <v>-1.1652400717139244E-2</v>
          </cell>
          <cell r="Y40">
            <v>3.5636980086565018E-2</v>
          </cell>
          <cell r="Z40">
            <v>-2.7360484004020691E-2</v>
          </cell>
          <cell r="AA40">
            <v>-7.2860606014728546E-2</v>
          </cell>
          <cell r="AB40">
            <v>-0.10296054184436798</v>
          </cell>
          <cell r="AL40">
            <v>1.3973970897495747E-2</v>
          </cell>
          <cell r="AM40">
            <v>1.5618481673300266E-2</v>
          </cell>
          <cell r="AN40">
            <v>-1.926526241004467E-2</v>
          </cell>
          <cell r="AO40">
            <v>-6.5420202910900116E-2</v>
          </cell>
          <cell r="AP40">
            <v>1.4984713867306709E-2</v>
          </cell>
          <cell r="AQ40">
            <v>-4.8476710915565491E-2</v>
          </cell>
        </row>
        <row r="41">
          <cell r="B41">
            <v>4.4762071222066879E-2</v>
          </cell>
          <cell r="C41">
            <v>5.0501406192779541E-2</v>
          </cell>
          <cell r="D41">
            <v>6.9141224026679993E-2</v>
          </cell>
          <cell r="E41">
            <v>7.913699746131897E-2</v>
          </cell>
          <cell r="F41">
            <v>8.5927605628967285E-2</v>
          </cell>
          <cell r="P41">
            <v>5.859643965959549E-2</v>
          </cell>
          <cell r="Q41">
            <v>6.1621025204658508E-2</v>
          </cell>
          <cell r="R41">
            <v>6.8446449935436249E-2</v>
          </cell>
          <cell r="S41">
            <v>7.7108964323997498E-2</v>
          </cell>
          <cell r="T41">
            <v>6.0449320822954178E-2</v>
          </cell>
          <cell r="U41">
            <v>7.3850832879543304E-2</v>
          </cell>
          <cell r="X41">
            <v>3.3264707773923874E-2</v>
          </cell>
          <cell r="Y41">
            <v>8.5656069219112396E-2</v>
          </cell>
          <cell r="Z41">
            <v>3.2181132584810257E-2</v>
          </cell>
          <cell r="AA41">
            <v>-2.7484593447297812E-3</v>
          </cell>
          <cell r="AB41">
            <v>-2.8439553454518318E-2</v>
          </cell>
          <cell r="AL41">
            <v>6.2195587903261185E-2</v>
          </cell>
          <cell r="AM41">
            <v>6.2781363725662231E-2</v>
          </cell>
          <cell r="AN41">
            <v>4.0053181350231171E-2</v>
          </cell>
          <cell r="AO41">
            <v>3.5040278453379869E-3</v>
          </cell>
          <cell r="AP41">
            <v>6.2554433941841125E-2</v>
          </cell>
          <cell r="AQ41">
            <v>1.7250843346118927E-2</v>
          </cell>
        </row>
        <row r="42">
          <cell r="B42">
            <v>4.1441954672336578E-2</v>
          </cell>
          <cell r="C42">
            <v>4.6250328421592712E-2</v>
          </cell>
          <cell r="D42">
            <v>6.5771684050559998E-2</v>
          </cell>
          <cell r="E42">
            <v>7.6996929943561554E-2</v>
          </cell>
          <cell r="F42">
            <v>8.5425123572349548E-2</v>
          </cell>
          <cell r="P42">
            <v>5.4637517780065536E-2</v>
          </cell>
          <cell r="Q42">
            <v>5.7387854903936386E-2</v>
          </cell>
          <cell r="R42">
            <v>6.4337179064750671E-2</v>
          </cell>
          <cell r="S42">
            <v>7.4339576065540314E-2</v>
          </cell>
          <cell r="T42">
            <v>5.6318655610084534E-2</v>
          </cell>
          <cell r="U42">
            <v>7.0557653903961182E-2</v>
          </cell>
          <cell r="X42">
            <v>7.0994876325130463E-2</v>
          </cell>
          <cell r="Y42">
            <v>0.12698774039745331</v>
          </cell>
          <cell r="Z42">
            <v>7.8775100409984589E-2</v>
          </cell>
          <cell r="AA42">
            <v>5.0640322268009186E-2</v>
          </cell>
          <cell r="AB42">
            <v>2.9305687174201012E-2</v>
          </cell>
          <cell r="AL42">
            <v>0.10381822288036346</v>
          </cell>
          <cell r="AM42">
            <v>0.10160929709672928</v>
          </cell>
          <cell r="AN42">
            <v>8.5567526519298553E-2</v>
          </cell>
          <cell r="AO42">
            <v>5.5615406483411789E-2</v>
          </cell>
          <cell r="AP42">
            <v>0.10246801376342773</v>
          </cell>
          <cell r="AQ42">
            <v>6.6940329968929291E-2</v>
          </cell>
        </row>
        <row r="43">
          <cell r="B43">
            <v>3.9926663041114807E-2</v>
          </cell>
          <cell r="C43">
            <v>4.2042873799800873E-2</v>
          </cell>
          <cell r="D43">
            <v>6.2779970467090607E-2</v>
          </cell>
          <cell r="E43">
            <v>7.5208552181720734E-2</v>
          </cell>
          <cell r="F43">
            <v>8.5189782083034515E-2</v>
          </cell>
          <cell r="P43">
            <v>5.1227971911430359E-2</v>
          </cell>
          <cell r="Q43">
            <v>5.3583253175020218E-2</v>
          </cell>
          <cell r="R43">
            <v>6.143391877412796E-2</v>
          </cell>
          <cell r="S43">
            <v>7.1794167160987854E-2</v>
          </cell>
          <cell r="T43">
            <v>5.2665576338768005E-2</v>
          </cell>
          <cell r="U43">
            <v>6.7841842770576477E-2</v>
          </cell>
          <cell r="X43">
            <v>7.8559115529060364E-2</v>
          </cell>
          <cell r="Y43">
            <v>0.13271360099315643</v>
          </cell>
          <cell r="Z43">
            <v>8.6566686630249023E-2</v>
          </cell>
          <cell r="AA43">
            <v>5.9226676821708679E-2</v>
          </cell>
          <cell r="AB43">
            <v>3.844936192035675E-2</v>
          </cell>
          <cell r="AL43">
            <v>0.10977476090192795</v>
          </cell>
          <cell r="AM43">
            <v>0.10820397734642029</v>
          </cell>
          <cell r="AN43">
            <v>9.1416001319885254E-2</v>
          </cell>
          <cell r="AO43">
            <v>6.4165845513343811E-2</v>
          </cell>
          <cell r="AP43">
            <v>0.1088160052895546</v>
          </cell>
          <cell r="AQ43">
            <v>7.4561521410942078E-2</v>
          </cell>
        </row>
        <row r="44">
          <cell r="B44">
            <v>3.6539345979690552E-2</v>
          </cell>
          <cell r="C44">
            <v>3.7053409963846207E-2</v>
          </cell>
          <cell r="D44">
            <v>5.7219110429286957E-2</v>
          </cell>
          <cell r="E44">
            <v>7.0298813283443451E-2</v>
          </cell>
          <cell r="F44">
            <v>8.034757524728775E-2</v>
          </cell>
          <cell r="P44">
            <v>4.4852051883935928E-2</v>
          </cell>
          <cell r="Q44">
            <v>4.8930585384368896E-2</v>
          </cell>
          <cell r="R44">
            <v>5.6671634316444397E-2</v>
          </cell>
          <cell r="S44">
            <v>6.821548193693161E-2</v>
          </cell>
          <cell r="T44">
            <v>4.7356873750686646E-2</v>
          </cell>
          <cell r="U44">
            <v>6.3685864210128784E-2</v>
          </cell>
          <cell r="X44">
            <v>7.4810288846492767E-2</v>
          </cell>
          <cell r="Y44">
            <v>0.10728450864553452</v>
          </cell>
          <cell r="Z44">
            <v>8.3536401391029358E-2</v>
          </cell>
          <cell r="AA44">
            <v>7.62978196144104E-2</v>
          </cell>
          <cell r="AB44">
            <v>6.7766182124614716E-2</v>
          </cell>
          <cell r="AL44">
            <v>9.2507317662239075E-2</v>
          </cell>
          <cell r="AM44">
            <v>8.6787253618240356E-2</v>
          </cell>
          <cell r="AN44">
            <v>8.5373826324939728E-2</v>
          </cell>
          <cell r="AO44">
            <v>7.9677045345306396E-2</v>
          </cell>
          <cell r="AP44">
            <v>8.8994376361370087E-2</v>
          </cell>
          <cell r="AQ44">
            <v>8.1912368535995483E-2</v>
          </cell>
        </row>
        <row r="45">
          <cell r="B45">
            <v>3.6082394421100616E-2</v>
          </cell>
          <cell r="C45">
            <v>3.41319739818573E-2</v>
          </cell>
          <cell r="D45">
            <v>5.3743708878755569E-2</v>
          </cell>
          <cell r="E45">
            <v>6.5649665892124176E-2</v>
          </cell>
          <cell r="F45">
            <v>7.5352884829044342E-2</v>
          </cell>
          <cell r="P45">
            <v>4.2970601469278336E-2</v>
          </cell>
          <cell r="Q45">
            <v>4.6513862907886505E-2</v>
          </cell>
          <cell r="R45">
            <v>5.4070714861154556E-2</v>
          </cell>
          <cell r="S45">
            <v>6.3358873128890991E-2</v>
          </cell>
          <cell r="T45">
            <v>4.5158732682466507E-2</v>
          </cell>
          <cell r="U45">
            <v>5.963343009352684E-2</v>
          </cell>
          <cell r="X45">
            <v>3.8703162223100662E-2</v>
          </cell>
          <cell r="Y45">
            <v>5.8361414819955826E-2</v>
          </cell>
          <cell r="Z45">
            <v>4.1858363896608353E-2</v>
          </cell>
          <cell r="AA45">
            <v>4.0290709584951401E-2</v>
          </cell>
          <cell r="AB45">
            <v>3.8162954151630402E-2</v>
          </cell>
          <cell r="AL45">
            <v>4.5513249933719635E-2</v>
          </cell>
          <cell r="AM45">
            <v>4.1425291448831558E-2</v>
          </cell>
          <cell r="AN45">
            <v>4.205968976020813E-2</v>
          </cell>
          <cell r="AO45">
            <v>4.1308790445327759E-2</v>
          </cell>
          <cell r="AP45">
            <v>4.2988743633031845E-2</v>
          </cell>
          <cell r="AQ45">
            <v>4.1609972715377808E-2</v>
          </cell>
        </row>
        <row r="46">
          <cell r="B46">
            <v>3.7503853440284729E-2</v>
          </cell>
          <cell r="C46">
            <v>3.2212331891059875E-2</v>
          </cell>
          <cell r="D46">
            <v>5.3999375551939011E-2</v>
          </cell>
          <cell r="E46">
            <v>6.618858128786087E-2</v>
          </cell>
          <cell r="F46">
            <v>7.570154219865799E-2</v>
          </cell>
          <cell r="P46">
            <v>4.2887251824140549E-2</v>
          </cell>
          <cell r="Q46">
            <v>4.6716541051864624E-2</v>
          </cell>
          <cell r="R46">
            <v>5.5039692670106888E-2</v>
          </cell>
          <cell r="S46">
            <v>6.4411811530590057E-2</v>
          </cell>
          <cell r="T46">
            <v>4.5266959816217422E-2</v>
          </cell>
          <cell r="U46">
            <v>6.0654327273368835E-2</v>
          </cell>
          <cell r="X46">
            <v>-5.6348931044340134E-2</v>
          </cell>
          <cell r="Y46">
            <v>-3.5520907491445541E-2</v>
          </cell>
          <cell r="Z46">
            <v>-7.0970945060253143E-2</v>
          </cell>
          <cell r="AA46">
            <v>-9.3557626008987427E-2</v>
          </cell>
          <cell r="AB46">
            <v>-0.10978586226701736</v>
          </cell>
          <cell r="AL46">
            <v>-5.1335863769054413E-2</v>
          </cell>
          <cell r="AM46">
            <v>-5.6893613189458847E-2</v>
          </cell>
          <cell r="AN46">
            <v>-7.3437102138996124E-2</v>
          </cell>
          <cell r="AO46">
            <v>-9.1263823211193085E-2</v>
          </cell>
          <cell r="AP46">
            <v>-5.4789718240499496E-2</v>
          </cell>
          <cell r="AQ46">
            <v>-8.4116704761981964E-2</v>
          </cell>
        </row>
        <row r="47">
          <cell r="B47">
            <v>3.7811897695064545E-2</v>
          </cell>
          <cell r="C47">
            <v>3.1445413827896118E-2</v>
          </cell>
          <cell r="D47">
            <v>5.5190227925777435E-2</v>
          </cell>
          <cell r="E47">
            <v>6.9454796612262726E-2</v>
          </cell>
          <cell r="F47">
            <v>8.2203485071659088E-2</v>
          </cell>
          <cell r="P47">
            <v>4.268597811460495E-2</v>
          </cell>
          <cell r="Q47">
            <v>4.7157362103462219E-2</v>
          </cell>
          <cell r="R47">
            <v>5.6529536843299866E-2</v>
          </cell>
          <cell r="S47">
            <v>6.6080763936042786E-2</v>
          </cell>
          <cell r="T47">
            <v>4.5450557023286819E-2</v>
          </cell>
          <cell r="U47">
            <v>6.2183801084756851E-2</v>
          </cell>
          <cell r="X47">
            <v>-4.8104174435138702E-2</v>
          </cell>
          <cell r="Y47">
            <v>-4.5320160686969757E-2</v>
          </cell>
          <cell r="Z47">
            <v>-6.4535968005657196E-2</v>
          </cell>
          <cell r="AA47">
            <v>-7.7808983623981476E-2</v>
          </cell>
          <cell r="AB47">
            <v>-8.7917298078536987E-2</v>
          </cell>
          <cell r="AL47">
            <v>-5.2641730755567551E-2</v>
          </cell>
          <cell r="AM47">
            <v>-5.7221498340368271E-2</v>
          </cell>
          <cell r="AN47">
            <v>-6.7265249788761139E-2</v>
          </cell>
          <cell r="AO47">
            <v>-7.5337342917919159E-2</v>
          </cell>
          <cell r="AP47">
            <v>-5.5473320186138153E-2</v>
          </cell>
          <cell r="AQ47">
            <v>-7.2043880820274353E-2</v>
          </cell>
        </row>
        <row r="48">
          <cell r="B48">
            <v>2.9595157131552696E-2</v>
          </cell>
          <cell r="C48">
            <v>2.940763533115387E-2</v>
          </cell>
          <cell r="D48">
            <v>4.7547683119773865E-2</v>
          </cell>
          <cell r="E48">
            <v>5.9322882443666458E-2</v>
          </cell>
          <cell r="F48">
            <v>7.0309959352016449E-2</v>
          </cell>
          <cell r="P48">
            <v>3.699614480137825E-2</v>
          </cell>
          <cell r="Q48">
            <v>4.1305996477603912E-2</v>
          </cell>
          <cell r="R48">
            <v>4.9294058233499527E-2</v>
          </cell>
          <cell r="S48">
            <v>5.665801465511322E-2</v>
          </cell>
          <cell r="T48">
            <v>3.965340182185173E-2</v>
          </cell>
          <cell r="U48">
            <v>5.3628336638212204E-2</v>
          </cell>
          <cell r="X48">
            <v>2.1887799724936485E-2</v>
          </cell>
          <cell r="Y48">
            <v>2.6318475604057312E-2</v>
          </cell>
          <cell r="Z48">
            <v>2.6999501511454582E-2</v>
          </cell>
          <cell r="AA48">
            <v>3.3217437565326691E-2</v>
          </cell>
          <cell r="AB48">
            <v>3.8308721035718918E-2</v>
          </cell>
          <cell r="AL48">
            <v>2.3226493969559669E-2</v>
          </cell>
          <cell r="AM48">
            <v>2.2584868595004082E-2</v>
          </cell>
          <cell r="AN48">
            <v>2.7665985748171806E-2</v>
          </cell>
          <cell r="AO48">
            <v>3.2614618539810181E-2</v>
          </cell>
          <cell r="AP48">
            <v>2.2830897942185402E-2</v>
          </cell>
          <cell r="AQ48">
            <v>3.0578654259443283E-2</v>
          </cell>
        </row>
        <row r="49">
          <cell r="B49">
            <v>2.6968125253915787E-2</v>
          </cell>
          <cell r="C49">
            <v>2.8925178572535515E-2</v>
          </cell>
          <cell r="D49">
            <v>4.8059228807687759E-2</v>
          </cell>
          <cell r="E49">
            <v>6.0268603265285492E-2</v>
          </cell>
          <cell r="F49">
            <v>7.0867352187633514E-2</v>
          </cell>
          <cell r="P49">
            <v>3.6532778292894363E-2</v>
          </cell>
          <cell r="Q49">
            <v>4.0859315544366837E-2</v>
          </cell>
          <cell r="R49">
            <v>4.9604400992393494E-2</v>
          </cell>
          <cell r="S49">
            <v>5.684884637594223E-2</v>
          </cell>
          <cell r="T49">
            <v>3.9200522005558014E-2</v>
          </cell>
          <cell r="U49">
            <v>5.391610786318779E-2</v>
          </cell>
          <cell r="X49">
            <v>1.9720491021871567E-2</v>
          </cell>
          <cell r="Y49">
            <v>4.0368765592575073E-2</v>
          </cell>
          <cell r="Z49">
            <v>1.4965392649173737E-2</v>
          </cell>
          <cell r="AA49">
            <v>1.1640044394880533E-3</v>
          </cell>
          <cell r="AB49">
            <v>-8.9365970343351364E-3</v>
          </cell>
          <cell r="AL49">
            <v>2.6807196438312531E-2</v>
          </cell>
          <cell r="AM49">
            <v>2.3842565715312958E-2</v>
          </cell>
          <cell r="AN49">
            <v>1.321764662861824E-2</v>
          </cell>
          <cell r="AO49">
            <v>3.1370434444397688E-3</v>
          </cell>
          <cell r="AP49">
            <v>2.4979202076792717E-2</v>
          </cell>
          <cell r="AQ49">
            <v>7.2179236449301243E-3</v>
          </cell>
        </row>
        <row r="50">
          <cell r="B50">
            <v>2.6503492146730423E-2</v>
          </cell>
          <cell r="C50">
            <v>2.7525657787919044E-2</v>
          </cell>
          <cell r="D50">
            <v>4.8219714313745499E-2</v>
          </cell>
          <cell r="E50">
            <v>6.2204860150814056E-2</v>
          </cell>
          <cell r="F50">
            <v>7.5444050133228302E-2</v>
          </cell>
          <cell r="P50">
            <v>3.5245630890130997E-2</v>
          </cell>
          <cell r="Q50">
            <v>4.0052760392427444E-2</v>
          </cell>
          <cell r="R50">
            <v>4.9697153270244598E-2</v>
          </cell>
          <cell r="S50">
            <v>5.8159008622169495E-2</v>
          </cell>
          <cell r="T50">
            <v>3.8213524967432022E-2</v>
          </cell>
          <cell r="U50">
            <v>5.4710045456886292E-2</v>
          </cell>
          <cell r="X50">
            <v>-3.3777107018977404E-3</v>
          </cell>
          <cell r="Y50">
            <v>-1.7565451562404633E-3</v>
          </cell>
          <cell r="Z50">
            <v>-4.3655303306877613E-3</v>
          </cell>
          <cell r="AA50">
            <v>-3.8473319727927446E-3</v>
          </cell>
          <cell r="AB50">
            <v>-3.3721218351274729E-3</v>
          </cell>
          <cell r="AL50">
            <v>-4.1186995804309845E-3</v>
          </cell>
          <cell r="AM50">
            <v>-5.1190252415835857E-3</v>
          </cell>
          <cell r="AN50">
            <v>-4.5132157392799854E-3</v>
          </cell>
          <cell r="AO50">
            <v>-3.8433030713349581E-3</v>
          </cell>
          <cell r="AP50">
            <v>-4.7362945042550564E-3</v>
          </cell>
          <cell r="AQ50">
            <v>-4.1163526475429535E-3</v>
          </cell>
        </row>
        <row r="51">
          <cell r="B51">
            <v>2.5401772931218147E-2</v>
          </cell>
          <cell r="C51">
            <v>2.6732604950666428E-2</v>
          </cell>
          <cell r="D51">
            <v>4.3581794947385788E-2</v>
          </cell>
          <cell r="E51">
            <v>5.4955005645751953E-2</v>
          </cell>
          <cell r="F51">
            <v>6.5413676202297211E-2</v>
          </cell>
          <cell r="P51">
            <v>3.3016011118888855E-2</v>
          </cell>
          <cell r="Q51">
            <v>3.7324011325836182E-2</v>
          </cell>
          <cell r="R51">
            <v>4.5846864581108093E-2</v>
          </cell>
          <cell r="S51">
            <v>5.2012927830219269E-2</v>
          </cell>
          <cell r="T51">
            <v>3.5678185522556305E-2</v>
          </cell>
          <cell r="U51">
            <v>4.9504410475492477E-2</v>
          </cell>
          <cell r="X51">
            <v>1.1607090709730983E-3</v>
          </cell>
          <cell r="Y51">
            <v>-1.0463586077094078E-2</v>
          </cell>
          <cell r="Z51">
            <v>1.1013966985046864E-2</v>
          </cell>
          <cell r="AA51">
            <v>2.9638791456818581E-2</v>
          </cell>
          <cell r="AB51">
            <v>4.2761847376823425E-2</v>
          </cell>
          <cell r="AL51">
            <v>-2.6901629753410816E-3</v>
          </cell>
          <cell r="AM51">
            <v>-1.4584549935534596E-3</v>
          </cell>
          <cell r="AN51">
            <v>1.5597287565469742E-2</v>
          </cell>
          <cell r="AO51">
            <v>2.7739349752664566E-2</v>
          </cell>
          <cell r="AP51">
            <v>-1.9290153868496418E-3</v>
          </cell>
          <cell r="AQ51">
            <v>2.279963344335556E-2</v>
          </cell>
        </row>
        <row r="52">
          <cell r="B52">
            <v>2.5026649236679077E-2</v>
          </cell>
          <cell r="C52">
            <v>2.7501801028847694E-2</v>
          </cell>
          <cell r="D52">
            <v>4.2763218283653259E-2</v>
          </cell>
          <cell r="E52">
            <v>5.2559088915586472E-2</v>
          </cell>
          <cell r="F52">
            <v>6.1029199510812759E-2</v>
          </cell>
          <cell r="P52">
            <v>3.3185828477144241E-2</v>
          </cell>
          <cell r="Q52">
            <v>3.7317696958780289E-2</v>
          </cell>
          <cell r="R52">
            <v>4.5001864433288574E-2</v>
          </cell>
          <cell r="S52">
            <v>5.0101637840270996E-2</v>
          </cell>
          <cell r="T52">
            <v>3.5740014165639877E-2</v>
          </cell>
          <cell r="U52">
            <v>4.8041783273220062E-2</v>
          </cell>
          <cell r="X52">
            <v>-5.5504669435322285E-3</v>
          </cell>
          <cell r="Y52">
            <v>-1.4159444719552994E-2</v>
          </cell>
          <cell r="Z52">
            <v>-5.0751987146213651E-4</v>
          </cell>
          <cell r="AA52">
            <v>1.0398686863481998E-2</v>
          </cell>
          <cell r="AB52">
            <v>1.7809785902500153E-2</v>
          </cell>
          <cell r="AL52">
            <v>-8.7319901213049889E-3</v>
          </cell>
          <cell r="AM52">
            <v>-8.0764926970005035E-3</v>
          </cell>
          <cell r="AN52">
            <v>2.1431222558021545E-3</v>
          </cell>
          <cell r="AO52">
            <v>9.3619329854846001E-3</v>
          </cell>
          <cell r="AP52">
            <v>-8.3267837762832642E-3</v>
          </cell>
          <cell r="AQ52">
            <v>6.4461748115718365E-3</v>
          </cell>
        </row>
        <row r="53">
          <cell r="B53">
            <v>2.4043697863817215E-2</v>
          </cell>
          <cell r="C53">
            <v>2.7626795694231987E-2</v>
          </cell>
          <cell r="D53">
            <v>4.2220026254653931E-2</v>
          </cell>
          <cell r="E53">
            <v>5.1738046109676361E-2</v>
          </cell>
          <cell r="F53">
            <v>6.0326326638460159E-2</v>
          </cell>
          <cell r="P53">
            <v>3.2587513327598572E-2</v>
          </cell>
          <cell r="Q53">
            <v>3.6884382367134094E-2</v>
          </cell>
          <cell r="R53">
            <v>4.4178817421197891E-2</v>
          </cell>
          <cell r="S53">
            <v>4.9052927643060684E-2</v>
          </cell>
          <cell r="T53">
            <v>3.52439284324646E-2</v>
          </cell>
          <cell r="U53">
            <v>4.7094665467739105E-2</v>
          </cell>
        </row>
      </sheetData>
      <sheetData sheetId="12">
        <row r="9">
          <cell r="B9">
            <v>5046.8193359375</v>
          </cell>
          <cell r="C9">
            <v>6.0384958271286315E-2</v>
          </cell>
          <cell r="D9">
            <v>0.28967461884463747</v>
          </cell>
          <cell r="E9">
            <v>0.64994043111801147</v>
          </cell>
          <cell r="F9">
            <v>0.20390558242797852</v>
          </cell>
          <cell r="G9">
            <v>0.13710159063339233</v>
          </cell>
          <cell r="H9">
            <v>5.7738408446311951E-2</v>
          </cell>
          <cell r="I9">
            <v>7.9492062330245972E-2</v>
          </cell>
          <cell r="J9">
            <v>0.18560023605823517</v>
          </cell>
          <cell r="K9">
            <v>2.1408743858337402</v>
          </cell>
          <cell r="L9">
            <v>11.676760673522949</v>
          </cell>
          <cell r="M9">
            <v>15.435990333557129</v>
          </cell>
          <cell r="N9">
            <v>29.357290267944336</v>
          </cell>
          <cell r="O9">
            <v>13.884900093078613</v>
          </cell>
          <cell r="P9">
            <v>10.125099182128906</v>
          </cell>
          <cell r="Q9">
            <v>3.0357961654663086</v>
          </cell>
          <cell r="R9">
            <v>1.7460008859634399</v>
          </cell>
          <cell r="S9">
            <v>1.775709867477417</v>
          </cell>
          <cell r="T9">
            <v>1.9660928249359131</v>
          </cell>
          <cell r="U9">
            <v>401.18206787109375</v>
          </cell>
          <cell r="V9">
            <v>936.69085693359375</v>
          </cell>
          <cell r="W9">
            <v>10804.6064453125</v>
          </cell>
          <cell r="X9">
            <v>58930.5</v>
          </cell>
          <cell r="Y9">
            <v>77902.65625</v>
          </cell>
          <cell r="Z9">
            <v>148160.9375</v>
          </cell>
          <cell r="AA9">
            <v>12553.2666015625</v>
          </cell>
          <cell r="AB9">
            <v>9.8070661734905931E-2</v>
          </cell>
          <cell r="AC9">
            <v>0.36678932356742422</v>
          </cell>
          <cell r="AD9">
            <v>0.53514003753662109</v>
          </cell>
          <cell r="AE9">
            <v>0.18051354587078094</v>
          </cell>
          <cell r="AF9">
            <v>0.12951971590518951</v>
          </cell>
          <cell r="AG9">
            <v>5.7654246687889099E-2</v>
          </cell>
          <cell r="AH9">
            <v>6.8721815943717957E-2</v>
          </cell>
          <cell r="AI9">
            <v>0.44193562865257263</v>
          </cell>
          <cell r="AJ9">
            <v>2.2305333614349365</v>
          </cell>
          <cell r="AK9">
            <v>8.5245599746704102</v>
          </cell>
          <cell r="AL9">
            <v>12.731769561767578</v>
          </cell>
          <cell r="AM9">
            <v>29.868690490722656</v>
          </cell>
          <cell r="AN9">
            <v>16.084220886230469</v>
          </cell>
          <cell r="AO9">
            <v>4.0816874504089355</v>
          </cell>
          <cell r="AP9">
            <v>2.3990488052368164</v>
          </cell>
          <cell r="AQ9">
            <v>2.1172664165496826</v>
          </cell>
          <cell r="AR9">
            <v>2.0342020988464355</v>
          </cell>
          <cell r="AS9">
            <v>1.9293338060379028</v>
          </cell>
          <cell r="AT9">
            <v>862.68328857421875</v>
          </cell>
          <cell r="AU9">
            <v>5547.73583984375</v>
          </cell>
          <cell r="AV9">
            <v>28000.478515625</v>
          </cell>
          <cell r="AW9">
            <v>107011.0703125</v>
          </cell>
          <cell r="AX9">
            <v>159825.296875</v>
          </cell>
          <cell r="AY9">
            <v>374949.625</v>
          </cell>
          <cell r="AZ9">
            <v>12518.33203125</v>
          </cell>
          <cell r="BA9">
            <v>0.10634216063953603</v>
          </cell>
          <cell r="BB9">
            <v>0.33623801601060455</v>
          </cell>
          <cell r="BC9">
            <v>0.55741983652114868</v>
          </cell>
          <cell r="BD9">
            <v>0.20823720097541809</v>
          </cell>
          <cell r="BE9">
            <v>0.15310956537723541</v>
          </cell>
          <cell r="BF9">
            <v>7.5618334114551544E-2</v>
          </cell>
          <cell r="BG9">
            <v>8.7896540760993958E-2</v>
          </cell>
          <cell r="BH9">
            <v>0.44281113147735596</v>
          </cell>
          <cell r="BI9">
            <v>2.0608587265014648</v>
          </cell>
          <cell r="BJ9">
            <v>9.2366676330566406</v>
          </cell>
          <cell r="BK9">
            <v>13.637537002563477</v>
          </cell>
          <cell r="BL9">
            <v>33.030246734619141</v>
          </cell>
          <cell r="BM9">
            <v>12.568771362304688</v>
          </cell>
          <cell r="BN9">
            <v>4.036278247833252</v>
          </cell>
          <cell r="BO9">
            <v>2.7044909000396729</v>
          </cell>
          <cell r="BP9">
            <v>2.2533941268920898</v>
          </cell>
          <cell r="BQ9">
            <v>2.2434654235839844</v>
          </cell>
          <cell r="BR9">
            <v>2.2865827083587646</v>
          </cell>
          <cell r="BS9">
            <v>1100.318115234375</v>
          </cell>
          <cell r="BT9">
            <v>5543.2568359375</v>
          </cell>
          <cell r="BU9">
            <v>25798.513671875</v>
          </cell>
          <cell r="BV9">
            <v>115627.671875</v>
          </cell>
          <cell r="BW9">
            <v>170719.21875</v>
          </cell>
          <cell r="BX9">
            <v>413483.59375</v>
          </cell>
        </row>
        <row r="14">
          <cell r="B14">
            <v>8613.6123046875</v>
          </cell>
          <cell r="C14">
            <v>6.4950857543955423E-2</v>
          </cell>
          <cell r="D14">
            <v>0.30143080348056106</v>
          </cell>
          <cell r="E14">
            <v>0.63361829519271851</v>
          </cell>
          <cell r="F14">
            <v>0.20612223446369171</v>
          </cell>
          <cell r="G14">
            <v>0.13766926527023315</v>
          </cell>
          <cell r="H14">
            <v>5.1577236503362656E-2</v>
          </cell>
          <cell r="I14">
            <v>8.2511886954307556E-2</v>
          </cell>
          <cell r="J14">
            <v>0.22096218168735504</v>
          </cell>
          <cell r="K14">
            <v>1.9780454635620117</v>
          </cell>
          <cell r="L14">
            <v>11.813966751098633</v>
          </cell>
          <cell r="M14">
            <v>16.365402221679688</v>
          </cell>
          <cell r="N14">
            <v>32.546646118164063</v>
          </cell>
          <cell r="O14">
            <v>13.375019073486328</v>
          </cell>
          <cell r="P14">
            <v>8.4633607864379883</v>
          </cell>
          <cell r="Q14">
            <v>3.2030453681945801</v>
          </cell>
          <cell r="R14">
            <v>1.7444208860397339</v>
          </cell>
          <cell r="S14">
            <v>1.6820878982543945</v>
          </cell>
          <cell r="T14">
            <v>1.5822335481643677</v>
          </cell>
          <cell r="U14">
            <v>710.72540283203125</v>
          </cell>
          <cell r="V14">
            <v>1903.2825927734375</v>
          </cell>
          <cell r="W14">
            <v>17038.1171875</v>
          </cell>
          <cell r="X14">
            <v>101760.9296875</v>
          </cell>
          <cell r="Y14">
            <v>140965.234375</v>
          </cell>
          <cell r="Z14">
            <v>280344.1875</v>
          </cell>
          <cell r="AA14">
            <v>22475.091796875</v>
          </cell>
          <cell r="AB14">
            <v>0.11689680429603626</v>
          </cell>
          <cell r="AC14">
            <v>0.37536327714782508</v>
          </cell>
          <cell r="AD14">
            <v>0.50773996114730835</v>
          </cell>
          <cell r="AE14">
            <v>0.17704039812088013</v>
          </cell>
          <cell r="AF14">
            <v>0.12645302712917328</v>
          </cell>
          <cell r="AG14">
            <v>6.0905370861291885E-2</v>
          </cell>
          <cell r="AH14">
            <v>8.1846334040164948E-2</v>
          </cell>
          <cell r="AI14">
            <v>0.50513356924057007</v>
          </cell>
          <cell r="AJ14">
            <v>2.086759090423584</v>
          </cell>
          <cell r="AK14">
            <v>8.5451984405517578</v>
          </cell>
          <cell r="AL14">
            <v>11.981964111328125</v>
          </cell>
          <cell r="AM14">
            <v>27.748876571655273</v>
          </cell>
          <cell r="AN14">
            <v>13.493279457092285</v>
          </cell>
          <cell r="AO14">
            <v>3.4964668750762939</v>
          </cell>
          <cell r="AP14">
            <v>2.4329650402069092</v>
          </cell>
          <cell r="AQ14">
            <v>2.0711226463317871</v>
          </cell>
          <cell r="AR14">
            <v>2.1105401515960693</v>
          </cell>
          <cell r="AS14">
            <v>2.1943049430847168</v>
          </cell>
          <cell r="AT14">
            <v>1839.50390625</v>
          </cell>
          <cell r="AU14">
            <v>11352.923828125</v>
          </cell>
          <cell r="AV14">
            <v>46900.1015625</v>
          </cell>
          <cell r="AW14">
            <v>192054.125</v>
          </cell>
          <cell r="AX14">
            <v>269295.75</v>
          </cell>
          <cell r="AY14">
            <v>623658.5625</v>
          </cell>
          <cell r="AZ14">
            <v>22589.5859375</v>
          </cell>
          <cell r="BA14">
            <v>0.12148407764959754</v>
          </cell>
          <cell r="BB14">
            <v>0.37456978034196103</v>
          </cell>
          <cell r="BC14">
            <v>0.50394618511199951</v>
          </cell>
          <cell r="BD14">
            <v>0.16398704051971436</v>
          </cell>
          <cell r="BE14">
            <v>0.11288841068744659</v>
          </cell>
          <cell r="BF14">
            <v>5.2350420504808426E-2</v>
          </cell>
          <cell r="BG14">
            <v>0.10013757646083832</v>
          </cell>
          <cell r="BH14">
            <v>0.53337776660919189</v>
          </cell>
          <cell r="BI14">
            <v>1.9861006736755371</v>
          </cell>
          <cell r="BJ14">
            <v>9.0623359680175781</v>
          </cell>
          <cell r="BK14">
            <v>11.813416481018066</v>
          </cell>
          <cell r="BL14">
            <v>23.903497695922852</v>
          </cell>
          <cell r="BM14">
            <v>11.024227142333984</v>
          </cell>
          <cell r="BN14">
            <v>3.2941555976867676</v>
          </cell>
          <cell r="BO14">
            <v>2.5371773242950439</v>
          </cell>
          <cell r="BP14">
            <v>1.8083001375198364</v>
          </cell>
          <cell r="BQ14">
            <v>1.9084240198135376</v>
          </cell>
          <cell r="BR14">
            <v>2.1898446083068848</v>
          </cell>
          <cell r="BS14">
            <v>2262.06640625</v>
          </cell>
          <cell r="BT14">
            <v>12048.7822265625</v>
          </cell>
          <cell r="BU14">
            <v>44865.19140625</v>
          </cell>
          <cell r="BV14">
            <v>204714.421875</v>
          </cell>
          <cell r="BW14">
            <v>266860.1875</v>
          </cell>
          <cell r="BX14">
            <v>539970.125</v>
          </cell>
        </row>
        <row r="18">
          <cell r="B18">
            <v>15829.0791015625</v>
          </cell>
          <cell r="C18">
            <v>6.3330863663295628E-2</v>
          </cell>
          <cell r="D18">
            <v>0.32915162378574669</v>
          </cell>
          <cell r="E18">
            <v>0.60751748085021973</v>
          </cell>
          <cell r="F18">
            <v>0.2220628559589386</v>
          </cell>
          <cell r="G18">
            <v>0.1575419157743454</v>
          </cell>
          <cell r="H18">
            <v>7.9989440739154816E-2</v>
          </cell>
          <cell r="I18">
            <v>8.6251050233840942E-2</v>
          </cell>
          <cell r="J18">
            <v>0.22690251469612122</v>
          </cell>
          <cell r="K18">
            <v>1.9673466682434082</v>
          </cell>
          <cell r="L18">
            <v>10.742165565490723</v>
          </cell>
          <cell r="M18">
            <v>15.542752265930176</v>
          </cell>
          <cell r="N18">
            <v>30.307615280151367</v>
          </cell>
          <cell r="O18">
            <v>12.794887542724609</v>
          </cell>
          <cell r="P18">
            <v>8.2561130523681641</v>
          </cell>
          <cell r="Q18">
            <v>3.0878467559814453</v>
          </cell>
          <cell r="R18">
            <v>2.0670561790466309</v>
          </cell>
          <cell r="S18">
            <v>2.0270805358886719</v>
          </cell>
          <cell r="T18">
            <v>2.6313381195068359</v>
          </cell>
          <cell r="U18">
            <v>1365.274658203125</v>
          </cell>
          <cell r="V18">
            <v>3591.657958984375</v>
          </cell>
          <cell r="W18">
            <v>31141.28515625</v>
          </cell>
          <cell r="X18">
            <v>170038.59375</v>
          </cell>
          <cell r="Y18">
            <v>246027.453125</v>
          </cell>
          <cell r="Z18">
            <v>479741.625</v>
          </cell>
          <cell r="AA18">
            <v>37153.14453125</v>
          </cell>
          <cell r="AB18">
            <v>0.13291272661618403</v>
          </cell>
          <cell r="AC18">
            <v>0.39764379316499587</v>
          </cell>
          <cell r="AD18">
            <v>0.46944347023963928</v>
          </cell>
          <cell r="AE18">
            <v>0.14390024542808533</v>
          </cell>
          <cell r="AF18">
            <v>9.9582657217979431E-2</v>
          </cell>
          <cell r="AG18">
            <v>4.4139139354228973E-2</v>
          </cell>
          <cell r="AH18">
            <v>8.6411766707897186E-2</v>
          </cell>
          <cell r="AI18">
            <v>0.55113822221755981</v>
          </cell>
          <cell r="AJ18">
            <v>2.096402645111084</v>
          </cell>
          <cell r="AK18">
            <v>7.800011157989502</v>
          </cell>
          <cell r="AL18">
            <v>10.299319267272949</v>
          </cell>
          <cell r="AM18">
            <v>23.226146697998047</v>
          </cell>
          <cell r="AN18">
            <v>12.775362968444824</v>
          </cell>
          <cell r="AO18">
            <v>3.1465086936950684</v>
          </cell>
          <cell r="AP18">
            <v>2.2391819953918457</v>
          </cell>
          <cell r="AQ18">
            <v>1.8439092636108398</v>
          </cell>
          <cell r="AR18">
            <v>1.9329547882080078</v>
          </cell>
          <cell r="AS18">
            <v>1.9002635478973389</v>
          </cell>
          <cell r="AT18">
            <v>3210.46875</v>
          </cell>
          <cell r="AU18">
            <v>20476.517578125</v>
          </cell>
          <cell r="AV18">
            <v>77887.953125</v>
          </cell>
          <cell r="AW18">
            <v>289794.9375</v>
          </cell>
          <cell r="AX18">
            <v>382652.09375</v>
          </cell>
          <cell r="AY18">
            <v>862924.375</v>
          </cell>
          <cell r="AZ18">
            <v>39571.453125</v>
          </cell>
          <cell r="BA18">
            <v>0.12809501952940405</v>
          </cell>
          <cell r="BB18">
            <v>0.39542044847033853</v>
          </cell>
          <cell r="BC18">
            <v>0.47648453712463379</v>
          </cell>
          <cell r="BD18">
            <v>0.16995181143283844</v>
          </cell>
          <cell r="BE18">
            <v>0.12677939236164093</v>
          </cell>
          <cell r="BF18">
            <v>6.7160762846469879E-2</v>
          </cell>
          <cell r="BG18">
            <v>9.8091147840023041E-2</v>
          </cell>
          <cell r="BH18">
            <v>0.56185770034790039</v>
          </cell>
          <cell r="BI18">
            <v>1.9619497060775757</v>
          </cell>
          <cell r="BJ18">
            <v>7.3127527236938477</v>
          </cell>
          <cell r="BK18">
            <v>10.15485668182373</v>
          </cell>
          <cell r="BL18">
            <v>26.627485275268555</v>
          </cell>
          <cell r="BM18">
            <v>11.255593299865723</v>
          </cell>
          <cell r="BN18">
            <v>3.1036446094512939</v>
          </cell>
          <cell r="BO18">
            <v>2.428581714630127</v>
          </cell>
          <cell r="BP18">
            <v>2.3231039047241211</v>
          </cell>
          <cell r="BQ18">
            <v>2.4966793060302734</v>
          </cell>
          <cell r="BR18">
            <v>2.5099811553955078</v>
          </cell>
          <cell r="BS18">
            <v>3881.609375</v>
          </cell>
          <cell r="BT18">
            <v>22233.525390625</v>
          </cell>
          <cell r="BU18">
            <v>77637.203125</v>
          </cell>
          <cell r="BV18">
            <v>289376.25</v>
          </cell>
          <cell r="BW18">
            <v>401842.4375</v>
          </cell>
          <cell r="BX18">
            <v>1053688.25</v>
          </cell>
        </row>
        <row r="23">
          <cell r="B23">
            <v>24373.24609375</v>
          </cell>
          <cell r="C23">
            <v>6.8541954255058796E-2</v>
          </cell>
          <cell r="D23">
            <v>0.3515418048360871</v>
          </cell>
          <cell r="E23">
            <v>0.57991617918014526</v>
          </cell>
          <cell r="F23">
            <v>0.19264928996562958</v>
          </cell>
          <cell r="G23">
            <v>0.12587349116802216</v>
          </cell>
          <cell r="H23">
            <v>4.5940857380628586E-2</v>
          </cell>
          <cell r="I23">
            <v>8.3672039210796356E-2</v>
          </cell>
          <cell r="J23">
            <v>0.248846635222435</v>
          </cell>
          <cell r="K23">
            <v>1.9695782661437988</v>
          </cell>
          <cell r="L23">
            <v>11.343249320983887</v>
          </cell>
          <cell r="M23">
            <v>15.90868091583252</v>
          </cell>
          <cell r="N23">
            <v>27.330854415893555</v>
          </cell>
          <cell r="O23">
            <v>13.186368942260742</v>
          </cell>
          <cell r="P23">
            <v>7.4861574172973633</v>
          </cell>
          <cell r="Q23">
            <v>2.9443416595458984</v>
          </cell>
          <cell r="R23">
            <v>1.6966630220413208</v>
          </cell>
          <cell r="S23">
            <v>1.5819165706634521</v>
          </cell>
          <cell r="T23">
            <v>1.6787925958633423</v>
          </cell>
          <cell r="U23">
            <v>2039.3592529296875</v>
          </cell>
          <cell r="V23">
            <v>6065.2001953125</v>
          </cell>
          <cell r="W23">
            <v>48005.015625</v>
          </cell>
          <cell r="X23">
            <v>276471.8125</v>
          </cell>
          <cell r="Y23">
            <v>387746.1875</v>
          </cell>
          <cell r="Z23">
            <v>666141.625</v>
          </cell>
          <cell r="AA23">
            <v>65045.46484375</v>
          </cell>
          <cell r="AB23">
            <v>0.14851560469446123</v>
          </cell>
          <cell r="AC23">
            <v>0.40340580259559861</v>
          </cell>
          <cell r="AD23">
            <v>0.44807854294776917</v>
          </cell>
          <cell r="AE23">
            <v>0.14137880504131317</v>
          </cell>
          <cell r="AF23">
            <v>9.8196558654308319E-2</v>
          </cell>
          <cell r="AG23">
            <v>4.4132210314273834E-2</v>
          </cell>
          <cell r="AH23">
            <v>0.10014073550701141</v>
          </cell>
          <cell r="AI23">
            <v>0.59018200635910034</v>
          </cell>
          <cell r="AJ23">
            <v>2.0023255348205566</v>
          </cell>
          <cell r="AK23">
            <v>7.3462100028991699</v>
          </cell>
          <cell r="AL23">
            <v>10.287385940551758</v>
          </cell>
          <cell r="AM23">
            <v>20.750078201293945</v>
          </cell>
          <cell r="AN23">
            <v>11.012788772583008</v>
          </cell>
          <cell r="AO23">
            <v>2.8854777812957764</v>
          </cell>
          <cell r="AP23">
            <v>2.2377159595489502</v>
          </cell>
          <cell r="AQ23">
            <v>1.9230674505233765</v>
          </cell>
          <cell r="AR23">
            <v>1.9089936017990112</v>
          </cell>
          <cell r="AS23">
            <v>2.1255524158477783</v>
          </cell>
          <cell r="AT23">
            <v>6513.70068359375</v>
          </cell>
          <cell r="AU23">
            <v>38388.6640625</v>
          </cell>
          <cell r="AV23">
            <v>130242.1875</v>
          </cell>
          <cell r="AW23">
            <v>477837.65625</v>
          </cell>
          <cell r="AX23">
            <v>669147.8125</v>
          </cell>
          <cell r="AY23">
            <v>1349698.5</v>
          </cell>
          <cell r="AZ23">
            <v>64821.8125</v>
          </cell>
          <cell r="BA23">
            <v>0.13659466499381701</v>
          </cell>
          <cell r="BB23">
            <v>0.41435613832750712</v>
          </cell>
          <cell r="BC23">
            <v>0.4490492045879364</v>
          </cell>
          <cell r="BD23">
            <v>0.14209720492362976</v>
          </cell>
          <cell r="BE23">
            <v>9.8715059459209442E-2</v>
          </cell>
          <cell r="BF23">
            <v>4.0288649499416351E-2</v>
          </cell>
          <cell r="BG23">
            <v>0.10259074717760086</v>
          </cell>
          <cell r="BH23">
            <v>0.60474920272827148</v>
          </cell>
          <cell r="BI23">
            <v>2.0277233123779297</v>
          </cell>
          <cell r="BJ23">
            <v>7.4008884429931641</v>
          </cell>
          <cell r="BK23">
            <v>10.355682373046875</v>
          </cell>
          <cell r="BL23">
            <v>24.397369384765625</v>
          </cell>
          <cell r="BM23">
            <v>10.743503570556641</v>
          </cell>
          <cell r="BN23">
            <v>2.8554024696350098</v>
          </cell>
          <cell r="BO23">
            <v>2.214414119720459</v>
          </cell>
          <cell r="BP23">
            <v>1.9190068244934082</v>
          </cell>
          <cell r="BQ23">
            <v>1.9042580127716064</v>
          </cell>
          <cell r="BR23">
            <v>1.6397539377212524</v>
          </cell>
          <cell r="BS23">
            <v>6650.1181640625</v>
          </cell>
          <cell r="BT23">
            <v>39200.9375</v>
          </cell>
          <cell r="BU23">
            <v>131440.703125</v>
          </cell>
          <cell r="BV23">
            <v>479739</v>
          </cell>
          <cell r="BW23">
            <v>671274.125</v>
          </cell>
          <cell r="BX23">
            <v>1581481.75</v>
          </cell>
        </row>
        <row r="27">
          <cell r="B27">
            <v>28650.509765625</v>
          </cell>
          <cell r="C27">
            <v>7.3898893356159789E-2</v>
          </cell>
          <cell r="D27">
            <v>0.36259888063201645</v>
          </cell>
          <cell r="E27">
            <v>0.56350225210189819</v>
          </cell>
          <cell r="F27">
            <v>0.21466043591499329</v>
          </cell>
          <cell r="G27">
            <v>0.14683535695075989</v>
          </cell>
          <cell r="H27">
            <v>6.0600366443395615E-2</v>
          </cell>
          <cell r="I27">
            <v>8.043302595615387E-2</v>
          </cell>
          <cell r="J27">
            <v>0.30288112163543701</v>
          </cell>
          <cell r="K27">
            <v>1.8364087343215942</v>
          </cell>
          <cell r="L27">
            <v>11.355879783630371</v>
          </cell>
          <cell r="M27">
            <v>16.335237503051758</v>
          </cell>
          <cell r="N27">
            <v>33.025222778320312</v>
          </cell>
          <cell r="O27">
            <v>13.708071708679199</v>
          </cell>
          <cell r="P27">
            <v>6.1152267456054687</v>
          </cell>
          <cell r="Q27">
            <v>3.0686795711517334</v>
          </cell>
          <cell r="R27">
            <v>1.8911004066467285</v>
          </cell>
          <cell r="S27">
            <v>1.7991876602172852</v>
          </cell>
          <cell r="T27">
            <v>1.8415586948394775</v>
          </cell>
          <cell r="U27">
            <v>2304.447265625</v>
          </cell>
          <cell r="V27">
            <v>8677.6982421875</v>
          </cell>
          <cell r="W27">
            <v>52614.046875</v>
          </cell>
          <cell r="X27">
            <v>325351.75</v>
          </cell>
          <cell r="Y27">
            <v>468012.875</v>
          </cell>
          <cell r="Z27">
            <v>946189.5</v>
          </cell>
          <cell r="AA27">
            <v>78963.5703125</v>
          </cell>
          <cell r="AB27">
            <v>0.1516295586681258</v>
          </cell>
          <cell r="AC27">
            <v>0.38585914745413052</v>
          </cell>
          <cell r="AD27">
            <v>0.46251127123832703</v>
          </cell>
          <cell r="AE27">
            <v>0.16285595297813416</v>
          </cell>
          <cell r="AF27">
            <v>0.11687988042831421</v>
          </cell>
          <cell r="AG27">
            <v>5.7246919721364975E-2</v>
          </cell>
          <cell r="AH27">
            <v>0.10743679106235504</v>
          </cell>
          <cell r="AI27">
            <v>0.59921783208847046</v>
          </cell>
          <cell r="AJ27">
            <v>1.8784552812576294</v>
          </cell>
          <cell r="AK27">
            <v>7.8441662788391113</v>
          </cell>
          <cell r="AL27">
            <v>11.00302791595459</v>
          </cell>
          <cell r="AM27">
            <v>25.691696166992188</v>
          </cell>
          <cell r="AN27">
            <v>10.265185356140137</v>
          </cell>
          <cell r="AO27">
            <v>2.8316097259521484</v>
          </cell>
          <cell r="AP27">
            <v>2.462921142578125</v>
          </cell>
          <cell r="AQ27">
            <v>2.0802981853485107</v>
          </cell>
          <cell r="AR27">
            <v>2.1331875324249268</v>
          </cell>
          <cell r="AS27">
            <v>2.2581701278686523</v>
          </cell>
          <cell r="AT27">
            <v>8483.5927734375</v>
          </cell>
          <cell r="AU27">
            <v>47316.37890625</v>
          </cell>
          <cell r="AV27">
            <v>148329.53125</v>
          </cell>
          <cell r="AW27">
            <v>619403.375</v>
          </cell>
          <cell r="AX27">
            <v>868838.375</v>
          </cell>
          <cell r="AY27">
            <v>2028708</v>
          </cell>
          <cell r="AZ27">
            <v>89934.7734375</v>
          </cell>
          <cell r="BA27">
            <v>0.15337449317823285</v>
          </cell>
          <cell r="BB27">
            <v>0.40601214335252894</v>
          </cell>
          <cell r="BC27">
            <v>0.44061332941055298</v>
          </cell>
          <cell r="BD27">
            <v>0.1467604786157608</v>
          </cell>
          <cell r="BE27">
            <v>0.10626786202192307</v>
          </cell>
          <cell r="BF27">
            <v>5.1858648657798767E-2</v>
          </cell>
          <cell r="BG27">
            <v>0.13463425636291504</v>
          </cell>
          <cell r="BH27">
            <v>0.59214138984680176</v>
          </cell>
          <cell r="BI27">
            <v>2.02030348777771</v>
          </cell>
          <cell r="BJ27">
            <v>6.9241719245910645</v>
          </cell>
          <cell r="BK27">
            <v>9.8500509262084961</v>
          </cell>
          <cell r="BL27">
            <v>22.251337051391602</v>
          </cell>
          <cell r="BM27">
            <v>8.1692485809326172</v>
          </cell>
          <cell r="BN27">
            <v>2.8596260547637939</v>
          </cell>
          <cell r="BO27">
            <v>2.1814000606536865</v>
          </cell>
          <cell r="BP27">
            <v>2.1222424507141113</v>
          </cell>
          <cell r="BQ27">
            <v>2.1625595092773437</v>
          </cell>
          <cell r="BR27">
            <v>2.3433969020843506</v>
          </cell>
          <cell r="BS27">
            <v>12108.3017578125</v>
          </cell>
          <cell r="BT27">
            <v>53254.1015625</v>
          </cell>
          <cell r="BU27">
            <v>181695.53125</v>
          </cell>
          <cell r="BV27">
            <v>622723.8125</v>
          </cell>
          <cell r="BW27">
            <v>885862.0625</v>
          </cell>
          <cell r="BX27">
            <v>2001168.875</v>
          </cell>
        </row>
        <row r="29">
          <cell r="B29">
            <v>29331.49609375</v>
          </cell>
          <cell r="C29">
            <v>6.7360138055558225E-2</v>
          </cell>
          <cell r="D29">
            <v>0.34896367301936965</v>
          </cell>
          <cell r="E29">
            <v>0.58367621898651123</v>
          </cell>
          <cell r="F29">
            <v>0.21499300003051758</v>
          </cell>
          <cell r="G29">
            <v>0.15044602751731873</v>
          </cell>
          <cell r="H29">
            <v>7.0414431393146515E-2</v>
          </cell>
          <cell r="I29">
            <v>6.99043869972229E-2</v>
          </cell>
          <cell r="J29">
            <v>0.28300696611404419</v>
          </cell>
          <cell r="K29">
            <v>1.9694458246231079</v>
          </cell>
          <cell r="L29">
            <v>11.18922233581543</v>
          </cell>
          <cell r="M29">
            <v>15.284943580627441</v>
          </cell>
          <cell r="N29">
            <v>30.677547454833984</v>
          </cell>
          <cell r="O29">
            <v>15.772644996643066</v>
          </cell>
          <cell r="P29">
            <v>6.5904965400695801</v>
          </cell>
          <cell r="Q29">
            <v>2.9632594585418701</v>
          </cell>
          <cell r="R29">
            <v>1.9193788766860962</v>
          </cell>
          <cell r="S29">
            <v>1.9645378589630127</v>
          </cell>
          <cell r="T29">
            <v>2.2727255821228027</v>
          </cell>
          <cell r="U29">
            <v>2050.400146484375</v>
          </cell>
          <cell r="V29">
            <v>8301.017578125</v>
          </cell>
          <cell r="W29">
            <v>57766.79296875</v>
          </cell>
          <cell r="X29">
            <v>328196.625</v>
          </cell>
          <cell r="Y29">
            <v>448330.25</v>
          </cell>
          <cell r="Z29">
            <v>899818.375</v>
          </cell>
          <cell r="AA29">
            <v>93435.0703125</v>
          </cell>
          <cell r="AB29">
            <v>0.14898189006110407</v>
          </cell>
          <cell r="AC29">
            <v>0.39334639582976733</v>
          </cell>
          <cell r="AD29">
            <v>0.45767173171043396</v>
          </cell>
          <cell r="AE29">
            <v>0.16173890233039856</v>
          </cell>
          <cell r="AF29">
            <v>0.12144178152084351</v>
          </cell>
          <cell r="AG29">
            <v>6.5674908459186554E-2</v>
          </cell>
          <cell r="AH29">
            <v>9.5912590622901917E-2</v>
          </cell>
          <cell r="AI29">
            <v>0.58475685119628906</v>
          </cell>
          <cell r="AJ29">
            <v>2.0235512256622314</v>
          </cell>
          <cell r="AK29">
            <v>6.7983880043029785</v>
          </cell>
          <cell r="AL29">
            <v>9.7933931350708008</v>
          </cell>
          <cell r="AM29">
            <v>25.11070442199707</v>
          </cell>
          <cell r="AN29">
            <v>11.505511283874512</v>
          </cell>
          <cell r="AO29">
            <v>2.9101922512054443</v>
          </cell>
          <cell r="AP29">
            <v>2.2603638172149658</v>
          </cell>
          <cell r="AQ29">
            <v>2.3655760288238525</v>
          </cell>
          <cell r="AR29">
            <v>2.453073263168335</v>
          </cell>
          <cell r="AS29">
            <v>2.542609691619873</v>
          </cell>
          <cell r="AT29">
            <v>8961.599609375</v>
          </cell>
          <cell r="AU29">
            <v>54636.796875</v>
          </cell>
          <cell r="AV29">
            <v>189070.65625</v>
          </cell>
          <cell r="AW29">
            <v>635207.875</v>
          </cell>
          <cell r="AX29">
            <v>915046.375</v>
          </cell>
          <cell r="AY29">
            <v>2346220.5</v>
          </cell>
          <cell r="AZ29">
            <v>104618.8984375</v>
          </cell>
          <cell r="BA29">
            <v>0.16125330336753688</v>
          </cell>
          <cell r="BB29">
            <v>0.4084323541028908</v>
          </cell>
          <cell r="BC29">
            <v>0.43031436204910278</v>
          </cell>
          <cell r="BD29">
            <v>0.1456354558467865</v>
          </cell>
          <cell r="BE29">
            <v>0.1078716367483139</v>
          </cell>
          <cell r="BF29">
            <v>5.5810302495956421E-2</v>
          </cell>
          <cell r="BG29">
            <v>0.13308535516262054</v>
          </cell>
          <cell r="BH29">
            <v>0.6351202130317688</v>
          </cell>
          <cell r="BI29">
            <v>1.9886173009872437</v>
          </cell>
          <cell r="BJ29">
            <v>6.583500862121582</v>
          </cell>
          <cell r="BK29">
            <v>9.051142692565918</v>
          </cell>
          <cell r="BL29">
            <v>21.843141555786133</v>
          </cell>
          <cell r="BM29">
            <v>8.2670202255249023</v>
          </cell>
          <cell r="BN29">
            <v>2.6409649848937988</v>
          </cell>
          <cell r="BO29">
            <v>2.1633105278015137</v>
          </cell>
          <cell r="BP29">
            <v>2.2055172920227051</v>
          </cell>
          <cell r="BQ29">
            <v>2.370783805847168</v>
          </cell>
          <cell r="BR29">
            <v>2.507767915725708</v>
          </cell>
          <cell r="BS29">
            <v>13923.2431640625</v>
          </cell>
          <cell r="BT29">
            <v>66445.578125</v>
          </cell>
          <cell r="BU29">
            <v>208046.953125</v>
          </cell>
          <cell r="BV29">
            <v>688758.625</v>
          </cell>
          <cell r="BW29">
            <v>946920.5625</v>
          </cell>
          <cell r="BX29">
            <v>2285205.5</v>
          </cell>
        </row>
        <row r="30">
          <cell r="B30">
            <v>28375.875</v>
          </cell>
          <cell r="C30">
            <v>6.3816922732434292E-2</v>
          </cell>
          <cell r="D30">
            <v>0.33193116442784454</v>
          </cell>
          <cell r="E30">
            <v>0.6042519211769104</v>
          </cell>
          <cell r="F30">
            <v>0.23693710565567017</v>
          </cell>
          <cell r="G30">
            <v>0.16824465990066528</v>
          </cell>
          <cell r="H30">
            <v>8.0031320452690125E-2</v>
          </cell>
          <cell r="I30">
            <v>6.5725028514862061E-2</v>
          </cell>
          <cell r="J30">
            <v>0.26736080646514893</v>
          </cell>
          <cell r="K30">
            <v>1.8022341728210449</v>
          </cell>
          <cell r="L30">
            <v>11.749699592590332</v>
          </cell>
          <cell r="M30">
            <v>16.840950012207031</v>
          </cell>
          <cell r="N30">
            <v>31.049848556518555</v>
          </cell>
          <cell r="O30">
            <v>16.756999969482422</v>
          </cell>
          <cell r="P30">
            <v>7.0023617744445801</v>
          </cell>
          <cell r="Q30">
            <v>3.3495059013366699</v>
          </cell>
          <cell r="R30">
            <v>2.0125305652618408</v>
          </cell>
          <cell r="S30">
            <v>1.9948906898498535</v>
          </cell>
          <cell r="T30">
            <v>2.5653581619262695</v>
          </cell>
          <cell r="U30">
            <v>1865.0052490234375</v>
          </cell>
          <cell r="V30">
            <v>7586.5966796875</v>
          </cell>
          <cell r="W30">
            <v>51139.97265625</v>
          </cell>
          <cell r="X30">
            <v>333408</v>
          </cell>
          <cell r="Y30">
            <v>477876.6875</v>
          </cell>
          <cell r="Z30">
            <v>881066.625</v>
          </cell>
          <cell r="AA30">
            <v>94103.2578125</v>
          </cell>
          <cell r="AB30">
            <v>0.15062410464202236</v>
          </cell>
          <cell r="AC30">
            <v>0.38449968817959679</v>
          </cell>
          <cell r="AD30">
            <v>0.46487626433372498</v>
          </cell>
          <cell r="AE30">
            <v>0.16978837549686432</v>
          </cell>
          <cell r="AF30">
            <v>0.1285427063703537</v>
          </cell>
          <cell r="AG30">
            <v>7.1487024426460266E-2</v>
          </cell>
          <cell r="AH30">
            <v>8.9748531579971313E-2</v>
          </cell>
          <cell r="AI30">
            <v>0.57318848371505737</v>
          </cell>
          <cell r="AJ30">
            <v>1.968575119972229</v>
          </cell>
          <cell r="AK30">
            <v>7.2545208930969238</v>
          </cell>
          <cell r="AL30">
            <v>9.8450298309326172</v>
          </cell>
          <cell r="AM30">
            <v>27.763042449951172</v>
          </cell>
          <cell r="AN30">
            <v>12.299786567687988</v>
          </cell>
          <cell r="AO30">
            <v>2.9627735614776611</v>
          </cell>
          <cell r="AP30">
            <v>2.3586513996124268</v>
          </cell>
          <cell r="AQ30">
            <v>2.3341538906097412</v>
          </cell>
          <cell r="AR30">
            <v>2.5981314182281494</v>
          </cell>
          <cell r="AS30">
            <v>2.5453135967254639</v>
          </cell>
          <cell r="AT30">
            <v>8445.62890625</v>
          </cell>
          <cell r="AU30">
            <v>53938.90234375</v>
          </cell>
          <cell r="AV30">
            <v>185249.328125</v>
          </cell>
          <cell r="AW30">
            <v>682674.0625</v>
          </cell>
          <cell r="AX30">
            <v>926449.375</v>
          </cell>
          <cell r="AY30">
            <v>2612592.75</v>
          </cell>
          <cell r="AZ30">
            <v>106666.015625</v>
          </cell>
          <cell r="BA30">
            <v>0.16842768710018746</v>
          </cell>
          <cell r="BB30">
            <v>0.40437972394257643</v>
          </cell>
          <cell r="BC30">
            <v>0.42719259858131409</v>
          </cell>
          <cell r="BD30">
            <v>0.15378090739250183</v>
          </cell>
          <cell r="BE30">
            <v>0.11703646183013916</v>
          </cell>
          <cell r="BF30">
            <v>6.3413001596927643E-2</v>
          </cell>
          <cell r="BG30">
            <v>0.12803986668586731</v>
          </cell>
          <cell r="BH30">
            <v>0.63216215372085571</v>
          </cell>
          <cell r="BI30">
            <v>1.8957376480102539</v>
          </cell>
          <cell r="BJ30">
            <v>6.3102097511291504</v>
          </cell>
          <cell r="BK30">
            <v>8.9017047882080078</v>
          </cell>
          <cell r="BL30">
            <v>23.141889572143555</v>
          </cell>
          <cell r="BM30">
            <v>8.5925569534301758</v>
          </cell>
          <cell r="BN30">
            <v>2.6307811737060547</v>
          </cell>
          <cell r="BO30">
            <v>2.2519252300262451</v>
          </cell>
          <cell r="BP30">
            <v>2.4335091114044189</v>
          </cell>
          <cell r="BQ30">
            <v>2.6223306655883789</v>
          </cell>
          <cell r="BR30">
            <v>2.7183597087860107</v>
          </cell>
          <cell r="BS30">
            <v>13657.501953125</v>
          </cell>
          <cell r="BT30">
            <v>67430.21875</v>
          </cell>
          <cell r="BU30">
            <v>202210.78125</v>
          </cell>
          <cell r="BV30">
            <v>673084.9375</v>
          </cell>
          <cell r="BW30">
            <v>949509.375</v>
          </cell>
          <cell r="BX30">
            <v>2468453.25</v>
          </cell>
        </row>
        <row r="31">
          <cell r="B31">
            <v>30747.1328125</v>
          </cell>
          <cell r="C31">
            <v>5.6626741106306479E-2</v>
          </cell>
          <cell r="D31">
            <v>0.32307504267268261</v>
          </cell>
          <cell r="E31">
            <v>0.62029826641082764</v>
          </cell>
          <cell r="F31">
            <v>0.22373612225055695</v>
          </cell>
          <cell r="G31">
            <v>0.15565836429595947</v>
          </cell>
          <cell r="H31">
            <v>7.1254290640354156E-2</v>
          </cell>
          <cell r="I31">
            <v>5.7073015719652176E-2</v>
          </cell>
          <cell r="J31">
            <v>0.2436525821685791</v>
          </cell>
          <cell r="K31">
            <v>1.9136816263198853</v>
          </cell>
          <cell r="L31">
            <v>12.238801002502441</v>
          </cell>
          <cell r="M31">
            <v>16.007278442382813</v>
          </cell>
          <cell r="N31">
            <v>30.859308242797852</v>
          </cell>
          <cell r="O31">
            <v>19.362483978271484</v>
          </cell>
          <cell r="P31">
            <v>7.742619514465332</v>
          </cell>
          <cell r="Q31">
            <v>3.2381696701049805</v>
          </cell>
          <cell r="R31">
            <v>1.8075542449951172</v>
          </cell>
          <cell r="S31">
            <v>1.947613000869751</v>
          </cell>
          <cell r="T31">
            <v>2.3310232162475586</v>
          </cell>
          <cell r="U31">
            <v>1754.83154296875</v>
          </cell>
          <cell r="V31">
            <v>7491.6181640625</v>
          </cell>
          <cell r="W31">
            <v>58840.22265625</v>
          </cell>
          <cell r="X31">
            <v>376308.03125</v>
          </cell>
          <cell r="Y31">
            <v>492177.90625</v>
          </cell>
          <cell r="Z31">
            <v>948835.25</v>
          </cell>
          <cell r="AA31">
            <v>92503.5234375</v>
          </cell>
          <cell r="AB31">
            <v>0.13400214254304774</v>
          </cell>
          <cell r="AC31">
            <v>0.40414836787904485</v>
          </cell>
          <cell r="AD31">
            <v>0.46184945106506348</v>
          </cell>
          <cell r="AE31">
            <v>0.17022939026355743</v>
          </cell>
          <cell r="AF31">
            <v>0.13109537959098816</v>
          </cell>
          <cell r="AG31">
            <v>6.996772438287735E-2</v>
          </cell>
          <cell r="AH31">
            <v>7.4316225945949554E-2</v>
          </cell>
          <cell r="AI31">
            <v>0.57707059383392334</v>
          </cell>
          <cell r="AJ31">
            <v>2.0323870182037354</v>
          </cell>
          <cell r="AK31">
            <v>6.7308192253112793</v>
          </cell>
          <cell r="AL31">
            <v>9.6019582748413086</v>
          </cell>
          <cell r="AM31">
            <v>27.37779426574707</v>
          </cell>
          <cell r="AN31">
            <v>14.871904373168945</v>
          </cell>
          <cell r="AO31">
            <v>3.0001146793365479</v>
          </cell>
          <cell r="AP31">
            <v>2.2731380462646484</v>
          </cell>
          <cell r="AQ31">
            <v>2.5436201095581055</v>
          </cell>
          <cell r="AR31">
            <v>2.758838415145874</v>
          </cell>
          <cell r="AS31">
            <v>2.6269841194152832</v>
          </cell>
          <cell r="AT31">
            <v>6874.5126953125</v>
          </cell>
          <cell r="AU31">
            <v>53381.0625</v>
          </cell>
          <cell r="AV31">
            <v>188002.96875</v>
          </cell>
          <cell r="AW31">
            <v>622624.5</v>
          </cell>
          <cell r="AX31">
            <v>888214.9375</v>
          </cell>
          <cell r="AY31">
            <v>2532542.5</v>
          </cell>
          <cell r="AZ31">
            <v>103633.5625</v>
          </cell>
          <cell r="BA31">
            <v>0.13915647897539882</v>
          </cell>
          <cell r="BB31">
            <v>0.41759134928066027</v>
          </cell>
          <cell r="BC31">
            <v>0.44325214624404907</v>
          </cell>
          <cell r="BD31">
            <v>0.1442766934633255</v>
          </cell>
          <cell r="BE31">
            <v>0.10652981698513031</v>
          </cell>
          <cell r="BF31">
            <v>5.6530062109231949E-2</v>
          </cell>
          <cell r="BG31">
            <v>0.11901849508285522</v>
          </cell>
          <cell r="BH31">
            <v>0.59102046489715576</v>
          </cell>
          <cell r="BI31">
            <v>1.9898321628570557</v>
          </cell>
          <cell r="BJ31">
            <v>6.6834163665771484</v>
          </cell>
          <cell r="BK31">
            <v>8.6647891998291016</v>
          </cell>
          <cell r="BL31">
            <v>21.60356330871582</v>
          </cell>
          <cell r="BM31">
            <v>9.2590293884277344</v>
          </cell>
          <cell r="BN31">
            <v>2.913149356842041</v>
          </cell>
          <cell r="BO31">
            <v>2.2282977104187012</v>
          </cell>
          <cell r="BP31">
            <v>2.165672779083252</v>
          </cell>
          <cell r="BQ31">
            <v>2.4740526676177979</v>
          </cell>
          <cell r="BR31">
            <v>2.6698172092437744</v>
          </cell>
          <cell r="BS31">
            <v>12334.310546875</v>
          </cell>
          <cell r="BT31">
            <v>61249.5546875</v>
          </cell>
          <cell r="BU31">
            <v>206213.390625</v>
          </cell>
          <cell r="BV31">
            <v>692626.25</v>
          </cell>
          <cell r="BW31">
            <v>897963</v>
          </cell>
          <cell r="BX31">
            <v>2238854.25</v>
          </cell>
        </row>
        <row r="32">
          <cell r="B32">
            <v>28258.53515625</v>
          </cell>
          <cell r="C32">
            <v>6.1259110148386198E-2</v>
          </cell>
          <cell r="D32">
            <v>0.32953512869867058</v>
          </cell>
          <cell r="E32">
            <v>0.60920578241348267</v>
          </cell>
          <cell r="F32">
            <v>0.24573130905628204</v>
          </cell>
          <cell r="G32">
            <v>0.18711555004119873</v>
          </cell>
          <cell r="H32">
            <v>9.9168650805950165E-2</v>
          </cell>
          <cell r="I32">
            <v>6.2528751790523529E-2</v>
          </cell>
          <cell r="J32">
            <v>0.28045597672462463</v>
          </cell>
          <cell r="K32">
            <v>1.8772128820419312</v>
          </cell>
          <cell r="L32">
            <v>10.057243347167969</v>
          </cell>
          <cell r="M32">
            <v>14.62017822265625</v>
          </cell>
          <cell r="N32">
            <v>39.847404479980469</v>
          </cell>
          <cell r="O32">
            <v>17.658536911010742</v>
          </cell>
          <cell r="P32">
            <v>6.6939702033996582</v>
          </cell>
          <cell r="Q32">
            <v>3.2411670684814453</v>
          </cell>
          <cell r="R32">
            <v>2.4412024021148682</v>
          </cell>
          <cell r="S32">
            <v>2.5560352802276611</v>
          </cell>
          <cell r="T32">
            <v>2.4759006500244141</v>
          </cell>
          <cell r="U32">
            <v>1766.970947265625</v>
          </cell>
          <cell r="V32">
            <v>7925.27490234375</v>
          </cell>
          <cell r="W32">
            <v>53047.28515625</v>
          </cell>
          <cell r="X32">
            <v>284202.96875</v>
          </cell>
          <cell r="Y32">
            <v>413144.8125</v>
          </cell>
          <cell r="Z32">
            <v>1126029.25</v>
          </cell>
          <cell r="AA32">
            <v>92008.53125</v>
          </cell>
          <cell r="AB32">
            <v>0.13341331398451767</v>
          </cell>
          <cell r="AC32">
            <v>0.38908909333788466</v>
          </cell>
          <cell r="AD32">
            <v>0.47749760746955872</v>
          </cell>
          <cell r="AE32">
            <v>0.18455877900123596</v>
          </cell>
          <cell r="AF32">
            <v>0.14362023770809174</v>
          </cell>
          <cell r="AG32">
            <v>8.2359097898006439E-2</v>
          </cell>
          <cell r="AH32">
            <v>7.1677729487419128E-2</v>
          </cell>
          <cell r="AI32">
            <v>0.56394940614700317</v>
          </cell>
          <cell r="AJ32">
            <v>1.9326705932617187</v>
          </cell>
          <cell r="AK32">
            <v>6.8892621994018555</v>
          </cell>
          <cell r="AL32">
            <v>9.7771234512329102</v>
          </cell>
          <cell r="AM32">
            <v>28.323400497436523</v>
          </cell>
          <cell r="AN32">
            <v>15.42038631439209</v>
          </cell>
          <cell r="AO32">
            <v>3.0724899768829346</v>
          </cell>
          <cell r="AP32">
            <v>2.4693300724029541</v>
          </cell>
          <cell r="AQ32">
            <v>2.6687710285186768</v>
          </cell>
          <cell r="AR32">
            <v>2.9162983894348145</v>
          </cell>
          <cell r="AS32">
            <v>2.8568437099456787</v>
          </cell>
          <cell r="AT32">
            <v>6594.962890625</v>
          </cell>
          <cell r="AU32">
            <v>51888.15625</v>
          </cell>
          <cell r="AV32">
            <v>177822.1875</v>
          </cell>
          <cell r="AW32">
            <v>633870.875</v>
          </cell>
          <cell r="AX32">
            <v>899578.75</v>
          </cell>
          <cell r="AY32">
            <v>2605994.5</v>
          </cell>
          <cell r="AZ32">
            <v>111371.9140625</v>
          </cell>
          <cell r="BA32">
            <v>0.14818179589893563</v>
          </cell>
          <cell r="BB32">
            <v>0.41987387135918791</v>
          </cell>
          <cell r="BC32">
            <v>0.43194431066513062</v>
          </cell>
          <cell r="BD32">
            <v>0.14928430318832397</v>
          </cell>
          <cell r="BE32">
            <v>0.11233086884021759</v>
          </cell>
          <cell r="BF32">
            <v>6.0690704733133316E-2</v>
          </cell>
          <cell r="BG32">
            <v>0.12135371565818787</v>
          </cell>
          <cell r="BH32">
            <v>0.61068254709243774</v>
          </cell>
          <cell r="BI32">
            <v>2.0248069763183594</v>
          </cell>
          <cell r="BJ32">
            <v>6.1253032684326172</v>
          </cell>
          <cell r="BK32">
            <v>9.3239421844482422</v>
          </cell>
          <cell r="BL32">
            <v>22.00886344909668</v>
          </cell>
          <cell r="BM32">
            <v>9.0750732421875</v>
          </cell>
          <cell r="BN32">
            <v>2.7895674705505371</v>
          </cell>
          <cell r="BO32">
            <v>2.1308207511901855</v>
          </cell>
          <cell r="BP32">
            <v>2.4314961433410645</v>
          </cell>
          <cell r="BQ32">
            <v>2.3993620872497559</v>
          </cell>
          <cell r="BR32">
            <v>2.7178361415863037</v>
          </cell>
          <cell r="BS32">
            <v>13515.3955078125</v>
          </cell>
          <cell r="BT32">
            <v>68012.8828125</v>
          </cell>
          <cell r="BU32">
            <v>225506.625</v>
          </cell>
          <cell r="BV32">
            <v>682186.75</v>
          </cell>
          <cell r="BW32">
            <v>1038425.25</v>
          </cell>
          <cell r="BX32">
            <v>2451169.25</v>
          </cell>
        </row>
        <row r="33">
          <cell r="B33">
            <v>28069.0703125</v>
          </cell>
          <cell r="C33">
            <v>5.8002737058068209E-2</v>
          </cell>
          <cell r="D33">
            <v>0.320733450033862</v>
          </cell>
          <cell r="E33">
            <v>0.62126380205154419</v>
          </cell>
          <cell r="F33">
            <v>0.26254040002822876</v>
          </cell>
          <cell r="G33">
            <v>0.19757957756519318</v>
          </cell>
          <cell r="H33">
            <v>0.10588696599006653</v>
          </cell>
          <cell r="I33">
            <v>6.1545573174953461E-2</v>
          </cell>
          <cell r="J33">
            <v>0.26828640699386597</v>
          </cell>
          <cell r="K33">
            <v>1.8048539161682129</v>
          </cell>
          <cell r="L33">
            <v>10.957832336425781</v>
          </cell>
          <cell r="M33">
            <v>15.891426086425781</v>
          </cell>
          <cell r="N33">
            <v>41.456172943115234</v>
          </cell>
          <cell r="O33">
            <v>17.951025009155298</v>
          </cell>
          <cell r="P33">
            <v>7.0220789909362802</v>
          </cell>
          <cell r="Q33">
            <v>3.44117283821106</v>
          </cell>
          <cell r="R33">
            <v>2.3955271244049099</v>
          </cell>
          <cell r="S33">
            <v>2.4858968257904102</v>
          </cell>
          <cell r="T33">
            <v>2.55278444290161</v>
          </cell>
          <cell r="U33">
            <v>1727.52697753906</v>
          </cell>
          <cell r="V33">
            <v>7530.5498046875</v>
          </cell>
          <cell r="W33">
            <v>50660.5703125</v>
          </cell>
          <cell r="X33">
            <v>307576.15625</v>
          </cell>
          <cell r="Y33">
            <v>446057.5625</v>
          </cell>
          <cell r="Z33">
            <v>1163636.25</v>
          </cell>
          <cell r="AA33">
            <v>99266.25</v>
          </cell>
          <cell r="AB33">
            <v>0.13602080144927281</v>
          </cell>
          <cell r="AC33">
            <v>0.38887155447965799</v>
          </cell>
          <cell r="AD33">
            <v>0.47510761022567749</v>
          </cell>
          <cell r="AE33">
            <v>0.19099973142147064</v>
          </cell>
          <cell r="AF33">
            <v>0.14879196882247925</v>
          </cell>
          <cell r="AG33">
            <v>8.3253785967826843E-2</v>
          </cell>
          <cell r="AH33">
            <v>6.7569784820079803E-2</v>
          </cell>
          <cell r="AI33">
            <v>0.56348788738250732</v>
          </cell>
          <cell r="AJ33">
            <v>1.8859062194824219</v>
          </cell>
          <cell r="AK33">
            <v>7.0705881118774414</v>
          </cell>
          <cell r="AL33">
            <v>10.473834037780762</v>
          </cell>
          <cell r="AM33">
            <v>32.638576507568359</v>
          </cell>
          <cell r="AN33">
            <v>16.3587341308594</v>
          </cell>
          <cell r="AO33">
            <v>3.0663979053497301</v>
          </cell>
          <cell r="AP33">
            <v>2.5186014175414999</v>
          </cell>
          <cell r="AQ33">
            <v>2.6995682716369598</v>
          </cell>
          <cell r="AR33">
            <v>2.8387749195098899</v>
          </cell>
          <cell r="AS33">
            <v>2.5463733673095699</v>
          </cell>
          <cell r="AT33">
            <v>6707.39892578125</v>
          </cell>
          <cell r="AU33">
            <v>55935.33203125</v>
          </cell>
          <cell r="AV33">
            <v>187206.84375</v>
          </cell>
          <cell r="AW33">
            <v>701870.75</v>
          </cell>
          <cell r="AX33">
            <v>1039698.25</v>
          </cell>
          <cell r="AY33">
            <v>3239909</v>
          </cell>
          <cell r="AZ33">
            <v>106674.890625</v>
          </cell>
          <cell r="BA33">
            <v>0.15481559616982341</v>
          </cell>
          <cell r="BB33">
            <v>0.42126361154867897</v>
          </cell>
          <cell r="BC33">
            <v>0.42392081022262573</v>
          </cell>
          <cell r="BD33">
            <v>0.1492525041103363</v>
          </cell>
          <cell r="BE33">
            <v>0.11329787224531174</v>
          </cell>
          <cell r="BF33">
            <v>6.2803499400615692E-2</v>
          </cell>
          <cell r="BG33">
            <v>0.12201163172721863</v>
          </cell>
          <cell r="BH33">
            <v>0.6323016881942749</v>
          </cell>
          <cell r="BI33">
            <v>1.9783234596252441</v>
          </cell>
          <cell r="BJ33">
            <v>6.1105117797851563</v>
          </cell>
          <cell r="BK33">
            <v>8.713343620300293</v>
          </cell>
          <cell r="BL33">
            <v>22.720891952514648</v>
          </cell>
          <cell r="BM33">
            <v>9.0250873565673793</v>
          </cell>
          <cell r="BN33">
            <v>2.67319631576538</v>
          </cell>
          <cell r="BO33">
            <v>2.1426041126251198</v>
          </cell>
          <cell r="BP33">
            <v>2.4418284893035902</v>
          </cell>
          <cell r="BQ33">
            <v>2.5992054939270002</v>
          </cell>
          <cell r="BR33">
            <v>2.7599396705627401</v>
          </cell>
          <cell r="BS33">
            <v>13015.5771484375</v>
          </cell>
          <cell r="BT33">
            <v>67450.7109375</v>
          </cell>
          <cell r="BU33">
            <v>211037.4375</v>
          </cell>
          <cell r="BV33">
            <v>651838.1875</v>
          </cell>
          <cell r="BW33">
            <v>929495</v>
          </cell>
          <cell r="BX33">
            <v>2423748.75</v>
          </cell>
        </row>
        <row r="34">
          <cell r="B34">
            <v>28761.701171875</v>
          </cell>
          <cell r="C34">
            <v>5.7822788098003404E-2</v>
          </cell>
          <cell r="D34">
            <v>0.31953183663379903</v>
          </cell>
          <cell r="E34">
            <v>0.62264537811279297</v>
          </cell>
          <cell r="F34">
            <v>0.26836651563644409</v>
          </cell>
          <cell r="G34">
            <v>0.20149339735507965</v>
          </cell>
          <cell r="H34">
            <v>0.10700049251317978</v>
          </cell>
          <cell r="I34">
            <v>6.1531767249107361E-2</v>
          </cell>
          <cell r="J34">
            <v>0.26446980237960815</v>
          </cell>
          <cell r="K34">
            <v>1.7674928903579712</v>
          </cell>
          <cell r="L34">
            <v>11.157715797424316</v>
          </cell>
          <cell r="M34">
            <v>16.293144226074219</v>
          </cell>
          <cell r="N34">
            <v>42.842304229736328</v>
          </cell>
          <cell r="O34">
            <v>17.9542446136475</v>
          </cell>
          <cell r="P34">
            <v>7.1247215270996103</v>
          </cell>
          <cell r="Q34">
            <v>3.52240991592407</v>
          </cell>
          <cell r="R34">
            <v>2.4051055908203098</v>
          </cell>
          <cell r="S34">
            <v>2.47334933280945</v>
          </cell>
          <cell r="T34">
            <v>2.4986515045165998</v>
          </cell>
          <cell r="U34">
            <v>1769.75830078125</v>
          </cell>
          <cell r="V34">
            <v>7606.6015625</v>
          </cell>
          <cell r="W34">
            <v>50836.1015625</v>
          </cell>
          <cell r="X34">
            <v>320914.875</v>
          </cell>
          <cell r="Y34">
            <v>468618.53125</v>
          </cell>
          <cell r="Z34">
            <v>1232217.5</v>
          </cell>
          <cell r="AA34">
            <v>100926.484375</v>
          </cell>
          <cell r="AB34">
            <v>0.13520336207378794</v>
          </cell>
          <cell r="AC34">
            <v>0.38490318676103302</v>
          </cell>
          <cell r="AD34">
            <v>0.47989350557327271</v>
          </cell>
          <cell r="AE34">
            <v>0.19865243136882782</v>
          </cell>
          <cell r="AF34">
            <v>0.15488667786121368</v>
          </cell>
          <cell r="AG34">
            <v>8.5537143051624298E-2</v>
          </cell>
          <cell r="AH34">
            <v>6.9503813982009888E-2</v>
          </cell>
          <cell r="AI34">
            <v>0.54848062992095947</v>
          </cell>
          <cell r="AJ34">
            <v>1.8599679470062256</v>
          </cell>
          <cell r="AK34">
            <v>7.2258806228637695</v>
          </cell>
          <cell r="AL34">
            <v>10.893092155456543</v>
          </cell>
          <cell r="AM34">
            <v>34.462459564208984</v>
          </cell>
          <cell r="AN34">
            <v>15.9049997329712</v>
          </cell>
          <cell r="AO34">
            <v>3.15323042869568</v>
          </cell>
          <cell r="AP34">
            <v>2.58012866973877</v>
          </cell>
          <cell r="AQ34">
            <v>2.7507464885711701</v>
          </cell>
          <cell r="AR34">
            <v>2.8462479114532502</v>
          </cell>
          <cell r="AS34">
            <v>2.4872786998748802</v>
          </cell>
          <cell r="AT34">
            <v>7014.775390625</v>
          </cell>
          <cell r="AU34">
            <v>55356.22265625</v>
          </cell>
          <cell r="AV34">
            <v>187720.03125</v>
          </cell>
          <cell r="AW34">
            <v>729282.75</v>
          </cell>
          <cell r="AX34">
            <v>1099401.5</v>
          </cell>
          <cell r="AY34">
            <v>3478174.75</v>
          </cell>
          <cell r="AZ34">
            <v>107391.5703125</v>
          </cell>
          <cell r="BA34">
            <v>0.15820774892721406</v>
          </cell>
          <cell r="BB34">
            <v>0.42271876888126197</v>
          </cell>
          <cell r="BC34">
            <v>0.41907346248626709</v>
          </cell>
          <cell r="BD34">
            <v>0.14831115305423737</v>
          </cell>
          <cell r="BE34">
            <v>0.11192602664232254</v>
          </cell>
          <cell r="BF34">
            <v>6.1195921152830124E-2</v>
          </cell>
          <cell r="BG34">
            <v>0.12777431309223175</v>
          </cell>
          <cell r="BH34">
            <v>0.64570468664169312</v>
          </cell>
          <cell r="BI34">
            <v>1.9526251554489136</v>
          </cell>
          <cell r="BJ34">
            <v>6.1197586059570312</v>
          </cell>
          <cell r="BK34">
            <v>8.9257736206054687</v>
          </cell>
          <cell r="BL34">
            <v>22.46583366394043</v>
          </cell>
          <cell r="BM34">
            <v>8.6169881820678693</v>
          </cell>
          <cell r="BN34">
            <v>2.6073136329650901</v>
          </cell>
          <cell r="BO34">
            <v>2.1461958885192902</v>
          </cell>
          <cell r="BP34">
            <v>2.4237112998962398</v>
          </cell>
          <cell r="BQ34">
            <v>2.50857758522034</v>
          </cell>
          <cell r="BR34">
            <v>2.7283589839935298</v>
          </cell>
          <cell r="BS34">
            <v>13721.884765625</v>
          </cell>
          <cell r="BT34">
            <v>69343.2421875</v>
          </cell>
          <cell r="BU34">
            <v>209695.484375</v>
          </cell>
          <cell r="BV34">
            <v>657210.5</v>
          </cell>
          <cell r="BW34">
            <v>958552.8125</v>
          </cell>
          <cell r="BX34">
            <v>2412641.25</v>
          </cell>
        </row>
        <row r="35">
          <cell r="B35">
            <v>29710.78515625</v>
          </cell>
          <cell r="C35">
            <v>5.5261319326091081E-2</v>
          </cell>
          <cell r="D35">
            <v>0.29584726573194498</v>
          </cell>
          <cell r="E35">
            <v>0.64889144897460938</v>
          </cell>
          <cell r="F35">
            <v>0.31599181890487671</v>
          </cell>
          <cell r="G35">
            <v>0.24885201454162598</v>
          </cell>
          <cell r="H35">
            <v>0.13935643434524536</v>
          </cell>
          <cell r="I35">
            <v>6.0594119131565094E-2</v>
          </cell>
          <cell r="J35">
            <v>0.23731817305088043</v>
          </cell>
          <cell r="K35">
            <v>1.6810750961303711</v>
          </cell>
          <cell r="L35">
            <v>10.926025390625</v>
          </cell>
          <cell r="M35">
            <v>17.006990432739258</v>
          </cell>
          <cell r="N35">
            <v>56.465980529785156</v>
          </cell>
          <cell r="O35">
            <v>18.232816696166999</v>
          </cell>
          <cell r="P35">
            <v>7.960693359375</v>
          </cell>
          <cell r="Q35">
            <v>3.8597719669342001</v>
          </cell>
          <cell r="R35">
            <v>2.8917758464813201</v>
          </cell>
          <cell r="S35">
            <v>2.9258499145507799</v>
          </cell>
          <cell r="T35">
            <v>2.4668056964874299</v>
          </cell>
          <cell r="U35">
            <v>1800.298828125</v>
          </cell>
          <cell r="V35">
            <v>7050.9091796875</v>
          </cell>
          <cell r="W35">
            <v>49946.0625</v>
          </cell>
          <cell r="X35">
            <v>324620.78125</v>
          </cell>
          <cell r="Y35">
            <v>505291.03125</v>
          </cell>
          <cell r="Z35">
            <v>1677648.625</v>
          </cell>
          <cell r="AA35">
            <v>106743.90625</v>
          </cell>
          <cell r="AB35">
            <v>0.12790591696209147</v>
          </cell>
          <cell r="AC35">
            <v>0.35819241386796302</v>
          </cell>
          <cell r="AD35">
            <v>0.51390171051025391</v>
          </cell>
          <cell r="AE35">
            <v>0.23891651630401611</v>
          </cell>
          <cell r="AF35">
            <v>0.19005167484283447</v>
          </cell>
          <cell r="AG35">
            <v>0.10644293576478958</v>
          </cell>
          <cell r="AH35">
            <v>6.5809905529022217E-2</v>
          </cell>
          <cell r="AI35">
            <v>0.51706957817077637</v>
          </cell>
          <cell r="AJ35">
            <v>1.7463059425354004</v>
          </cell>
          <cell r="AK35">
            <v>7.6848869323730469</v>
          </cell>
          <cell r="AL35">
            <v>13.060094833374023</v>
          </cell>
          <cell r="AM35">
            <v>41.553207397460938</v>
          </cell>
          <cell r="AN35">
            <v>16.801548004150401</v>
          </cell>
          <cell r="AO35">
            <v>3.3730490207672101</v>
          </cell>
          <cell r="AP35">
            <v>2.9419589042663601</v>
          </cell>
          <cell r="AQ35">
            <v>3.1076564788818399</v>
          </cell>
          <cell r="AR35">
            <v>2.9094409942627002</v>
          </cell>
          <cell r="AS35">
            <v>2.5592672824859601</v>
          </cell>
          <cell r="AT35">
            <v>7024.806640625</v>
          </cell>
          <cell r="AU35">
            <v>55194.0234375</v>
          </cell>
          <cell r="AV35">
            <v>186407.515625</v>
          </cell>
          <cell r="AW35">
            <v>820314.875</v>
          </cell>
          <cell r="AX35">
            <v>1394085.5</v>
          </cell>
          <cell r="AY35">
            <v>4435551.5</v>
          </cell>
          <cell r="AZ35">
            <v>109707.3125</v>
          </cell>
          <cell r="BA35">
            <v>0.15186509064778456</v>
          </cell>
          <cell r="BB35">
            <v>0.40078403990743999</v>
          </cell>
          <cell r="BC35">
            <v>0.4473508894443512</v>
          </cell>
          <cell r="BD35">
            <v>0.17486275732517242</v>
          </cell>
          <cell r="BE35">
            <v>0.13598483800888062</v>
          </cell>
          <cell r="BF35">
            <v>7.7711440622806549E-2</v>
          </cell>
          <cell r="BG35">
            <v>0.12661583721637726</v>
          </cell>
          <cell r="BH35">
            <v>0.61682432889938354</v>
          </cell>
          <cell r="BI35">
            <v>1.8994865417480469</v>
          </cell>
          <cell r="BJ35">
            <v>6.4005446434020996</v>
          </cell>
          <cell r="BK35">
            <v>9.7991542816162109</v>
          </cell>
          <cell r="BL35">
            <v>27.072668075561523</v>
          </cell>
          <cell r="BM35">
            <v>8.7002115249633807</v>
          </cell>
          <cell r="BN35">
            <v>2.7499661445617698</v>
          </cell>
          <cell r="BO35">
            <v>2.3547556400299099</v>
          </cell>
          <cell r="BP35">
            <v>2.7312159538268999</v>
          </cell>
          <cell r="BQ35">
            <v>2.7741286754608199</v>
          </cell>
          <cell r="BR35">
            <v>2.8678178787231401</v>
          </cell>
          <cell r="BS35">
            <v>13890.68359375</v>
          </cell>
          <cell r="BT35">
            <v>67670.140625</v>
          </cell>
          <cell r="BU35">
            <v>208387.5625</v>
          </cell>
          <cell r="BV35">
            <v>702186.5625</v>
          </cell>
          <cell r="BW35">
            <v>1075038.875</v>
          </cell>
          <cell r="BX35">
            <v>2970069.75</v>
          </cell>
        </row>
        <row r="36">
          <cell r="B36">
            <v>30892.58203125</v>
          </cell>
          <cell r="C36">
            <v>5.3529040714507349E-2</v>
          </cell>
          <cell r="D36">
            <v>0.27903009107633903</v>
          </cell>
          <cell r="E36">
            <v>0.66744083166122437</v>
          </cell>
          <cell r="F36">
            <v>0.33831018209457397</v>
          </cell>
          <cell r="G36">
            <v>0.27154886722564697</v>
          </cell>
          <cell r="H36">
            <v>0.15686827898025513</v>
          </cell>
          <cell r="I36">
            <v>5.9257157146930695E-2</v>
          </cell>
          <cell r="J36">
            <v>0.22064590454101563</v>
          </cell>
          <cell r="K36">
            <v>1.6188521385192871</v>
          </cell>
          <cell r="L36">
            <v>10.905838012695313</v>
          </cell>
          <cell r="M36">
            <v>16.876068115234375</v>
          </cell>
          <cell r="N36">
            <v>59.593605041503906</v>
          </cell>
          <cell r="O36">
            <v>18.650020599365199</v>
          </cell>
          <cell r="P36">
            <v>8.5785884857177699</v>
          </cell>
          <cell r="Q36">
            <v>4.1217713356018102</v>
          </cell>
          <cell r="R36">
            <v>3.1015872955322301</v>
          </cell>
          <cell r="S36">
            <v>3.2168626785278298</v>
          </cell>
          <cell r="T36">
            <v>2.6303913593292201</v>
          </cell>
          <cell r="U36">
            <v>1830.60656738281</v>
          </cell>
          <cell r="V36">
            <v>6816.32177734375</v>
          </cell>
          <cell r="W36">
            <v>50010.5234375</v>
          </cell>
          <cell r="X36">
            <v>336909.5</v>
          </cell>
          <cell r="Y36">
            <v>521345.3125</v>
          </cell>
          <cell r="Z36">
            <v>1841000.375</v>
          </cell>
          <cell r="AA36">
            <v>110871.3671875</v>
          </cell>
          <cell r="AB36">
            <v>0.12177422526239444</v>
          </cell>
          <cell r="AC36">
            <v>0.34777101785745002</v>
          </cell>
          <cell r="AD36">
            <v>0.53045475482940674</v>
          </cell>
          <cell r="AE36">
            <v>0.26313576102256775</v>
          </cell>
          <cell r="AF36">
            <v>0.21168120205402374</v>
          </cell>
          <cell r="AG36">
            <v>0.11815608292818069</v>
          </cell>
          <cell r="AH36">
            <v>5.8555778115987778E-2</v>
          </cell>
          <cell r="AI36">
            <v>0.49750584363937378</v>
          </cell>
          <cell r="AJ36">
            <v>1.6639842987060547</v>
          </cell>
          <cell r="AK36">
            <v>7.8489284515380859</v>
          </cell>
          <cell r="AL36">
            <v>14.214630126953125</v>
          </cell>
          <cell r="AM36">
            <v>46.385227203369141</v>
          </cell>
          <cell r="AN36">
            <v>18.889722824096701</v>
          </cell>
          <cell r="AO36">
            <v>3.5304765701293901</v>
          </cell>
          <cell r="AP36">
            <v>3.1869962215423602</v>
          </cell>
          <cell r="AQ36">
            <v>3.3507549762725799</v>
          </cell>
          <cell r="AR36">
            <v>2.9763236045837398</v>
          </cell>
          <cell r="AS36">
            <v>2.5434646606445299</v>
          </cell>
          <cell r="AT36">
            <v>6492.1591796875</v>
          </cell>
          <cell r="AU36">
            <v>55159.15234375</v>
          </cell>
          <cell r="AV36">
            <v>184488.21875</v>
          </cell>
          <cell r="AW36">
            <v>870221.4375</v>
          </cell>
          <cell r="AX36">
            <v>1575995.5</v>
          </cell>
          <cell r="AY36">
            <v>5142793.5</v>
          </cell>
          <cell r="AZ36">
            <v>113925.1796875</v>
          </cell>
          <cell r="BA36">
            <v>0.15084929935183064</v>
          </cell>
          <cell r="BB36">
            <v>0.39310064446045201</v>
          </cell>
          <cell r="BC36">
            <v>0.45605009794235229</v>
          </cell>
          <cell r="BD36">
            <v>0.18793873488903046</v>
          </cell>
          <cell r="BE36">
            <v>0.14671680331230164</v>
          </cell>
          <cell r="BF36">
            <v>8.3640813827514648E-2</v>
          </cell>
          <cell r="BG36">
            <v>0.12803962826728821</v>
          </cell>
          <cell r="BH36">
            <v>0.60819083452224731</v>
          </cell>
          <cell r="BI36">
            <v>1.8384256362915039</v>
          </cell>
          <cell r="BJ36">
            <v>6.644040584564209</v>
          </cell>
          <cell r="BK36">
            <v>10.534951210021973</v>
          </cell>
          <cell r="BL36">
            <v>28.71424674987793</v>
          </cell>
          <cell r="BM36">
            <v>8.6056222915649396</v>
          </cell>
          <cell r="BN36">
            <v>2.79232549667358</v>
          </cell>
          <cell r="BO36">
            <v>2.4803531169891402</v>
          </cell>
          <cell r="BP36">
            <v>2.8260958194732702</v>
          </cell>
          <cell r="BQ36">
            <v>2.78334665298462</v>
          </cell>
          <cell r="BR36">
            <v>2.9099481105804399</v>
          </cell>
          <cell r="BS36">
            <v>14586.9375</v>
          </cell>
          <cell r="BT36">
            <v>69288.25</v>
          </cell>
          <cell r="BU36">
            <v>209442.96875</v>
          </cell>
          <cell r="BV36">
            <v>756923.5</v>
          </cell>
          <cell r="BW36">
            <v>1200196.25</v>
          </cell>
          <cell r="BX36">
            <v>3271275.75</v>
          </cell>
        </row>
        <row r="37">
          <cell r="B37">
            <v>31962.576171875</v>
          </cell>
          <cell r="C37">
            <v>5.4836231754749859E-2</v>
          </cell>
          <cell r="D37">
            <v>0.26919568092434798</v>
          </cell>
          <cell r="E37">
            <v>0.67596811056137085</v>
          </cell>
          <cell r="F37">
            <v>0.34810793399810791</v>
          </cell>
          <cell r="G37">
            <v>0.27983972430229187</v>
          </cell>
          <cell r="H37">
            <v>0.16000761091709137</v>
          </cell>
          <cell r="I37">
            <v>6.8456500768661499E-2</v>
          </cell>
          <cell r="J37">
            <v>0.22258652746677399</v>
          </cell>
          <cell r="K37">
            <v>1.5750534534454346</v>
          </cell>
          <cell r="L37">
            <v>11.089101791381836</v>
          </cell>
          <cell r="M37">
            <v>17.36292839050293</v>
          </cell>
          <cell r="N37">
            <v>64.654205322265625</v>
          </cell>
          <cell r="O37">
            <v>16.144594192504901</v>
          </cell>
          <cell r="P37">
            <v>8.4925460815429705</v>
          </cell>
          <cell r="Q37">
            <v>4.2918448448181197</v>
          </cell>
          <cell r="R37">
            <v>3.1391830444335902</v>
          </cell>
          <cell r="S37">
            <v>3.2216322422027601</v>
          </cell>
          <cell r="T37">
            <v>2.4745130538940399</v>
          </cell>
          <cell r="U37">
            <v>2188.04614257813</v>
          </cell>
          <cell r="V37">
            <v>7114.43896484375</v>
          </cell>
          <cell r="W37">
            <v>50342.765625</v>
          </cell>
          <cell r="X37">
            <v>354436.25</v>
          </cell>
          <cell r="Y37">
            <v>554963.9375</v>
          </cell>
          <cell r="Z37">
            <v>2066515</v>
          </cell>
          <cell r="AA37">
            <v>117651.6875</v>
          </cell>
          <cell r="AB37">
            <v>0.11836855628510294</v>
          </cell>
          <cell r="AC37">
            <v>0.33604212480615903</v>
          </cell>
          <cell r="AD37">
            <v>0.54558932781219482</v>
          </cell>
          <cell r="AE37">
            <v>0.28061145544052124</v>
          </cell>
          <cell r="AF37">
            <v>0.22574776411056519</v>
          </cell>
          <cell r="AG37">
            <v>0.12272795289754868</v>
          </cell>
          <cell r="AH37">
            <v>5.6742526590824127E-2</v>
          </cell>
          <cell r="AI37">
            <v>0.4926324188709259</v>
          </cell>
          <cell r="AJ37">
            <v>1.6197823286056519</v>
          </cell>
          <cell r="AK37">
            <v>8.2020606994628906</v>
          </cell>
          <cell r="AL37">
            <v>15.457132339477539</v>
          </cell>
          <cell r="AM37">
            <v>50.339881896972656</v>
          </cell>
          <cell r="AN37">
            <v>19.5011196136475</v>
          </cell>
          <cell r="AO37">
            <v>3.5791971683502202</v>
          </cell>
          <cell r="AP37">
            <v>3.3678343296050999</v>
          </cell>
          <cell r="AQ37">
            <v>3.4198658466339098</v>
          </cell>
          <cell r="AR37">
            <v>2.9211413860321001</v>
          </cell>
          <cell r="AS37">
            <v>2.4381122589111301</v>
          </cell>
          <cell r="AT37">
            <v>6675.85400390625</v>
          </cell>
          <cell r="AU37">
            <v>57959.03515625</v>
          </cell>
          <cell r="AV37">
            <v>190570.125</v>
          </cell>
          <cell r="AW37">
            <v>964986.25</v>
          </cell>
          <cell r="AX37">
            <v>1818557.75</v>
          </cell>
          <cell r="AY37">
            <v>5922572</v>
          </cell>
          <cell r="AZ37">
            <v>119044.015625</v>
          </cell>
          <cell r="BA37">
            <v>0.14771000129130599</v>
          </cell>
          <cell r="BB37">
            <v>0.387268636629511</v>
          </cell>
          <cell r="BC37">
            <v>0.46502137184143066</v>
          </cell>
          <cell r="BD37">
            <v>0.19737830758094788</v>
          </cell>
          <cell r="BE37">
            <v>0.15549656748771667</v>
          </cell>
          <cell r="BF37">
            <v>8.8934242725372314E-2</v>
          </cell>
          <cell r="BG37">
            <v>0.11464378237724304</v>
          </cell>
          <cell r="BH37">
            <v>0.60263657569885254</v>
          </cell>
          <cell r="BI37">
            <v>1.83058762550354</v>
          </cell>
          <cell r="BJ37">
            <v>6.7039370536804199</v>
          </cell>
          <cell r="BK37">
            <v>10.946576118469238</v>
          </cell>
          <cell r="BL37">
            <v>30.145940780639648</v>
          </cell>
          <cell r="BM37">
            <v>9.6183042526245099</v>
          </cell>
          <cell r="BN37">
            <v>2.82837009429932</v>
          </cell>
          <cell r="BO37">
            <v>2.54000616073608</v>
          </cell>
          <cell r="BP37">
            <v>2.9443507194518999</v>
          </cell>
          <cell r="BQ37">
            <v>2.8402857780456499</v>
          </cell>
          <cell r="BR37">
            <v>2.95021271705627</v>
          </cell>
          <cell r="BS37">
            <v>13647.65625</v>
          </cell>
          <cell r="BT37">
            <v>71740.28125</v>
          </cell>
          <cell r="BU37">
            <v>217920.5</v>
          </cell>
          <cell r="BV37">
            <v>798063.5625</v>
          </cell>
          <cell r="BW37">
            <v>1303124.375</v>
          </cell>
          <cell r="BX37">
            <v>3588693.75</v>
          </cell>
        </row>
        <row r="38">
          <cell r="B38">
            <v>35354.47265625</v>
          </cell>
          <cell r="C38">
            <v>5.2541517359639606E-2</v>
          </cell>
          <cell r="D38">
            <v>0.26854015428250499</v>
          </cell>
          <cell r="E38">
            <v>0.67891830205917358</v>
          </cell>
          <cell r="F38">
            <v>0.36521255970001221</v>
          </cell>
          <cell r="G38">
            <v>0.29664051532745361</v>
          </cell>
          <cell r="H38">
            <v>0.16855177283287048</v>
          </cell>
          <cell r="I38">
            <v>6.3821859657764435E-2</v>
          </cell>
          <cell r="J38">
            <v>0.22586800158023834</v>
          </cell>
          <cell r="K38">
            <v>1.5471166372299194</v>
          </cell>
          <cell r="L38">
            <v>10.794075012207031</v>
          </cell>
          <cell r="M38">
            <v>18.219202041625977</v>
          </cell>
          <cell r="N38">
            <v>66.161430358886719</v>
          </cell>
          <cell r="O38">
            <v>17.322465896606399</v>
          </cell>
          <cell r="P38">
            <v>8.3893690109252894</v>
          </cell>
          <cell r="Q38">
            <v>4.3883862495422399</v>
          </cell>
          <cell r="R38">
            <v>3.3838412761688201</v>
          </cell>
          <cell r="S38">
            <v>3.2577929496765101</v>
          </cell>
          <cell r="T38">
            <v>2.55005931854248</v>
          </cell>
          <cell r="U38">
            <v>2256.38818359375</v>
          </cell>
          <cell r="V38">
            <v>7985.4443359375</v>
          </cell>
          <cell r="W38">
            <v>54697.4921875</v>
          </cell>
          <cell r="X38">
            <v>381618.84375</v>
          </cell>
          <cell r="Y38">
            <v>644130.3125</v>
          </cell>
          <cell r="Z38">
            <v>2339102.5</v>
          </cell>
          <cell r="AA38">
            <v>128427.734375</v>
          </cell>
          <cell r="AB38">
            <v>0.11797908126038595</v>
          </cell>
          <cell r="AC38">
            <v>0.32976422802211303</v>
          </cell>
          <cell r="AD38">
            <v>0.55225670337677002</v>
          </cell>
          <cell r="AE38">
            <v>0.28865355253219604</v>
          </cell>
          <cell r="AF38">
            <v>0.23088611662387848</v>
          </cell>
          <cell r="AG38">
            <v>0.12493816763162613</v>
          </cell>
          <cell r="AH38">
            <v>5.6713104248046875E-2</v>
          </cell>
          <cell r="AI38">
            <v>0.48939687013626099</v>
          </cell>
          <cell r="AJ38">
            <v>1.571384072303772</v>
          </cell>
          <cell r="AK38">
            <v>8.548832893371582</v>
          </cell>
          <cell r="AL38">
            <v>16.341676712036133</v>
          </cell>
          <cell r="AM38">
            <v>51.791110992431641</v>
          </cell>
          <cell r="AN38">
            <v>19.512168884277301</v>
          </cell>
          <cell r="AO38">
            <v>3.60452032089233</v>
          </cell>
          <cell r="AP38">
            <v>3.5150172710418701</v>
          </cell>
          <cell r="AQ38">
            <v>3.3805844783782999</v>
          </cell>
          <cell r="AR38">
            <v>2.83016109466553</v>
          </cell>
          <cell r="AS38">
            <v>2.4221558570861799</v>
          </cell>
          <cell r="AT38">
            <v>7283.53564453125</v>
          </cell>
          <cell r="AU38">
            <v>62852.1328125</v>
          </cell>
          <cell r="AV38">
            <v>201809.296875</v>
          </cell>
          <cell r="AW38">
            <v>1097907.25</v>
          </cell>
          <cell r="AX38">
            <v>2098724.5</v>
          </cell>
          <cell r="AY38">
            <v>6651415</v>
          </cell>
          <cell r="AZ38">
            <v>130228.390625</v>
          </cell>
          <cell r="BA38">
            <v>0.14744081822572228</v>
          </cell>
          <cell r="BB38">
            <v>0.38175269671849499</v>
          </cell>
          <cell r="BC38">
            <v>0.47080650925636292</v>
          </cell>
          <cell r="BD38">
            <v>0.21031327545642853</v>
          </cell>
          <cell r="BE38">
            <v>0.16721661388874054</v>
          </cell>
          <cell r="BF38">
            <v>9.7010709345340729E-2</v>
          </cell>
          <cell r="BG38">
            <v>0.10574376583099365</v>
          </cell>
          <cell r="BH38">
            <v>0.60569524765014648</v>
          </cell>
          <cell r="BI38">
            <v>1.8050911426544189</v>
          </cell>
          <cell r="BJ38">
            <v>6.7990093231201172</v>
          </cell>
          <cell r="BK38">
            <v>11.346797943115234</v>
          </cell>
          <cell r="BL38">
            <v>33.540149688720703</v>
          </cell>
          <cell r="BM38">
            <v>10.429799079895</v>
          </cell>
          <cell r="BN38">
            <v>2.81517505645752</v>
          </cell>
          <cell r="BO38">
            <v>2.60844922065735</v>
          </cell>
          <cell r="BP38">
            <v>3.09572529792786</v>
          </cell>
          <cell r="BQ38">
            <v>2.9508655071258501</v>
          </cell>
          <cell r="BR38">
            <v>2.9003276824951199</v>
          </cell>
          <cell r="BS38">
            <v>13770.8408203125</v>
          </cell>
          <cell r="BT38">
            <v>78878.71875</v>
          </cell>
          <cell r="BU38">
            <v>235074.109375</v>
          </cell>
          <cell r="BV38">
            <v>885424.0625</v>
          </cell>
          <cell r="BW38">
            <v>1477675.25</v>
          </cell>
          <cell r="BX38">
            <v>4367879.5</v>
          </cell>
        </row>
        <row r="39">
          <cell r="B39">
            <v>38885.328125</v>
          </cell>
          <cell r="C39">
            <v>4.7197294063175889E-2</v>
          </cell>
          <cell r="D39">
            <v>0.26921130107735097</v>
          </cell>
          <cell r="E39">
            <v>0.68359142541885376</v>
          </cell>
          <cell r="F39">
            <v>0.37279564142227173</v>
          </cell>
          <cell r="G39">
            <v>0.30210417509078979</v>
          </cell>
          <cell r="H39">
            <v>0.17056478559970856</v>
          </cell>
          <cell r="I39">
            <v>5.634038895368576E-2</v>
          </cell>
          <cell r="J39">
            <v>0.20398646593093872</v>
          </cell>
          <cell r="K39">
            <v>1.5266627073287964</v>
          </cell>
          <cell r="L39">
            <v>11.059650421142578</v>
          </cell>
          <cell r="M39">
            <v>18.733798980712891</v>
          </cell>
          <cell r="N39">
            <v>69.355110168457031</v>
          </cell>
          <cell r="O39">
            <v>19.638919830322301</v>
          </cell>
          <cell r="P39">
            <v>9.3418388366699201</v>
          </cell>
          <cell r="Q39">
            <v>4.4771809577941903</v>
          </cell>
          <cell r="R39">
            <v>3.3704528808593799</v>
          </cell>
          <cell r="S39">
            <v>3.22568702697754</v>
          </cell>
          <cell r="T39">
            <v>2.4604232311248802</v>
          </cell>
          <cell r="U39">
            <v>2190.814453125</v>
          </cell>
          <cell r="V39">
            <v>7932.08056640625</v>
          </cell>
          <cell r="W39">
            <v>59364.78125</v>
          </cell>
          <cell r="X39">
            <v>430058.125</v>
          </cell>
          <cell r="Y39">
            <v>728469.9375</v>
          </cell>
          <cell r="Z39">
            <v>2696896.25</v>
          </cell>
          <cell r="AA39">
            <v>141260.90625</v>
          </cell>
          <cell r="AB39">
            <v>0.11884319706567913</v>
          </cell>
          <cell r="AC39">
            <v>0.325144541322757</v>
          </cell>
          <cell r="AD39">
            <v>0.55601227283477783</v>
          </cell>
          <cell r="AE39">
            <v>0.28942608833312988</v>
          </cell>
          <cell r="AF39">
            <v>0.23079194128513336</v>
          </cell>
          <cell r="AG39">
            <v>0.12476073205471039</v>
          </cell>
          <cell r="AH39">
            <v>5.4106269031763077E-2</v>
          </cell>
          <cell r="AI39">
            <v>0.48693159222602844</v>
          </cell>
          <cell r="AJ39">
            <v>1.5567243099212646</v>
          </cell>
          <cell r="AK39">
            <v>8.5940036773681641</v>
          </cell>
          <cell r="AL39">
            <v>16.325414657592773</v>
          </cell>
          <cell r="AM39">
            <v>51.650188446044922</v>
          </cell>
          <cell r="AN39">
            <v>20.455619812011701</v>
          </cell>
          <cell r="AO39">
            <v>3.6192474365234402</v>
          </cell>
          <cell r="AP39">
            <v>3.5719196796417201</v>
          </cell>
          <cell r="AQ39">
            <v>3.3697094917297399</v>
          </cell>
          <cell r="AR39">
            <v>2.82972288131714</v>
          </cell>
          <cell r="AS39">
            <v>2.4193902015686</v>
          </cell>
          <cell r="AT39">
            <v>7643.1005859375</v>
          </cell>
          <cell r="AU39">
            <v>68784.3984375</v>
          </cell>
          <cell r="AV39">
            <v>219904.28125</v>
          </cell>
          <cell r="AW39">
            <v>1213996.75</v>
          </cell>
          <cell r="AX39">
            <v>2306142.75</v>
          </cell>
          <cell r="AY39">
            <v>7296152.5</v>
          </cell>
          <cell r="AZ39">
            <v>141414.328125</v>
          </cell>
          <cell r="BA39">
            <v>0.14777450045164411</v>
          </cell>
          <cell r="BB39">
            <v>0.383181559279064</v>
          </cell>
          <cell r="BC39">
            <v>0.46904394030570984</v>
          </cell>
          <cell r="BD39">
            <v>0.21283303201198578</v>
          </cell>
          <cell r="BE39">
            <v>0.16917656362056732</v>
          </cell>
          <cell r="BF39">
            <v>9.8467074334621429E-2</v>
          </cell>
          <cell r="BG39">
            <v>9.6063695847988129E-2</v>
          </cell>
          <cell r="BH39">
            <v>0.61258834600448608</v>
          </cell>
          <cell r="BI39">
            <v>1.7516051530838013</v>
          </cell>
          <cell r="BJ39">
            <v>6.8897991180419922</v>
          </cell>
          <cell r="BK39">
            <v>11.281833648681641</v>
          </cell>
          <cell r="BL39">
            <v>33.625202178955078</v>
          </cell>
          <cell r="BM39">
            <v>11.4850826263428</v>
          </cell>
          <cell r="BN39">
            <v>2.7824168205261199</v>
          </cell>
          <cell r="BO39">
            <v>2.6779477596282999</v>
          </cell>
          <cell r="BP39">
            <v>3.0898840427398699</v>
          </cell>
          <cell r="BQ39">
            <v>3.0006370544433598</v>
          </cell>
          <cell r="BR39">
            <v>2.93254423141479</v>
          </cell>
          <cell r="BS39">
            <v>13584.783203125</v>
          </cell>
          <cell r="BT39">
            <v>86628.7734375</v>
          </cell>
          <cell r="BU39">
            <v>247702.0625</v>
          </cell>
          <cell r="BV39">
            <v>974316.3125</v>
          </cell>
          <cell r="BW39">
            <v>1595412.875</v>
          </cell>
          <cell r="BX39">
            <v>4755085.5</v>
          </cell>
        </row>
        <row r="40">
          <cell r="B40">
            <v>40930.76171875</v>
          </cell>
          <cell r="C40">
            <v>4.6884910540940718E-2</v>
          </cell>
          <cell r="D40">
            <v>0.28003421269017198</v>
          </cell>
          <cell r="E40">
            <v>0.67308086156845093</v>
          </cell>
          <cell r="F40">
            <v>0.35943382978439331</v>
          </cell>
          <cell r="G40">
            <v>0.2879256010055542</v>
          </cell>
          <cell r="H40">
            <v>0.15994967520236969</v>
          </cell>
          <cell r="I40">
            <v>5.370156466960907E-2</v>
          </cell>
          <cell r="J40">
            <v>0.21556770801544189</v>
          </cell>
          <cell r="K40">
            <v>1.5670928955078125</v>
          </cell>
          <cell r="L40">
            <v>11.295381546020508</v>
          </cell>
          <cell r="M40">
            <v>18.846609115600586</v>
          </cell>
          <cell r="N40">
            <v>63.343505859375</v>
          </cell>
          <cell r="O40">
            <v>20.5979614257813</v>
          </cell>
          <cell r="P40">
            <v>8.8427286148071307</v>
          </cell>
          <cell r="Q40">
            <v>4.2948517799377397</v>
          </cell>
          <cell r="R40">
            <v>3.18180179595947</v>
          </cell>
          <cell r="S40">
            <v>3.0554008483886701</v>
          </cell>
          <cell r="T40">
            <v>2.5264840126037602</v>
          </cell>
          <cell r="U40">
            <v>2198.0458984375</v>
          </cell>
          <cell r="V40">
            <v>8823.3505859375</v>
          </cell>
          <cell r="W40">
            <v>64142.3046875</v>
          </cell>
          <cell r="X40">
            <v>462328.5625</v>
          </cell>
          <cell r="Y40">
            <v>771406.0625</v>
          </cell>
          <cell r="Z40">
            <v>2592698</v>
          </cell>
          <cell r="AA40">
            <v>145543.953125</v>
          </cell>
          <cell r="AB40">
            <v>0.12173468358990684</v>
          </cell>
          <cell r="AC40">
            <v>0.33270701249811402</v>
          </cell>
          <cell r="AD40">
            <v>0.54555827379226685</v>
          </cell>
          <cell r="AE40">
            <v>0.2724936306476593</v>
          </cell>
          <cell r="AF40">
            <v>0.21573652327060699</v>
          </cell>
          <cell r="AG40">
            <v>0.11665404587984085</v>
          </cell>
          <cell r="AH40">
            <v>5.2553426474332809E-2</v>
          </cell>
          <cell r="AI40">
            <v>0.51243036985397339</v>
          </cell>
          <cell r="AJ40">
            <v>1.5631717443466187</v>
          </cell>
          <cell r="AK40">
            <v>8.7571001052856445</v>
          </cell>
          <cell r="AL40">
            <v>15.14974308013916</v>
          </cell>
          <cell r="AM40">
            <v>48.395584106445313</v>
          </cell>
          <cell r="AN40">
            <v>21.060884475708001</v>
          </cell>
          <cell r="AO40">
            <v>3.42789626121521</v>
          </cell>
          <cell r="AP40">
            <v>3.49046683311462</v>
          </cell>
          <cell r="AQ40">
            <v>3.1137447357177699</v>
          </cell>
          <cell r="AR40">
            <v>2.8505539894103999</v>
          </cell>
          <cell r="AS40">
            <v>2.4155130386352499</v>
          </cell>
          <cell r="AT40">
            <v>7648.83349609375</v>
          </cell>
          <cell r="AU40">
            <v>74581.140625</v>
          </cell>
          <cell r="AV40">
            <v>227510.1875</v>
          </cell>
          <cell r="AW40">
            <v>1274543</v>
          </cell>
          <cell r="AX40">
            <v>2204953.5</v>
          </cell>
          <cell r="AY40">
            <v>7043684.5</v>
          </cell>
          <cell r="AZ40">
            <v>147836.296875</v>
          </cell>
          <cell r="BA40">
            <v>0.14721934638775419</v>
          </cell>
          <cell r="BB40">
            <v>0.38820259909252203</v>
          </cell>
          <cell r="BC40">
            <v>0.4645780622959137</v>
          </cell>
          <cell r="BD40">
            <v>0.21224972605705261</v>
          </cell>
          <cell r="BE40">
            <v>0.16840186715126038</v>
          </cell>
          <cell r="BF40">
            <v>9.8737746477127075E-2</v>
          </cell>
          <cell r="BG40">
            <v>8.7953321635723114E-2</v>
          </cell>
          <cell r="BH40">
            <v>0.61903077363967896</v>
          </cell>
          <cell r="BI40">
            <v>1.73845374584198</v>
          </cell>
          <cell r="BJ40">
            <v>6.8460354804992676</v>
          </cell>
          <cell r="BK40">
            <v>11.240879058837891</v>
          </cell>
          <cell r="BL40">
            <v>32.569503784179688</v>
          </cell>
          <cell r="BM40">
            <v>12.5499057769775</v>
          </cell>
          <cell r="BN40">
            <v>2.75522708892822</v>
          </cell>
          <cell r="BO40">
            <v>2.67222952842712</v>
          </cell>
          <cell r="BP40">
            <v>3.1003890037536599</v>
          </cell>
          <cell r="BQ40">
            <v>2.9973940849304199</v>
          </cell>
          <cell r="BR40">
            <v>3.0365285873413099</v>
          </cell>
          <cell r="BS40">
            <v>13002.693359375</v>
          </cell>
          <cell r="BT40">
            <v>91515.21875</v>
          </cell>
          <cell r="BU40">
            <v>257006.5625</v>
          </cell>
          <cell r="BV40">
            <v>1012092.5</v>
          </cell>
          <cell r="BW40">
            <v>1661809.875</v>
          </cell>
          <cell r="BX40">
            <v>4814955</v>
          </cell>
        </row>
        <row r="41">
          <cell r="B41">
            <v>42402.93359375</v>
          </cell>
          <cell r="C41">
            <v>4.7329821841952072E-2</v>
          </cell>
          <cell r="D41">
            <v>0.29970930571825399</v>
          </cell>
          <cell r="E41">
            <v>0.65296089649200439</v>
          </cell>
          <cell r="F41">
            <v>0.33322009444236755</v>
          </cell>
          <cell r="G41">
            <v>0.26172912120819092</v>
          </cell>
          <cell r="H41">
            <v>0.14259262382984161</v>
          </cell>
          <cell r="I41">
            <v>5.3539473563432693E-2</v>
          </cell>
          <cell r="J41">
            <v>0.21347451210021973</v>
          </cell>
          <cell r="K41">
            <v>1.6517229080200195</v>
          </cell>
          <cell r="L41">
            <v>11.492352485656738</v>
          </cell>
          <cell r="M41">
            <v>18.601228713989258</v>
          </cell>
          <cell r="N41">
            <v>58.241649627685547</v>
          </cell>
          <cell r="O41">
            <v>20.659854888916001</v>
          </cell>
          <cell r="P41">
            <v>8.9253339767456108</v>
          </cell>
          <cell r="Q41">
            <v>3.9532592296600302</v>
          </cell>
          <cell r="R41">
            <v>2.90001440048218</v>
          </cell>
          <cell r="S41">
            <v>2.8155539035797101</v>
          </cell>
          <cell r="T41">
            <v>2.4514045715332</v>
          </cell>
          <cell r="U41">
            <v>2270.23071289063</v>
          </cell>
          <cell r="V41">
            <v>9051.9453125</v>
          </cell>
          <cell r="W41">
            <v>70037.8984375</v>
          </cell>
          <cell r="X41">
            <v>487309.46875</v>
          </cell>
          <cell r="Y41">
            <v>788746.6875</v>
          </cell>
          <cell r="Z41">
            <v>2469616.75</v>
          </cell>
          <cell r="AA41">
            <v>152374.5625</v>
          </cell>
          <cell r="AB41">
            <v>0.12694116212190282</v>
          </cell>
          <cell r="AC41">
            <v>0.34136651081301</v>
          </cell>
          <cell r="AD41">
            <v>0.53169232606887817</v>
          </cell>
          <cell r="AE41">
            <v>0.25677728652954102</v>
          </cell>
          <cell r="AF41">
            <v>0.20247618854045868</v>
          </cell>
          <cell r="AG41">
            <v>0.10918629914522171</v>
          </cell>
          <cell r="AH41">
            <v>5.5392611771821976E-2</v>
          </cell>
          <cell r="AI41">
            <v>0.53329700231552124</v>
          </cell>
          <cell r="AJ41">
            <v>1.5793962478637695</v>
          </cell>
          <cell r="AK41">
            <v>8.5461158752441406</v>
          </cell>
          <cell r="AL41">
            <v>14.343518257141113</v>
          </cell>
          <cell r="AM41">
            <v>45.359756469726562</v>
          </cell>
          <cell r="AN41">
            <v>19.980699539184599</v>
          </cell>
          <cell r="AO41">
            <v>3.2741835117340101</v>
          </cell>
          <cell r="AP41">
            <v>3.3667938709259002</v>
          </cell>
          <cell r="AQ41">
            <v>3.0081021785736102</v>
          </cell>
          <cell r="AR41">
            <v>2.82781934738159</v>
          </cell>
          <cell r="AS41">
            <v>2.4138722419738801</v>
          </cell>
          <cell r="AT41">
            <v>8440.4248046875</v>
          </cell>
          <cell r="AU41">
            <v>81260.8984375</v>
          </cell>
          <cell r="AV41">
            <v>240659.8125</v>
          </cell>
          <cell r="AW41">
            <v>1302210.625</v>
          </cell>
          <cell r="AX41">
            <v>2185587.25</v>
          </cell>
          <cell r="AY41">
            <v>6911673</v>
          </cell>
          <cell r="AZ41">
            <v>154330.96875</v>
          </cell>
          <cell r="BA41">
            <v>0.15064834169084113</v>
          </cell>
          <cell r="BB41">
            <v>0.39937950092560298</v>
          </cell>
          <cell r="BC41">
            <v>0.44997218251228333</v>
          </cell>
          <cell r="BD41">
            <v>0.19829368591308594</v>
          </cell>
          <cell r="BE41">
            <v>0.1553332656621933</v>
          </cell>
          <cell r="BF41">
            <v>8.912619948387146E-2</v>
          </cell>
          <cell r="BG41">
            <v>8.5102193057537079E-2</v>
          </cell>
          <cell r="BH41">
            <v>0.64273828268051147</v>
          </cell>
          <cell r="BI41">
            <v>1.767491340637207</v>
          </cell>
          <cell r="BJ41">
            <v>6.8661923408508301</v>
          </cell>
          <cell r="BK41">
            <v>10.787687301635742</v>
          </cell>
          <cell r="BL41">
            <v>30.173967361450195</v>
          </cell>
          <cell r="BM41">
            <v>12.9714441299438</v>
          </cell>
          <cell r="BN41">
            <v>2.64289522171021</v>
          </cell>
          <cell r="BO41">
            <v>2.54597115516663</v>
          </cell>
          <cell r="BP41">
            <v>2.8895077705383301</v>
          </cell>
          <cell r="BQ41">
            <v>2.8823330402374299</v>
          </cell>
          <cell r="BR41">
            <v>2.9602735042571999</v>
          </cell>
          <cell r="BS41">
            <v>13133.904296875</v>
          </cell>
          <cell r="BT41">
            <v>99194.421875</v>
          </cell>
          <cell r="BU41">
            <v>272778.65625</v>
          </cell>
          <cell r="BV41">
            <v>1059666.125</v>
          </cell>
          <cell r="BW41">
            <v>1664874.25</v>
          </cell>
          <cell r="BX41">
            <v>4656777.5</v>
          </cell>
        </row>
        <row r="42">
          <cell r="B42">
            <v>42287.69921875</v>
          </cell>
          <cell r="C42">
            <v>4.7176052753358066E-2</v>
          </cell>
          <cell r="D42">
            <v>0.31446655592268402</v>
          </cell>
          <cell r="E42">
            <v>0.63835734128952026</v>
          </cell>
          <cell r="F42">
            <v>0.32317864894866943</v>
          </cell>
          <cell r="G42">
            <v>0.25137397646903992</v>
          </cell>
          <cell r="H42">
            <v>0.13263963162899017</v>
          </cell>
          <cell r="I42">
            <v>5.618811771273613E-2</v>
          </cell>
          <cell r="J42">
            <v>0.20256742835044861</v>
          </cell>
          <cell r="K42">
            <v>1.708024263381958</v>
          </cell>
          <cell r="L42">
            <v>11.529650688171387</v>
          </cell>
          <cell r="M42">
            <v>18.885955810546875</v>
          </cell>
          <cell r="N42">
            <v>56.826045989990234</v>
          </cell>
          <cell r="O42">
            <v>19.684398651123001</v>
          </cell>
          <cell r="P42">
            <v>9.4074153900146502</v>
          </cell>
          <cell r="Q42">
            <v>3.7374734878539999</v>
          </cell>
          <cell r="R42">
            <v>2.8031170368194598</v>
          </cell>
          <cell r="S42">
            <v>2.6626224517822301</v>
          </cell>
          <cell r="T42">
            <v>2.3359239101409899</v>
          </cell>
          <cell r="U42">
            <v>2376.06616210938</v>
          </cell>
          <cell r="V42">
            <v>8566.1103515625</v>
          </cell>
          <cell r="W42">
            <v>72228.4140625</v>
          </cell>
          <cell r="X42">
            <v>487562.40625</v>
          </cell>
          <cell r="Y42">
            <v>798643.625</v>
          </cell>
          <cell r="Z42">
            <v>2403042.75</v>
          </cell>
          <cell r="AA42">
            <v>163695.078125</v>
          </cell>
          <cell r="AB42">
            <v>0.12744540412838906</v>
          </cell>
          <cell r="AC42">
            <v>0.34826742999625598</v>
          </cell>
          <cell r="AD42">
            <v>0.52428710460662842</v>
          </cell>
          <cell r="AE42">
            <v>0.2496124804019928</v>
          </cell>
          <cell r="AF42">
            <v>0.19710348546504974</v>
          </cell>
          <cell r="AG42">
            <v>0.10681482404470444</v>
          </cell>
          <cell r="AH42">
            <v>5.3168337792158127E-2</v>
          </cell>
          <cell r="AI42">
            <v>0.55267047882080078</v>
          </cell>
          <cell r="AJ42">
            <v>1.5833454132080078</v>
          </cell>
          <cell r="AK42">
            <v>8.3809366226196289</v>
          </cell>
          <cell r="AL42">
            <v>13.835938453674316</v>
          </cell>
          <cell r="AM42">
            <v>44.032905578613281</v>
          </cell>
          <cell r="AN42">
            <v>20.820428848266602</v>
          </cell>
          <cell r="AO42">
            <v>3.1576094627380402</v>
          </cell>
          <cell r="AP42">
            <v>3.3116593360900901</v>
          </cell>
          <cell r="AQ42">
            <v>2.9814887046814</v>
          </cell>
          <cell r="AR42">
            <v>2.8533005714416499</v>
          </cell>
          <cell r="AS42">
            <v>2.43167996406555</v>
          </cell>
          <cell r="AT42">
            <v>8703.3955078125</v>
          </cell>
          <cell r="AU42">
            <v>90469.4375</v>
          </cell>
          <cell r="AV42">
            <v>259185.859375</v>
          </cell>
          <cell r="AW42">
            <v>1371918.125</v>
          </cell>
          <cell r="AX42">
            <v>2264875</v>
          </cell>
          <cell r="AY42">
            <v>7207970</v>
          </cell>
          <cell r="AZ42">
            <v>170709.890625</v>
          </cell>
          <cell r="BA42">
            <v>0.15005642612032877</v>
          </cell>
          <cell r="BB42">
            <v>0.403323311053574</v>
          </cell>
          <cell r="BC42">
            <v>0.44662025570869446</v>
          </cell>
          <cell r="BD42">
            <v>0.19579114019870758</v>
          </cell>
          <cell r="BE42">
            <v>0.15254278481006622</v>
          </cell>
          <cell r="BF42">
            <v>8.5299186408519745E-2</v>
          </cell>
          <cell r="BG42">
            <v>8.0047957599163055E-2</v>
          </cell>
          <cell r="BH42">
            <v>0.64070504903793335</v>
          </cell>
          <cell r="BI42">
            <v>1.7579052448272705</v>
          </cell>
          <cell r="BJ42">
            <v>6.791229248046875</v>
          </cell>
          <cell r="BK42">
            <v>11.025118827819824</v>
          </cell>
          <cell r="BL42">
            <v>30.714456558227539</v>
          </cell>
          <cell r="BM42">
            <v>13.797681808471699</v>
          </cell>
          <cell r="BN42">
            <v>2.6531543731689502</v>
          </cell>
          <cell r="BO42">
            <v>2.5404255390167201</v>
          </cell>
          <cell r="BP42">
            <v>2.8843305110931401</v>
          </cell>
          <cell r="BQ42">
            <v>2.7686929702758798</v>
          </cell>
          <cell r="BR42">
            <v>2.7829639911651598</v>
          </cell>
          <cell r="BS42">
            <v>13664.9775390625</v>
          </cell>
          <cell r="BT42">
            <v>109374.6875</v>
          </cell>
          <cell r="BU42">
            <v>300091.8125</v>
          </cell>
          <cell r="BV42">
            <v>1159330</v>
          </cell>
          <cell r="BW42">
            <v>1882096.75</v>
          </cell>
          <cell r="BX42">
            <v>5243261.5</v>
          </cell>
        </row>
        <row r="43">
          <cell r="B43">
            <v>52035.109375</v>
          </cell>
          <cell r="C43">
            <v>4.207723100630844E-2</v>
          </cell>
          <cell r="D43">
            <v>0.33650816862281302</v>
          </cell>
          <cell r="E43">
            <v>0.62141460180282593</v>
          </cell>
          <cell r="F43">
            <v>0.3053625226020813</v>
          </cell>
          <cell r="G43">
            <v>0.23656219244003296</v>
          </cell>
          <cell r="H43">
            <v>0.12578928470611572</v>
          </cell>
          <cell r="I43">
            <v>4.8966363072395325E-2</v>
          </cell>
          <cell r="J43">
            <v>0.18313221633434296</v>
          </cell>
          <cell r="K43">
            <v>1.7828223705291748</v>
          </cell>
          <cell r="L43">
            <v>11.098799705505371</v>
          </cell>
          <cell r="M43">
            <v>17.578926086425781</v>
          </cell>
          <cell r="N43">
            <v>52.511653900146484</v>
          </cell>
          <cell r="O43">
            <v>22.606864929199201</v>
          </cell>
          <cell r="P43">
            <v>10.4612140655518</v>
          </cell>
          <cell r="Q43">
            <v>3.48540115356445</v>
          </cell>
          <cell r="R43">
            <v>2.7508687973022501</v>
          </cell>
          <cell r="S43">
            <v>2.6902406215667698</v>
          </cell>
          <cell r="T43">
            <v>2.3895804882049601</v>
          </cell>
          <cell r="U43">
            <v>2547.96997070313</v>
          </cell>
          <cell r="V43">
            <v>9529.3046875</v>
          </cell>
          <cell r="W43">
            <v>92769.359375</v>
          </cell>
          <cell r="X43">
            <v>577527.25</v>
          </cell>
          <cell r="Y43">
            <v>914721.3125</v>
          </cell>
          <cell r="Z43">
            <v>2732449.75</v>
          </cell>
          <cell r="AA43">
            <v>183755.15625</v>
          </cell>
          <cell r="AB43">
            <v>0.13030032791072976</v>
          </cell>
          <cell r="AC43">
            <v>0.35696669673456699</v>
          </cell>
          <cell r="AD43">
            <v>0.51273298263549805</v>
          </cell>
          <cell r="AE43">
            <v>0.2367933988571167</v>
          </cell>
          <cell r="AF43">
            <v>0.18531747162342072</v>
          </cell>
          <cell r="AG43">
            <v>9.9172599613666534E-2</v>
          </cell>
          <cell r="AH43">
            <v>5.2540238946676254E-2</v>
          </cell>
          <cell r="AI43">
            <v>0.58355516195297241</v>
          </cell>
          <cell r="AJ43">
            <v>1.5975000858306885</v>
          </cell>
          <cell r="AK43">
            <v>8.2851943969726563</v>
          </cell>
          <cell r="AL43">
            <v>13.339214324951172</v>
          </cell>
          <cell r="AM43">
            <v>41.396450042724609</v>
          </cell>
          <cell r="AN43">
            <v>21.073490142822301</v>
          </cell>
          <cell r="AO43">
            <v>2.9806284904479998</v>
          </cell>
          <cell r="AP43">
            <v>3.20940065383911</v>
          </cell>
          <cell r="AQ43">
            <v>2.85686111450195</v>
          </cell>
          <cell r="AR43">
            <v>2.7768349647521999</v>
          </cell>
          <cell r="AS43">
            <v>2.3927750587463401</v>
          </cell>
          <cell r="AT43">
            <v>9654.5400390625</v>
          </cell>
          <cell r="AU43">
            <v>107231.2734375</v>
          </cell>
          <cell r="AV43">
            <v>293548.875</v>
          </cell>
          <cell r="AW43">
            <v>1522447.125</v>
          </cell>
          <cell r="AX43">
            <v>2451149.5</v>
          </cell>
          <cell r="AY43">
            <v>7606811</v>
          </cell>
          <cell r="AZ43">
            <v>190227.390625</v>
          </cell>
          <cell r="BA43">
            <v>0.14854345975521654</v>
          </cell>
          <cell r="BB43">
            <v>0.40862096795872799</v>
          </cell>
          <cell r="BC43">
            <v>0.44283553957939148</v>
          </cell>
          <cell r="BD43">
            <v>0.19173598289489746</v>
          </cell>
          <cell r="BE43">
            <v>0.14913444221019745</v>
          </cell>
          <cell r="BF43">
            <v>8.233584463596344E-2</v>
          </cell>
          <cell r="BG43">
            <v>7.3791347444057465E-2</v>
          </cell>
          <cell r="BH43">
            <v>0.65868920087814331</v>
          </cell>
          <cell r="BI43">
            <v>1.7674871683120728</v>
          </cell>
          <cell r="BJ43">
            <v>6.8283658027648926</v>
          </cell>
          <cell r="BK43">
            <v>10.840738296508789</v>
          </cell>
          <cell r="BL43">
            <v>29.602849960327148</v>
          </cell>
          <cell r="BM43">
            <v>14.9745435714722</v>
          </cell>
          <cell r="BN43">
            <v>2.5852589607238801</v>
          </cell>
          <cell r="BO43">
            <v>2.5054078102111799</v>
          </cell>
          <cell r="BP43">
            <v>2.8073256015777601</v>
          </cell>
          <cell r="BQ43">
            <v>2.75025486946106</v>
          </cell>
          <cell r="BR43">
            <v>2.7784452438354501</v>
          </cell>
          <cell r="BS43">
            <v>14037.1357421875</v>
          </cell>
          <cell r="BT43">
            <v>125300.7265625</v>
          </cell>
          <cell r="BU43">
            <v>336224.46875</v>
          </cell>
          <cell r="BV43">
            <v>1298942.25</v>
          </cell>
          <cell r="BW43">
            <v>2062205.375</v>
          </cell>
          <cell r="BX43">
            <v>5631273</v>
          </cell>
        </row>
        <row r="44">
          <cell r="B44">
            <v>57756.2265625</v>
          </cell>
          <cell r="C44">
            <v>4.1020732098927759E-2</v>
          </cell>
          <cell r="D44">
            <v>0.354357093964074</v>
          </cell>
          <cell r="E44">
            <v>0.60462218523025513</v>
          </cell>
          <cell r="F44">
            <v>0.28095611929893494</v>
          </cell>
          <cell r="G44">
            <v>0.21413588523864746</v>
          </cell>
          <cell r="H44">
            <v>0.11194127053022385</v>
          </cell>
          <cell r="I44">
            <v>4.5508421957492828E-2</v>
          </cell>
          <cell r="J44">
            <v>0.18072730302810669</v>
          </cell>
          <cell r="K44">
            <v>1.8977659940719604</v>
          </cell>
          <cell r="L44">
            <v>10.785622596740723</v>
          </cell>
          <cell r="M44">
            <v>16.855051040649414</v>
          </cell>
          <cell r="N44">
            <v>47.768680572509766</v>
          </cell>
          <cell r="O44">
            <v>24.319038391113299</v>
          </cell>
          <cell r="P44">
            <v>10.612327575683601</v>
          </cell>
          <cell r="Q44">
            <v>3.18556475639343</v>
          </cell>
          <cell r="R44">
            <v>2.604336977005</v>
          </cell>
          <cell r="S44">
            <v>2.5396664142608598</v>
          </cell>
          <cell r="T44">
            <v>2.34229612350464</v>
          </cell>
          <cell r="U44">
            <v>2628.39477539063</v>
          </cell>
          <cell r="V44">
            <v>10438.126953125</v>
          </cell>
          <cell r="W44">
            <v>109607.8046875</v>
          </cell>
          <cell r="X44">
            <v>622936.875</v>
          </cell>
          <cell r="Y44">
            <v>973484.1875</v>
          </cell>
          <cell r="Z44">
            <v>2758938.75</v>
          </cell>
          <cell r="AA44">
            <v>203450.96875</v>
          </cell>
          <cell r="AB44">
            <v>0.13201678891410931</v>
          </cell>
          <cell r="AC44">
            <v>0.36298593249349997</v>
          </cell>
          <cell r="AD44">
            <v>0.50499725341796875</v>
          </cell>
          <cell r="AE44">
            <v>0.22151421010494232</v>
          </cell>
          <cell r="AF44">
            <v>0.16963022947311401</v>
          </cell>
          <cell r="AG44">
            <v>8.7359242141246796E-2</v>
          </cell>
          <cell r="AH44">
            <v>5.1831655204296112E-2</v>
          </cell>
          <cell r="AI44">
            <v>0.59189075231552124</v>
          </cell>
          <cell r="AJ44">
            <v>1.6288727521896362</v>
          </cell>
          <cell r="AK44">
            <v>8.4255380630493164</v>
          </cell>
          <cell r="AL44">
            <v>13.105978012084961</v>
          </cell>
          <cell r="AM44">
            <v>37.871234893798828</v>
          </cell>
          <cell r="AN44">
            <v>21.364164352416999</v>
          </cell>
          <cell r="AO44">
            <v>2.93281054496765</v>
          </cell>
          <cell r="AP44">
            <v>3.0999739170074498</v>
          </cell>
          <cell r="AQ44">
            <v>2.6275174617767298</v>
          </cell>
          <cell r="AR44">
            <v>2.5863115787506099</v>
          </cell>
          <cell r="AS44">
            <v>2.3041675090789799</v>
          </cell>
          <cell r="AT44">
            <v>10545.2001953125</v>
          </cell>
          <cell r="AU44">
            <v>120420.7421875</v>
          </cell>
          <cell r="AV44">
            <v>331395.75</v>
          </cell>
          <cell r="AW44">
            <v>1714183.875</v>
          </cell>
          <cell r="AX44">
            <v>2666424</v>
          </cell>
          <cell r="AY44">
            <v>7704939.5</v>
          </cell>
          <cell r="AZ44">
            <v>218814.09375</v>
          </cell>
          <cell r="BA44">
            <v>0.1458076955078477</v>
          </cell>
          <cell r="BB44">
            <v>0.40855632302522499</v>
          </cell>
          <cell r="BC44">
            <v>0.44563597440719604</v>
          </cell>
          <cell r="BD44">
            <v>0.1854475736618042</v>
          </cell>
          <cell r="BE44">
            <v>0.13948507606983185</v>
          </cell>
          <cell r="BF44">
            <v>7.2623051702976227E-2</v>
          </cell>
          <cell r="BG44">
            <v>6.3689351081848145E-2</v>
          </cell>
          <cell r="BH44">
            <v>0.65991437435150146</v>
          </cell>
          <cell r="BI44">
            <v>1.7638025283813477</v>
          </cell>
          <cell r="BJ44">
            <v>7.3534045219421387</v>
          </cell>
          <cell r="BK44">
            <v>11.304389953613281</v>
          </cell>
          <cell r="BL44">
            <v>29.233125686645508</v>
          </cell>
          <cell r="BM44">
            <v>17.360134124755898</v>
          </cell>
          <cell r="BN44">
            <v>2.58876729011536</v>
          </cell>
          <cell r="BO44">
            <v>2.5264024734497101</v>
          </cell>
          <cell r="BP44">
            <v>2.52110075950623</v>
          </cell>
          <cell r="BQ44">
            <v>2.4649534225463898</v>
          </cell>
          <cell r="BR44">
            <v>2.4810643196106001</v>
          </cell>
          <cell r="BS44">
            <v>13936.1279296875</v>
          </cell>
          <cell r="BT44">
            <v>144398.5625</v>
          </cell>
          <cell r="BU44">
            <v>385944.84375</v>
          </cell>
          <cell r="BV44">
            <v>1609028.5</v>
          </cell>
          <cell r="BW44">
            <v>2473559.75</v>
          </cell>
          <cell r="BX44">
            <v>6396620</v>
          </cell>
        </row>
        <row r="45">
          <cell r="B45">
            <v>64530.1484375</v>
          </cell>
          <cell r="C45">
            <v>3.8171340402011082E-2</v>
          </cell>
          <cell r="D45">
            <v>0.351281826338804</v>
          </cell>
          <cell r="E45">
            <v>0.61054688692092896</v>
          </cell>
          <cell r="F45">
            <v>0.27884012460708618</v>
          </cell>
          <cell r="G45">
            <v>0.20909908413887024</v>
          </cell>
          <cell r="H45">
            <v>0.10278046131134033</v>
          </cell>
          <cell r="I45">
            <v>3.8670402020215988E-2</v>
          </cell>
          <cell r="J45">
            <v>0.18350647389888763</v>
          </cell>
          <cell r="K45">
            <v>1.8612900972366333</v>
          </cell>
          <cell r="L45">
            <v>11.301412582397461</v>
          </cell>
          <cell r="M45">
            <v>17.830747604370117</v>
          </cell>
          <cell r="N45">
            <v>45.396049499511719</v>
          </cell>
          <cell r="O45">
            <v>28.637403488159201</v>
          </cell>
          <cell r="P45">
            <v>10.4827013015747</v>
          </cell>
          <cell r="Q45">
            <v>3.2802042961120601</v>
          </cell>
          <cell r="R45">
            <v>2.4677138328552202</v>
          </cell>
          <cell r="S45">
            <v>2.3454685211181601</v>
          </cell>
          <cell r="T45">
            <v>2.26562523841858</v>
          </cell>
          <cell r="U45">
            <v>2495.40673828125</v>
          </cell>
          <cell r="V45">
            <v>11841.7001953125</v>
          </cell>
          <cell r="W45">
            <v>120109.328125</v>
          </cell>
          <cell r="X45">
            <v>729281.8125</v>
          </cell>
          <cell r="Y45">
            <v>1150620.75</v>
          </cell>
          <cell r="Z45">
            <v>2929413.75</v>
          </cell>
          <cell r="AA45">
            <v>222384.390625</v>
          </cell>
          <cell r="AB45">
            <v>0.12829330272724815</v>
          </cell>
          <cell r="AC45">
            <v>0.36479536292770398</v>
          </cell>
          <cell r="AD45">
            <v>0.50691133737564087</v>
          </cell>
          <cell r="AE45">
            <v>0.21490994095802307</v>
          </cell>
          <cell r="AF45">
            <v>0.16295039653778076</v>
          </cell>
          <cell r="AG45">
            <v>8.3594471216201782E-2</v>
          </cell>
          <cell r="AH45">
            <v>4.3693609535694122E-2</v>
          </cell>
          <cell r="AI45">
            <v>0.58756774663925171</v>
          </cell>
          <cell r="AJ45">
            <v>1.6824557781219482</v>
          </cell>
          <cell r="AK45">
            <v>8.5494842529296875</v>
          </cell>
          <cell r="AL45">
            <v>12.980005264282227</v>
          </cell>
          <cell r="AM45">
            <v>36.3699951171875</v>
          </cell>
          <cell r="AN45">
            <v>25.3548793792725</v>
          </cell>
          <cell r="AO45">
            <v>2.9672365188598602</v>
          </cell>
          <cell r="AP45">
            <v>3.0133509635925302</v>
          </cell>
          <cell r="AQ45">
            <v>2.5160253047943102</v>
          </cell>
          <cell r="AR45">
            <v>2.5134761333465598</v>
          </cell>
          <cell r="AS45">
            <v>2.3017098903656001</v>
          </cell>
          <cell r="AT45">
            <v>9716.7763671875</v>
          </cell>
          <cell r="AU45">
            <v>130665.8984375</v>
          </cell>
          <cell r="AV45">
            <v>374151.90625</v>
          </cell>
          <cell r="AW45">
            <v>1901271.875</v>
          </cell>
          <cell r="AX45">
            <v>2886550.5</v>
          </cell>
          <cell r="AY45">
            <v>8088119</v>
          </cell>
          <cell r="AZ45">
            <v>247294.796875</v>
          </cell>
          <cell r="BA45">
            <v>0.14207984771651061</v>
          </cell>
          <cell r="BB45">
            <v>0.402298253682289</v>
          </cell>
          <cell r="BC45">
            <v>0.4556218683719635</v>
          </cell>
          <cell r="BD45">
            <v>0.18560431897640228</v>
          </cell>
          <cell r="BE45">
            <v>0.13762557506561279</v>
          </cell>
          <cell r="BF45">
            <v>6.9264419376850128E-2</v>
          </cell>
          <cell r="BG45">
            <v>5.7150684297084808E-2</v>
          </cell>
          <cell r="BH45">
            <v>0.64101225137710571</v>
          </cell>
          <cell r="BI45">
            <v>1.7789973020553589</v>
          </cell>
          <cell r="BJ45">
            <v>7.7067317962646484</v>
          </cell>
          <cell r="BK45">
            <v>11.86670970916748</v>
          </cell>
          <cell r="BL45">
            <v>28.93861198425293</v>
          </cell>
          <cell r="BM45">
            <v>19.3595886230469</v>
          </cell>
          <cell r="BN45">
            <v>2.6767845153808598</v>
          </cell>
          <cell r="BO45">
            <v>2.5612342357635498</v>
          </cell>
          <cell r="BP45">
            <v>2.40930271148682</v>
          </cell>
          <cell r="BQ45">
            <v>2.3210887908935498</v>
          </cell>
          <cell r="BR45">
            <v>2.3962423801422101</v>
          </cell>
          <cell r="BS45">
            <v>14133.06640625</v>
          </cell>
          <cell r="BT45">
            <v>158519</v>
          </cell>
          <cell r="BU45">
            <v>439936.78125</v>
          </cell>
          <cell r="BV45">
            <v>1905834.625</v>
          </cell>
          <cell r="BW45">
            <v>2934575.5</v>
          </cell>
          <cell r="BX45">
            <v>7156368</v>
          </cell>
        </row>
        <row r="46">
          <cell r="B46">
            <v>67427.6796875</v>
          </cell>
          <cell r="C46">
            <v>3.7489084536536439E-2</v>
          </cell>
          <cell r="D46">
            <v>0.352077508762973</v>
          </cell>
          <cell r="E46">
            <v>0.61043339967727661</v>
          </cell>
          <cell r="F46">
            <v>0.27287393808364868</v>
          </cell>
          <cell r="G46">
            <v>0.20212167501449585</v>
          </cell>
          <cell r="H46">
            <v>9.934418648481369E-2</v>
          </cell>
          <cell r="I46">
            <v>3.3404242247343063E-2</v>
          </cell>
          <cell r="J46">
            <v>0.19070245325565338</v>
          </cell>
          <cell r="K46">
            <v>1.9005314111709595</v>
          </cell>
          <cell r="L46">
            <v>11.558100700378418</v>
          </cell>
          <cell r="M46">
            <v>17.697847366333008</v>
          </cell>
          <cell r="N46">
            <v>43.315784454345703</v>
          </cell>
          <cell r="O46">
            <v>33.162811279296903</v>
          </cell>
          <cell r="P46">
            <v>10.0943403244019</v>
          </cell>
          <cell r="Q46">
            <v>3.2120189666747998</v>
          </cell>
          <cell r="R46">
            <v>2.3591341972351101</v>
          </cell>
          <cell r="S46">
            <v>2.2848706245422399</v>
          </cell>
          <cell r="T46">
            <v>2.2955451011657702</v>
          </cell>
          <cell r="U46">
            <v>2252.37060546875</v>
          </cell>
          <cell r="V46">
            <v>12858.6240234375</v>
          </cell>
          <cell r="W46">
            <v>128148.421875</v>
          </cell>
          <cell r="X46">
            <v>779335.9375</v>
          </cell>
          <cell r="Y46">
            <v>1193324.75</v>
          </cell>
          <cell r="Z46">
            <v>2920682.75</v>
          </cell>
          <cell r="AA46">
            <v>237749.296875</v>
          </cell>
          <cell r="AB46">
            <v>0.12336295056473195</v>
          </cell>
          <cell r="AC46">
            <v>0.36139641262451699</v>
          </cell>
          <cell r="AD46">
            <v>0.51524060964584351</v>
          </cell>
          <cell r="AE46">
            <v>0.21430709958076477</v>
          </cell>
          <cell r="AF46">
            <v>0.16049404442310333</v>
          </cell>
          <cell r="AG46">
            <v>7.9860508441925049E-2</v>
          </cell>
          <cell r="AH46">
            <v>3.5494349896907806E-2</v>
          </cell>
          <cell r="AI46">
            <v>0.56268095970153809</v>
          </cell>
          <cell r="AJ46">
            <v>1.7090821266174316</v>
          </cell>
          <cell r="AK46">
            <v>8.9318065643310547</v>
          </cell>
          <cell r="AL46">
            <v>13.488954544067383</v>
          </cell>
          <cell r="AM46">
            <v>35.117843627929688</v>
          </cell>
          <cell r="AN46">
            <v>31.227241516113299</v>
          </cell>
          <cell r="AO46">
            <v>3.1159732341766402</v>
          </cell>
          <cell r="AP46">
            <v>3.01529765129089</v>
          </cell>
          <cell r="AQ46">
            <v>2.4020307064056401</v>
          </cell>
          <cell r="AR46">
            <v>2.3818004131317099</v>
          </cell>
          <cell r="AS46">
            <v>2.2802433967590301</v>
          </cell>
          <cell r="AT46">
            <v>8438.7568359375</v>
          </cell>
          <cell r="AU46">
            <v>133777</v>
          </cell>
          <cell r="AV46">
            <v>406333.0625</v>
          </cell>
          <cell r="AW46">
            <v>2123530.75</v>
          </cell>
          <cell r="AX46">
            <v>3206989.5</v>
          </cell>
          <cell r="AY46">
            <v>8349242.5</v>
          </cell>
          <cell r="AZ46">
            <v>268054.4375</v>
          </cell>
          <cell r="BA46">
            <v>0.13841238256559241</v>
          </cell>
          <cell r="BB46">
            <v>0.393868575597626</v>
          </cell>
          <cell r="BC46">
            <v>0.46771901845932007</v>
          </cell>
          <cell r="BD46">
            <v>0.19175985455513</v>
          </cell>
          <cell r="BE46">
            <v>0.14104112982749939</v>
          </cell>
          <cell r="BF46">
            <v>6.8457163870334625E-2</v>
          </cell>
          <cell r="BG46">
            <v>5.0485137850046158E-2</v>
          </cell>
          <cell r="BH46">
            <v>0.61498326063156128</v>
          </cell>
          <cell r="BI46">
            <v>1.7657762765884399</v>
          </cell>
          <cell r="BJ46">
            <v>8.1966915130615234</v>
          </cell>
          <cell r="BK46">
            <v>12.742053985595703</v>
          </cell>
          <cell r="BL46">
            <v>29.906543731689453</v>
          </cell>
          <cell r="BM46">
            <v>21.927585601806602</v>
          </cell>
          <cell r="BN46">
            <v>2.80197954177856</v>
          </cell>
          <cell r="BO46">
            <v>2.6488804817199698</v>
          </cell>
          <cell r="BP46">
            <v>2.3406207561492902</v>
          </cell>
          <cell r="BQ46">
            <v>2.2158658504486102</v>
          </cell>
          <cell r="BR46">
            <v>2.2941603660583501</v>
          </cell>
          <cell r="BS46">
            <v>13532.765625</v>
          </cell>
          <cell r="BT46">
            <v>164848.984375</v>
          </cell>
          <cell r="BU46">
            <v>473324.15625</v>
          </cell>
          <cell r="BV46">
            <v>2197159.5</v>
          </cell>
          <cell r="BW46">
            <v>3415564</v>
          </cell>
          <cell r="BX46">
            <v>8016582</v>
          </cell>
        </row>
        <row r="47">
          <cell r="B47">
            <v>63757.921875</v>
          </cell>
          <cell r="C47">
            <v>3.995271569420638E-2</v>
          </cell>
          <cell r="D47">
            <v>0.353300632005288</v>
          </cell>
          <cell r="E47">
            <v>0.60674673318862915</v>
          </cell>
          <cell r="F47">
            <v>0.25605311989784241</v>
          </cell>
          <cell r="G47">
            <v>0.18600009381771088</v>
          </cell>
          <cell r="H47">
            <v>8.5172750055789948E-2</v>
          </cell>
          <cell r="I47">
            <v>3.2771717756986618E-2</v>
          </cell>
          <cell r="J47">
            <v>0.21118658781051636</v>
          </cell>
          <cell r="K47">
            <v>1.8750722408294678</v>
          </cell>
          <cell r="L47">
            <v>11.493117332458496</v>
          </cell>
          <cell r="M47">
            <v>17.497919082641602</v>
          </cell>
          <cell r="N47">
            <v>42.366928100585938</v>
          </cell>
          <cell r="O47">
            <v>33.806774139404297</v>
          </cell>
          <cell r="P47">
            <v>9.0919542312622106</v>
          </cell>
          <cell r="Q47">
            <v>3.2359695434570299</v>
          </cell>
          <cell r="R47">
            <v>2.2285349369049099</v>
          </cell>
          <cell r="S47">
            <v>2.1270706653595002</v>
          </cell>
          <cell r="T47">
            <v>2.0109500885009801</v>
          </cell>
          <cell r="U47">
            <v>2089.45654296875</v>
          </cell>
          <cell r="V47">
            <v>13464.818359375</v>
          </cell>
          <cell r="W47">
            <v>119550.7109375</v>
          </cell>
          <cell r="X47">
            <v>732777.25</v>
          </cell>
          <cell r="Y47">
            <v>1115631</v>
          </cell>
          <cell r="Z47">
            <v>2701227.25</v>
          </cell>
          <cell r="AA47">
            <v>233542.828125</v>
          </cell>
          <cell r="AB47">
            <v>0.12185847189454588</v>
          </cell>
          <cell r="AC47">
            <v>0.36881354546942502</v>
          </cell>
          <cell r="AD47">
            <v>0.50932800769805908</v>
          </cell>
          <cell r="AE47">
            <v>0.20601671934127808</v>
          </cell>
          <cell r="AF47">
            <v>0.15394678711891174</v>
          </cell>
          <cell r="AG47">
            <v>7.8510090708732605E-2</v>
          </cell>
          <cell r="AH47">
            <v>3.0874432995915413E-2</v>
          </cell>
          <cell r="AI47">
            <v>0.57950061559677124</v>
          </cell>
          <cell r="AJ47">
            <v>1.7639135122299194</v>
          </cell>
          <cell r="AK47">
            <v>8.6462364196777344</v>
          </cell>
          <cell r="AL47">
            <v>13.033322334289551</v>
          </cell>
          <cell r="AM47">
            <v>32.8558349609375</v>
          </cell>
          <cell r="AN47">
            <v>35.911048889160199</v>
          </cell>
          <cell r="AO47">
            <v>3.0307559967040998</v>
          </cell>
          <cell r="AP47">
            <v>2.8880338668823202</v>
          </cell>
          <cell r="AQ47">
            <v>2.38532567024231</v>
          </cell>
          <cell r="AR47">
            <v>2.3648445606231698</v>
          </cell>
          <cell r="AS47">
            <v>2.3941924571990998</v>
          </cell>
          <cell r="AT47">
            <v>7210.50244140625</v>
          </cell>
          <cell r="AU47">
            <v>135338.21875</v>
          </cell>
          <cell r="AV47">
            <v>411949.34375</v>
          </cell>
          <cell r="AW47">
            <v>2019266.5</v>
          </cell>
          <cell r="AX47">
            <v>3043839</v>
          </cell>
          <cell r="AY47">
            <v>7673245</v>
          </cell>
          <cell r="AZ47">
            <v>269111.375</v>
          </cell>
          <cell r="BA47">
            <v>0.14001178278917514</v>
          </cell>
          <cell r="BB47">
            <v>0.39337283245329902</v>
          </cell>
          <cell r="BC47">
            <v>0.46661537885665894</v>
          </cell>
          <cell r="BD47">
            <v>0.1862802654504776</v>
          </cell>
          <cell r="BE47">
            <v>0.13474874198436737</v>
          </cell>
          <cell r="BF47">
            <v>6.5176680684089661E-2</v>
          </cell>
          <cell r="BG47">
            <v>4.2888164520263672E-2</v>
          </cell>
          <cell r="BH47">
            <v>0.63029330968856812</v>
          </cell>
          <cell r="BI47">
            <v>1.778397798538208</v>
          </cell>
          <cell r="BJ47">
            <v>8.2753753662109375</v>
          </cell>
          <cell r="BK47">
            <v>12.992403030395508</v>
          </cell>
          <cell r="BL47">
            <v>28.019504547119141</v>
          </cell>
          <cell r="BM47">
            <v>25.819423675537099</v>
          </cell>
          <cell r="BN47">
            <v>2.7288899421691899</v>
          </cell>
          <cell r="BO47">
            <v>2.6239767074585001</v>
          </cell>
          <cell r="BP47">
            <v>2.25241303443909</v>
          </cell>
          <cell r="BQ47">
            <v>2.0757875442504901</v>
          </cell>
          <cell r="BR47">
            <v>2.32840847969055</v>
          </cell>
          <cell r="BS47">
            <v>11541.693359375</v>
          </cell>
          <cell r="BT47">
            <v>169619.09375</v>
          </cell>
          <cell r="BU47">
            <v>478587.0625</v>
          </cell>
          <cell r="BV47">
            <v>2226997.75</v>
          </cell>
          <cell r="BW47">
            <v>3496403.5</v>
          </cell>
          <cell r="BX47">
            <v>7540367.5</v>
          </cell>
        </row>
        <row r="48">
          <cell r="B48">
            <v>59445.203125</v>
          </cell>
          <cell r="C48">
            <v>4.1403415417539433E-2</v>
          </cell>
          <cell r="D48">
            <v>0.33739194213469897</v>
          </cell>
          <cell r="E48">
            <v>0.621204674243927</v>
          </cell>
          <cell r="F48">
            <v>0.26043170690536499</v>
          </cell>
          <cell r="G48">
            <v>0.18734206259250641</v>
          </cell>
          <cell r="H48">
            <v>8.2103833556175232E-2</v>
          </cell>
          <cell r="I48">
            <v>3.3064141869544983E-2</v>
          </cell>
          <cell r="J48">
            <v>0.2150149792432785</v>
          </cell>
          <cell r="K48">
            <v>1.8871911764144897</v>
          </cell>
          <cell r="L48">
            <v>11.815743446350098</v>
          </cell>
          <cell r="M48">
            <v>18.717678070068359</v>
          </cell>
          <cell r="N48">
            <v>42.877765655517578</v>
          </cell>
          <cell r="O48">
            <v>33.513111114502003</v>
          </cell>
          <cell r="P48">
            <v>8.9165840148925799</v>
          </cell>
          <cell r="Q48">
            <v>3.2918729782104501</v>
          </cell>
          <cell r="R48">
            <v>2.2048144340515101</v>
          </cell>
          <cell r="S48">
            <v>2.0025968551635702</v>
          </cell>
          <cell r="T48">
            <v>1.91696465015411</v>
          </cell>
          <cell r="U48">
            <v>1965.50463867188</v>
          </cell>
          <cell r="V48">
            <v>12781.609375</v>
          </cell>
          <cell r="W48">
            <v>112184.4609375</v>
          </cell>
          <cell r="X48">
            <v>702389.25</v>
          </cell>
          <cell r="Y48">
            <v>1112676.125</v>
          </cell>
          <cell r="Z48">
            <v>2548877.5</v>
          </cell>
          <cell r="AA48">
            <v>221208.234375</v>
          </cell>
          <cell r="AB48">
            <v>0.11569043118803735</v>
          </cell>
          <cell r="AC48">
            <v>0.37084242659802302</v>
          </cell>
          <cell r="AD48">
            <v>0.51346719264984131</v>
          </cell>
          <cell r="AE48">
            <v>0.20475673675537109</v>
          </cell>
          <cell r="AF48">
            <v>0.15039068460464478</v>
          </cell>
          <cell r="AG48">
            <v>7.4542343616485596E-2</v>
          </cell>
          <cell r="AH48">
            <v>2.5901516899466515E-2</v>
          </cell>
          <cell r="AI48">
            <v>0.56861996650695801</v>
          </cell>
          <cell r="AJ48">
            <v>1.8242068290710449</v>
          </cell>
          <cell r="AK48">
            <v>8.9651594161987305</v>
          </cell>
          <cell r="AL48">
            <v>13.466427803039551</v>
          </cell>
          <cell r="AM48">
            <v>32.023212432861328</v>
          </cell>
          <cell r="AN48">
            <v>42.820777893066399</v>
          </cell>
          <cell r="AO48">
            <v>3.1104190349578902</v>
          </cell>
          <cell r="AP48">
            <v>2.8150224685668901</v>
          </cell>
          <cell r="AQ48">
            <v>2.2867307662963898</v>
          </cell>
          <cell r="AR48">
            <v>2.23665070533752</v>
          </cell>
          <cell r="AS48">
            <v>2.3293004035949698</v>
          </cell>
          <cell r="AT48">
            <v>5729.62890625</v>
          </cell>
          <cell r="AU48">
            <v>125783.4140625</v>
          </cell>
          <cell r="AV48">
            <v>403529.5625</v>
          </cell>
          <cell r="AW48">
            <v>1983167.125</v>
          </cell>
          <cell r="AX48">
            <v>2978884.75</v>
          </cell>
          <cell r="AY48">
            <v>7083798.5</v>
          </cell>
          <cell r="AZ48">
            <v>265172.8125</v>
          </cell>
          <cell r="BA48">
            <v>0.13500809001822361</v>
          </cell>
          <cell r="BB48">
            <v>0.38768644572706701</v>
          </cell>
          <cell r="BC48">
            <v>0.47730550169944763</v>
          </cell>
          <cell r="BD48">
            <v>0.18731477856636047</v>
          </cell>
          <cell r="BE48">
            <v>0.13337241113185883</v>
          </cell>
          <cell r="BF48">
            <v>6.0653727501630783E-2</v>
          </cell>
          <cell r="BG48">
            <v>3.7478718906641006E-2</v>
          </cell>
          <cell r="BH48">
            <v>0.60695719718933105</v>
          </cell>
          <cell r="BI48">
            <v>1.8324650526046753</v>
          </cell>
          <cell r="BJ48">
            <v>8.8621702194213867</v>
          </cell>
          <cell r="BK48">
            <v>13.571948051452637</v>
          </cell>
          <cell r="BL48">
            <v>28.18968391418457</v>
          </cell>
          <cell r="BM48">
            <v>29.561069488525401</v>
          </cell>
          <cell r="BN48">
            <v>2.8502733707428001</v>
          </cell>
          <cell r="BO48">
            <v>2.6049237251281698</v>
          </cell>
          <cell r="BP48">
            <v>2.1152067184448202</v>
          </cell>
          <cell r="BQ48">
            <v>1.96711921691895</v>
          </cell>
          <cell r="BR48">
            <v>2.1567611694335902</v>
          </cell>
          <cell r="BS48">
            <v>9938.3369140625</v>
          </cell>
          <cell r="BT48">
            <v>160948.546875</v>
          </cell>
          <cell r="BU48">
            <v>485919.90625</v>
          </cell>
          <cell r="BV48">
            <v>2350006.5</v>
          </cell>
          <cell r="BW48">
            <v>3598911.75</v>
          </cell>
          <cell r="BX48">
            <v>7475138</v>
          </cell>
        </row>
        <row r="49">
          <cell r="B49">
            <v>60836.1328125</v>
          </cell>
          <cell r="C49">
            <v>3.6419247789699905E-2</v>
          </cell>
          <cell r="D49">
            <v>0.31885206571855401</v>
          </cell>
          <cell r="E49">
            <v>0.64472866058349609</v>
          </cell>
          <cell r="F49">
            <v>0.28494754433631897</v>
          </cell>
          <cell r="G49">
            <v>0.21197476983070374</v>
          </cell>
          <cell r="H49">
            <v>0.10544352233409882</v>
          </cell>
          <cell r="I49">
            <v>2.2550337016582489E-2</v>
          </cell>
          <cell r="J49">
            <v>0.21238940954208374</v>
          </cell>
          <cell r="K49">
            <v>1.8946276903152466</v>
          </cell>
          <cell r="L49">
            <v>11.850970268249512</v>
          </cell>
          <cell r="M49">
            <v>18.365667343139648</v>
          </cell>
          <cell r="N49">
            <v>45.964084625244141</v>
          </cell>
          <cell r="O49">
            <v>49.1740913391113</v>
          </cell>
          <cell r="P49">
            <v>9.0735549926757795</v>
          </cell>
          <cell r="Q49">
            <v>3.4024493694305402</v>
          </cell>
          <cell r="R49">
            <v>2.4036922454834002</v>
          </cell>
          <cell r="S49">
            <v>2.3018715381622301</v>
          </cell>
          <cell r="T49">
            <v>2.29046583175659</v>
          </cell>
          <cell r="U49">
            <v>1371.87524414063</v>
          </cell>
          <cell r="V49">
            <v>12920.9501953125</v>
          </cell>
          <cell r="W49">
            <v>115261.8203125</v>
          </cell>
          <cell r="X49">
            <v>720967.1875</v>
          </cell>
          <cell r="Y49">
            <v>1117296.125</v>
          </cell>
          <cell r="Z49">
            <v>2796277.25</v>
          </cell>
          <cell r="AA49">
            <v>230709.078125</v>
          </cell>
          <cell r="AB49">
            <v>0.10112493043210077</v>
          </cell>
          <cell r="AC49">
            <v>0.36336674211127301</v>
          </cell>
          <cell r="AD49">
            <v>0.53550833463668823</v>
          </cell>
          <cell r="AE49">
            <v>0.22567375004291534</v>
          </cell>
          <cell r="AF49">
            <v>0.17079301178455353</v>
          </cell>
          <cell r="AG49">
            <v>9.2723019421100616E-2</v>
          </cell>
          <cell r="AH49">
            <v>1.78952906280756E-2</v>
          </cell>
          <cell r="AI49">
            <v>0.53380376100540161</v>
          </cell>
          <cell r="AJ49">
            <v>1.8303853273391724</v>
          </cell>
          <cell r="AK49">
            <v>9.168482780456543</v>
          </cell>
          <cell r="AL49">
            <v>13.651431083679199</v>
          </cell>
          <cell r="AM49">
            <v>33.322120666503906</v>
          </cell>
          <cell r="AN49">
            <v>62.016651153564503</v>
          </cell>
          <cell r="AO49">
            <v>3.3676743507385298</v>
          </cell>
          <cell r="AP49">
            <v>2.9250926971435498</v>
          </cell>
          <cell r="AQ49">
            <v>2.45927762985229</v>
          </cell>
          <cell r="AR49">
            <v>2.4996206760406499</v>
          </cell>
          <cell r="AS49">
            <v>2.7779579162597701</v>
          </cell>
          <cell r="AT49">
            <v>4128.60595703125</v>
          </cell>
          <cell r="AU49">
            <v>123153.3671875</v>
          </cell>
          <cell r="AV49">
            <v>422286.5</v>
          </cell>
          <cell r="AW49">
            <v>2115252.25</v>
          </cell>
          <cell r="AX49">
            <v>3149509</v>
          </cell>
          <cell r="AY49">
            <v>7687716</v>
          </cell>
          <cell r="AZ49">
            <v>274573.5</v>
          </cell>
          <cell r="BA49">
            <v>0.12558918411432185</v>
          </cell>
          <cell r="BB49">
            <v>0.381960906869037</v>
          </cell>
          <cell r="BC49">
            <v>0.49244990944862366</v>
          </cell>
          <cell r="BD49">
            <v>0.20101162791252136</v>
          </cell>
          <cell r="BE49">
            <v>0.14527754485607147</v>
          </cell>
          <cell r="BF49">
            <v>6.9126375019550323E-2</v>
          </cell>
          <cell r="BG49">
            <v>3.1879585236310959E-2</v>
          </cell>
          <cell r="BH49">
            <v>0.59177732467651367</v>
          </cell>
          <cell r="BI49">
            <v>1.8562909364700317</v>
          </cell>
          <cell r="BJ49">
            <v>8.9131765365600586</v>
          </cell>
          <cell r="BK49">
            <v>14.347478866577148</v>
          </cell>
          <cell r="BL49">
            <v>30.144163131713867</v>
          </cell>
          <cell r="BM49">
            <v>34.776615142822301</v>
          </cell>
          <cell r="BN49">
            <v>2.9551150798797599</v>
          </cell>
          <cell r="BO49">
            <v>2.6525404453277601</v>
          </cell>
          <cell r="BP49">
            <v>2.2539091110229501</v>
          </cell>
          <cell r="BQ49">
            <v>2.0234813690185498</v>
          </cell>
          <cell r="BR49">
            <v>2.2894089221954301</v>
          </cell>
          <cell r="BS49">
            <v>8753.2890625</v>
          </cell>
          <cell r="BT49">
            <v>162486.375</v>
          </cell>
          <cell r="BU49">
            <v>509688.3125</v>
          </cell>
          <cell r="BV49">
            <v>2447322</v>
          </cell>
          <cell r="BW49">
            <v>3939437.5</v>
          </cell>
          <cell r="BX49">
            <v>8276788.5</v>
          </cell>
        </row>
        <row r="50">
          <cell r="B50">
            <v>64862.0234375</v>
          </cell>
          <cell r="C50">
            <v>3.7402214224639102E-2</v>
          </cell>
          <cell r="D50">
            <v>0.33630541578889001</v>
          </cell>
          <cell r="E50">
            <v>0.62629240751266479</v>
          </cell>
          <cell r="F50">
            <v>0.2659057080745697</v>
          </cell>
          <cell r="G50">
            <v>0.19634383916854858</v>
          </cell>
          <cell r="H50">
            <v>9.6297360956668854E-2</v>
          </cell>
          <cell r="I50">
            <v>2.2840999066829681E-2</v>
          </cell>
          <cell r="J50">
            <v>0.21874026954174042</v>
          </cell>
          <cell r="K50">
            <v>1.9615293741226196</v>
          </cell>
          <cell r="L50">
            <v>11.324552536010742</v>
          </cell>
          <cell r="M50">
            <v>17.626005172729492</v>
          </cell>
          <cell r="N50">
            <v>43.843448638916016</v>
          </cell>
          <cell r="O50">
            <v>48.545547485351598</v>
          </cell>
          <cell r="P50">
            <v>8.8013696670532209</v>
          </cell>
          <cell r="Q50">
            <v>3.1930449008941699</v>
          </cell>
          <cell r="R50">
            <v>2.3486790657043501</v>
          </cell>
          <cell r="S50">
            <v>2.2291402816772501</v>
          </cell>
          <cell r="T50">
            <v>2.18371653556824</v>
          </cell>
          <cell r="U50">
            <v>1481.51342773438</v>
          </cell>
          <cell r="V50">
            <v>14187.9365234375</v>
          </cell>
          <cell r="W50">
            <v>127228.765625</v>
          </cell>
          <cell r="X50">
            <v>734533.375</v>
          </cell>
          <cell r="Y50">
            <v>1143258.375</v>
          </cell>
          <cell r="Z50">
            <v>2843774.75</v>
          </cell>
          <cell r="AA50">
            <v>238733.875</v>
          </cell>
          <cell r="AB50">
            <v>0.10419105937810386</v>
          </cell>
          <cell r="AC50">
            <v>0.368891935759254</v>
          </cell>
          <cell r="AD50">
            <v>0.52691704034805298</v>
          </cell>
          <cell r="AE50">
            <v>0.21630173921585083</v>
          </cell>
          <cell r="AF50">
            <v>0.16058281064033508</v>
          </cell>
          <cell r="AG50">
            <v>8.0475866794586182E-2</v>
          </cell>
          <cell r="AH50">
            <v>1.796816848218441E-2</v>
          </cell>
          <cell r="AI50">
            <v>0.54843330383300781</v>
          </cell>
          <cell r="AJ50">
            <v>1.8386226892471313</v>
          </cell>
          <cell r="AK50">
            <v>9.2056198120117187</v>
          </cell>
          <cell r="AL50">
            <v>13.646512985229492</v>
          </cell>
          <cell r="AM50">
            <v>35.052177429199219</v>
          </cell>
          <cell r="AN50">
            <v>61.764408111572301</v>
          </cell>
          <cell r="AO50">
            <v>3.2668220996856698</v>
          </cell>
          <cell r="AP50">
            <v>2.8663411140441899</v>
          </cell>
          <cell r="AQ50">
            <v>2.351806640625</v>
          </cell>
          <cell r="AR50">
            <v>2.35574555397034</v>
          </cell>
          <cell r="AS50">
            <v>2.29692578315735</v>
          </cell>
          <cell r="AT50">
            <v>4289.6103515625</v>
          </cell>
          <cell r="AU50">
            <v>130929.6015625</v>
          </cell>
          <cell r="AV50">
            <v>438941.53125</v>
          </cell>
          <cell r="AW50">
            <v>2197693.25</v>
          </cell>
          <cell r="AX50">
            <v>3257885</v>
          </cell>
          <cell r="AY50">
            <v>8368142</v>
          </cell>
          <cell r="AZ50">
            <v>279045.40625</v>
          </cell>
          <cell r="BA50">
            <v>0.12629663260188356</v>
          </cell>
          <cell r="BB50">
            <v>0.37938670464591101</v>
          </cell>
          <cell r="BC50">
            <v>0.49431666731834412</v>
          </cell>
          <cell r="BD50">
            <v>0.20293474197387695</v>
          </cell>
          <cell r="BE50">
            <v>0.14757513999938965</v>
          </cell>
          <cell r="BF50">
            <v>7.15441033244133E-2</v>
          </cell>
          <cell r="BG50">
            <v>3.1883701682090759E-2</v>
          </cell>
          <cell r="BH50">
            <v>0.59384936094284058</v>
          </cell>
          <cell r="BI50">
            <v>1.8344074487686157</v>
          </cell>
          <cell r="BJ50">
            <v>9.0580644607543945</v>
          </cell>
          <cell r="BK50">
            <v>14.462302207946777</v>
          </cell>
          <cell r="BL50">
            <v>29.686433792114258</v>
          </cell>
          <cell r="BM50">
            <v>34.772789001464801</v>
          </cell>
          <cell r="BN50">
            <v>2.9425389766693102</v>
          </cell>
          <cell r="BO50">
            <v>2.6949341297149698</v>
          </cell>
          <cell r="BP50">
            <v>2.24049043655396</v>
          </cell>
          <cell r="BQ50">
            <v>2.04240870475769</v>
          </cell>
          <cell r="BR50">
            <v>2.4141473770141602</v>
          </cell>
          <cell r="BS50">
            <v>8897</v>
          </cell>
          <cell r="BT50">
            <v>165710.9375</v>
          </cell>
          <cell r="BU50">
            <v>511882.96875</v>
          </cell>
          <cell r="BV50">
            <v>2527611.25</v>
          </cell>
          <cell r="BW50">
            <v>4035639</v>
          </cell>
          <cell r="BX50">
            <v>8283863</v>
          </cell>
        </row>
        <row r="51">
          <cell r="B51">
            <v>67909.171875</v>
          </cell>
          <cell r="C51">
            <v>3.7635699434779422E-2</v>
          </cell>
          <cell r="D51">
            <v>0.34068189412225203</v>
          </cell>
          <cell r="E51">
            <v>0.62168240547180176</v>
          </cell>
          <cell r="F51">
            <v>0.26466435194015503</v>
          </cell>
          <cell r="G51">
            <v>0.19499644637107849</v>
          </cell>
          <cell r="H51">
            <v>9.247095137834549E-2</v>
          </cell>
          <cell r="I51">
            <v>2.2985383868217468E-2</v>
          </cell>
          <cell r="J51">
            <v>0.21827566623687744</v>
          </cell>
          <cell r="K51">
            <v>1.9362802505493164</v>
          </cell>
          <cell r="L51">
            <v>11.165812492370605</v>
          </cell>
          <cell r="M51">
            <v>17.751092910766602</v>
          </cell>
          <cell r="N51">
            <v>44.160446166992188</v>
          </cell>
          <cell r="O51">
            <v>48.2398872375488</v>
          </cell>
          <cell r="P51">
            <v>8.8179550170898402</v>
          </cell>
          <cell r="Q51">
            <v>3.2103943824768102</v>
          </cell>
          <cell r="R51">
            <v>2.3711717128753702</v>
          </cell>
          <cell r="S51">
            <v>2.19618844985962</v>
          </cell>
          <cell r="T51">
            <v>2.0927760601043701</v>
          </cell>
          <cell r="U51">
            <v>1560.91833496094</v>
          </cell>
          <cell r="V51">
            <v>14822.919921875</v>
          </cell>
          <cell r="W51">
            <v>131491.1875</v>
          </cell>
          <cell r="X51">
            <v>758261.0625</v>
          </cell>
          <cell r="Y51">
            <v>1205462</v>
          </cell>
          <cell r="Z51">
            <v>2998899.25</v>
          </cell>
          <cell r="AA51">
            <v>240891.78125</v>
          </cell>
          <cell r="AB51">
            <v>0.1065468940272916</v>
          </cell>
          <cell r="AC51">
            <v>0.37103119906271498</v>
          </cell>
          <cell r="AD51">
            <v>0.52242189645767212</v>
          </cell>
          <cell r="AE51">
            <v>0.21186175942420959</v>
          </cell>
          <cell r="AF51">
            <v>0.1556570827960968</v>
          </cell>
          <cell r="AG51">
            <v>7.5105205178260803E-2</v>
          </cell>
          <cell r="AH51">
            <v>1.8494652584195137E-2</v>
          </cell>
          <cell r="AI51">
            <v>0.55694335699081421</v>
          </cell>
          <cell r="AJ51">
            <v>1.8274469375610352</v>
          </cell>
          <cell r="AK51">
            <v>9.3449792861938477</v>
          </cell>
          <cell r="AL51">
            <v>14.008082389831543</v>
          </cell>
          <cell r="AM51">
            <v>34.298763275146484</v>
          </cell>
          <cell r="AN51">
            <v>60.003738403320298</v>
          </cell>
          <cell r="AO51">
            <v>3.2085325717925999</v>
          </cell>
          <cell r="AP51">
            <v>2.8594169616699201</v>
          </cell>
          <cell r="AQ51">
            <v>2.2694904804229701</v>
          </cell>
          <cell r="AR51">
            <v>2.2257237434387198</v>
          </cell>
          <cell r="AS51">
            <v>2.1945352554321298</v>
          </cell>
          <cell r="AT51">
            <v>4455.2099609375</v>
          </cell>
          <cell r="AU51">
            <v>134163.078125</v>
          </cell>
          <cell r="AV51">
            <v>440216.9375</v>
          </cell>
          <cell r="AW51">
            <v>2251128.75</v>
          </cell>
          <cell r="AX51">
            <v>3374432</v>
          </cell>
          <cell r="AY51">
            <v>8262290.5</v>
          </cell>
          <cell r="AZ51">
            <v>279709</v>
          </cell>
          <cell r="BA51">
            <v>0.12712192131401703</v>
          </cell>
          <cell r="BB51">
            <v>0.38384986043910402</v>
          </cell>
          <cell r="BC51">
            <v>0.4890282154083252</v>
          </cell>
          <cell r="BD51">
            <v>0.19584594666957855</v>
          </cell>
          <cell r="BE51">
            <v>0.14027607440948486</v>
          </cell>
          <cell r="BF51">
            <v>6.4634039998054504E-2</v>
          </cell>
          <cell r="BG51">
            <v>3.3058676868677139E-2</v>
          </cell>
          <cell r="BH51">
            <v>0.58572691679000854</v>
          </cell>
          <cell r="BI51">
            <v>1.8658314943313599</v>
          </cell>
          <cell r="BJ51">
            <v>8.9909811019897461</v>
          </cell>
          <cell r="BK51">
            <v>14.463566780090332</v>
          </cell>
          <cell r="BL51">
            <v>29.121147155761719</v>
          </cell>
          <cell r="BM51">
            <v>33.534370422363303</v>
          </cell>
          <cell r="BN51">
            <v>2.9805328845977801</v>
          </cell>
          <cell r="BO51">
            <v>2.6212811470031698</v>
          </cell>
          <cell r="BP51">
            <v>2.17978739738464</v>
          </cell>
          <cell r="BQ51">
            <v>1.9416207075119001</v>
          </cell>
          <cell r="BR51">
            <v>2.22448801994324</v>
          </cell>
          <cell r="BS51">
            <v>9246.8095703125</v>
          </cell>
          <cell r="BT51">
            <v>163833.09375</v>
          </cell>
          <cell r="BU51">
            <v>521889.875</v>
          </cell>
          <cell r="BV51">
            <v>2514858.25</v>
          </cell>
          <cell r="BW51">
            <v>4045589.75</v>
          </cell>
          <cell r="BX51">
            <v>8145447</v>
          </cell>
        </row>
      </sheetData>
      <sheetData sheetId="13"/>
      <sheetData sheetId="14">
        <row r="9">
          <cell r="B9">
            <v>0.13968540261898854</v>
          </cell>
          <cell r="C9">
            <v>0.15169750233061186</v>
          </cell>
          <cell r="D9">
            <v>0.16734703393589201</v>
          </cell>
          <cell r="E9">
            <v>0.15182318248015941</v>
          </cell>
          <cell r="F9">
            <v>0.11934268927660331</v>
          </cell>
          <cell r="G9">
            <v>8.203520882051088E-2</v>
          </cell>
          <cell r="H9">
            <v>8.8964313760340488E-2</v>
          </cell>
          <cell r="I9">
            <v>9.8087593676560003E-2</v>
          </cell>
          <cell r="J9">
            <v>8.829659687739605E-2</v>
          </cell>
          <cell r="K9">
            <v>7.3900929256523654E-2</v>
          </cell>
          <cell r="L9">
            <v>7.266680862969771E-2</v>
          </cell>
          <cell r="M9">
            <v>7.1104231723805436E-2</v>
          </cell>
          <cell r="N9">
            <v>8.7958560794102678E-2</v>
          </cell>
          <cell r="O9">
            <v>8.5886370507563828E-2</v>
          </cell>
          <cell r="P9">
            <v>8.6501377197522974E-2</v>
          </cell>
          <cell r="Q9">
            <v>6.5800495069111037E-2</v>
          </cell>
          <cell r="R9">
            <v>6.383090608307955E-2</v>
          </cell>
          <cell r="S9">
            <v>5.8633731288820337E-2</v>
          </cell>
          <cell r="T9">
            <v>6.323823268541727E-2</v>
          </cell>
          <cell r="U9">
            <v>5.4227177959309744E-2</v>
          </cell>
          <cell r="V9">
            <v>5.404978268897305E-2</v>
          </cell>
          <cell r="W9">
            <v>5.4190235006815989E-2</v>
          </cell>
          <cell r="X9">
            <v>5.3286846727653464E-2</v>
          </cell>
          <cell r="Y9">
            <v>5.6551814455049969E-2</v>
          </cell>
          <cell r="Z9">
            <v>5.6147120699834796E-2</v>
          </cell>
          <cell r="AA9">
            <v>5.9492186516074366E-2</v>
          </cell>
          <cell r="AB9">
            <v>5.6874953489960585E-2</v>
          </cell>
          <cell r="AC9">
            <v>6.0170762070317428E-2</v>
          </cell>
        </row>
        <row r="10">
          <cell r="B10">
            <v>0.15718152169551461</v>
          </cell>
          <cell r="C10">
            <v>0.17494399612824901</v>
          </cell>
          <cell r="D10">
            <v>0.18482173566212345</v>
          </cell>
          <cell r="E10">
            <v>0.16980515636286481</v>
          </cell>
          <cell r="F10">
            <v>0.13593458741941689</v>
          </cell>
          <cell r="G10">
            <v>9.5042530837345207E-2</v>
          </cell>
          <cell r="H10">
            <v>9.5730770401145068E-2</v>
          </cell>
          <cell r="I10">
            <v>0.11192547497194349</v>
          </cell>
          <cell r="J10">
            <v>9.6578550455610368E-2</v>
          </cell>
          <cell r="K10">
            <v>8.358266395845855E-2</v>
          </cell>
          <cell r="L10">
            <v>8.1575681658855745E-2</v>
          </cell>
          <cell r="M10">
            <v>7.971667517118633E-2</v>
          </cell>
          <cell r="N10">
            <v>9.1981246410762038E-2</v>
          </cell>
          <cell r="O10">
            <v>9.019518705407191E-2</v>
          </cell>
          <cell r="P10">
            <v>8.9030374544949276E-2</v>
          </cell>
          <cell r="Q10">
            <v>7.2472430200368559E-2</v>
          </cell>
          <cell r="R10">
            <v>7.0080360453378385E-2</v>
          </cell>
          <cell r="S10">
            <v>6.4811301365248652E-2</v>
          </cell>
          <cell r="T10">
            <v>6.7050212879940715E-2</v>
          </cell>
          <cell r="U10">
            <v>6.0772149680774892E-2</v>
          </cell>
          <cell r="V10">
            <v>6.3578237919778416E-2</v>
          </cell>
          <cell r="W10">
            <v>6.5295390612194415E-2</v>
          </cell>
          <cell r="X10">
            <v>6.3402998505884434E-2</v>
          </cell>
          <cell r="Y10">
            <v>6.6097728767065683E-2</v>
          </cell>
          <cell r="Z10">
            <v>6.5756975419828834E-2</v>
          </cell>
          <cell r="AA10">
            <v>6.7759784187078634E-2</v>
          </cell>
          <cell r="AB10">
            <v>6.5592910288462689E-2</v>
          </cell>
          <cell r="AC10">
            <v>6.9370011959375227E-2</v>
          </cell>
        </row>
        <row r="11">
          <cell r="B11">
            <v>0.17796617691588093</v>
          </cell>
          <cell r="C11">
            <v>0.19958146070019411</v>
          </cell>
          <cell r="D11">
            <v>0.20607814577256542</v>
          </cell>
          <cell r="E11">
            <v>0.18948617137291054</v>
          </cell>
          <cell r="F11">
            <v>0.15568426557787063</v>
          </cell>
          <cell r="G11">
            <v>0.11017425490027549</v>
          </cell>
          <cell r="H11">
            <v>0.11132511579106008</v>
          </cell>
          <cell r="I11">
            <v>0.1274937265170307</v>
          </cell>
          <cell r="J11">
            <v>0.10814098366358355</v>
          </cell>
          <cell r="K11">
            <v>9.6156882523466353E-2</v>
          </cell>
          <cell r="L11">
            <v>9.4066173104533024E-2</v>
          </cell>
          <cell r="M11">
            <v>9.1210329373420454E-2</v>
          </cell>
          <cell r="N11">
            <v>0.1000642652487877</v>
          </cell>
          <cell r="O11">
            <v>9.7577411973098868E-2</v>
          </cell>
          <cell r="P11">
            <v>9.5728343226561347E-2</v>
          </cell>
          <cell r="Q11">
            <v>8.2475952630465449E-2</v>
          </cell>
          <cell r="R11">
            <v>7.9767225497824112E-2</v>
          </cell>
          <cell r="S11">
            <v>7.5233336035187628E-2</v>
          </cell>
          <cell r="T11">
            <v>7.4802027845392097E-2</v>
          </cell>
          <cell r="U11">
            <v>7.2168699253501348E-2</v>
          </cell>
          <cell r="V11">
            <v>7.7114692131650009E-2</v>
          </cell>
          <cell r="W11">
            <v>7.9895342300765559E-2</v>
          </cell>
          <cell r="X11">
            <v>7.6927965937004808E-2</v>
          </cell>
          <cell r="Y11">
            <v>7.8439496663805328E-2</v>
          </cell>
          <cell r="Z11">
            <v>7.7433254890182254E-2</v>
          </cell>
          <cell r="AA11">
            <v>7.8716852279727578E-2</v>
          </cell>
          <cell r="AB11">
            <v>7.7471808146434756E-2</v>
          </cell>
          <cell r="AC11">
            <v>8.1176659506171672E-2</v>
          </cell>
        </row>
        <row r="12">
          <cell r="B12">
            <v>0.20326751525421807</v>
          </cell>
          <cell r="C12">
            <v>0.22689730725705448</v>
          </cell>
          <cell r="D12">
            <v>0.23186066073895556</v>
          </cell>
          <cell r="E12">
            <v>0.21172614775400606</v>
          </cell>
          <cell r="F12">
            <v>0.17903907677903938</v>
          </cell>
          <cell r="G12">
            <v>0.13045134535772882</v>
          </cell>
          <cell r="H12">
            <v>0.12640985232018367</v>
          </cell>
          <cell r="I12">
            <v>0.1477030239728003</v>
          </cell>
          <cell r="J12">
            <v>0.12309819113422663</v>
          </cell>
          <cell r="K12">
            <v>0.11207082747681955</v>
          </cell>
          <cell r="L12">
            <v>0.1104842632125778</v>
          </cell>
          <cell r="M12">
            <v>0.10649111330759917</v>
          </cell>
          <cell r="N12">
            <v>0.11251374729221397</v>
          </cell>
          <cell r="O12">
            <v>0.1094093658284095</v>
          </cell>
          <cell r="P12">
            <v>0.10738499784368764</v>
          </cell>
          <cell r="Q12">
            <v>9.6777006564457105E-2</v>
          </cell>
          <cell r="R12">
            <v>9.3554340703145389E-2</v>
          </cell>
          <cell r="S12">
            <v>9.0347069576026826E-2</v>
          </cell>
          <cell r="T12">
            <v>8.577431859211658E-2</v>
          </cell>
          <cell r="U12">
            <v>8.7939183677291144E-2</v>
          </cell>
          <cell r="V12">
            <v>9.3578516714958482E-2</v>
          </cell>
          <cell r="W12">
            <v>9.7494172731729153E-2</v>
          </cell>
          <cell r="X12">
            <v>9.321387952668489E-2</v>
          </cell>
          <cell r="Y12">
            <v>9.337885956223492E-2</v>
          </cell>
          <cell r="Z12">
            <v>9.2043794453287031E-2</v>
          </cell>
          <cell r="AA12">
            <v>9.2524165080469248E-2</v>
          </cell>
          <cell r="AB12">
            <v>9.2873637821592261E-2</v>
          </cell>
          <cell r="AC12">
            <v>9.7490360933467649E-2</v>
          </cell>
        </row>
        <row r="13">
          <cell r="B13">
            <v>0.23357887072667058</v>
          </cell>
          <cell r="C13">
            <v>0.25406584027754264</v>
          </cell>
          <cell r="D13">
            <v>0.26577301480457688</v>
          </cell>
          <cell r="E13">
            <v>0.23806531205071071</v>
          </cell>
          <cell r="F13">
            <v>0.20561217990936353</v>
          </cell>
          <cell r="G13">
            <v>0.15792231728315376</v>
          </cell>
          <cell r="H13">
            <v>0.14606794620896862</v>
          </cell>
          <cell r="I13">
            <v>0.17422168520252976</v>
          </cell>
          <cell r="J13">
            <v>0.14173472590821826</v>
          </cell>
          <cell r="K13">
            <v>0.13339397226964195</v>
          </cell>
          <cell r="L13">
            <v>0.13202705418787825</v>
          </cell>
          <cell r="M13">
            <v>0.12767580098225711</v>
          </cell>
          <cell r="N13">
            <v>0.13043731757123073</v>
          </cell>
          <cell r="O13">
            <v>0.1293448871892886</v>
          </cell>
          <cell r="P13">
            <v>0.12597823080864229</v>
          </cell>
          <cell r="Q13">
            <v>0.11953703301851061</v>
          </cell>
          <cell r="R13">
            <v>0.11596081815410646</v>
          </cell>
          <cell r="S13">
            <v>0.11382272616203931</v>
          </cell>
          <cell r="T13">
            <v>0.10175917604709654</v>
          </cell>
          <cell r="U13">
            <v>0.11050087392604255</v>
          </cell>
          <cell r="V13">
            <v>0.11424818991349125</v>
          </cell>
          <cell r="W13">
            <v>0.11919998144393246</v>
          </cell>
          <cell r="X13">
            <v>0.1134283844263714</v>
          </cell>
          <cell r="Y13">
            <v>0.11275974559229118</v>
          </cell>
          <cell r="Z13">
            <v>0.1107686316193837</v>
          </cell>
          <cell r="AA13">
            <v>0.1104584230797991</v>
          </cell>
          <cell r="AB13">
            <v>0.11327904470249699</v>
          </cell>
          <cell r="AC13">
            <v>0.11812503204999701</v>
          </cell>
        </row>
        <row r="14">
          <cell r="B14">
            <v>0.27219340056513053</v>
          </cell>
          <cell r="C14">
            <v>0.2894085968644044</v>
          </cell>
          <cell r="D14">
            <v>0.30987557294146206</v>
          </cell>
          <cell r="E14">
            <v>0.27107647813880714</v>
          </cell>
          <cell r="F14">
            <v>0.23865106069710529</v>
          </cell>
          <cell r="G14">
            <v>0.19093817156661852</v>
          </cell>
          <cell r="H14">
            <v>0.16926172984622367</v>
          </cell>
          <cell r="I14">
            <v>0.20775007820190641</v>
          </cell>
          <cell r="J14">
            <v>0.16646668783861074</v>
          </cell>
          <cell r="K14">
            <v>0.16051635706622072</v>
          </cell>
          <cell r="L14">
            <v>0.1589204559279366</v>
          </cell>
          <cell r="M14">
            <v>0.15436445504326257</v>
          </cell>
          <cell r="N14">
            <v>0.15550948212356488</v>
          </cell>
          <cell r="O14">
            <v>0.156577419732054</v>
          </cell>
          <cell r="P14">
            <v>0.1518621700190477</v>
          </cell>
          <cell r="Q14">
            <v>0.14679194182259819</v>
          </cell>
          <cell r="R14">
            <v>0.14263124043048622</v>
          </cell>
          <cell r="S14">
            <v>0.14101548673827483</v>
          </cell>
          <cell r="T14">
            <v>0.12400323385443822</v>
          </cell>
          <cell r="U14">
            <v>0.1376826606898712</v>
          </cell>
          <cell r="V14">
            <v>0.14048692698756821</v>
          </cell>
          <cell r="W14">
            <v>0.14682564510866905</v>
          </cell>
          <cell r="X14">
            <v>0.13920370899508264</v>
          </cell>
          <cell r="Y14">
            <v>0.1375809286939495</v>
          </cell>
          <cell r="Z14">
            <v>0.13502282273125396</v>
          </cell>
          <cell r="AA14">
            <v>0.13372851599789001</v>
          </cell>
          <cell r="AB14">
            <v>0.13865133888802059</v>
          </cell>
          <cell r="AC14">
            <v>0.14474296086202801</v>
          </cell>
        </row>
        <row r="15">
          <cell r="B15">
            <v>0.32460418112257955</v>
          </cell>
          <cell r="C15">
            <v>0.33320534566004228</v>
          </cell>
          <cell r="D15">
            <v>0.36208825322397009</v>
          </cell>
          <cell r="E15">
            <v>0.31141004386588417</v>
          </cell>
          <cell r="F15">
            <v>0.28090719700000299</v>
          </cell>
          <cell r="G15">
            <v>0.22497749480136539</v>
          </cell>
          <cell r="H15">
            <v>0.20165256124297032</v>
          </cell>
          <cell r="I15">
            <v>0.24789514076617683</v>
          </cell>
          <cell r="J15">
            <v>0.19944058230092221</v>
          </cell>
          <cell r="K15">
            <v>0.19123213947173309</v>
          </cell>
          <cell r="L15">
            <v>0.18898603697455968</v>
          </cell>
          <cell r="M15">
            <v>0.18457087729420055</v>
          </cell>
          <cell r="N15">
            <v>0.18373663820748418</v>
          </cell>
          <cell r="O15">
            <v>0.18458129060022294</v>
          </cell>
          <cell r="P15">
            <v>0.18142404412415244</v>
          </cell>
          <cell r="Q15">
            <v>0.17721635978594741</v>
          </cell>
          <cell r="R15">
            <v>0.17348939195322166</v>
          </cell>
          <cell r="S15">
            <v>0.1703994634357853</v>
          </cell>
          <cell r="T15">
            <v>0.14975755875415189</v>
          </cell>
          <cell r="U15">
            <v>0.16760202271779109</v>
          </cell>
          <cell r="V15">
            <v>0.16876950452161799</v>
          </cell>
          <cell r="W15">
            <v>0.17625250232565715</v>
          </cell>
          <cell r="X15">
            <v>0.16788673460700024</v>
          </cell>
          <cell r="Y15">
            <v>0.16405475901648661</v>
          </cell>
          <cell r="Z15">
            <v>0.16155293605323751</v>
          </cell>
          <cell r="AA15">
            <v>0.15962931995742111</v>
          </cell>
          <cell r="AB15">
            <v>0.16539476395624272</v>
          </cell>
          <cell r="AC15">
            <v>0.17428266584094732</v>
          </cell>
        </row>
        <row r="16">
          <cell r="B16">
            <v>0.38976170152400264</v>
          </cell>
          <cell r="C16">
            <v>0.38790929457376189</v>
          </cell>
          <cell r="D16">
            <v>0.42084138564014945</v>
          </cell>
          <cell r="E16">
            <v>0.36086288289534107</v>
          </cell>
          <cell r="F16">
            <v>0.33133611550421316</v>
          </cell>
          <cell r="G16">
            <v>0.2669721120486645</v>
          </cell>
          <cell r="H16">
            <v>0.24284470702495722</v>
          </cell>
          <cell r="I16">
            <v>0.294749079389442</v>
          </cell>
          <cell r="J16">
            <v>0.23955698299588563</v>
          </cell>
          <cell r="K16">
            <v>0.22892870023701486</v>
          </cell>
          <cell r="L16">
            <v>0.22595817510718272</v>
          </cell>
          <cell r="M16">
            <v>0.22045688069386205</v>
          </cell>
          <cell r="N16">
            <v>0.21592150637149204</v>
          </cell>
          <cell r="O16">
            <v>0.21631580232471564</v>
          </cell>
          <cell r="P16">
            <v>0.21454685731255035</v>
          </cell>
          <cell r="Q16">
            <v>0.20979635015593351</v>
          </cell>
          <cell r="R16">
            <v>0.20697855957199426</v>
          </cell>
          <cell r="S16">
            <v>0.20053657713247158</v>
          </cell>
          <cell r="T16">
            <v>0.18191042922812267</v>
          </cell>
          <cell r="U16">
            <v>0.20249974303348187</v>
          </cell>
          <cell r="V16">
            <v>0.20525671201570531</v>
          </cell>
          <cell r="W16">
            <v>0.21419021969753008</v>
          </cell>
          <cell r="X16">
            <v>0.20512351157361036</v>
          </cell>
          <cell r="Y16">
            <v>0.19826328424261772</v>
          </cell>
          <cell r="Z16">
            <v>0.19429742437801381</v>
          </cell>
          <cell r="AA16">
            <v>0.19243286607281462</v>
          </cell>
          <cell r="AB16">
            <v>0.19815258257622884</v>
          </cell>
          <cell r="AC16">
            <v>0.21111522951735973</v>
          </cell>
        </row>
        <row r="17">
          <cell r="B17">
            <v>0.46159223133566529</v>
          </cell>
          <cell r="C17">
            <v>0.44620888683525728</v>
          </cell>
          <cell r="D17">
            <v>0.48212544329575147</v>
          </cell>
          <cell r="E17">
            <v>0.41564380092319708</v>
          </cell>
          <cell r="F17">
            <v>0.38511913802037606</v>
          </cell>
          <cell r="G17">
            <v>0.31597186563058111</v>
          </cell>
          <cell r="H17">
            <v>0.29034925314338972</v>
          </cell>
          <cell r="I17">
            <v>0.347255311869964</v>
          </cell>
          <cell r="J17">
            <v>0.28529467085048149</v>
          </cell>
          <cell r="K17">
            <v>0.27583074561120852</v>
          </cell>
          <cell r="L17">
            <v>0.27178810828381544</v>
          </cell>
          <cell r="M17">
            <v>0.26569571653557783</v>
          </cell>
          <cell r="N17">
            <v>0.25704600939351879</v>
          </cell>
          <cell r="O17">
            <v>0.25749845245035191</v>
          </cell>
          <cell r="P17">
            <v>0.25673453821648923</v>
          </cell>
          <cell r="Q17">
            <v>0.25225693640067398</v>
          </cell>
          <cell r="R17">
            <v>0.25186068866907407</v>
          </cell>
          <cell r="S17">
            <v>0.24316940436397422</v>
          </cell>
          <cell r="T17">
            <v>0.22662361562820946</v>
          </cell>
          <cell r="U17">
            <v>0.25111262409171042</v>
          </cell>
          <cell r="V17">
            <v>0.2512360273814398</v>
          </cell>
          <cell r="W17">
            <v>0.26062825991999955</v>
          </cell>
          <cell r="X17">
            <v>0.25042566895273122</v>
          </cell>
          <cell r="Y17">
            <v>0.23928729672219615</v>
          </cell>
          <cell r="Z17">
            <v>0.23407196237181938</v>
          </cell>
          <cell r="AA17">
            <v>0.23135255170682226</v>
          </cell>
          <cell r="AB17">
            <v>0.23805687628984595</v>
          </cell>
          <cell r="AC17">
            <v>0.25459031277033745</v>
          </cell>
        </row>
        <row r="18">
          <cell r="B18">
            <v>0.53754620853506996</v>
          </cell>
          <cell r="C18">
            <v>0.50682431645525372</v>
          </cell>
          <cell r="D18">
            <v>0.54260350288058656</v>
          </cell>
          <cell r="E18">
            <v>0.4727560442547003</v>
          </cell>
          <cell r="F18">
            <v>0.43972164186906415</v>
          </cell>
          <cell r="G18">
            <v>0.37361456656509295</v>
          </cell>
          <cell r="H18">
            <v>0.34084027274635037</v>
          </cell>
          <cell r="I18">
            <v>0.40360239571341922</v>
          </cell>
          <cell r="J18">
            <v>0.33714793703163476</v>
          </cell>
          <cell r="K18">
            <v>0.32892655266503701</v>
          </cell>
          <cell r="L18">
            <v>0.32329187659019049</v>
          </cell>
          <cell r="M18">
            <v>0.31735668830810637</v>
          </cell>
          <cell r="N18">
            <v>0.307264243832228</v>
          </cell>
          <cell r="O18">
            <v>0.30607310614911376</v>
          </cell>
          <cell r="P18">
            <v>0.30527114263253519</v>
          </cell>
          <cell r="Q18">
            <v>0.30129959827359148</v>
          </cell>
          <cell r="R18">
            <v>0.30184182717256242</v>
          </cell>
          <cell r="S18">
            <v>0.29392624507971349</v>
          </cell>
          <cell r="T18">
            <v>0.27793069956969924</v>
          </cell>
          <cell r="U18">
            <v>0.307434782783789</v>
          </cell>
          <cell r="V18">
            <v>0.30396237176345725</v>
          </cell>
          <cell r="W18">
            <v>0.31325381263635255</v>
          </cell>
          <cell r="X18">
            <v>0.30168859412220772</v>
          </cell>
          <cell r="Y18">
            <v>0.28670795572019897</v>
          </cell>
          <cell r="Z18">
            <v>0.27846864674129701</v>
          </cell>
          <cell r="AA18">
            <v>0.27419985909332395</v>
          </cell>
          <cell r="AB18">
            <v>0.28234352128544526</v>
          </cell>
          <cell r="AC18">
            <v>0.30144607104832999</v>
          </cell>
        </row>
        <row r="19">
          <cell r="B19">
            <v>0.61168563819376498</v>
          </cell>
          <cell r="C19">
            <v>0.57007006714543218</v>
          </cell>
          <cell r="D19">
            <v>0.60391652044780908</v>
          </cell>
          <cell r="E19">
            <v>0.53205500265738825</v>
          </cell>
          <cell r="F19">
            <v>0.49524229660266594</v>
          </cell>
          <cell r="G19">
            <v>0.43631346988918007</v>
          </cell>
          <cell r="H19">
            <v>0.39974897845462132</v>
          </cell>
          <cell r="I19">
            <v>0.46022924525473302</v>
          </cell>
          <cell r="J19">
            <v>0.39359828795985707</v>
          </cell>
          <cell r="K19">
            <v>0.38661691124974867</v>
          </cell>
          <cell r="L19">
            <v>0.37890955459023085</v>
          </cell>
          <cell r="M19">
            <v>0.37387560682644866</v>
          </cell>
          <cell r="N19">
            <v>0.36439383662899127</v>
          </cell>
          <cell r="O19">
            <v>0.36055929513116225</v>
          </cell>
          <cell r="P19">
            <v>0.36004275827266519</v>
          </cell>
          <cell r="Q19">
            <v>0.35664063073414909</v>
          </cell>
          <cell r="R19">
            <v>0.3567704909124445</v>
          </cell>
          <cell r="S19">
            <v>0.35140610297309666</v>
          </cell>
          <cell r="T19">
            <v>0.33290540363050147</v>
          </cell>
          <cell r="U19">
            <v>0.36824117840348802</v>
          </cell>
          <cell r="V19">
            <v>0.35997908014195235</v>
          </cell>
          <cell r="W19">
            <v>0.36908763177335502</v>
          </cell>
          <cell r="X19">
            <v>0.35783326848921243</v>
          </cell>
          <cell r="Y19">
            <v>0.33856761772103267</v>
          </cell>
          <cell r="Z19">
            <v>0.32718017505151703</v>
          </cell>
          <cell r="AA19">
            <v>0.31886298000243324</v>
          </cell>
          <cell r="AB19">
            <v>0.32963135110526992</v>
          </cell>
          <cell r="AC19">
            <v>0.34860190580123568</v>
          </cell>
        </row>
        <row r="20">
          <cell r="B20">
            <v>0.67858823945154412</v>
          </cell>
          <cell r="C20">
            <v>0.63462577247525787</v>
          </cell>
          <cell r="D20">
            <v>0.66702661798571161</v>
          </cell>
          <cell r="E20">
            <v>0.59139582354400899</v>
          </cell>
          <cell r="F20">
            <v>0.55071291291081859</v>
          </cell>
          <cell r="G20">
            <v>0.5017407625982554</v>
          </cell>
          <cell r="H20">
            <v>0.46669435947394605</v>
          </cell>
          <cell r="I20">
            <v>0.51198891154370374</v>
          </cell>
          <cell r="J20">
            <v>0.45334628985431846</v>
          </cell>
          <cell r="K20">
            <v>0.44564648385974004</v>
          </cell>
          <cell r="L20">
            <v>0.43776411022345768</v>
          </cell>
          <cell r="M20">
            <v>0.43197536765827965</v>
          </cell>
          <cell r="N20">
            <v>0.42259922468655858</v>
          </cell>
          <cell r="O20">
            <v>0.41571410491849453</v>
          </cell>
          <cell r="P20">
            <v>0.41718701087135518</v>
          </cell>
          <cell r="Q20">
            <v>0.41655515986829433</v>
          </cell>
          <cell r="R20">
            <v>0.41647189913858967</v>
          </cell>
          <cell r="S20">
            <v>0.41223847683949955</v>
          </cell>
          <cell r="T20">
            <v>0.38850648951696587</v>
          </cell>
          <cell r="U20">
            <v>0.42815138145192594</v>
          </cell>
          <cell r="V20">
            <v>0.41681139216372209</v>
          </cell>
          <cell r="W20">
            <v>0.42594325246553566</v>
          </cell>
          <cell r="X20">
            <v>0.41599054252371176</v>
          </cell>
          <cell r="Y20">
            <v>0.39417876087409481</v>
          </cell>
          <cell r="Z20">
            <v>0.37843439698152298</v>
          </cell>
          <cell r="AA20">
            <v>0.36427323681031321</v>
          </cell>
          <cell r="AB20">
            <v>0.37884671958752536</v>
          </cell>
          <cell r="AC20">
            <v>0.39756012276448571</v>
          </cell>
        </row>
        <row r="21">
          <cell r="B21">
            <v>0.73878691652227424</v>
          </cell>
          <cell r="C21">
            <v>0.69947390211231586</v>
          </cell>
          <cell r="D21">
            <v>0.72826722315745229</v>
          </cell>
          <cell r="E21">
            <v>0.65104580669563894</v>
          </cell>
          <cell r="F21">
            <v>0.60473073099674923</v>
          </cell>
          <cell r="G21">
            <v>0.56360732065109365</v>
          </cell>
          <cell r="H21">
            <v>0.53842218507512085</v>
          </cell>
          <cell r="I21">
            <v>0.55891314483107024</v>
          </cell>
          <cell r="J21">
            <v>0.5114310538245499</v>
          </cell>
          <cell r="K21">
            <v>0.50230790656759206</v>
          </cell>
          <cell r="L21">
            <v>0.49759182409524455</v>
          </cell>
          <cell r="M21">
            <v>0.48904811128775028</v>
          </cell>
          <cell r="N21">
            <v>0.48061012250374552</v>
          </cell>
          <cell r="O21">
            <v>0.47267181547465881</v>
          </cell>
          <cell r="P21">
            <v>0.4759669827629926</v>
          </cell>
          <cell r="Q21">
            <v>0.47759600679033209</v>
          </cell>
          <cell r="R21">
            <v>0.47940670867460528</v>
          </cell>
          <cell r="S21">
            <v>0.47504734907362561</v>
          </cell>
          <cell r="T21">
            <v>0.44350383154106993</v>
          </cell>
          <cell r="U21">
            <v>0.48543652429003975</v>
          </cell>
          <cell r="V21">
            <v>0.47239596463874117</v>
          </cell>
          <cell r="W21">
            <v>0.48182702710234399</v>
          </cell>
          <cell r="X21">
            <v>0.472644400255606</v>
          </cell>
          <cell r="Y21">
            <v>0.44893698987761654</v>
          </cell>
          <cell r="Z21">
            <v>0.43077150478734982</v>
          </cell>
          <cell r="AA21">
            <v>0.41173077601523494</v>
          </cell>
          <cell r="AB21">
            <v>0.42821920104255173</v>
          </cell>
          <cell r="AC21">
            <v>0.44507961773896487</v>
          </cell>
        </row>
        <row r="22">
          <cell r="B22">
            <v>0.79165268959245438</v>
          </cell>
          <cell r="C22">
            <v>0.76527882638429934</v>
          </cell>
          <cell r="D22">
            <v>0.78729216507015698</v>
          </cell>
          <cell r="E22">
            <v>0.70856716428697442</v>
          </cell>
          <cell r="F22">
            <v>0.65769138872706645</v>
          </cell>
          <cell r="G22">
            <v>0.6206792317898927</v>
          </cell>
          <cell r="H22">
            <v>0.60522884514515185</v>
          </cell>
          <cell r="I22">
            <v>0.60539946439038606</v>
          </cell>
          <cell r="J22">
            <v>0.56556229493746457</v>
          </cell>
          <cell r="K22">
            <v>0.55601634805483968</v>
          </cell>
          <cell r="L22">
            <v>0.55441167431644822</v>
          </cell>
          <cell r="M22">
            <v>0.543415611733296</v>
          </cell>
          <cell r="N22">
            <v>0.53719708698191648</v>
          </cell>
          <cell r="O22">
            <v>0.52863958261709298</v>
          </cell>
          <cell r="P22">
            <v>0.53173184797044248</v>
          </cell>
          <cell r="Q22">
            <v>0.54010318184546402</v>
          </cell>
          <cell r="R22">
            <v>0.54008332380186885</v>
          </cell>
          <cell r="S22">
            <v>0.53633933680144741</v>
          </cell>
          <cell r="T22">
            <v>0.4973208950698666</v>
          </cell>
          <cell r="U22">
            <v>0.53944068760789998</v>
          </cell>
          <cell r="V22">
            <v>0.52560209384915813</v>
          </cell>
          <cell r="W22">
            <v>0.53307827190861201</v>
          </cell>
          <cell r="X22">
            <v>0.52437307553697787</v>
          </cell>
          <cell r="Y22">
            <v>0.5000871969573113</v>
          </cell>
          <cell r="Z22">
            <v>0.48038858845917609</v>
          </cell>
          <cell r="AA22">
            <v>0.46057973850803191</v>
          </cell>
          <cell r="AB22">
            <v>0.47653497833747377</v>
          </cell>
          <cell r="AC22">
            <v>0.49123445408199029</v>
          </cell>
        </row>
        <row r="23">
          <cell r="B23">
            <v>0.83894990446146911</v>
          </cell>
          <cell r="C23">
            <v>0.82903826330188712</v>
          </cell>
          <cell r="D23">
            <v>0.84398305055983858</v>
          </cell>
          <cell r="E23">
            <v>0.76500757504943651</v>
          </cell>
          <cell r="F23">
            <v>0.7134771598524795</v>
          </cell>
          <cell r="G23">
            <v>0.67632520021022835</v>
          </cell>
          <cell r="H23">
            <v>0.66917811958288287</v>
          </cell>
          <cell r="I23">
            <v>0.65214873518714556</v>
          </cell>
          <cell r="J23">
            <v>0.61941210661175017</v>
          </cell>
          <cell r="K23">
            <v>0.60610530304083587</v>
          </cell>
          <cell r="L23">
            <v>0.60651758095666686</v>
          </cell>
          <cell r="M23">
            <v>0.59481049316819645</v>
          </cell>
          <cell r="N23">
            <v>0.58903124225212988</v>
          </cell>
          <cell r="O23">
            <v>0.58083575049474545</v>
          </cell>
          <cell r="P23">
            <v>0.58235595338832391</v>
          </cell>
          <cell r="Q23">
            <v>0.59878904570996572</v>
          </cell>
          <cell r="R23">
            <v>0.59839031262800702</v>
          </cell>
          <cell r="S23">
            <v>0.59212628725723859</v>
          </cell>
          <cell r="T23">
            <v>0.54577299146752556</v>
          </cell>
          <cell r="U23">
            <v>0.58937507391408162</v>
          </cell>
          <cell r="V23">
            <v>0.57590778964278955</v>
          </cell>
          <cell r="W23">
            <v>0.57847042857156983</v>
          </cell>
          <cell r="X23">
            <v>0.57069423024998311</v>
          </cell>
          <cell r="Y23">
            <v>0.54611185165360487</v>
          </cell>
          <cell r="Z23">
            <v>0.52510415282108869</v>
          </cell>
          <cell r="AA23">
            <v>0.50761070441261003</v>
          </cell>
          <cell r="AB23">
            <v>0.52285575774543891</v>
          </cell>
          <cell r="AC23">
            <v>0.53488004516071197</v>
          </cell>
        </row>
        <row r="24">
          <cell r="B24">
            <v>0.88215127153064921</v>
          </cell>
          <cell r="C24">
            <v>0.89265485449146265</v>
          </cell>
          <cell r="D24">
            <v>0.89818233045341578</v>
          </cell>
          <cell r="E24">
            <v>0.82090857908241699</v>
          </cell>
          <cell r="F24">
            <v>0.77248287576913022</v>
          </cell>
          <cell r="G24">
            <v>0.72598209640364286</v>
          </cell>
          <cell r="H24">
            <v>0.72396579929129867</v>
          </cell>
          <cell r="I24">
            <v>0.69718293106015283</v>
          </cell>
          <cell r="J24">
            <v>0.67421213944138947</v>
          </cell>
          <cell r="K24">
            <v>0.64955273273164693</v>
          </cell>
          <cell r="L24">
            <v>0.65277320347624745</v>
          </cell>
          <cell r="M24">
            <v>0.63978257276939865</v>
          </cell>
          <cell r="N24">
            <v>0.63382093885325697</v>
          </cell>
          <cell r="O24">
            <v>0.62687418556529828</v>
          </cell>
          <cell r="P24">
            <v>0.62642363723483807</v>
          </cell>
          <cell r="Q24">
            <v>0.65020646056690357</v>
          </cell>
          <cell r="R24">
            <v>0.64750908025795373</v>
          </cell>
          <cell r="S24">
            <v>0.6380166923295576</v>
          </cell>
          <cell r="T24">
            <v>0.58469460510379301</v>
          </cell>
          <cell r="U24">
            <v>0.63180248212408996</v>
          </cell>
          <cell r="V24">
            <v>0.62126115398902937</v>
          </cell>
          <cell r="W24">
            <v>0.61998369890385796</v>
          </cell>
          <cell r="X24">
            <v>0.60938703278094164</v>
          </cell>
          <cell r="Y24">
            <v>0.58441275526799263</v>
          </cell>
          <cell r="Z24">
            <v>0.56390857625275392</v>
          </cell>
          <cell r="AA24">
            <v>0.55081411908799027</v>
          </cell>
          <cell r="AB24">
            <v>0.56356101232258904</v>
          </cell>
          <cell r="AC24">
            <v>0.57527614463153964</v>
          </cell>
        </row>
        <row r="25">
          <cell r="B25">
            <v>0.92155785270739121</v>
          </cell>
          <cell r="C25">
            <v>0.94611673921070949</v>
          </cell>
          <cell r="D25">
            <v>0.95081007321633049</v>
          </cell>
          <cell r="E25">
            <v>0.87756661717071927</v>
          </cell>
          <cell r="F25">
            <v>0.83310766003712389</v>
          </cell>
          <cell r="G25">
            <v>0.77702864755012924</v>
          </cell>
          <cell r="H25">
            <v>0.77546161412415082</v>
          </cell>
          <cell r="I25">
            <v>0.73935342042323149</v>
          </cell>
          <cell r="J25">
            <v>0.73044458356906417</v>
          </cell>
          <cell r="K25">
            <v>0.69545640829059308</v>
          </cell>
          <cell r="L25">
            <v>0.70213602598276947</v>
          </cell>
          <cell r="M25">
            <v>0.68745614546581935</v>
          </cell>
          <cell r="N25">
            <v>0.67813037863593872</v>
          </cell>
          <cell r="O25">
            <v>0.67366476119607277</v>
          </cell>
          <cell r="P25">
            <v>0.67241070325581698</v>
          </cell>
          <cell r="Q25">
            <v>0.70118451221400957</v>
          </cell>
          <cell r="R25">
            <v>0.69462738285980141</v>
          </cell>
          <cell r="S25">
            <v>0.68355225699751998</v>
          </cell>
          <cell r="T25">
            <v>0.62789471627949323</v>
          </cell>
          <cell r="U25">
            <v>0.67587633169569983</v>
          </cell>
          <cell r="V25">
            <v>0.67045944334160723</v>
          </cell>
          <cell r="W25">
            <v>0.66640789580878557</v>
          </cell>
          <cell r="X25">
            <v>0.65227932001514854</v>
          </cell>
          <cell r="Y25">
            <v>0.62521918715586811</v>
          </cell>
          <cell r="Z25">
            <v>0.60448768475682213</v>
          </cell>
          <cell r="AA25">
            <v>0.59766297983049443</v>
          </cell>
          <cell r="AB25">
            <v>0.60670328563184306</v>
          </cell>
          <cell r="AC25">
            <v>0.61850349351427725</v>
          </cell>
        </row>
        <row r="26">
          <cell r="B26">
            <v>0.95755311093240691</v>
          </cell>
          <cell r="C26">
            <v>0.99080941310102277</v>
          </cell>
          <cell r="D26">
            <v>0.99900183156972122</v>
          </cell>
          <cell r="E26">
            <v>0.93679683766544986</v>
          </cell>
          <cell r="F26">
            <v>0.89171714040854588</v>
          </cell>
          <cell r="G26">
            <v>0.8402123009611504</v>
          </cell>
          <cell r="H26">
            <v>0.82532981898620372</v>
          </cell>
          <cell r="I26">
            <v>0.78255332570595426</v>
          </cell>
          <cell r="J26">
            <v>0.78770144899758021</v>
          </cell>
          <cell r="K26">
            <v>0.75399962041216595</v>
          </cell>
          <cell r="L26">
            <v>0.76251967564606737</v>
          </cell>
          <cell r="M26">
            <v>0.74544773026998712</v>
          </cell>
          <cell r="N26">
            <v>0.73451105443843701</v>
          </cell>
          <cell r="O26">
            <v>0.7342412446465062</v>
          </cell>
          <cell r="P26">
            <v>0.73364340733027389</v>
          </cell>
          <cell r="Q26">
            <v>0.76909945327268048</v>
          </cell>
          <cell r="R26">
            <v>0.75527294649193211</v>
          </cell>
          <cell r="S26">
            <v>0.74431623663186186</v>
          </cell>
          <cell r="T26">
            <v>0.68934860669488018</v>
          </cell>
          <cell r="U26">
            <v>0.73421772847014832</v>
          </cell>
          <cell r="V26">
            <v>0.73046042959232038</v>
          </cell>
          <cell r="W26">
            <v>0.72245199866350074</v>
          </cell>
          <cell r="X26">
            <v>0.70416773412864497</v>
          </cell>
          <cell r="Y26">
            <v>0.67692832398284808</v>
          </cell>
          <cell r="Z26">
            <v>0.65349823448648592</v>
          </cell>
          <cell r="AA26">
            <v>0.65266077882250295</v>
          </cell>
          <cell r="AB26">
            <v>0.65876041497444504</v>
          </cell>
          <cell r="AC26">
            <v>0.67077572827950527</v>
          </cell>
        </row>
        <row r="27">
          <cell r="B27">
            <v>0.99091304282530523</v>
          </cell>
          <cell r="C27">
            <v>1.0266785759557242</v>
          </cell>
          <cell r="D27">
            <v>1.0423791609440467</v>
          </cell>
          <cell r="E27">
            <v>0.99329274923785826</v>
          </cell>
          <cell r="F27">
            <v>0.94555707705994763</v>
          </cell>
          <cell r="G27">
            <v>0.91768403201624593</v>
          </cell>
          <cell r="H27">
            <v>0.88255329171665964</v>
          </cell>
          <cell r="I27">
            <v>0.83137574500490796</v>
          </cell>
          <cell r="J27">
            <v>0.84465930847848159</v>
          </cell>
          <cell r="K27">
            <v>0.820543600564555</v>
          </cell>
          <cell r="L27">
            <v>0.82992787671587331</v>
          </cell>
          <cell r="M27">
            <v>0.8096639576989344</v>
          </cell>
          <cell r="N27">
            <v>0.8013456608295062</v>
          </cell>
          <cell r="O27">
            <v>0.80843640599946665</v>
          </cell>
          <cell r="P27">
            <v>0.80490084622367086</v>
          </cell>
          <cell r="Q27">
            <v>0.84609981391634159</v>
          </cell>
          <cell r="R27">
            <v>0.82409020174051573</v>
          </cell>
          <cell r="S27">
            <v>0.8168557694921269</v>
          </cell>
          <cell r="T27">
            <v>0.76225494881383105</v>
          </cell>
          <cell r="U27">
            <v>0.8032875765293086</v>
          </cell>
          <cell r="V27">
            <v>0.79746219686239816</v>
          </cell>
          <cell r="W27">
            <v>0.78509634647564086</v>
          </cell>
          <cell r="X27">
            <v>0.76369030119208292</v>
          </cell>
          <cell r="Y27">
            <v>0.73709744945720923</v>
          </cell>
          <cell r="Z27">
            <v>0.70935778933378946</v>
          </cell>
          <cell r="AA27">
            <v>0.71090650954853052</v>
          </cell>
          <cell r="AB27">
            <v>0.71546461928932814</v>
          </cell>
          <cell r="AC27">
            <v>0.72644249695753504</v>
          </cell>
        </row>
        <row r="28">
          <cell r="B28">
            <v>1.0223023015957644</v>
          </cell>
          <cell r="C28">
            <v>1.0636333627464847</v>
          </cell>
          <cell r="D28">
            <v>1.0816753271907551</v>
          </cell>
          <cell r="E28">
            <v>1.0503447567460518</v>
          </cell>
          <cell r="F28">
            <v>0.99611198315812044</v>
          </cell>
          <cell r="G28">
            <v>0.99183763501951572</v>
          </cell>
          <cell r="H28">
            <v>0.93848392808744319</v>
          </cell>
          <cell r="I28">
            <v>0.88198272506176467</v>
          </cell>
          <cell r="J28">
            <v>0.90121390993536143</v>
          </cell>
          <cell r="K28">
            <v>0.89077076800033872</v>
          </cell>
          <cell r="L28">
            <v>0.90171700999611537</v>
          </cell>
          <cell r="M28">
            <v>0.88097817161535696</v>
          </cell>
          <cell r="N28">
            <v>0.87320220532193182</v>
          </cell>
          <cell r="O28">
            <v>0.88633908006677875</v>
          </cell>
          <cell r="P28">
            <v>0.88093777746817026</v>
          </cell>
          <cell r="Q28">
            <v>0.92366169684423849</v>
          </cell>
          <cell r="R28">
            <v>0.89906588463053483</v>
          </cell>
          <cell r="S28">
            <v>0.89469259363068487</v>
          </cell>
          <cell r="T28">
            <v>0.84141763716372597</v>
          </cell>
          <cell r="U28">
            <v>0.8764764305835604</v>
          </cell>
          <cell r="V28">
            <v>0.86680712960802375</v>
          </cell>
          <cell r="W28">
            <v>0.85047615953691935</v>
          </cell>
          <cell r="X28">
            <v>0.82910458422443556</v>
          </cell>
          <cell r="Y28">
            <v>0.80254419274980948</v>
          </cell>
          <cell r="Z28">
            <v>0.77215682457138957</v>
          </cell>
          <cell r="AA28">
            <v>0.77040992827714072</v>
          </cell>
          <cell r="AB28">
            <v>0.77261864373847922</v>
          </cell>
          <cell r="AC28">
            <v>0.78323732982056804</v>
          </cell>
        </row>
        <row r="29">
          <cell r="B29">
            <v>1.052159581236503</v>
          </cell>
          <cell r="C29">
            <v>1.102843918660372</v>
          </cell>
          <cell r="D29">
            <v>1.1178097301951375</v>
          </cell>
          <cell r="E29">
            <v>1.1067879909863922</v>
          </cell>
          <cell r="F29">
            <v>1.0449168074565582</v>
          </cell>
          <cell r="G29">
            <v>1.0561341137472935</v>
          </cell>
          <cell r="H29">
            <v>0.99663718669603429</v>
          </cell>
          <cell r="I29">
            <v>0.93332063236920215</v>
          </cell>
          <cell r="J29">
            <v>0.95642413256778258</v>
          </cell>
          <cell r="K29">
            <v>0.96179446768190791</v>
          </cell>
          <cell r="L29">
            <v>0.9737524995213469</v>
          </cell>
          <cell r="M29">
            <v>0.95569158701764434</v>
          </cell>
          <cell r="N29">
            <v>0.9464145745192788</v>
          </cell>
          <cell r="O29">
            <v>0.96292424017112821</v>
          </cell>
          <cell r="P29">
            <v>0.95889332523255133</v>
          </cell>
          <cell r="Q29">
            <v>0.99762894186535811</v>
          </cell>
          <cell r="R29">
            <v>0.97505194118849547</v>
          </cell>
          <cell r="S29">
            <v>0.97295914657838045</v>
          </cell>
          <cell r="T29">
            <v>0.92172874236823965</v>
          </cell>
          <cell r="U29">
            <v>0.9490568436222605</v>
          </cell>
          <cell r="V29">
            <v>0.93517238076926279</v>
          </cell>
          <cell r="W29">
            <v>0.91510473525525959</v>
          </cell>
          <cell r="X29">
            <v>0.89685851862813881</v>
          </cell>
          <cell r="Y29">
            <v>0.87143377207498351</v>
          </cell>
          <cell r="Z29">
            <v>0.83886369080693468</v>
          </cell>
          <cell r="AA29">
            <v>0.82884356045639151</v>
          </cell>
          <cell r="AB29">
            <v>0.83093521124171821</v>
          </cell>
          <cell r="AC29">
            <v>0.83684050818150757</v>
          </cell>
        </row>
        <row r="30">
          <cell r="B30">
            <v>1.0832887603906016</v>
          </cell>
          <cell r="C30">
            <v>1.1403751360795542</v>
          </cell>
          <cell r="D30">
            <v>1.1496809713821878</v>
          </cell>
          <cell r="E30">
            <v>1.160122594813606</v>
          </cell>
          <cell r="F30">
            <v>1.0914246729105783</v>
          </cell>
          <cell r="G30">
            <v>1.1128177201339324</v>
          </cell>
          <cell r="H30">
            <v>1.054148023780076</v>
          </cell>
          <cell r="I30">
            <v>0.98631095141341063</v>
          </cell>
          <cell r="J30">
            <v>1.0118015195545407</v>
          </cell>
          <cell r="K30">
            <v>1.031404277725406</v>
          </cell>
          <cell r="L30">
            <v>1.0415098358343826</v>
          </cell>
          <cell r="M30">
            <v>1.0276915400418449</v>
          </cell>
          <cell r="N30">
            <v>1.0187189746771406</v>
          </cell>
          <cell r="O30">
            <v>1.0377148368703457</v>
          </cell>
          <cell r="P30">
            <v>1.0334648169899687</v>
          </cell>
          <cell r="Q30">
            <v>1.0668776584238309</v>
          </cell>
          <cell r="R30">
            <v>1.0471106726093489</v>
          </cell>
          <cell r="S30">
            <v>1.0459351069737612</v>
          </cell>
          <cell r="T30">
            <v>0.99978837533569054</v>
          </cell>
          <cell r="U30">
            <v>1.0163361050086339</v>
          </cell>
          <cell r="V30">
            <v>0.99880121694281865</v>
          </cell>
          <cell r="W30">
            <v>0.97642134226676924</v>
          </cell>
          <cell r="X30">
            <v>0.96092365846378369</v>
          </cell>
          <cell r="Y30">
            <v>0.93714852617752775</v>
          </cell>
          <cell r="Z30">
            <v>0.90603221162217418</v>
          </cell>
          <cell r="AA30">
            <v>0.88657717572469619</v>
          </cell>
          <cell r="AB30">
            <v>0.88944075881732843</v>
          </cell>
          <cell r="AC30">
            <v>0.88905886529133538</v>
          </cell>
        </row>
        <row r="31">
          <cell r="B31">
            <v>1.11541008176072</v>
          </cell>
          <cell r="C31">
            <v>1.1740719999072775</v>
          </cell>
          <cell r="D31">
            <v>1.1746364158683014</v>
          </cell>
          <cell r="E31">
            <v>1.2110973777056313</v>
          </cell>
          <cell r="F31">
            <v>1.1357567922601528</v>
          </cell>
          <cell r="G31">
            <v>1.1668344434232949</v>
          </cell>
          <cell r="H31">
            <v>1.1189468067841255</v>
          </cell>
          <cell r="I31">
            <v>1.0371267361854577</v>
          </cell>
          <cell r="J31">
            <v>1.0653565649593013</v>
          </cell>
          <cell r="K31">
            <v>1.098057014074598</v>
          </cell>
          <cell r="L31">
            <v>1.0999325581195074</v>
          </cell>
          <cell r="M31">
            <v>1.0939730304645521</v>
          </cell>
          <cell r="N31">
            <v>1.0845387830322768</v>
          </cell>
          <cell r="O31">
            <v>1.1106474587221351</v>
          </cell>
          <cell r="P31">
            <v>1.1011894205740194</v>
          </cell>
          <cell r="Q31">
            <v>1.1272508931173066</v>
          </cell>
          <cell r="R31">
            <v>1.1093746973503502</v>
          </cell>
          <cell r="S31">
            <v>1.1090663263654186</v>
          </cell>
          <cell r="T31">
            <v>1.0698869688093215</v>
          </cell>
          <cell r="U31">
            <v>1.0780738756680892</v>
          </cell>
          <cell r="V31">
            <v>1.0565724179382947</v>
          </cell>
          <cell r="W31">
            <v>1.0324922486330348</v>
          </cell>
          <cell r="X31">
            <v>1.0186543973330913</v>
          </cell>
          <cell r="Y31">
            <v>0.99808591758006115</v>
          </cell>
          <cell r="Z31">
            <v>0.96726877874078365</v>
          </cell>
          <cell r="AA31">
            <v>0.94441244431093696</v>
          </cell>
          <cell r="AB31">
            <v>0.9444065839309953</v>
          </cell>
          <cell r="AC31">
            <v>0.93670511640730458</v>
          </cell>
        </row>
        <row r="32">
          <cell r="B32">
            <v>1.1478862303921999</v>
          </cell>
          <cell r="C32">
            <v>1.2047183321810231</v>
          </cell>
          <cell r="D32">
            <v>1.1941582479406063</v>
          </cell>
          <cell r="E32">
            <v>1.2550937901486154</v>
          </cell>
          <cell r="F32">
            <v>1.1776262062319756</v>
          </cell>
          <cell r="G32">
            <v>1.2076004278593573</v>
          </cell>
          <cell r="H32">
            <v>1.1928836973968597</v>
          </cell>
          <cell r="I32">
            <v>1.0818623689012301</v>
          </cell>
          <cell r="J32">
            <v>1.1126208837624825</v>
          </cell>
          <cell r="K32">
            <v>1.159715923762388</v>
          </cell>
          <cell r="L32">
            <v>1.1484077230588563</v>
          </cell>
          <cell r="M32">
            <v>1.1506842240518933</v>
          </cell>
          <cell r="N32">
            <v>1.1391936019794131</v>
          </cell>
          <cell r="O32">
            <v>1.1707354028864547</v>
          </cell>
          <cell r="P32">
            <v>1.1568928776682481</v>
          </cell>
          <cell r="Q32">
            <v>1.1758706946013515</v>
          </cell>
          <cell r="R32">
            <v>1.1575275141386001</v>
          </cell>
          <cell r="S32">
            <v>1.1592517377761649</v>
          </cell>
          <cell r="T32">
            <v>1.1255399939660691</v>
          </cell>
          <cell r="U32">
            <v>1.1295357760618536</v>
          </cell>
          <cell r="V32">
            <v>1.1047178986013595</v>
          </cell>
          <cell r="W32">
            <v>1.0803302146777243</v>
          </cell>
          <cell r="X32">
            <v>1.0698110239511911</v>
          </cell>
          <cell r="Y32">
            <v>1.0504517858019717</v>
          </cell>
          <cell r="Z32">
            <v>1.0184807635761894</v>
          </cell>
          <cell r="AA32">
            <v>0.99625714442332836</v>
          </cell>
          <cell r="AB32">
            <v>0.99366327051644876</v>
          </cell>
          <cell r="AC32">
            <v>0.97944044521570328</v>
          </cell>
        </row>
        <row r="33">
          <cell r="B33">
            <v>1.1793586519304147</v>
          </cell>
          <cell r="C33">
            <v>1.2334815139530768</v>
          </cell>
          <cell r="D33">
            <v>1.2082755318221821</v>
          </cell>
          <cell r="E33">
            <v>1.289171868821378</v>
          </cell>
          <cell r="F33">
            <v>1.2147154687597252</v>
          </cell>
          <cell r="G33">
            <v>1.2432232248571238</v>
          </cell>
          <cell r="H33">
            <v>1.2612676476908284</v>
          </cell>
          <cell r="I33">
            <v>1.1238402642898226</v>
          </cell>
          <cell r="J33">
            <v>1.1560382113445431</v>
          </cell>
          <cell r="K33">
            <v>1.2108274933845939</v>
          </cell>
          <cell r="L33">
            <v>1.1877545558602787</v>
          </cell>
          <cell r="M33">
            <v>1.1934085142543411</v>
          </cell>
          <cell r="N33">
            <v>1.1806353458504757</v>
          </cell>
          <cell r="O33">
            <v>1.2091881064593857</v>
          </cell>
          <cell r="P33">
            <v>1.1950467358974686</v>
          </cell>
          <cell r="Q33">
            <v>1.2068562928018969</v>
          </cell>
          <cell r="R33">
            <v>1.1833258398256619</v>
          </cell>
          <cell r="S33">
            <v>1.1853272467300522</v>
          </cell>
          <cell r="T33">
            <v>1.1596232922842618</v>
          </cell>
          <cell r="U33">
            <v>1.164915600434695</v>
          </cell>
          <cell r="V33">
            <v>1.141143267023794</v>
          </cell>
          <cell r="W33">
            <v>1.1170897595604039</v>
          </cell>
          <cell r="X33">
            <v>1.1122634517412244</v>
          </cell>
          <cell r="Y33">
            <v>1.092468469199031</v>
          </cell>
          <cell r="Z33">
            <v>1.0593079268742134</v>
          </cell>
          <cell r="AA33">
            <v>1.0354043716966468</v>
          </cell>
          <cell r="AB33">
            <v>1.0340817679086667</v>
          </cell>
          <cell r="AC33">
            <v>1.0176561082312081</v>
          </cell>
        </row>
        <row r="34">
          <cell r="B34">
            <v>1.2069446433744391</v>
          </cell>
          <cell r="C34">
            <v>1.2555728940217716</v>
          </cell>
          <cell r="D34">
            <v>1.2235379676910851</v>
          </cell>
          <cell r="E34">
            <v>1.3076087915104606</v>
          </cell>
          <cell r="F34">
            <v>1.2458610334874134</v>
          </cell>
          <cell r="G34">
            <v>1.2611400692557135</v>
          </cell>
          <cell r="H34">
            <v>1.3253705866086134</v>
          </cell>
          <cell r="I34">
            <v>1.1644804250408838</v>
          </cell>
          <cell r="J34">
            <v>1.1966723226730103</v>
          </cell>
          <cell r="K34">
            <v>1.2515955550337952</v>
          </cell>
          <cell r="L34">
            <v>1.2220795455790019</v>
          </cell>
          <cell r="M34">
            <v>1.2334945755366358</v>
          </cell>
          <cell r="N34">
            <v>1.2178529862341299</v>
          </cell>
          <cell r="O34">
            <v>1.2469836813179318</v>
          </cell>
          <cell r="P34">
            <v>1.2291943831759542</v>
          </cell>
          <cell r="Q34">
            <v>1.2393590304140107</v>
          </cell>
          <cell r="R34">
            <v>1.2090157365172987</v>
          </cell>
          <cell r="S34">
            <v>1.2091815845187661</v>
          </cell>
          <cell r="T34">
            <v>1.1828478254979546</v>
          </cell>
          <cell r="U34">
            <v>1.1956984730189666</v>
          </cell>
          <cell r="V34">
            <v>1.1656374950528707</v>
          </cell>
          <cell r="W34">
            <v>1.1450292356128016</v>
          </cell>
          <cell r="X34">
            <v>1.1411193867660483</v>
          </cell>
          <cell r="Y34">
            <v>1.1212328621857925</v>
          </cell>
          <cell r="Z34">
            <v>1.089477164877859</v>
          </cell>
          <cell r="AA34">
            <v>1.0680848544431985</v>
          </cell>
          <cell r="AB34">
            <v>1.066682423792729</v>
          </cell>
          <cell r="AC34">
            <v>1.0474878062444835</v>
          </cell>
        </row>
        <row r="35">
          <cell r="B35">
            <v>1.2287903976994501</v>
          </cell>
          <cell r="C35">
            <v>1.2732959936048411</v>
          </cell>
          <cell r="D35">
            <v>1.2438093635726115</v>
          </cell>
          <cell r="E35">
            <v>1.3179275334434288</v>
          </cell>
          <cell r="F35">
            <v>1.2668827556930033</v>
          </cell>
          <cell r="G35">
            <v>1.2767177266983871</v>
          </cell>
          <cell r="H35">
            <v>1.3795204272559012</v>
          </cell>
          <cell r="I35">
            <v>1.2053443220972337</v>
          </cell>
          <cell r="J35">
            <v>1.2350848983490303</v>
          </cell>
          <cell r="K35">
            <v>1.2939427308269804</v>
          </cell>
          <cell r="L35">
            <v>1.2604399492868992</v>
          </cell>
          <cell r="M35">
            <v>1.2789960488709535</v>
          </cell>
          <cell r="N35">
            <v>1.2620555335939549</v>
          </cell>
          <cell r="O35">
            <v>1.2907385546011132</v>
          </cell>
          <cell r="P35">
            <v>1.2652240436576379</v>
          </cell>
          <cell r="Q35">
            <v>1.2717429622610543</v>
          </cell>
          <cell r="R35">
            <v>1.2338252416220012</v>
          </cell>
          <cell r="S35">
            <v>1.2327241927863108</v>
          </cell>
          <cell r="T35">
            <v>1.2090639157204734</v>
          </cell>
          <cell r="U35">
            <v>1.228209895029867</v>
          </cell>
          <cell r="V35">
            <v>1.1953097400530273</v>
          </cell>
          <cell r="W35">
            <v>1.1795015575958887</v>
          </cell>
          <cell r="X35">
            <v>1.1744974705580029</v>
          </cell>
          <cell r="Y35">
            <v>1.1565592537436855</v>
          </cell>
          <cell r="Z35">
            <v>1.1238280667940301</v>
          </cell>
          <cell r="AA35">
            <v>1.1069057649503435</v>
          </cell>
          <cell r="AB35">
            <v>1.100295627310593</v>
          </cell>
          <cell r="AC35">
            <v>1.0857429683201199</v>
          </cell>
        </row>
        <row r="36">
          <cell r="B36">
            <v>1.2480605546606245</v>
          </cell>
          <cell r="C36">
            <v>1.2907155961217354</v>
          </cell>
          <cell r="D36">
            <v>1.2615089072541437</v>
          </cell>
          <cell r="E36">
            <v>1.3196951357601652</v>
          </cell>
          <cell r="F36">
            <v>1.2825103095010861</v>
          </cell>
          <cell r="G36">
            <v>1.2964804961019314</v>
          </cell>
          <cell r="H36">
            <v>1.4279117741924439</v>
          </cell>
          <cell r="I36">
            <v>1.2458639944253624</v>
          </cell>
          <cell r="J36">
            <v>1.2731203667404869</v>
          </cell>
          <cell r="K36">
            <v>1.341124443543231</v>
          </cell>
          <cell r="L36">
            <v>1.306540210047209</v>
          </cell>
          <cell r="M36">
            <v>1.3304287266581176</v>
          </cell>
          <cell r="N36">
            <v>1.3212290390900483</v>
          </cell>
          <cell r="O36">
            <v>1.3402716338475043</v>
          </cell>
          <cell r="P36">
            <v>1.3098836486736611</v>
          </cell>
          <cell r="Q36">
            <v>1.3083439413836806</v>
          </cell>
          <cell r="R36">
            <v>1.2698654367595974</v>
          </cell>
          <cell r="S36">
            <v>1.266503705617972</v>
          </cell>
          <cell r="T36">
            <v>1.2476985652492558</v>
          </cell>
          <cell r="U36">
            <v>1.2701052321257429</v>
          </cell>
          <cell r="V36">
            <v>1.2315371679380929</v>
          </cell>
          <cell r="W36">
            <v>1.2190881060559071</v>
          </cell>
          <cell r="X36">
            <v>1.2088834807639133</v>
          </cell>
          <cell r="Y36">
            <v>1.1958429140425835</v>
          </cell>
          <cell r="Z36">
            <v>1.1620963181549333</v>
          </cell>
          <cell r="AA36">
            <v>1.1492916130024091</v>
          </cell>
          <cell r="AB36">
            <v>1.136733602070894</v>
          </cell>
          <cell r="AC36">
            <v>1.1300337371423144</v>
          </cell>
        </row>
        <row r="37">
          <cell r="B37">
            <v>1.2689354053754061</v>
          </cell>
          <cell r="C37">
            <v>1.3088036192192896</v>
          </cell>
          <cell r="D37">
            <v>1.2763602930241653</v>
          </cell>
          <cell r="E37">
            <v>1.3172382232610651</v>
          </cell>
          <cell r="F37">
            <v>1.297818856410301</v>
          </cell>
          <cell r="G37">
            <v>1.34010328296076</v>
          </cell>
          <cell r="H37">
            <v>1.464096710090814</v>
          </cell>
          <cell r="I37">
            <v>1.2871187604670558</v>
          </cell>
          <cell r="J37">
            <v>1.305951473517192</v>
          </cell>
          <cell r="K37">
            <v>1.3900714164979027</v>
          </cell>
          <cell r="L37">
            <v>1.360460262275921</v>
          </cell>
          <cell r="M37">
            <v>1.387280711843178</v>
          </cell>
          <cell r="N37">
            <v>1.3850774929352831</v>
          </cell>
          <cell r="O37">
            <v>1.3961665062019062</v>
          </cell>
          <cell r="P37">
            <v>1.3608174870367271</v>
          </cell>
          <cell r="Q37">
            <v>1.3486082460761388</v>
          </cell>
          <cell r="R37">
            <v>1.3120414905572975</v>
          </cell>
          <cell r="S37">
            <v>1.3108836371900727</v>
          </cell>
          <cell r="T37">
            <v>1.2945040541472383</v>
          </cell>
          <cell r="U37">
            <v>1.3162745198290953</v>
          </cell>
          <cell r="V37">
            <v>1.2706841925192924</v>
          </cell>
          <cell r="W37">
            <v>1.262009282420739</v>
          </cell>
          <cell r="X37">
            <v>1.2467702614779015</v>
          </cell>
          <cell r="Y37">
            <v>1.2386873750665166</v>
          </cell>
          <cell r="Z37">
            <v>1.2061638566323585</v>
          </cell>
          <cell r="AA37">
            <v>1.2041768268592454</v>
          </cell>
          <cell r="AB37">
            <v>1.1751555374500466</v>
          </cell>
          <cell r="AC37">
            <v>1.1744472371665413</v>
          </cell>
        </row>
        <row r="38">
          <cell r="B38">
            <v>1.290230112800421</v>
          </cell>
          <cell r="C38">
            <v>1.3278770148496513</v>
          </cell>
          <cell r="D38">
            <v>1.2883158458368715</v>
          </cell>
          <cell r="E38">
            <v>1.3165379845427279</v>
          </cell>
          <cell r="F38">
            <v>1.314776652953108</v>
          </cell>
          <cell r="G38">
            <v>1.3880419454498074</v>
          </cell>
          <cell r="H38">
            <v>1.4732875517957915</v>
          </cell>
          <cell r="I38">
            <v>1.3348796256486941</v>
          </cell>
          <cell r="J38">
            <v>1.3338730709157944</v>
          </cell>
          <cell r="K38">
            <v>1.4426187768981609</v>
          </cell>
          <cell r="L38">
            <v>1.4198544742324062</v>
          </cell>
          <cell r="M38">
            <v>1.4480282874427175</v>
          </cell>
          <cell r="N38">
            <v>1.4459682942343928</v>
          </cell>
          <cell r="O38">
            <v>1.4483083130985175</v>
          </cell>
          <cell r="P38">
            <v>1.4132960395046748</v>
          </cell>
          <cell r="Q38">
            <v>1.389548567646393</v>
          </cell>
          <cell r="R38">
            <v>1.3627224821857351</v>
          </cell>
          <cell r="S38">
            <v>1.3611917193389897</v>
          </cell>
          <cell r="T38">
            <v>1.3452983535835505</v>
          </cell>
          <cell r="U38">
            <v>1.3615532073988443</v>
          </cell>
          <cell r="V38">
            <v>1.3119125091159811</v>
          </cell>
          <cell r="W38">
            <v>1.3068316948785454</v>
          </cell>
          <cell r="X38">
            <v>1.2877596818934485</v>
          </cell>
          <cell r="Y38">
            <v>1.2794788717505408</v>
          </cell>
          <cell r="Z38">
            <v>1.252368196207075</v>
          </cell>
          <cell r="AA38">
            <v>1.2588627805239241</v>
          </cell>
          <cell r="AB38">
            <v>1.2148550504656377</v>
          </cell>
          <cell r="AC38">
            <v>1.218894502402706</v>
          </cell>
        </row>
        <row r="39">
          <cell r="B39">
            <v>1.3131315707998694</v>
          </cell>
          <cell r="C39">
            <v>1.3418442755108848</v>
          </cell>
          <cell r="D39">
            <v>1.297703524631229</v>
          </cell>
          <cell r="E39">
            <v>1.3183783557738777</v>
          </cell>
          <cell r="F39">
            <v>1.3337192860429126</v>
          </cell>
          <cell r="G39">
            <v>1.4309906459327468</v>
          </cell>
          <cell r="H39">
            <v>1.4701003141544942</v>
          </cell>
          <cell r="I39">
            <v>1.3890847929465828</v>
          </cell>
          <cell r="J39">
            <v>1.3637171018010765</v>
          </cell>
          <cell r="K39">
            <v>1.4933602972320721</v>
          </cell>
          <cell r="L39">
            <v>1.480111423166828</v>
          </cell>
          <cell r="M39">
            <v>1.507310257742726</v>
          </cell>
          <cell r="N39">
            <v>1.5060438943679169</v>
          </cell>
          <cell r="O39">
            <v>1.4971466911501963</v>
          </cell>
          <cell r="P39">
            <v>1.4628380575101723</v>
          </cell>
          <cell r="Q39">
            <v>1.4333672757774836</v>
          </cell>
          <cell r="R39">
            <v>1.4137693644601008</v>
          </cell>
          <cell r="S39">
            <v>1.4147492691532044</v>
          </cell>
          <cell r="T39">
            <v>1.3970718329266782</v>
          </cell>
          <cell r="U39">
            <v>1.407082663417399</v>
          </cell>
          <cell r="V39">
            <v>1.3558896809996375</v>
          </cell>
          <cell r="W39">
            <v>1.3477556047100809</v>
          </cell>
          <cell r="X39">
            <v>1.3285156189142162</v>
          </cell>
          <cell r="Y39">
            <v>1.3201281052993814</v>
          </cell>
          <cell r="Z39">
            <v>1.2950524344821988</v>
          </cell>
          <cell r="AA39">
            <v>1.3070476141473932</v>
          </cell>
          <cell r="AB39">
            <v>1.2553236927487985</v>
          </cell>
          <cell r="AC39">
            <v>1.2592307226270285</v>
          </cell>
        </row>
        <row r="40">
          <cell r="B40">
            <v>1.3419998450686113</v>
          </cell>
          <cell r="C40">
            <v>1.3587424025442159</v>
          </cell>
          <cell r="D40">
            <v>1.3057341629819823</v>
          </cell>
          <cell r="E40">
            <v>1.3344359489510913</v>
          </cell>
          <cell r="F40">
            <v>1.351925328584455</v>
          </cell>
          <cell r="G40">
            <v>1.469882678077864</v>
          </cell>
          <cell r="H40">
            <v>1.460816382088618</v>
          </cell>
          <cell r="I40">
            <v>1.4490402473293766</v>
          </cell>
          <cell r="J40">
            <v>1.3945184487572209</v>
          </cell>
          <cell r="K40">
            <v>1.5404998551658005</v>
          </cell>
          <cell r="L40">
            <v>1.5366371495613038</v>
          </cell>
          <cell r="M40">
            <v>1.5618629959776411</v>
          </cell>
          <cell r="N40">
            <v>1.5614795613096357</v>
          </cell>
          <cell r="O40">
            <v>1.5446558948826112</v>
          </cell>
          <cell r="P40">
            <v>1.5073480901282668</v>
          </cell>
          <cell r="Q40">
            <v>1.4751234208888404</v>
          </cell>
          <cell r="R40">
            <v>1.4652883069340299</v>
          </cell>
          <cell r="S40">
            <v>1.4700343718588198</v>
          </cell>
          <cell r="T40">
            <v>1.4489358099335381</v>
          </cell>
          <cell r="U40">
            <v>1.4486711024106116</v>
          </cell>
          <cell r="V40">
            <v>1.3968122570691732</v>
          </cell>
          <cell r="W40">
            <v>1.3874036160662599</v>
          </cell>
          <cell r="X40">
            <v>1.3677507764579724</v>
          </cell>
          <cell r="Y40">
            <v>1.3619262111267778</v>
          </cell>
          <cell r="Z40">
            <v>1.3423347307248801</v>
          </cell>
          <cell r="AA40">
            <v>1.3572050035553584</v>
          </cell>
          <cell r="AB40">
            <v>1.3017573782113634</v>
          </cell>
          <cell r="AC40">
            <v>1.3015163506649901</v>
          </cell>
        </row>
        <row r="41">
          <cell r="B41">
            <v>1.3736519534736815</v>
          </cell>
          <cell r="C41">
            <v>1.3758698649986514</v>
          </cell>
          <cell r="D41">
            <v>1.3140138706338096</v>
          </cell>
          <cell r="E41">
            <v>1.3601131591853135</v>
          </cell>
          <cell r="F41">
            <v>1.3710986585769214</v>
          </cell>
          <cell r="G41">
            <v>1.5117495590940042</v>
          </cell>
          <cell r="H41">
            <v>1.4444406879729315</v>
          </cell>
          <cell r="I41">
            <v>1.5089490719805829</v>
          </cell>
          <cell r="J41">
            <v>1.4218560034571988</v>
          </cell>
          <cell r="K41">
            <v>1.5863467161925606</v>
          </cell>
          <cell r="L41">
            <v>1.5851320621555645</v>
          </cell>
          <cell r="M41">
            <v>1.6135880128405895</v>
          </cell>
          <cell r="N41">
            <v>1.6102835294542586</v>
          </cell>
          <cell r="O41">
            <v>1.5856751648218825</v>
          </cell>
          <cell r="P41">
            <v>1.5548920961500765</v>
          </cell>
          <cell r="Q41">
            <v>1.5204379800387076</v>
          </cell>
          <cell r="R41">
            <v>1.5173017272742018</v>
          </cell>
          <cell r="S41">
            <v>1.5219777428284806</v>
          </cell>
          <cell r="T41">
            <v>1.4973801711998356</v>
          </cell>
          <cell r="U41">
            <v>1.4870115620212729</v>
          </cell>
          <cell r="V41">
            <v>1.4383783116500064</v>
          </cell>
          <cell r="W41">
            <v>1.4211079142562286</v>
          </cell>
          <cell r="X41">
            <v>1.4048747742285224</v>
          </cell>
          <cell r="Y41">
            <v>1.4046672225044698</v>
          </cell>
          <cell r="Z41">
            <v>1.3885573812116305</v>
          </cell>
          <cell r="AA41">
            <v>1.4101033659265869</v>
          </cell>
          <cell r="AB41">
            <v>1.3547848509887348</v>
          </cell>
          <cell r="AC41">
            <v>1.3496620605415648</v>
          </cell>
        </row>
        <row r="42">
          <cell r="B42">
            <v>1.4051107342379232</v>
          </cell>
          <cell r="C42">
            <v>1.3945406083709477</v>
          </cell>
          <cell r="D42">
            <v>1.3224803827449134</v>
          </cell>
          <cell r="E42">
            <v>1.3836726759769931</v>
          </cell>
          <cell r="F42">
            <v>1.3901774334573072</v>
          </cell>
          <cell r="G42">
            <v>1.5318863373398719</v>
          </cell>
          <cell r="H42">
            <v>1.4366910499923158</v>
          </cell>
          <cell r="I42">
            <v>1.5596735781242648</v>
          </cell>
          <cell r="J42">
            <v>1.4474996539668972</v>
          </cell>
          <cell r="K42">
            <v>1.6193866126450287</v>
          </cell>
          <cell r="L42">
            <v>1.6220482301331245</v>
          </cell>
          <cell r="M42">
            <v>1.6501471877920189</v>
          </cell>
          <cell r="N42">
            <v>1.6489028585652334</v>
          </cell>
          <cell r="O42">
            <v>1.623522961375127</v>
          </cell>
          <cell r="P42">
            <v>1.6010131743173728</v>
          </cell>
          <cell r="Q42">
            <v>1.568161444998788</v>
          </cell>
          <cell r="R42">
            <v>1.5625115952640103</v>
          </cell>
          <cell r="S42">
            <v>1.5624725363920167</v>
          </cell>
          <cell r="T42">
            <v>1.5357422244752834</v>
          </cell>
          <cell r="U42">
            <v>1.5181879547816284</v>
          </cell>
          <cell r="V42">
            <v>1.4737484805614169</v>
          </cell>
          <cell r="W42">
            <v>1.4507024133148145</v>
          </cell>
          <cell r="X42">
            <v>1.4381583611988651</v>
          </cell>
          <cell r="Y42">
            <v>1.4437754019855762</v>
          </cell>
          <cell r="Z42">
            <v>1.4327772158414183</v>
          </cell>
          <cell r="AA42">
            <v>1.4575302950929532</v>
          </cell>
          <cell r="AB42">
            <v>1.4133379646808042</v>
          </cell>
          <cell r="AC42">
            <v>1.4015663431093754</v>
          </cell>
        </row>
        <row r="43">
          <cell r="B43">
            <v>1.438023817601217</v>
          </cell>
          <cell r="C43">
            <v>1.4168671915140567</v>
          </cell>
          <cell r="D43">
            <v>1.3288202555492277</v>
          </cell>
          <cell r="E43">
            <v>1.4053660816002711</v>
          </cell>
          <cell r="F43">
            <v>1.4082656376925129</v>
          </cell>
          <cell r="G43">
            <v>1.5479281841681432</v>
          </cell>
          <cell r="H43">
            <v>1.4376075078419583</v>
          </cell>
          <cell r="I43">
            <v>1.5957695733404871</v>
          </cell>
          <cell r="J43">
            <v>1.4671257835457414</v>
          </cell>
          <cell r="K43">
            <v>1.6321536550387639</v>
          </cell>
          <cell r="L43">
            <v>1.6378353680301538</v>
          </cell>
          <cell r="M43">
            <v>1.6655035430542102</v>
          </cell>
          <cell r="N43">
            <v>1.6650533955626305</v>
          </cell>
          <cell r="O43">
            <v>1.6516577395024725</v>
          </cell>
          <cell r="P43">
            <v>1.6372723940818386</v>
          </cell>
          <cell r="Q43">
            <v>1.6118076582754755</v>
          </cell>
          <cell r="R43">
            <v>1.5957849687999743</v>
          </cell>
          <cell r="S43">
            <v>1.5872024071674271</v>
          </cell>
          <cell r="T43">
            <v>1.5562412725042689</v>
          </cell>
          <cell r="U43">
            <v>1.5361195726234875</v>
          </cell>
          <cell r="V43">
            <v>1.4997392879201754</v>
          </cell>
          <cell r="W43">
            <v>1.4727340568589384</v>
          </cell>
          <cell r="X43">
            <v>1.4674144177365991</v>
          </cell>
          <cell r="Y43">
            <v>1.4734691421718042</v>
          </cell>
          <cell r="Z43">
            <v>1.4712075375946685</v>
          </cell>
          <cell r="AA43">
            <v>1.4950696726437969</v>
          </cell>
          <cell r="AB43">
            <v>1.4691657425463853</v>
          </cell>
          <cell r="AC43">
            <v>1.451635117183339</v>
          </cell>
        </row>
        <row r="44">
          <cell r="B44">
            <v>1.4689182565763594</v>
          </cell>
          <cell r="C44">
            <v>1.4353138526963198</v>
          </cell>
          <cell r="D44">
            <v>1.3349673643830067</v>
          </cell>
          <cell r="E44">
            <v>1.4307934384670706</v>
          </cell>
          <cell r="F44">
            <v>1.4289668717189206</v>
          </cell>
          <cell r="G44">
            <v>1.5478612480958907</v>
          </cell>
          <cell r="H44">
            <v>1.4532354638773211</v>
          </cell>
          <cell r="I44">
            <v>1.610185189452936</v>
          </cell>
          <cell r="J44">
            <v>1.4772394977427021</v>
          </cell>
          <cell r="K44">
            <v>1.6324727650375304</v>
          </cell>
          <cell r="L44">
            <v>1.6363383284216497</v>
          </cell>
          <cell r="M44">
            <v>1.6662005873617152</v>
          </cell>
          <cell r="N44">
            <v>1.6714342188319795</v>
          </cell>
          <cell r="O44">
            <v>1.6656512780846517</v>
          </cell>
          <cell r="P44">
            <v>1.6690095529830453</v>
          </cell>
          <cell r="Q44">
            <v>1.6541246068710003</v>
          </cell>
          <cell r="R44">
            <v>1.6242898332729485</v>
          </cell>
          <cell r="S44">
            <v>1.6061531203628228</v>
          </cell>
          <cell r="T44">
            <v>1.5649586378226257</v>
          </cell>
          <cell r="U44">
            <v>1.5467321933765239</v>
          </cell>
          <cell r="V44">
            <v>1.5167748360604745</v>
          </cell>
          <cell r="W44">
            <v>1.4854998389351679</v>
          </cell>
          <cell r="X44">
            <v>1.4889379651908312</v>
          </cell>
          <cell r="Y44">
            <v>1.4973390209484529</v>
          </cell>
          <cell r="Z44">
            <v>1.500591893303681</v>
          </cell>
          <cell r="AA44">
            <v>1.5244348358790456</v>
          </cell>
          <cell r="AB44">
            <v>1.5170446155039934</v>
          </cell>
          <cell r="AC44">
            <v>1.492688368618734</v>
          </cell>
        </row>
        <row r="45">
          <cell r="B45">
            <v>1.4920614281721938</v>
          </cell>
          <cell r="C45">
            <v>1.4535636626162103</v>
          </cell>
          <cell r="D45">
            <v>1.3421220624631565</v>
          </cell>
          <cell r="E45">
            <v>1.4605154324696963</v>
          </cell>
          <cell r="F45">
            <v>1.4536046478481244</v>
          </cell>
          <cell r="G45">
            <v>1.5405294503154559</v>
          </cell>
          <cell r="H45">
            <v>1.4671192730496532</v>
          </cell>
          <cell r="I45">
            <v>1.6016244363650933</v>
          </cell>
          <cell r="J45">
            <v>1.4794776447701645</v>
          </cell>
          <cell r="K45">
            <v>1.6254420932985181</v>
          </cell>
          <cell r="L45">
            <v>1.6298312620327495</v>
          </cell>
          <cell r="M45">
            <v>1.6604901383568198</v>
          </cell>
          <cell r="N45">
            <v>1.6745616008550352</v>
          </cell>
          <cell r="O45">
            <v>1.675694317136655</v>
          </cell>
          <cell r="P45">
            <v>1.6930092402321804</v>
          </cell>
          <cell r="Q45">
            <v>1.6865470269368623</v>
          </cell>
          <cell r="R45">
            <v>1.6421798468460429</v>
          </cell>
          <cell r="S45">
            <v>1.6177984528492739</v>
          </cell>
          <cell r="T45">
            <v>1.5686611806212332</v>
          </cell>
          <cell r="U45">
            <v>1.5526996228484675</v>
          </cell>
          <cell r="V45">
            <v>1.5291885318626752</v>
          </cell>
          <cell r="W45">
            <v>1.4992356391124926</v>
          </cell>
          <cell r="X45">
            <v>1.5081211241625294</v>
          </cell>
          <cell r="Y45">
            <v>1.5222833875089328</v>
          </cell>
          <cell r="Z45">
            <v>1.5333125062193984</v>
          </cell>
          <cell r="AA45">
            <v>1.5472861955610531</v>
          </cell>
          <cell r="AB45">
            <v>1.5587518420010518</v>
          </cell>
          <cell r="AC45">
            <v>1.532531217960253</v>
          </cell>
        </row>
        <row r="46">
          <cell r="B46">
            <v>1.5061580127997625</v>
          </cell>
          <cell r="C46">
            <v>1.4653734359697401</v>
          </cell>
          <cell r="D46">
            <v>1.3482155550771051</v>
          </cell>
          <cell r="E46">
            <v>1.4860991383433959</v>
          </cell>
          <cell r="F46">
            <v>1.4822771024599097</v>
          </cell>
          <cell r="G46">
            <v>1.5281957851962158</v>
          </cell>
          <cell r="H46">
            <v>1.4749581025375436</v>
          </cell>
          <cell r="I46">
            <v>1.5883656265360366</v>
          </cell>
          <cell r="J46">
            <v>1.4784076913251811</v>
          </cell>
          <cell r="K46">
            <v>1.6097289822690408</v>
          </cell>
          <cell r="L46">
            <v>1.6151571383509806</v>
          </cell>
          <cell r="M46">
            <v>1.6520370651289036</v>
          </cell>
          <cell r="N46">
            <v>1.6620457707856751</v>
          </cell>
          <cell r="O46">
            <v>1.6672674605210802</v>
          </cell>
          <cell r="P46">
            <v>1.7015469734717752</v>
          </cell>
          <cell r="Q46">
            <v>1.6992463100209225</v>
          </cell>
          <cell r="R46">
            <v>1.6505238331349656</v>
          </cell>
          <cell r="S46">
            <v>1.6170780461234329</v>
          </cell>
          <cell r="T46">
            <v>1.5706843702693396</v>
          </cell>
          <cell r="U46">
            <v>1.5550881167916077</v>
          </cell>
          <cell r="V46">
            <v>1.5439039047957217</v>
          </cell>
          <cell r="W46">
            <v>1.519465792025303</v>
          </cell>
          <cell r="X46">
            <v>1.5315773773526389</v>
          </cell>
          <cell r="Y46">
            <v>1.5495877181942284</v>
          </cell>
          <cell r="Z46">
            <v>1.5675861621596845</v>
          </cell>
          <cell r="AA46">
            <v>1.5721749660089115</v>
          </cell>
          <cell r="AB46">
            <v>1.5892046852065804</v>
          </cell>
          <cell r="AC46">
            <v>1.5658463448233535</v>
          </cell>
        </row>
        <row r="47">
          <cell r="B47">
            <v>1.5099823629991558</v>
          </cell>
          <cell r="C47">
            <v>1.4746616377808615</v>
          </cell>
          <cell r="D47">
            <v>1.3560210441749772</v>
          </cell>
          <cell r="E47">
            <v>1.5091691193998693</v>
          </cell>
          <cell r="F47">
            <v>1.5140536731143686</v>
          </cell>
          <cell r="G47">
            <v>1.526310322429477</v>
          </cell>
          <cell r="H47">
            <v>1.4819129907782862</v>
          </cell>
          <cell r="I47">
            <v>1.5790255725536049</v>
          </cell>
          <cell r="J47">
            <v>1.4794422190562408</v>
          </cell>
          <cell r="K47">
            <v>1.5897344687114303</v>
          </cell>
          <cell r="L47">
            <v>1.5924011608151063</v>
          </cell>
          <cell r="M47">
            <v>1.6292479199690277</v>
          </cell>
          <cell r="N47">
            <v>1.6332193383873532</v>
          </cell>
          <cell r="O47">
            <v>1.6305680942748655</v>
          </cell>
          <cell r="P47">
            <v>1.6810857690602272</v>
          </cell>
          <cell r="Q47">
            <v>1.690805043565206</v>
          </cell>
          <cell r="R47">
            <v>1.6406867389127209</v>
          </cell>
          <cell r="S47">
            <v>1.6150091036996723</v>
          </cell>
          <cell r="T47">
            <v>1.5750064326736752</v>
          </cell>
          <cell r="U47">
            <v>1.5644410763828795</v>
          </cell>
          <cell r="V47">
            <v>1.5635223049235643</v>
          </cell>
          <cell r="W47">
            <v>1.5448518209974</v>
          </cell>
          <cell r="X47">
            <v>1.5569035913022751</v>
          </cell>
          <cell r="Y47">
            <v>1.5794807057857339</v>
          </cell>
          <cell r="Z47">
            <v>1.6053238108864119</v>
          </cell>
          <cell r="AA47">
            <v>1.6072874697712236</v>
          </cell>
          <cell r="AB47">
            <v>1.6088139664810912</v>
          </cell>
          <cell r="AC47">
            <v>1.5861071327908474</v>
          </cell>
        </row>
        <row r="48">
          <cell r="B48">
            <v>1.5034592991738926</v>
          </cell>
          <cell r="C48">
            <v>1.4708589319787146</v>
          </cell>
          <cell r="D48">
            <v>1.3647736463743323</v>
          </cell>
          <cell r="E48">
            <v>1.5231811189493554</v>
          </cell>
          <cell r="F48">
            <v>1.541946574524</v>
          </cell>
          <cell r="G48">
            <v>1.5206807579920492</v>
          </cell>
          <cell r="H48">
            <v>1.4893703985308322</v>
          </cell>
          <cell r="I48">
            <v>1.5727511443035074</v>
          </cell>
          <cell r="J48">
            <v>1.4833241654568325</v>
          </cell>
          <cell r="K48">
            <v>1.5626806669916786</v>
          </cell>
          <cell r="L48">
            <v>1.5642559730194057</v>
          </cell>
          <cell r="M48">
            <v>1.59123228154972</v>
          </cell>
          <cell r="N48">
            <v>1.5936008495060918</v>
          </cell>
          <cell r="O48">
            <v>1.5795929194130567</v>
          </cell>
          <cell r="P48">
            <v>1.6324169379809879</v>
          </cell>
          <cell r="Q48">
            <v>1.6538352707191497</v>
          </cell>
          <cell r="R48">
            <v>1.6123469187539847</v>
          </cell>
          <cell r="S48">
            <v>1.6015994574212409</v>
          </cell>
          <cell r="T48">
            <v>1.5770608870044116</v>
          </cell>
          <cell r="U48">
            <v>1.5751774952047581</v>
          </cell>
          <cell r="V48">
            <v>1.5867159247837792</v>
          </cell>
          <cell r="W48">
            <v>1.5753877616390797</v>
          </cell>
          <cell r="X48">
            <v>1.5838035803144803</v>
          </cell>
          <cell r="Y48">
            <v>1.6058641648424827</v>
          </cell>
          <cell r="Z48">
            <v>1.6355888407695542</v>
          </cell>
          <cell r="AA48">
            <v>1.6332414562461199</v>
          </cell>
          <cell r="AB48">
            <v>1.6138989286690124</v>
          </cell>
          <cell r="AC48">
            <v>1.5936158355362702</v>
          </cell>
        </row>
        <row r="49">
          <cell r="B49">
            <v>1.4901993041776362</v>
          </cell>
          <cell r="C49">
            <v>1.4541357564228563</v>
          </cell>
          <cell r="D49">
            <v>1.375733677534839</v>
          </cell>
          <cell r="E49">
            <v>1.535870529822251</v>
          </cell>
          <cell r="F49">
            <v>1.5630602282216692</v>
          </cell>
          <cell r="G49">
            <v>1.5146650554819707</v>
          </cell>
          <cell r="H49">
            <v>1.5012040831878206</v>
          </cell>
          <cell r="I49">
            <v>1.5626050308457535</v>
          </cell>
          <cell r="J49">
            <v>1.4922944164208338</v>
          </cell>
          <cell r="K49">
            <v>1.5336225550717564</v>
          </cell>
          <cell r="L49">
            <v>1.5341086907507429</v>
          </cell>
          <cell r="M49">
            <v>1.5517970713179816</v>
          </cell>
          <cell r="N49">
            <v>1.5481965423855648</v>
          </cell>
          <cell r="O49">
            <v>1.5254873897993679</v>
          </cell>
          <cell r="P49">
            <v>1.5759905836111705</v>
          </cell>
          <cell r="Q49">
            <v>1.6064541257344367</v>
          </cell>
          <cell r="R49">
            <v>1.579903066419087</v>
          </cell>
          <cell r="S49">
            <v>1.5909646690420951</v>
          </cell>
          <cell r="T49">
            <v>1.576982912916058</v>
          </cell>
          <cell r="U49">
            <v>1.5880459648189627</v>
          </cell>
          <cell r="V49">
            <v>1.6098972459807839</v>
          </cell>
          <cell r="W49">
            <v>1.605459888533795</v>
          </cell>
          <cell r="X49">
            <v>1.6101292596826027</v>
          </cell>
          <cell r="Y49">
            <v>1.6305969142856371</v>
          </cell>
          <cell r="Z49">
            <v>1.6539345168239143</v>
          </cell>
          <cell r="AA49">
            <v>1.6473929038736488</v>
          </cell>
          <cell r="AB49">
            <v>1.6106125565880933</v>
          </cell>
          <cell r="AC49">
            <v>1.5897610262370452</v>
          </cell>
        </row>
        <row r="50">
          <cell r="B50">
            <v>1.4711893369814875</v>
          </cell>
          <cell r="C50">
            <v>1.4354270105324447</v>
          </cell>
          <cell r="D50">
            <v>1.3884254905034337</v>
          </cell>
          <cell r="E50">
            <v>1.5476899809325351</v>
          </cell>
          <cell r="F50">
            <v>1.5787899105740766</v>
          </cell>
          <cell r="G50">
            <v>1.5089587861721943</v>
          </cell>
          <cell r="H50">
            <v>1.5015853320786356</v>
          </cell>
          <cell r="I50">
            <v>1.5490133533706112</v>
          </cell>
          <cell r="J50">
            <v>1.4999135142962163</v>
          </cell>
          <cell r="K50">
            <v>1.5099504843559779</v>
          </cell>
          <cell r="L50">
            <v>1.504740774262008</v>
          </cell>
          <cell r="M50">
            <v>1.5149197342343612</v>
          </cell>
          <cell r="N50">
            <v>1.502452090392679</v>
          </cell>
          <cell r="O50">
            <v>1.4746388537591597</v>
          </cell>
          <cell r="P50">
            <v>1.5221169919800888</v>
          </cell>
          <cell r="Q50">
            <v>1.5536555596142492</v>
          </cell>
          <cell r="R50">
            <v>1.5413857755066034</v>
          </cell>
          <cell r="S50">
            <v>1.5757432788986561</v>
          </cell>
          <cell r="T50">
            <v>1.5762718954402812</v>
          </cell>
          <cell r="U50">
            <v>1.60306041655301</v>
          </cell>
          <cell r="V50">
            <v>1.6263640494716824</v>
          </cell>
          <cell r="W50">
            <v>1.6361442817716481</v>
          </cell>
          <cell r="X50">
            <v>1.6337683118492061</v>
          </cell>
          <cell r="Y50">
            <v>1.6552362368735527</v>
          </cell>
          <cell r="Z50">
            <v>1.6699839803858076</v>
          </cell>
          <cell r="AA50">
            <v>1.6556975579460302</v>
          </cell>
          <cell r="AB50">
            <v>1.6056161759395058</v>
          </cell>
          <cell r="AC50">
            <v>1.5801971121464056</v>
          </cell>
        </row>
        <row r="51">
          <cell r="B51">
            <v>1.4440231142997701</v>
          </cell>
          <cell r="C51">
            <v>1.4124471273075421</v>
          </cell>
          <cell r="D51">
            <v>1.3955783439357343</v>
          </cell>
          <cell r="E51">
            <v>1.5490206106310336</v>
          </cell>
          <cell r="F51">
            <v>1.5915319770490342</v>
          </cell>
          <cell r="G51">
            <v>1.5087514798963451</v>
          </cell>
          <cell r="H51">
            <v>1.4940890899942216</v>
          </cell>
          <cell r="I51">
            <v>1.538180774602572</v>
          </cell>
          <cell r="J51">
            <v>1.5089111729054261</v>
          </cell>
          <cell r="K51">
            <v>1.4922912859836344</v>
          </cell>
          <cell r="L51">
            <v>1.480177665514367</v>
          </cell>
          <cell r="M51">
            <v>1.4806891155490614</v>
          </cell>
          <cell r="N51">
            <v>1.460421048639891</v>
          </cell>
          <cell r="O51">
            <v>1.4330426260746605</v>
          </cell>
          <cell r="P51">
            <v>1.4746040255539921</v>
          </cell>
          <cell r="Q51">
            <v>1.5061006165558866</v>
          </cell>
          <cell r="R51">
            <v>1.5080594948538697</v>
          </cell>
          <cell r="S51">
            <v>1.5525768282729189</v>
          </cell>
          <cell r="T51">
            <v>1.5788002438980184</v>
          </cell>
          <cell r="U51">
            <v>1.6149592163637181</v>
          </cell>
          <cell r="V51">
            <v>1.6393613591072078</v>
          </cell>
          <cell r="W51">
            <v>1.6619765110102422</v>
          </cell>
          <cell r="X51">
            <v>1.656466356182493</v>
          </cell>
          <cell r="Y51">
            <v>1.6791438684325091</v>
          </cell>
          <cell r="Z51">
            <v>1.6831246593203757</v>
          </cell>
          <cell r="AA51">
            <v>1.6623536473729552</v>
          </cell>
          <cell r="AB51">
            <v>1.6010020413331163</v>
          </cell>
          <cell r="AC51">
            <v>1.5716031204572403</v>
          </cell>
        </row>
        <row r="52">
          <cell r="B52">
            <v>1.4108218030816297</v>
          </cell>
          <cell r="C52">
            <v>1.3943630872037833</v>
          </cell>
          <cell r="D52">
            <v>1.3979209869604092</v>
          </cell>
          <cell r="E52">
            <v>1.5454793699142273</v>
          </cell>
          <cell r="F52">
            <v>1.6010276594198676</v>
          </cell>
          <cell r="G52">
            <v>1.5040770500136957</v>
          </cell>
          <cell r="H52">
            <v>1.4823213270856137</v>
          </cell>
          <cell r="I52">
            <v>1.5277287046998422</v>
          </cell>
          <cell r="J52">
            <v>1.523916346657036</v>
          </cell>
          <cell r="K52">
            <v>1.4868548965886075</v>
          </cell>
          <cell r="L52">
            <v>1.4622222128395339</v>
          </cell>
          <cell r="M52">
            <v>1.4558246024995896</v>
          </cell>
          <cell r="N52">
            <v>1.4309331182604477</v>
          </cell>
          <cell r="O52">
            <v>1.4048739010798452</v>
          </cell>
          <cell r="P52">
            <v>1.4414942121807666</v>
          </cell>
          <cell r="Q52">
            <v>1.4710400348475206</v>
          </cell>
          <cell r="R52">
            <v>1.4853057222651957</v>
          </cell>
          <cell r="S52">
            <v>1.5348139658222888</v>
          </cell>
          <cell r="T52">
            <v>1.5809101941109223</v>
          </cell>
          <cell r="U52">
            <v>1.6131118772635149</v>
          </cell>
          <cell r="V52">
            <v>1.6406330246113827</v>
          </cell>
          <cell r="W52">
            <v>1.6813214967253594</v>
          </cell>
          <cell r="X52">
            <v>1.6711231159617526</v>
          </cell>
          <cell r="Y52">
            <v>1.6970428734821297</v>
          </cell>
          <cell r="Z52">
            <v>1.6912943141971215</v>
          </cell>
          <cell r="AA52">
            <v>1.6702368614701291</v>
          </cell>
          <cell r="AB52">
            <v>1.6003477456866484</v>
          </cell>
          <cell r="AC52">
            <v>1.5659324695204211</v>
          </cell>
        </row>
        <row r="53">
          <cell r="B53">
            <v>1.3798840547948943</v>
          </cell>
          <cell r="C53">
            <v>1.3720346161338759</v>
          </cell>
          <cell r="D53">
            <v>1.3992269446155488</v>
          </cell>
          <cell r="E53">
            <v>1.5355689022988628</v>
          </cell>
          <cell r="F53">
            <v>1.6068011324368938</v>
          </cell>
          <cell r="G53">
            <v>1.4986629466303476</v>
          </cell>
          <cell r="H53">
            <v>1.4772909547375355</v>
          </cell>
          <cell r="I53">
            <v>1.5198999820468728</v>
          </cell>
          <cell r="J53">
            <v>1.5455562653226333</v>
          </cell>
          <cell r="K53">
            <v>1.4926652218702985</v>
          </cell>
          <cell r="L53">
            <v>1.4526125763149118</v>
          </cell>
          <cell r="M53">
            <v>1.4417061152470538</v>
          </cell>
          <cell r="N53">
            <v>1.4147419154527077</v>
          </cell>
          <cell r="O53">
            <v>1.3903382210629947</v>
          </cell>
          <cell r="P53">
            <v>1.4210222677391895</v>
          </cell>
          <cell r="Q53">
            <v>1.4483843473459093</v>
          </cell>
          <cell r="R53">
            <v>1.46843822932218</v>
          </cell>
          <cell r="S53">
            <v>1.5128335496865479</v>
          </cell>
          <cell r="T53">
            <v>1.5733170715988485</v>
          </cell>
          <cell r="U53">
            <v>1.5940961865717209</v>
          </cell>
          <cell r="V53">
            <v>1.6292648852046827</v>
          </cell>
          <cell r="W53">
            <v>1.6858455837457884</v>
          </cell>
          <cell r="X53">
            <v>1.6771470759639</v>
          </cell>
          <cell r="Y53">
            <v>1.7003603775363645</v>
          </cell>
          <cell r="Z53">
            <v>1.6911263616264529</v>
          </cell>
          <cell r="AA53">
            <v>1.6751305410879305</v>
          </cell>
          <cell r="AB53">
            <v>1.6012133255933869</v>
          </cell>
          <cell r="AC53">
            <v>1.5633695357407065</v>
          </cell>
        </row>
        <row r="54">
          <cell r="B54">
            <v>1.3506614305950702</v>
          </cell>
          <cell r="C54">
            <v>1.3516323982633172</v>
          </cell>
          <cell r="D54">
            <v>1.3992328990456684</v>
          </cell>
          <cell r="E54">
            <v>1.5204449369717954</v>
          </cell>
          <cell r="F54">
            <v>1.6086566155329516</v>
          </cell>
          <cell r="G54">
            <v>1.4912650532945921</v>
          </cell>
          <cell r="H54">
            <v>1.4811392853379415</v>
          </cell>
          <cell r="I54">
            <v>1.5119730762870749</v>
          </cell>
          <cell r="J54">
            <v>1.5796594575413812</v>
          </cell>
          <cell r="K54">
            <v>1.5069315904445595</v>
          </cell>
          <cell r="L54">
            <v>1.4556444954140468</v>
          </cell>
          <cell r="M54">
            <v>1.4396015118660532</v>
          </cell>
          <cell r="N54">
            <v>1.4102553093163184</v>
          </cell>
          <cell r="O54">
            <v>1.3891821808678153</v>
          </cell>
          <cell r="P54">
            <v>1.413693776086496</v>
          </cell>
          <cell r="Q54">
            <v>1.4309052614956119</v>
          </cell>
          <cell r="R54">
            <v>1.4524163561188834</v>
          </cell>
          <cell r="S54">
            <v>1.4831292143554597</v>
          </cell>
          <cell r="T54">
            <v>1.5506248355100924</v>
          </cell>
          <cell r="U54">
            <v>1.5572929684219918</v>
          </cell>
          <cell r="V54">
            <v>1.602234819713485</v>
          </cell>
          <cell r="W54">
            <v>1.6679381929064159</v>
          </cell>
          <cell r="X54">
            <v>1.6672438829901208</v>
          </cell>
          <cell r="Y54">
            <v>1.6932141877398732</v>
          </cell>
          <cell r="Z54">
            <v>1.6789243023730163</v>
          </cell>
          <cell r="AA54">
            <v>1.6725318915477123</v>
          </cell>
          <cell r="AB54">
            <v>1.6053087252535048</v>
          </cell>
          <cell r="AC54">
            <v>1.5604299869392921</v>
          </cell>
        </row>
        <row r="55">
          <cell r="B55">
            <v>1.324168741941437</v>
          </cell>
          <cell r="C55">
            <v>1.3350883156112185</v>
          </cell>
          <cell r="D55">
            <v>1.3946642362147639</v>
          </cell>
          <cell r="E55">
            <v>1.5086906711646413</v>
          </cell>
          <cell r="F55">
            <v>1.6039335600592179</v>
          </cell>
          <cell r="G55">
            <v>1.4849149171870928</v>
          </cell>
          <cell r="H55">
            <v>1.4941847873707383</v>
          </cell>
          <cell r="I55">
            <v>1.5080233241368584</v>
          </cell>
          <cell r="J55">
            <v>1.615147714038214</v>
          </cell>
          <cell r="K55">
            <v>1.523699120409836</v>
          </cell>
          <cell r="L55">
            <v>1.4657489414535778</v>
          </cell>
          <cell r="M55">
            <v>1.447478007335472</v>
          </cell>
          <cell r="N55">
            <v>1.4146229329086477</v>
          </cell>
          <cell r="O55">
            <v>1.3945260346649313</v>
          </cell>
          <cell r="P55">
            <v>1.4129095375932945</v>
          </cell>
          <cell r="Q55">
            <v>1.4216550907592223</v>
          </cell>
          <cell r="R55">
            <v>1.4422695003164347</v>
          </cell>
          <cell r="S55">
            <v>1.459318862481179</v>
          </cell>
          <cell r="T55">
            <v>1.5281170430234539</v>
          </cell>
          <cell r="U55">
            <v>1.5195470310389785</v>
          </cell>
          <cell r="V55">
            <v>1.5603452646694489</v>
          </cell>
          <cell r="W55">
            <v>1.6303143401211015</v>
          </cell>
          <cell r="X55">
            <v>1.6377399678872568</v>
          </cell>
          <cell r="Y55">
            <v>1.670594780505918</v>
          </cell>
          <cell r="Z55">
            <v>1.6578780270498421</v>
          </cell>
          <cell r="AA55">
            <v>1.6612435649977471</v>
          </cell>
          <cell r="AB55">
            <v>1.6068248784814878</v>
          </cell>
          <cell r="AC55">
            <v>1.5548964599409514</v>
          </cell>
        </row>
        <row r="56">
          <cell r="B56">
            <v>1.3024660873872349</v>
          </cell>
          <cell r="C56">
            <v>1.3235148683455422</v>
          </cell>
          <cell r="D56">
            <v>1.386681205108754</v>
          </cell>
          <cell r="E56">
            <v>1.488420278059724</v>
          </cell>
          <cell r="F56">
            <v>1.5888290244644208</v>
          </cell>
          <cell r="G56">
            <v>1.4787239433108461</v>
          </cell>
          <cell r="H56">
            <v>1.5100026417285994</v>
          </cell>
          <cell r="I56">
            <v>1.5130344966720699</v>
          </cell>
          <cell r="J56">
            <v>1.6411080783200676</v>
          </cell>
          <cell r="K56">
            <v>1.5395669121991677</v>
          </cell>
          <cell r="L56">
            <v>1.4788807558102197</v>
          </cell>
          <cell r="M56">
            <v>1.4568192769343971</v>
          </cell>
          <cell r="N56">
            <v>1.4262055671774312</v>
          </cell>
          <cell r="O56">
            <v>1.4103041498538857</v>
          </cell>
          <cell r="P56">
            <v>1.4163749136581412</v>
          </cell>
          <cell r="Q56">
            <v>1.4142417098146769</v>
          </cell>
          <cell r="R56">
            <v>1.435164731810517</v>
          </cell>
          <cell r="S56">
            <v>1.4370437765932744</v>
          </cell>
          <cell r="T56">
            <v>1.5070863258930978</v>
          </cell>
          <cell r="U56">
            <v>1.4871817156029197</v>
          </cell>
          <cell r="V56">
            <v>1.5185003227757363</v>
          </cell>
          <cell r="W56">
            <v>1.5842003441351991</v>
          </cell>
          <cell r="X56">
            <v>1.5998394031679679</v>
          </cell>
          <cell r="Y56">
            <v>1.6351462342555614</v>
          </cell>
          <cell r="Z56">
            <v>1.6287669947946513</v>
          </cell>
          <cell r="AA56">
            <v>1.6439661226884246</v>
          </cell>
          <cell r="AB56">
            <v>1.6008555402090732</v>
          </cell>
          <cell r="AC56">
            <v>1.5482069960332756</v>
          </cell>
        </row>
        <row r="57">
          <cell r="B57">
            <v>1.284571541198301</v>
          </cell>
          <cell r="C57">
            <v>1.3156645100312319</v>
          </cell>
          <cell r="D57">
            <v>1.3747344154091119</v>
          </cell>
          <cell r="E57">
            <v>1.4577203786189499</v>
          </cell>
          <cell r="F57">
            <v>1.5668168974355885</v>
          </cell>
          <cell r="G57">
            <v>1.4682530923600989</v>
          </cell>
          <cell r="H57">
            <v>1.5278466521752236</v>
          </cell>
          <cell r="I57">
            <v>1.518780758970091</v>
          </cell>
          <cell r="J57">
            <v>1.661780564666997</v>
          </cell>
          <cell r="K57">
            <v>1.5532454398733673</v>
          </cell>
          <cell r="L57">
            <v>1.496509324241559</v>
          </cell>
          <cell r="M57">
            <v>1.4662415346999498</v>
          </cell>
          <cell r="N57">
            <v>1.4421788555449244</v>
          </cell>
          <cell r="O57">
            <v>1.4300606101739486</v>
          </cell>
          <cell r="P57">
            <v>1.4212468972860366</v>
          </cell>
          <cell r="Q57">
            <v>1.4082719873993383</v>
          </cell>
          <cell r="R57">
            <v>1.4250484265533023</v>
          </cell>
          <cell r="S57">
            <v>1.4158915745992984</v>
          </cell>
          <cell r="T57">
            <v>1.4821752378586392</v>
          </cell>
          <cell r="U57">
            <v>1.4554118590933662</v>
          </cell>
          <cell r="V57">
            <v>1.481907521202547</v>
          </cell>
          <cell r="W57">
            <v>1.5336882951354631</v>
          </cell>
          <cell r="X57">
            <v>1.5561038633166766</v>
          </cell>
          <cell r="Y57">
            <v>1.5902786530466457</v>
          </cell>
          <cell r="Z57">
            <v>1.5966149458921559</v>
          </cell>
          <cell r="AA57">
            <v>1.6193946338025411</v>
          </cell>
          <cell r="AB57">
            <v>1.5865986786560951</v>
          </cell>
          <cell r="AC57">
            <v>1.5349866523677416</v>
          </cell>
        </row>
        <row r="58">
          <cell r="B58">
            <v>1.2706220191376603</v>
          </cell>
          <cell r="C58">
            <v>1.3098059744744239</v>
          </cell>
          <cell r="D58">
            <v>1.3605537949931314</v>
          </cell>
          <cell r="E58">
            <v>1.4275112615012833</v>
          </cell>
          <cell r="F58">
            <v>1.5403524217590123</v>
          </cell>
          <cell r="G58">
            <v>1.4566475814320354</v>
          </cell>
          <cell r="H58">
            <v>1.5487541772058524</v>
          </cell>
          <cell r="I58">
            <v>1.5201977878245347</v>
          </cell>
          <cell r="J58">
            <v>1.6782549721402442</v>
          </cell>
          <cell r="K58">
            <v>1.5624306471160223</v>
          </cell>
          <cell r="L58">
            <v>1.5152453742091838</v>
          </cell>
          <cell r="M58">
            <v>1.4738924036893957</v>
          </cell>
          <cell r="N58">
            <v>1.458154474496856</v>
          </cell>
          <cell r="O58">
            <v>1.4408678591500093</v>
          </cell>
          <cell r="P58">
            <v>1.4239498180814549</v>
          </cell>
          <cell r="Q58">
            <v>1.3995330427885138</v>
          </cell>
          <cell r="R58">
            <v>1.407922249683575</v>
          </cell>
          <cell r="S58">
            <v>1.3935807700061495</v>
          </cell>
          <cell r="T58">
            <v>1.4514956399905565</v>
          </cell>
          <cell r="U58">
            <v>1.4239098788977975</v>
          </cell>
          <cell r="V58">
            <v>1.4496865285223228</v>
          </cell>
          <cell r="W58">
            <v>1.4843810662264527</v>
          </cell>
          <cell r="X58">
            <v>1.5070476155076928</v>
          </cell>
          <cell r="Y58">
            <v>1.5411472363709928</v>
          </cell>
          <cell r="Z58">
            <v>1.5592616213831321</v>
          </cell>
          <cell r="AA58">
            <v>1.5883173669285151</v>
          </cell>
          <cell r="AB58">
            <v>1.561596439145402</v>
          </cell>
          <cell r="AC58">
            <v>1.5171053013746314</v>
          </cell>
        </row>
        <row r="59">
          <cell r="B59">
            <v>1.260362593075119</v>
          </cell>
          <cell r="C59">
            <v>1.3200888305144349</v>
          </cell>
          <cell r="D59">
            <v>1.354283894711964</v>
          </cell>
          <cell r="E59">
            <v>1.3984918924693568</v>
          </cell>
          <cell r="F59">
            <v>1.5119273949471508</v>
          </cell>
          <cell r="G59">
            <v>1.4567874546521122</v>
          </cell>
          <cell r="H59">
            <v>1.570474436990225</v>
          </cell>
          <cell r="I59">
            <v>1.5175780250238793</v>
          </cell>
          <cell r="J59">
            <v>1.6902574559519052</v>
          </cell>
          <cell r="K59">
            <v>1.565797873019533</v>
          </cell>
          <cell r="L59">
            <v>1.5322482419351355</v>
          </cell>
          <cell r="M59">
            <v>1.4797112473088971</v>
          </cell>
          <cell r="N59">
            <v>1.4660985555447879</v>
          </cell>
          <cell r="O59">
            <v>1.4424118996076891</v>
          </cell>
          <cell r="P59">
            <v>1.4173505818313479</v>
          </cell>
          <cell r="Q59">
            <v>1.3894065773585804</v>
          </cell>
          <cell r="R59">
            <v>1.3879090724887728</v>
          </cell>
          <cell r="S59">
            <v>1.3700813624137393</v>
          </cell>
          <cell r="T59">
            <v>1.4196700728516711</v>
          </cell>
          <cell r="U59">
            <v>1.3955060726272128</v>
          </cell>
          <cell r="V59">
            <v>1.4225983046290618</v>
          </cell>
          <cell r="W59">
            <v>1.4409897732807249</v>
          </cell>
          <cell r="X59">
            <v>1.4612049668647098</v>
          </cell>
          <cell r="Y59">
            <v>1.4921188168900541</v>
          </cell>
          <cell r="Z59">
            <v>1.5157734967986085</v>
          </cell>
          <cell r="AA59">
            <v>1.5491216335709892</v>
          </cell>
          <cell r="AB59">
            <v>1.5309251580100705</v>
          </cell>
          <cell r="AC59">
            <v>1.500788142396585</v>
          </cell>
        </row>
        <row r="60">
          <cell r="B60">
            <v>1.2553154825809683</v>
          </cell>
          <cell r="C60">
            <v>1.3292186624097535</v>
          </cell>
          <cell r="D60">
            <v>1.3527000986531921</v>
          </cell>
          <cell r="E60">
            <v>1.3666592132976831</v>
          </cell>
          <cell r="F60">
            <v>1.4884921528485902</v>
          </cell>
          <cell r="G60">
            <v>1.4520528360476426</v>
          </cell>
          <cell r="H60">
            <v>1.6041371261441288</v>
          </cell>
          <cell r="I60">
            <v>1.5164452167748623</v>
          </cell>
          <cell r="J60">
            <v>1.6971152801498217</v>
          </cell>
          <cell r="K60">
            <v>1.5632838844038843</v>
          </cell>
          <cell r="L60">
            <v>1.5479724483791768</v>
          </cell>
          <cell r="M60">
            <v>1.483550197805982</v>
          </cell>
          <cell r="N60">
            <v>1.4698883200613921</v>
          </cell>
          <cell r="O60">
            <v>1.445191672430181</v>
          </cell>
          <cell r="P60">
            <v>1.411618602309219</v>
          </cell>
          <cell r="Q60">
            <v>1.3817506684701186</v>
          </cell>
          <cell r="R60">
            <v>1.3739208776600693</v>
          </cell>
          <cell r="S60">
            <v>1.3581604196876236</v>
          </cell>
          <cell r="T60">
            <v>1.3949201957692732</v>
          </cell>
          <cell r="U60">
            <v>1.3686001014938507</v>
          </cell>
          <cell r="V60">
            <v>1.3992934681742251</v>
          </cell>
          <cell r="W60">
            <v>1.4021924192786768</v>
          </cell>
          <cell r="X60">
            <v>1.418379560122969</v>
          </cell>
          <cell r="Y60">
            <v>1.4445772685446252</v>
          </cell>
          <cell r="Z60">
            <v>1.4734110369626616</v>
          </cell>
          <cell r="AA60">
            <v>1.5010580341681403</v>
          </cell>
          <cell r="AB60">
            <v>1.4929320553854186</v>
          </cell>
          <cell r="AC60">
            <v>1.4828451337138311</v>
          </cell>
        </row>
        <row r="61">
          <cell r="B61">
            <v>1.2546492430395138</v>
          </cell>
          <cell r="C61">
            <v>1.33719952047339</v>
          </cell>
          <cell r="D61">
            <v>1.3490323898372092</v>
          </cell>
          <cell r="E61">
            <v>1.3374548314548464</v>
          </cell>
          <cell r="F61">
            <v>1.4679923752252027</v>
          </cell>
          <cell r="G61">
            <v>1.4513944040600124</v>
          </cell>
          <cell r="H61">
            <v>1.6346436084347291</v>
          </cell>
          <cell r="I61">
            <v>1.5186411539706326</v>
          </cell>
          <cell r="J61">
            <v>1.6957342821044306</v>
          </cell>
          <cell r="K61">
            <v>1.5589832576954759</v>
          </cell>
          <cell r="L61">
            <v>1.5594650658536708</v>
          </cell>
          <cell r="M61">
            <v>1.4891717063656076</v>
          </cell>
          <cell r="N61">
            <v>1.4727054476768839</v>
          </cell>
          <cell r="O61">
            <v>1.4459560664410256</v>
          </cell>
          <cell r="P61">
            <v>1.4101143929565558</v>
          </cell>
          <cell r="Q61">
            <v>1.3788305036483024</v>
          </cell>
          <cell r="R61">
            <v>1.3673349666771073</v>
          </cell>
          <cell r="S61">
            <v>1.3527040948971212</v>
          </cell>
          <cell r="T61">
            <v>1.3789358910726475</v>
          </cell>
          <cell r="U61">
            <v>1.3457950844738062</v>
          </cell>
          <cell r="V61">
            <v>1.380148331614949</v>
          </cell>
          <cell r="W61">
            <v>1.3721513007926238</v>
          </cell>
          <cell r="X61">
            <v>1.382819747666693</v>
          </cell>
          <cell r="Y61">
            <v>1.4068304766927058</v>
          </cell>
          <cell r="Z61">
            <v>1.4401861609669575</v>
          </cell>
          <cell r="AA61">
            <v>1.4559983291762826</v>
          </cell>
          <cell r="AB61">
            <v>1.4523380895545535</v>
          </cell>
          <cell r="AC61">
            <v>1.4619392946958372</v>
          </cell>
        </row>
        <row r="62">
          <cell r="B62">
            <v>1.2602744765017424</v>
          </cell>
          <cell r="C62">
            <v>1.3439237328290001</v>
          </cell>
          <cell r="D62">
            <v>1.349293438572728</v>
          </cell>
          <cell r="E62">
            <v>1.3097480456870298</v>
          </cell>
          <cell r="F62">
            <v>1.4487386064416858</v>
          </cell>
          <cell r="G62">
            <v>1.4839210499469029</v>
          </cell>
          <cell r="H62">
            <v>1.66232569790457</v>
          </cell>
          <cell r="I62">
            <v>1.5192340684107286</v>
          </cell>
          <cell r="J62">
            <v>1.6938746225799584</v>
          </cell>
          <cell r="K62">
            <v>1.5524928668921347</v>
          </cell>
          <cell r="L62">
            <v>1.5630999691038303</v>
          </cell>
          <cell r="M62">
            <v>1.4901554747711376</v>
          </cell>
          <cell r="N62">
            <v>1.4729034939566799</v>
          </cell>
          <cell r="O62">
            <v>1.4472487566250485</v>
          </cell>
          <cell r="P62">
            <v>1.4084919911371356</v>
          </cell>
          <cell r="Q62">
            <v>1.3769570601889687</v>
          </cell>
          <cell r="R62">
            <v>1.3617323043717917</v>
          </cell>
          <cell r="S62">
            <v>1.350837581069918</v>
          </cell>
          <cell r="T62">
            <v>1.3685096208794769</v>
          </cell>
          <cell r="U62">
            <v>1.3290742001214844</v>
          </cell>
          <cell r="V62">
            <v>1.3650181798047447</v>
          </cell>
          <cell r="W62">
            <v>1.3506118046651969</v>
          </cell>
          <cell r="X62">
            <v>1.3561782840832646</v>
          </cell>
          <cell r="Y62">
            <v>1.3788316070135502</v>
          </cell>
          <cell r="Z62">
            <v>1.4151784729057515</v>
          </cell>
          <cell r="AA62">
            <v>1.4223834521210379</v>
          </cell>
          <cell r="AB62">
            <v>1.4152077888199364</v>
          </cell>
          <cell r="AC62">
            <v>1.4377750057356484</v>
          </cell>
        </row>
        <row r="63">
          <cell r="B63">
            <v>1.2663561532407814</v>
          </cell>
          <cell r="C63">
            <v>1.3434620184521515</v>
          </cell>
          <cell r="D63">
            <v>1.3524619143262255</v>
          </cell>
          <cell r="E63">
            <v>1.2842642481277879</v>
          </cell>
          <cell r="F63">
            <v>1.4318244578875456</v>
          </cell>
          <cell r="G63">
            <v>1.5412963334464178</v>
          </cell>
          <cell r="H63">
            <v>1.6774014768906276</v>
          </cell>
          <cell r="I63">
            <v>1.5148731367950776</v>
          </cell>
          <cell r="J63">
            <v>1.6931709808138642</v>
          </cell>
          <cell r="K63">
            <v>1.5437798656468515</v>
          </cell>
          <cell r="L63">
            <v>1.5628826850154856</v>
          </cell>
          <cell r="M63">
            <v>1.4840447781026929</v>
          </cell>
          <cell r="N63">
            <v>1.4690013753854423</v>
          </cell>
          <cell r="O63">
            <v>1.4458070296027392</v>
          </cell>
          <cell r="P63">
            <v>1.4081016405185891</v>
          </cell>
          <cell r="Q63">
            <v>1.3782375912310401</v>
          </cell>
          <cell r="R63">
            <v>1.3593005542796466</v>
          </cell>
          <cell r="S63">
            <v>1.3501468903522831</v>
          </cell>
          <cell r="T63">
            <v>1.3642986258439107</v>
          </cell>
          <cell r="U63">
            <v>1.3185057151298869</v>
          </cell>
          <cell r="V63">
            <v>1.3556706328843662</v>
          </cell>
          <cell r="W63">
            <v>1.3389773587188527</v>
          </cell>
          <cell r="X63">
            <v>1.3402038729867056</v>
          </cell>
          <cell r="Y63">
            <v>1.3601588346249853</v>
          </cell>
          <cell r="Z63">
            <v>1.3996567493375398</v>
          </cell>
          <cell r="AA63">
            <v>1.3968676317657234</v>
          </cell>
          <cell r="AB63">
            <v>1.3895347214657154</v>
          </cell>
          <cell r="AC63">
            <v>1.4158846775646881</v>
          </cell>
        </row>
        <row r="64">
          <cell r="B64">
            <v>1.265977226805421</v>
          </cell>
          <cell r="C64">
            <v>1.3452578321107145</v>
          </cell>
          <cell r="D64">
            <v>1.3577911417935384</v>
          </cell>
          <cell r="E64">
            <v>1.2700949263764947</v>
          </cell>
          <cell r="F64">
            <v>1.4225100391472407</v>
          </cell>
          <cell r="G64">
            <v>1.6099731802791812</v>
          </cell>
          <cell r="H64">
            <v>1.6692177582569159</v>
          </cell>
          <cell r="I64">
            <v>1.5065130002371212</v>
          </cell>
          <cell r="J64">
            <v>1.6890377941750834</v>
          </cell>
          <cell r="K64">
            <v>1.5331952282217418</v>
          </cell>
          <cell r="L64">
            <v>1.5594122257395693</v>
          </cell>
          <cell r="M64">
            <v>1.4753783820180131</v>
          </cell>
          <cell r="N64">
            <v>1.4649974259770848</v>
          </cell>
          <cell r="O64">
            <v>1.4505755999614149</v>
          </cell>
          <cell r="P64">
            <v>1.4124619031869661</v>
          </cell>
          <cell r="Q64">
            <v>1.3803586932522587</v>
          </cell>
          <cell r="R64">
            <v>1.3611468424049997</v>
          </cell>
          <cell r="S64">
            <v>1.3526548919793515</v>
          </cell>
          <cell r="T64">
            <v>1.365499011953567</v>
          </cell>
          <cell r="U64">
            <v>1.3173028806382308</v>
          </cell>
          <cell r="V64">
            <v>1.3541177915004037</v>
          </cell>
          <cell r="W64">
            <v>1.3339150459871907</v>
          </cell>
          <cell r="X64">
            <v>1.3358985582466245</v>
          </cell>
          <cell r="Y64">
            <v>1.3534885994433545</v>
          </cell>
          <cell r="Z64">
            <v>1.3926971476140115</v>
          </cell>
          <cell r="AA64">
            <v>1.3794257831062953</v>
          </cell>
          <cell r="AB64">
            <v>1.3712056686000176</v>
          </cell>
          <cell r="AC64">
            <v>1.3984607292324409</v>
          </cell>
        </row>
        <row r="65">
          <cell r="B65">
            <v>1.2615425442776795</v>
          </cell>
          <cell r="C65">
            <v>1.3438139466550254</v>
          </cell>
          <cell r="D65">
            <v>1.3637577407143096</v>
          </cell>
          <cell r="E65">
            <v>1.2567532389669867</v>
          </cell>
          <cell r="F65">
            <v>1.4212587417427709</v>
          </cell>
          <cell r="G65">
            <v>1.6726501349514618</v>
          </cell>
          <cell r="H65">
            <v>1.65837455064485</v>
          </cell>
          <cell r="I65">
            <v>1.4916826989996583</v>
          </cell>
          <cell r="J65">
            <v>1.6769025601355565</v>
          </cell>
          <cell r="K65">
            <v>1.5241357670681144</v>
          </cell>
          <cell r="L65">
            <v>1.5499341630226018</v>
          </cell>
          <cell r="M65">
            <v>1.4686952371666093</v>
          </cell>
          <cell r="N65">
            <v>1.4598109049618193</v>
          </cell>
          <cell r="O65">
            <v>1.4555003427616873</v>
          </cell>
          <cell r="P65">
            <v>1.4151554801003003</v>
          </cell>
          <cell r="Q65">
            <v>1.3861222156820188</v>
          </cell>
          <cell r="R65">
            <v>1.3689210240020377</v>
          </cell>
          <cell r="S65">
            <v>1.3557655504020754</v>
          </cell>
          <cell r="T65">
            <v>1.3684071484795775</v>
          </cell>
          <cell r="U65">
            <v>1.319799737360172</v>
          </cell>
          <cell r="V65">
            <v>1.3568909881280895</v>
          </cell>
          <cell r="W65">
            <v>1.3354225818747347</v>
          </cell>
          <cell r="X65">
            <v>1.3428256795520166</v>
          </cell>
          <cell r="Y65">
            <v>1.3578517359643909</v>
          </cell>
          <cell r="Z65">
            <v>1.392935952868237</v>
          </cell>
          <cell r="AA65">
            <v>1.3693337465203321</v>
          </cell>
          <cell r="AB65">
            <v>1.355782972207938</v>
          </cell>
          <cell r="AC65">
            <v>1.3836975553986961</v>
          </cell>
        </row>
        <row r="66">
          <cell r="B66">
            <v>1.261002005758743</v>
          </cell>
          <cell r="C66">
            <v>1.3537743480299231</v>
          </cell>
          <cell r="D66">
            <v>1.3636125160373871</v>
          </cell>
          <cell r="E66">
            <v>1.2458528873789549</v>
          </cell>
          <cell r="F66">
            <v>1.4240851203395588</v>
          </cell>
          <cell r="G66">
            <v>1.7183977908477324</v>
          </cell>
          <cell r="H66">
            <v>1.6441930074752147</v>
          </cell>
          <cell r="I66">
            <v>1.4719064476349779</v>
          </cell>
          <cell r="J66">
            <v>1.6598429925179743</v>
          </cell>
          <cell r="K66">
            <v>1.5168273018773772</v>
          </cell>
          <cell r="L66">
            <v>1.5381163636095594</v>
          </cell>
          <cell r="M66">
            <v>1.4600000366899175</v>
          </cell>
          <cell r="N66">
            <v>1.460190171600771</v>
          </cell>
          <cell r="O66">
            <v>1.4583065593261626</v>
          </cell>
          <cell r="P66">
            <v>1.41906318455071</v>
          </cell>
          <cell r="Q66">
            <v>1.3873622084638269</v>
          </cell>
          <cell r="R66">
            <v>1.3768917571788757</v>
          </cell>
          <cell r="S66">
            <v>1.3602932821970048</v>
          </cell>
          <cell r="T66">
            <v>1.3703845426405998</v>
          </cell>
          <cell r="U66">
            <v>1.3260007311501629</v>
          </cell>
          <cell r="V66">
            <v>1.3592941165396935</v>
          </cell>
          <cell r="W66">
            <v>1.3372369250946665</v>
          </cell>
          <cell r="X66">
            <v>1.3504229420587686</v>
          </cell>
          <cell r="Y66">
            <v>1.3637470453409697</v>
          </cell>
          <cell r="Z66">
            <v>1.3963297149800953</v>
          </cell>
          <cell r="AA66">
            <v>1.3619830547128109</v>
          </cell>
          <cell r="AB66">
            <v>1.3447002646377708</v>
          </cell>
          <cell r="AC66">
            <v>1.3734428039143833</v>
          </cell>
        </row>
        <row r="67">
          <cell r="B67">
            <v>1.2617171658819262</v>
          </cell>
          <cell r="C67">
            <v>1.3563376911367466</v>
          </cell>
          <cell r="D67">
            <v>1.3587500533771728</v>
          </cell>
          <cell r="E67">
            <v>1.2445280610919163</v>
          </cell>
          <cell r="F67">
            <v>1.4284499778600024</v>
          </cell>
          <cell r="G67">
            <v>1.7421645680046058</v>
          </cell>
          <cell r="H67">
            <v>1.6454538920253519</v>
          </cell>
          <cell r="I67">
            <v>1.449910023409688</v>
          </cell>
          <cell r="J67">
            <v>1.6635227114081064</v>
          </cell>
          <cell r="K67">
            <v>1.5096162167700773</v>
          </cell>
          <cell r="L67">
            <v>1.5227691815322035</v>
          </cell>
          <cell r="M67">
            <v>1.4471884222488502</v>
          </cell>
          <cell r="N67">
            <v>1.4617843693324268</v>
          </cell>
          <cell r="O67">
            <v>1.457689968014084</v>
          </cell>
          <cell r="P67">
            <v>1.4203731891354221</v>
          </cell>
          <cell r="Q67">
            <v>1.3868576644555437</v>
          </cell>
          <cell r="R67">
            <v>1.3806734912678997</v>
          </cell>
          <cell r="S67">
            <v>1.362347588164277</v>
          </cell>
          <cell r="T67">
            <v>1.3707355498068114</v>
          </cell>
          <cell r="U67">
            <v>1.3336256391697436</v>
          </cell>
          <cell r="V67">
            <v>1.3605184302131472</v>
          </cell>
          <cell r="W67">
            <v>1.3398512098935886</v>
          </cell>
          <cell r="X67">
            <v>1.3607792228323015</v>
          </cell>
          <cell r="Y67">
            <v>1.3700378786499623</v>
          </cell>
          <cell r="Z67">
            <v>1.4022161835508151</v>
          </cell>
          <cell r="AA67">
            <v>1.357360549971153</v>
          </cell>
          <cell r="AB67">
            <v>1.3363489962303499</v>
          </cell>
          <cell r="AC67">
            <v>1.3635109573640867</v>
          </cell>
        </row>
        <row r="68">
          <cell r="B68">
            <v>1.2615482372196971</v>
          </cell>
          <cell r="C68">
            <v>1.3450881117917559</v>
          </cell>
          <cell r="D68">
            <v>1.3572385861537892</v>
          </cell>
          <cell r="E68">
            <v>1.2421053454871951</v>
          </cell>
          <cell r="F68">
            <v>1.4330357971487799</v>
          </cell>
          <cell r="G68">
            <v>1.7608678653187178</v>
          </cell>
          <cell r="H68">
            <v>1.628489758254251</v>
          </cell>
          <cell r="I68">
            <v>1.434264442200307</v>
          </cell>
          <cell r="J68">
            <v>1.6794527994665911</v>
          </cell>
          <cell r="K68">
            <v>1.5103674985455258</v>
          </cell>
          <cell r="L68">
            <v>1.5019135214861474</v>
          </cell>
          <cell r="M68">
            <v>1.4325710883504026</v>
          </cell>
          <cell r="N68">
            <v>1.4630438050682386</v>
          </cell>
          <cell r="O68">
            <v>1.4549588003821188</v>
          </cell>
          <cell r="P68">
            <v>1.4184208275688819</v>
          </cell>
          <cell r="Q68">
            <v>1.3877035137114508</v>
          </cell>
          <cell r="R68">
            <v>1.3811180301535306</v>
          </cell>
          <cell r="S68">
            <v>1.364233912960092</v>
          </cell>
          <cell r="T68">
            <v>1.3701906095325622</v>
          </cell>
          <cell r="U68">
            <v>1.3391436904102765</v>
          </cell>
          <cell r="V68">
            <v>1.3609510860784853</v>
          </cell>
          <cell r="W68">
            <v>1.3433781051207316</v>
          </cell>
          <cell r="X68">
            <v>1.3679133161614854</v>
          </cell>
          <cell r="Y68">
            <v>1.3764138353823994</v>
          </cell>
          <cell r="Z68">
            <v>1.4092794538644995</v>
          </cell>
          <cell r="AA68">
            <v>1.3548188354501305</v>
          </cell>
          <cell r="AB68">
            <v>1.3303315618209663</v>
          </cell>
          <cell r="AC68">
            <v>1.3518068454256045</v>
          </cell>
        </row>
        <row r="69">
          <cell r="B69">
            <v>1.2623113846221357</v>
          </cell>
          <cell r="C69">
            <v>1.3270690469063207</v>
          </cell>
          <cell r="D69">
            <v>1.3625090719953219</v>
          </cell>
          <cell r="E69">
            <v>1.2419134181267024</v>
          </cell>
          <cell r="F69">
            <v>1.4347973440865696</v>
          </cell>
          <cell r="G69">
            <v>1.7913301248528233</v>
          </cell>
          <cell r="H69">
            <v>1.6044944414469058</v>
          </cell>
          <cell r="I69">
            <v>1.4310339174322706</v>
          </cell>
          <cell r="J69">
            <v>1.6797363299229913</v>
          </cell>
          <cell r="K69">
            <v>1.5192682889924412</v>
          </cell>
          <cell r="L69">
            <v>1.484060758063195</v>
          </cell>
          <cell r="M69">
            <v>1.4227792238093679</v>
          </cell>
          <cell r="N69">
            <v>1.4681316931325659</v>
          </cell>
          <cell r="O69">
            <v>1.4506346624924185</v>
          </cell>
          <cell r="P69">
            <v>1.4179794480937304</v>
          </cell>
          <cell r="Q69">
            <v>1.3895487103830897</v>
          </cell>
          <cell r="R69">
            <v>1.3845876425378534</v>
          </cell>
          <cell r="S69">
            <v>1.368420061451618</v>
          </cell>
          <cell r="T69">
            <v>1.3685503683611713</v>
          </cell>
          <cell r="U69">
            <v>1.3433998925203103</v>
          </cell>
          <cell r="V69">
            <v>1.3641799780022894</v>
          </cell>
          <cell r="W69">
            <v>1.3490304518356899</v>
          </cell>
          <cell r="X69">
            <v>1.3755655626210945</v>
          </cell>
          <cell r="Y69">
            <v>1.3809656839353188</v>
          </cell>
          <cell r="Z69">
            <v>1.4154113122233805</v>
          </cell>
          <cell r="AA69">
            <v>1.3543715031463295</v>
          </cell>
          <cell r="AB69">
            <v>1.326586461114823</v>
          </cell>
          <cell r="AC69">
            <v>1.3445678985150735</v>
          </cell>
        </row>
      </sheetData>
      <sheetData sheetId="15"/>
      <sheetData sheetId="16">
        <row r="9">
          <cell r="B9">
            <v>6.8479349737504372E-2</v>
          </cell>
          <cell r="C9">
            <v>0.34987456366097092</v>
          </cell>
          <cell r="D9">
            <v>0.58164607074899366</v>
          </cell>
          <cell r="E9">
            <v>0.20327410135603263</v>
          </cell>
          <cell r="F9">
            <v>6.8930208801647866E-2</v>
          </cell>
          <cell r="G9">
            <v>0.37837198376655579</v>
          </cell>
          <cell r="H9">
            <v>0.13434389233589172</v>
          </cell>
          <cell r="P9">
            <v>6.8393640220165253E-2</v>
          </cell>
          <cell r="Q9">
            <v>0.34994221478700638</v>
          </cell>
          <cell r="R9">
            <v>0.58166410028934479</v>
          </cell>
          <cell r="S9">
            <v>0.2032390683889389</v>
          </cell>
          <cell r="T9">
            <v>6.8966351449489594E-2</v>
          </cell>
          <cell r="U9">
            <v>0.37842503190040588</v>
          </cell>
          <cell r="V9">
            <v>0.13427272439002991</v>
          </cell>
          <cell r="AD9">
            <v>3.4892779542133212E-2</v>
          </cell>
          <cell r="AE9">
            <v>0.32371176406741142</v>
          </cell>
          <cell r="AF9">
            <v>0.6413954421877861</v>
          </cell>
          <cell r="AG9">
            <v>0.24453320354223251</v>
          </cell>
          <cell r="AH9">
            <v>9.1679543256759644E-2</v>
          </cell>
          <cell r="AI9">
            <v>0.39686223864555359</v>
          </cell>
          <cell r="AJ9">
            <v>0.15285366773605347</v>
          </cell>
          <cell r="AR9">
            <v>6.2270124908536673E-2</v>
          </cell>
          <cell r="AS9">
            <v>0.34365144371986389</v>
          </cell>
          <cell r="AT9">
            <v>0.59407841414213181</v>
          </cell>
          <cell r="AU9">
            <v>0.21259521692991257</v>
          </cell>
          <cell r="AV9">
            <v>7.444242388010025E-2</v>
          </cell>
          <cell r="AW9">
            <v>0.38148319721221924</v>
          </cell>
          <cell r="AX9">
            <v>0.13815279304981232</v>
          </cell>
        </row>
        <row r="10">
          <cell r="B10">
            <v>7.1590926744346389E-2</v>
          </cell>
          <cell r="C10">
            <v>0.35545554982129124</v>
          </cell>
          <cell r="D10">
            <v>0.57295351698155195</v>
          </cell>
          <cell r="E10">
            <v>0.19840384918399287</v>
          </cell>
          <cell r="F10">
            <v>6.6073921020318033E-2</v>
          </cell>
          <cell r="G10">
            <v>0.37454965710639954</v>
          </cell>
          <cell r="H10">
            <v>0.13232992589473724</v>
          </cell>
        </row>
        <row r="11">
          <cell r="B11">
            <v>7.3276654298938135E-2</v>
          </cell>
          <cell r="C11">
            <v>0.35568146133066919</v>
          </cell>
          <cell r="D11">
            <v>0.57104188749451024</v>
          </cell>
          <cell r="E11">
            <v>0.19784938468549287</v>
          </cell>
          <cell r="F11">
            <v>6.5713885136299E-2</v>
          </cell>
          <cell r="G11">
            <v>0.37319248914718628</v>
          </cell>
          <cell r="H11">
            <v>0.13213549554347992</v>
          </cell>
        </row>
        <row r="12">
          <cell r="B12">
            <v>7.4031163406408862E-2</v>
          </cell>
          <cell r="C12">
            <v>0.35723408296361225</v>
          </cell>
          <cell r="D12">
            <v>0.56873476635072739</v>
          </cell>
          <cell r="E12">
            <v>0.19778568328327534</v>
          </cell>
          <cell r="F12">
            <v>6.5838140506202E-2</v>
          </cell>
          <cell r="G12">
            <v>0.37094908952713013</v>
          </cell>
          <cell r="H12">
            <v>0.13194754719734192</v>
          </cell>
        </row>
        <row r="13">
          <cell r="B13">
            <v>7.4736695353096461E-2</v>
          </cell>
          <cell r="C13">
            <v>0.36787848716078203</v>
          </cell>
          <cell r="D13">
            <v>0.55738483954229245</v>
          </cell>
          <cell r="E13">
            <v>0.19133105322444705</v>
          </cell>
          <cell r="F13">
            <v>6.1960359798592324E-2</v>
          </cell>
          <cell r="G13">
            <v>0.36605378985404968</v>
          </cell>
          <cell r="H13">
            <v>0.12937068939208984</v>
          </cell>
        </row>
        <row r="14">
          <cell r="B14">
            <v>7.5693046538536785E-2</v>
          </cell>
          <cell r="C14">
            <v>0.3750118543724244</v>
          </cell>
          <cell r="D14">
            <v>0.54929513055518786</v>
          </cell>
          <cell r="E14">
            <v>0.18681188237794705</v>
          </cell>
          <cell r="F14">
            <v>5.9193823074726065E-2</v>
          </cell>
          <cell r="G14">
            <v>0.36248326301574707</v>
          </cell>
          <cell r="H14">
            <v>0.12761805951595306</v>
          </cell>
          <cell r="P14">
            <v>7.5601788703352213E-2</v>
          </cell>
          <cell r="Q14">
            <v>0.37459752708673477</v>
          </cell>
          <cell r="R14">
            <v>0.54980065673589706</v>
          </cell>
          <cell r="S14">
            <v>0.18694154173135757</v>
          </cell>
          <cell r="T14">
            <v>5.9227872639894485E-2</v>
          </cell>
          <cell r="U14">
            <v>0.36285912990570068</v>
          </cell>
          <cell r="V14">
            <v>0.12771366536617279</v>
          </cell>
          <cell r="AD14">
            <v>4.8788868705742061E-2</v>
          </cell>
          <cell r="AE14">
            <v>0.35358254984021187</v>
          </cell>
          <cell r="AF14">
            <v>0.59762861952185631</v>
          </cell>
          <cell r="AG14">
            <v>0.21880608424544334</v>
          </cell>
          <cell r="AH14">
            <v>7.6217897236347198E-2</v>
          </cell>
          <cell r="AI14">
            <v>0.37882253527641296</v>
          </cell>
          <cell r="AJ14">
            <v>0.14258818328380585</v>
          </cell>
          <cell r="AR14">
            <v>6.9622138980776072E-2</v>
          </cell>
          <cell r="AS14">
            <v>0.36900844424962997</v>
          </cell>
          <cell r="AT14">
            <v>0.56136946007609367</v>
          </cell>
          <cell r="AU14">
            <v>0.19564346596598625</v>
          </cell>
          <cell r="AV14">
            <v>6.4157009124755859E-2</v>
          </cell>
          <cell r="AW14">
            <v>0.36572599411010742</v>
          </cell>
          <cell r="AX14">
            <v>0.13148646056652069</v>
          </cell>
        </row>
        <row r="15">
          <cell r="B15">
            <v>7.877766725735233E-2</v>
          </cell>
          <cell r="C15">
            <v>0.37993845007793103</v>
          </cell>
          <cell r="D15">
            <v>0.54128391070463977</v>
          </cell>
          <cell r="E15">
            <v>0.183030535648293</v>
          </cell>
          <cell r="F15">
            <v>5.9163220599232715E-2</v>
          </cell>
          <cell r="G15">
            <v>0.35825338959693909</v>
          </cell>
          <cell r="H15">
            <v>0.12386731803417206</v>
          </cell>
        </row>
        <row r="16">
          <cell r="B16">
            <v>8.2102626056027972E-2</v>
          </cell>
          <cell r="C16">
            <v>0.38548183824953458</v>
          </cell>
          <cell r="D16">
            <v>0.53241556042723392</v>
          </cell>
          <cell r="E16">
            <v>0.17867027114754599</v>
          </cell>
          <cell r="F16">
            <v>5.8781812412918848E-2</v>
          </cell>
          <cell r="G16">
            <v>0.35374528169631958</v>
          </cell>
          <cell r="H16">
            <v>0.11988846212625504</v>
          </cell>
        </row>
        <row r="17">
          <cell r="B17">
            <v>8.3370723342164263E-2</v>
          </cell>
          <cell r="C17">
            <v>0.39197309702728389</v>
          </cell>
          <cell r="D17">
            <v>0.52465620125126256</v>
          </cell>
          <cell r="E17">
            <v>0.17602041299974847</v>
          </cell>
          <cell r="F17">
            <v>5.9691402162602249E-2</v>
          </cell>
          <cell r="G17">
            <v>0.34863579273223877</v>
          </cell>
          <cell r="H17">
            <v>0.11632901430130005</v>
          </cell>
        </row>
        <row r="18">
          <cell r="B18">
            <v>8.3870419354577092E-2</v>
          </cell>
          <cell r="C18">
            <v>0.39700247582083331</v>
          </cell>
          <cell r="D18">
            <v>0.51912712354867807</v>
          </cell>
          <cell r="E18">
            <v>0.17437564639441105</v>
          </cell>
          <cell r="F18">
            <v>6.1140947547672901E-2</v>
          </cell>
          <cell r="G18">
            <v>0.34475147724151611</v>
          </cell>
          <cell r="H18">
            <v>0.11323469877243042</v>
          </cell>
          <cell r="P18">
            <v>8.382888650521636E-2</v>
          </cell>
          <cell r="Q18">
            <v>0.39664092659950256</v>
          </cell>
          <cell r="R18">
            <v>0.51953017711639404</v>
          </cell>
          <cell r="S18">
            <v>0.17465032637119293</v>
          </cell>
          <cell r="T18">
            <v>6.1160806566476822E-2</v>
          </cell>
          <cell r="U18">
            <v>0.3448798656463623</v>
          </cell>
          <cell r="V18">
            <v>0.11348952353000641</v>
          </cell>
          <cell r="AD18">
            <v>5.8970433310605586E-2</v>
          </cell>
          <cell r="AE18">
            <v>0.37820436432957649</v>
          </cell>
          <cell r="AF18">
            <v>0.56282522901892662</v>
          </cell>
          <cell r="AG18">
            <v>0.20326859876513481</v>
          </cell>
          <cell r="AH18">
            <v>7.7778764069080353E-2</v>
          </cell>
          <cell r="AI18">
            <v>0.35955661535263062</v>
          </cell>
          <cell r="AJ18">
            <v>0.12548983097076416</v>
          </cell>
          <cell r="AR18">
            <v>7.7501147054135799E-2</v>
          </cell>
          <cell r="AS18">
            <v>0.39124174043536186</v>
          </cell>
          <cell r="AT18">
            <v>0.53125713765621185</v>
          </cell>
          <cell r="AU18">
            <v>0.18301445245742798</v>
          </cell>
          <cell r="AV18">
            <v>6.6478610038757324E-2</v>
          </cell>
          <cell r="AW18">
            <v>0.34824270009994507</v>
          </cell>
          <cell r="AX18">
            <v>0.11653584241867065</v>
          </cell>
        </row>
        <row r="19">
          <cell r="B19">
            <v>8.3410475911778081E-2</v>
          </cell>
          <cell r="C19">
            <v>0.40013215831628801</v>
          </cell>
          <cell r="D19">
            <v>0.51641104644599278</v>
          </cell>
          <cell r="E19">
            <v>0.17202342625853484</v>
          </cell>
          <cell r="F19">
            <v>5.8591880015610283E-2</v>
          </cell>
          <cell r="G19">
            <v>0.34438762068748474</v>
          </cell>
          <cell r="H19">
            <v>0.11343154311180115</v>
          </cell>
        </row>
        <row r="20">
          <cell r="B20">
            <v>8.4803860166242334E-2</v>
          </cell>
          <cell r="C20">
            <v>0.4061054463804723</v>
          </cell>
          <cell r="D20">
            <v>0.50902967053432069</v>
          </cell>
          <cell r="E20">
            <v>0.16668601728797766</v>
          </cell>
          <cell r="F20">
            <v>5.4288580915072063E-2</v>
          </cell>
          <cell r="G20">
            <v>0.34234365820884705</v>
          </cell>
          <cell r="H20">
            <v>0.1123974397778511</v>
          </cell>
        </row>
        <row r="21">
          <cell r="B21">
            <v>8.7500492404732899E-2</v>
          </cell>
          <cell r="C21">
            <v>0.41004603400138562</v>
          </cell>
          <cell r="D21">
            <v>0.50241699081175561</v>
          </cell>
          <cell r="E21">
            <v>0.1617511697525208</v>
          </cell>
          <cell r="F21">
            <v>5.0313010422541604E-2</v>
          </cell>
          <cell r="G21">
            <v>0.34066581726074219</v>
          </cell>
          <cell r="H21">
            <v>0.11143816262483597</v>
          </cell>
        </row>
        <row r="22">
          <cell r="B22">
            <v>8.9038425483364159E-2</v>
          </cell>
          <cell r="C22">
            <v>0.41085958716859661</v>
          </cell>
          <cell r="D22">
            <v>0.50008632700212907</v>
          </cell>
          <cell r="E22">
            <v>0.15926099309028255</v>
          </cell>
          <cell r="F22">
            <v>4.7784996999908402E-2</v>
          </cell>
          <cell r="G22">
            <v>0.34082531929016113</v>
          </cell>
          <cell r="H22">
            <v>0.11147599667310715</v>
          </cell>
        </row>
        <row r="23">
          <cell r="B23">
            <v>8.9818768254940617E-2</v>
          </cell>
          <cell r="C23">
            <v>0.41042801961520287</v>
          </cell>
          <cell r="D23">
            <v>0.49975320639605947</v>
          </cell>
          <cell r="E23">
            <v>0.15803623169126335</v>
          </cell>
          <cell r="F23">
            <v>4.6169705493710231E-2</v>
          </cell>
          <cell r="G23">
            <v>0.34171697497367859</v>
          </cell>
          <cell r="H23">
            <v>0.11186652630567551</v>
          </cell>
          <cell r="P23">
            <v>9.0237774420529604E-2</v>
          </cell>
          <cell r="Q23">
            <v>0.40992104262113571</v>
          </cell>
          <cell r="R23">
            <v>0.49984119832515717</v>
          </cell>
          <cell r="S23">
            <v>0.15817520022392273</v>
          </cell>
          <cell r="T23">
            <v>4.6308267861604691E-2</v>
          </cell>
          <cell r="U23">
            <v>0.34166598320007324</v>
          </cell>
          <cell r="V23">
            <v>0.11186693608760834</v>
          </cell>
          <cell r="AD23">
            <v>6.872534763533622E-2</v>
          </cell>
          <cell r="AE23">
            <v>0.39605048671364784</v>
          </cell>
          <cell r="AF23">
            <v>0.53522417694330215</v>
          </cell>
          <cell r="AG23">
            <v>0.17800251394510269</v>
          </cell>
          <cell r="AH23">
            <v>5.6886561214923859E-2</v>
          </cell>
          <cell r="AI23">
            <v>0.35722166299819946</v>
          </cell>
          <cell r="AJ23">
            <v>0.12111595273017883</v>
          </cell>
          <cell r="AR23">
            <v>8.2943605724722147E-2</v>
          </cell>
          <cell r="AS23">
            <v>0.40430103987455368</v>
          </cell>
          <cell r="AT23">
            <v>0.512755386531353</v>
          </cell>
          <cell r="AU23">
            <v>0.16599420458078384</v>
          </cell>
          <cell r="AV23">
            <v>5.0990190356969833E-2</v>
          </cell>
          <cell r="AW23">
            <v>0.34676116704940796</v>
          </cell>
          <cell r="AX23">
            <v>0.11500401794910431</v>
          </cell>
        </row>
        <row r="24">
          <cell r="B24">
            <v>9.1877691212492035E-2</v>
          </cell>
          <cell r="C24">
            <v>0.40675060649529082</v>
          </cell>
          <cell r="D24">
            <v>0.5013855616691868</v>
          </cell>
          <cell r="E24">
            <v>0.16140978933522043</v>
          </cell>
          <cell r="F24">
            <v>4.8302065440813592E-2</v>
          </cell>
          <cell r="G24">
            <v>0.33997577428817749</v>
          </cell>
          <cell r="H24">
            <v>0.11310772597789764</v>
          </cell>
        </row>
        <row r="25">
          <cell r="B25">
            <v>9.2954258653369343E-2</v>
          </cell>
          <cell r="C25">
            <v>0.40138789839609507</v>
          </cell>
          <cell r="D25">
            <v>0.50565658063308883</v>
          </cell>
          <cell r="E25">
            <v>0.16787208371277212</v>
          </cell>
          <cell r="F25">
            <v>5.3251178270606325E-2</v>
          </cell>
          <cell r="G25">
            <v>0.33778449892997742</v>
          </cell>
          <cell r="H25">
            <v>0.11462090909481049</v>
          </cell>
        </row>
        <row r="26">
          <cell r="B26">
            <v>9.5004539932872001E-2</v>
          </cell>
          <cell r="C26">
            <v>0.40000713686205236</v>
          </cell>
          <cell r="D26">
            <v>0.50499700358097188</v>
          </cell>
          <cell r="E26">
            <v>0.17059515135705647</v>
          </cell>
          <cell r="F26">
            <v>5.5827060397109336E-2</v>
          </cell>
          <cell r="G26">
            <v>0.33440184593200684</v>
          </cell>
          <cell r="H26">
            <v>0.11476808786392212</v>
          </cell>
        </row>
        <row r="27">
          <cell r="B27">
            <v>9.655150090062696E-2</v>
          </cell>
          <cell r="C27">
            <v>0.39859867465675902</v>
          </cell>
          <cell r="D27">
            <v>0.50484978087621324</v>
          </cell>
          <cell r="E27">
            <v>0.1735774912946722</v>
          </cell>
          <cell r="F27">
            <v>5.8905567929032773E-2</v>
          </cell>
          <cell r="G27">
            <v>0.33127230405807495</v>
          </cell>
          <cell r="H27">
            <v>0.11467192322015762</v>
          </cell>
          <cell r="I27">
            <v>9.5896082930266857E-2</v>
          </cell>
          <cell r="J27">
            <v>0.39056782424449921</v>
          </cell>
          <cell r="K27">
            <v>0.51353611052036285</v>
          </cell>
          <cell r="L27">
            <v>0.19351126253604889</v>
          </cell>
          <cell r="M27">
            <v>7.374921441078186E-2</v>
          </cell>
          <cell r="N27">
            <v>0.32002484798431396</v>
          </cell>
          <cell r="O27">
            <v>0.11976204812526703</v>
          </cell>
          <cell r="P27">
            <v>9.6215821802616119E-2</v>
          </cell>
          <cell r="Q27">
            <v>0.39858420193195343</v>
          </cell>
          <cell r="R27">
            <v>0.50519998744130135</v>
          </cell>
          <cell r="S27">
            <v>0.17356022074818611</v>
          </cell>
          <cell r="T27">
            <v>5.8901887387037277E-2</v>
          </cell>
          <cell r="U27">
            <v>0.33163976669311523</v>
          </cell>
          <cell r="V27">
            <v>0.11465833336114883</v>
          </cell>
          <cell r="AD27">
            <v>7.2558204992674291E-2</v>
          </cell>
          <cell r="AE27">
            <v>0.38235187530517578</v>
          </cell>
          <cell r="AF27">
            <v>0.54508993402123451</v>
          </cell>
          <cell r="AG27">
            <v>0.19417152181267738</v>
          </cell>
          <cell r="AH27">
            <v>7.0244289934635162E-2</v>
          </cell>
          <cell r="AI27">
            <v>0.35091841220855713</v>
          </cell>
          <cell r="AJ27">
            <v>0.12392723560333252</v>
          </cell>
          <cell r="AR27">
            <v>8.5965170059353113E-2</v>
          </cell>
          <cell r="AS27">
            <v>0.38871479034423828</v>
          </cell>
          <cell r="AT27">
            <v>0.52532005310058594</v>
          </cell>
          <cell r="AU27">
            <v>0.18537360429763794</v>
          </cell>
          <cell r="AV27">
            <v>6.6053643822669983E-2</v>
          </cell>
          <cell r="AW27">
            <v>0.339946448802948</v>
          </cell>
          <cell r="AX27">
            <v>0.11931996047496796</v>
          </cell>
        </row>
        <row r="28">
          <cell r="B28">
            <v>9.206358553534813E-2</v>
          </cell>
          <cell r="C28">
            <v>0.40037809132540519</v>
          </cell>
          <cell r="D28">
            <v>0.50755860798172436</v>
          </cell>
          <cell r="E28">
            <v>0.17659251892518849</v>
          </cell>
          <cell r="F28">
            <v>6.5772492287327844E-2</v>
          </cell>
          <cell r="G28">
            <v>0.33096608519554138</v>
          </cell>
          <cell r="H28">
            <v>0.11082002520561218</v>
          </cell>
        </row>
        <row r="29">
          <cell r="B29">
            <v>8.9328253293880194E-2</v>
          </cell>
          <cell r="C29">
            <v>0.40789292084437634</v>
          </cell>
          <cell r="D29">
            <v>0.50277882795092366</v>
          </cell>
          <cell r="E29">
            <v>0.17205487207882023</v>
          </cell>
          <cell r="F29">
            <v>6.6053800310052757E-2</v>
          </cell>
          <cell r="G29">
            <v>0.33072394132614136</v>
          </cell>
          <cell r="H29">
            <v>0.10600107163190842</v>
          </cell>
          <cell r="I29">
            <v>8.8522369042038918E-2</v>
          </cell>
          <cell r="J29">
            <v>0.39627165719866753</v>
          </cell>
          <cell r="K29">
            <v>0.51520596444606781</v>
          </cell>
          <cell r="L29">
            <v>0.20067644119262695</v>
          </cell>
          <cell r="M29">
            <v>8.8545016944408417E-2</v>
          </cell>
          <cell r="N29">
            <v>0.31452953815460205</v>
          </cell>
          <cell r="O29">
            <v>0.11213142424821854</v>
          </cell>
          <cell r="P29">
            <v>8.9242805261164904E-2</v>
          </cell>
          <cell r="Q29">
            <v>0.4074602946639061</v>
          </cell>
          <cell r="R29">
            <v>0.5032968744635582</v>
          </cell>
          <cell r="S29">
            <v>0.17207620292901993</v>
          </cell>
          <cell r="T29">
            <v>6.609170138835907E-2</v>
          </cell>
          <cell r="U29">
            <v>0.33122068643569946</v>
          </cell>
          <cell r="V29">
            <v>0.10598450154066086</v>
          </cell>
          <cell r="AD29">
            <v>6.8332271417602897E-2</v>
          </cell>
          <cell r="AE29">
            <v>0.39302100986242294</v>
          </cell>
          <cell r="AF29">
            <v>0.53864672407507896</v>
          </cell>
          <cell r="AG29">
            <v>0.19103631004691124</v>
          </cell>
          <cell r="AH29">
            <v>7.7101580798625946E-2</v>
          </cell>
          <cell r="AI29">
            <v>0.34761041402816772</v>
          </cell>
          <cell r="AJ29">
            <v>0.113934725522995</v>
          </cell>
          <cell r="AR29">
            <v>7.6063396409153938E-2</v>
          </cell>
          <cell r="AS29">
            <v>0.39483850821852684</v>
          </cell>
          <cell r="AT29">
            <v>0.52909810468554497</v>
          </cell>
          <cell r="AU29">
            <v>0.18929680809378624</v>
          </cell>
          <cell r="AV29">
            <v>7.6880373060703278E-2</v>
          </cell>
          <cell r="AW29">
            <v>0.33980131149291992</v>
          </cell>
          <cell r="AX29">
            <v>0.11241643130779266</v>
          </cell>
        </row>
        <row r="30">
          <cell r="B30">
            <v>8.7234066202899779E-2</v>
          </cell>
          <cell r="C30">
            <v>0.40622358683084775</v>
          </cell>
          <cell r="D30">
            <v>0.50654234101140549</v>
          </cell>
          <cell r="E30">
            <v>0.18103487796530954</v>
          </cell>
          <cell r="F30">
            <v>7.3222153037496129E-2</v>
          </cell>
          <cell r="G30">
            <v>0.32550746202468872</v>
          </cell>
          <cell r="H30">
            <v>0.10781272500753403</v>
          </cell>
          <cell r="I30">
            <v>8.6398894665762782E-2</v>
          </cell>
          <cell r="J30">
            <v>0.39669241383671761</v>
          </cell>
          <cell r="K30">
            <v>0.5169086791574955</v>
          </cell>
          <cell r="L30">
            <v>0.20457899942994118</v>
          </cell>
          <cell r="M30">
            <v>9.2930987477302551E-2</v>
          </cell>
          <cell r="N30">
            <v>0.31232967972755432</v>
          </cell>
          <cell r="O30">
            <v>0.11164800822734833</v>
          </cell>
          <cell r="P30">
            <v>8.788708527572453E-2</v>
          </cell>
          <cell r="Q30">
            <v>0.4047914482653141</v>
          </cell>
          <cell r="R30">
            <v>0.50732144340872765</v>
          </cell>
          <cell r="S30">
            <v>0.18135563656687737</v>
          </cell>
          <cell r="T30">
            <v>7.323051244020462E-2</v>
          </cell>
          <cell r="U30">
            <v>0.32596582174301147</v>
          </cell>
          <cell r="V30">
            <v>0.10812512040138245</v>
          </cell>
          <cell r="AD30">
            <v>6.7041687201708555E-2</v>
          </cell>
          <cell r="AE30">
            <v>0.39030308276414871</v>
          </cell>
          <cell r="AF30">
            <v>0.54265523329377174</v>
          </cell>
          <cell r="AG30">
            <v>0.20217198505997658</v>
          </cell>
          <cell r="AH30">
            <v>8.6770430207252502E-2</v>
          </cell>
          <cell r="AI30">
            <v>0.34048324823379517</v>
          </cell>
          <cell r="AJ30">
            <v>0.11540155112743378</v>
          </cell>
          <cell r="AR30">
            <v>7.2159934556111693E-2</v>
          </cell>
          <cell r="AS30">
            <v>0.39031701907515526</v>
          </cell>
          <cell r="AT30">
            <v>0.5375230461359024</v>
          </cell>
          <cell r="AU30">
            <v>0.20268157124519348</v>
          </cell>
          <cell r="AV30">
            <v>8.8124565780162811E-2</v>
          </cell>
          <cell r="AW30">
            <v>0.33484148979187012</v>
          </cell>
          <cell r="AX30">
            <v>0.11455700546503067</v>
          </cell>
        </row>
        <row r="31">
          <cell r="B31">
            <v>7.8007372651781981E-2</v>
          </cell>
          <cell r="C31">
            <v>0.41203081283273424</v>
          </cell>
          <cell r="D31">
            <v>0.50996178845516316</v>
          </cell>
          <cell r="E31">
            <v>0.17472747360614538</v>
          </cell>
          <cell r="F31">
            <v>6.7898176501934748E-2</v>
          </cell>
          <cell r="G31">
            <v>0.33523431420326233</v>
          </cell>
          <cell r="H31">
            <v>0.10682930052280426</v>
          </cell>
          <cell r="I31">
            <v>7.7555417781695724E-2</v>
          </cell>
          <cell r="J31">
            <v>0.40218932926654816</v>
          </cell>
          <cell r="K31">
            <v>0.52025521546602249</v>
          </cell>
          <cell r="L31">
            <v>0.19557227939367294</v>
          </cell>
          <cell r="M31">
            <v>8.3175219595432281E-2</v>
          </cell>
          <cell r="N31">
            <v>0.32468295097351074</v>
          </cell>
          <cell r="O31">
            <v>0.11239705979824066</v>
          </cell>
          <cell r="P31">
            <v>8.4265389712527394E-2</v>
          </cell>
          <cell r="Q31">
            <v>0.41352871432900429</v>
          </cell>
          <cell r="R31">
            <v>0.50220588222146034</v>
          </cell>
          <cell r="S31">
            <v>0.17703783884644508</v>
          </cell>
          <cell r="T31">
            <v>6.8585649132728577E-2</v>
          </cell>
          <cell r="U31">
            <v>0.32516804337501526</v>
          </cell>
          <cell r="V31">
            <v>0.10845218598842621</v>
          </cell>
          <cell r="W31">
            <v>8.0879672430455685E-2</v>
          </cell>
          <cell r="X31">
            <v>0.41584042832255363</v>
          </cell>
          <cell r="Y31">
            <v>0.5032799057662487</v>
          </cell>
          <cell r="Z31">
            <v>0.17592919990420341</v>
          </cell>
          <cell r="AA31">
            <v>6.8348586559295654E-2</v>
          </cell>
          <cell r="AB31">
            <v>0.32735070586204529</v>
          </cell>
          <cell r="AC31">
            <v>0.10758061707019806</v>
          </cell>
          <cell r="AD31">
            <v>5.8978382730856538E-2</v>
          </cell>
          <cell r="AE31">
            <v>0.4005187414586544</v>
          </cell>
          <cell r="AF31">
            <v>0.54050284996628761</v>
          </cell>
          <cell r="AG31">
            <v>0.19165614619851112</v>
          </cell>
          <cell r="AH31">
            <v>7.7504485845565796E-2</v>
          </cell>
          <cell r="AI31">
            <v>0.34884670376777649</v>
          </cell>
          <cell r="AJ31">
            <v>0.11415165662765503</v>
          </cell>
          <cell r="AR31">
            <v>6.0301583260297775E-2</v>
          </cell>
          <cell r="AS31">
            <v>0.39507788419723511</v>
          </cell>
          <cell r="AT31">
            <v>0.54462049528956413</v>
          </cell>
          <cell r="AU31">
            <v>0.20011351630091667</v>
          </cell>
          <cell r="AV31">
            <v>8.3482652902603149E-2</v>
          </cell>
          <cell r="AW31">
            <v>0.34450697898864746</v>
          </cell>
          <cell r="AX31">
            <v>0.11663086712360382</v>
          </cell>
        </row>
        <row r="32">
          <cell r="B32">
            <v>7.844224743264025E-2</v>
          </cell>
          <cell r="C32">
            <v>0.40939533746701356</v>
          </cell>
          <cell r="D32">
            <v>0.512162443256448</v>
          </cell>
          <cell r="E32">
            <v>0.18807364651421438</v>
          </cell>
          <cell r="F32">
            <v>7.9118654233742022E-2</v>
          </cell>
          <cell r="G32">
            <v>0.32408878207206726</v>
          </cell>
          <cell r="H32">
            <v>0.10895499587059021</v>
          </cell>
          <cell r="I32">
            <v>7.7937786467373371E-2</v>
          </cell>
          <cell r="J32">
            <v>0.39749027416110039</v>
          </cell>
          <cell r="K32">
            <v>0.5245719812810421</v>
          </cell>
          <cell r="L32">
            <v>0.21624132618308067</v>
          </cell>
          <cell r="M32">
            <v>0.10092494636774063</v>
          </cell>
          <cell r="N32">
            <v>0.30833065509796143</v>
          </cell>
          <cell r="O32">
            <v>0.11531637609004974</v>
          </cell>
          <cell r="P32">
            <v>9.22059107106179E-2</v>
          </cell>
          <cell r="Q32">
            <v>0.40400337055325508</v>
          </cell>
          <cell r="R32">
            <v>0.5037907138466835</v>
          </cell>
          <cell r="S32">
            <v>0.19073300808668137</v>
          </cell>
          <cell r="T32">
            <v>7.9772800207138062E-2</v>
          </cell>
          <cell r="U32">
            <v>0.31305772066116333</v>
          </cell>
          <cell r="V32">
            <v>0.1109602078795433</v>
          </cell>
          <cell r="W32">
            <v>8.0717806471511722E-2</v>
          </cell>
          <cell r="X32">
            <v>0.41066492721438408</v>
          </cell>
          <cell r="Y32">
            <v>0.50861727073788643</v>
          </cell>
          <cell r="Z32">
            <v>0.18979038670659065</v>
          </cell>
          <cell r="AA32">
            <v>7.9577893018722534E-2</v>
          </cell>
          <cell r="AB32">
            <v>0.31882688403129578</v>
          </cell>
          <cell r="AC32">
            <v>0.11021248996257782</v>
          </cell>
          <cell r="AD32">
            <v>6.0207387083210051E-2</v>
          </cell>
          <cell r="AE32">
            <v>0.39880834147334099</v>
          </cell>
          <cell r="AF32">
            <v>0.54098430275917053</v>
          </cell>
          <cell r="AG32">
            <v>0.20558156073093414</v>
          </cell>
          <cell r="AH32">
            <v>8.8636495172977448E-2</v>
          </cell>
          <cell r="AI32">
            <v>0.3354027271270752</v>
          </cell>
          <cell r="AJ32">
            <v>0.1169450655579567</v>
          </cell>
          <cell r="AR32">
            <v>6.0010882560163736E-2</v>
          </cell>
          <cell r="AS32">
            <v>0.38724926859140396</v>
          </cell>
          <cell r="AT32">
            <v>0.55273988097906113</v>
          </cell>
          <cell r="AU32">
            <v>0.22005059570074081</v>
          </cell>
          <cell r="AV32">
            <v>9.9113136529922485E-2</v>
          </cell>
          <cell r="AW32">
            <v>0.33268928527832031</v>
          </cell>
          <cell r="AX32">
            <v>0.12093745917081833</v>
          </cell>
        </row>
        <row r="33">
          <cell r="B33">
            <v>7.7550276707179747E-2</v>
          </cell>
          <cell r="C33">
            <v>0.41044238935300548</v>
          </cell>
          <cell r="D33">
            <v>0.51200734475493559</v>
          </cell>
          <cell r="E33">
            <v>0.19323830686172438</v>
          </cell>
          <cell r="F33">
            <v>8.2036718725849084E-2</v>
          </cell>
          <cell r="G33">
            <v>0.31876903772354126</v>
          </cell>
          <cell r="H33">
            <v>0.11120159178972244</v>
          </cell>
          <cell r="I33">
            <v>7.7294468646869091E-2</v>
          </cell>
          <cell r="J33">
            <v>0.40534234419465082</v>
          </cell>
          <cell r="K33">
            <v>0.51736319810152054</v>
          </cell>
          <cell r="L33">
            <v>0.20470447093248359</v>
          </cell>
          <cell r="M33">
            <v>9.0610094368457794E-2</v>
          </cell>
          <cell r="N33">
            <v>0.31265872716903687</v>
          </cell>
          <cell r="O33">
            <v>0.11409437656402588</v>
          </cell>
          <cell r="P33">
            <v>9.6090648788958746E-2</v>
          </cell>
          <cell r="Q33">
            <v>0.39870163053274199</v>
          </cell>
          <cell r="R33">
            <v>0.50520770251750935</v>
          </cell>
          <cell r="S33">
            <v>0.19615761190652839</v>
          </cell>
          <cell r="T33">
            <v>8.2739882171153994E-2</v>
          </cell>
          <cell r="U33">
            <v>0.30905008316040039</v>
          </cell>
          <cell r="V33">
            <v>0.11341772973537445</v>
          </cell>
          <cell r="W33">
            <v>7.9987328732386204E-2</v>
          </cell>
          <cell r="X33">
            <v>0.41118700429797106</v>
          </cell>
          <cell r="Y33">
            <v>0.50882563367485978</v>
          </cell>
          <cell r="Z33">
            <v>0.19472609832882881</v>
          </cell>
          <cell r="AA33">
            <v>8.2452766597270993E-2</v>
          </cell>
          <cell r="AB33">
            <v>0.31409952044487</v>
          </cell>
          <cell r="AC33">
            <v>0.11227332800626755</v>
          </cell>
          <cell r="AD33">
            <v>5.8935557492077378E-2</v>
          </cell>
          <cell r="AE33">
            <v>0.39556305110454548</v>
          </cell>
          <cell r="AF33">
            <v>0.54550139605998937</v>
          </cell>
          <cell r="AG33">
            <v>0.21675124764442438</v>
          </cell>
          <cell r="AH33">
            <v>9.64243710041046E-2</v>
          </cell>
          <cell r="AI33">
            <v>0.3287501335144043</v>
          </cell>
          <cell r="AJ33">
            <v>0.12032687664031982</v>
          </cell>
          <cell r="AR33">
            <v>5.8170158183202175E-2</v>
          </cell>
          <cell r="AS33">
            <v>0.38458879664540319</v>
          </cell>
          <cell r="AT33">
            <v>0.55724104866385549</v>
          </cell>
          <cell r="AU33">
            <v>0.23126408085227049</v>
          </cell>
          <cell r="AV33">
            <v>0.107849165797234</v>
          </cell>
          <cell r="AW33">
            <v>0.32597696781158447</v>
          </cell>
          <cell r="AX33">
            <v>0.12341491132974625</v>
          </cell>
        </row>
        <row r="34">
          <cell r="B34">
            <v>7.983392958349135E-2</v>
          </cell>
          <cell r="C34">
            <v>0.40900683360128082</v>
          </cell>
          <cell r="D34">
            <v>0.5111592226333167</v>
          </cell>
          <cell r="E34">
            <v>0.19640147322504325</v>
          </cell>
          <cell r="F34">
            <v>8.2785420190220144E-2</v>
          </cell>
          <cell r="G34">
            <v>0.31475773453712463</v>
          </cell>
          <cell r="H34">
            <v>0.11361605674028397</v>
          </cell>
          <cell r="I34">
            <v>7.9758392646908621E-2</v>
          </cell>
          <cell r="J34">
            <v>0.40779890865087542</v>
          </cell>
          <cell r="K34">
            <v>0.51244267821311973</v>
          </cell>
          <cell r="L34">
            <v>0.19912202656269068</v>
          </cell>
          <cell r="M34">
            <v>8.4735870361328097E-2</v>
          </cell>
          <cell r="N34">
            <v>0.31332066655158997</v>
          </cell>
          <cell r="O34">
            <v>0.11438615620136261</v>
          </cell>
          <cell r="P34">
            <v>9.1949442401528386E-2</v>
          </cell>
          <cell r="Q34">
            <v>0.4011257663369176</v>
          </cell>
          <cell r="R34">
            <v>0.50692474842071589</v>
          </cell>
          <cell r="S34">
            <v>0.1997941136360169</v>
          </cell>
          <cell r="T34">
            <v>8.3502121269702897E-2</v>
          </cell>
          <cell r="U34">
            <v>0.30713063478469849</v>
          </cell>
          <cell r="V34">
            <v>0.11629199236631393</v>
          </cell>
          <cell r="W34">
            <v>8.1703890347853247E-2</v>
          </cell>
          <cell r="X34">
            <v>0.40894601121544782</v>
          </cell>
          <cell r="Y34">
            <v>0.50935005769133523</v>
          </cell>
          <cell r="Z34">
            <v>0.19747897610068321</v>
          </cell>
          <cell r="AA34">
            <v>8.3115637302398696E-2</v>
          </cell>
          <cell r="AB34">
            <v>0.31187108159065247</v>
          </cell>
          <cell r="AC34">
            <v>0.11436333507299423</v>
          </cell>
          <cell r="AD34">
            <v>5.932849878445258E-2</v>
          </cell>
          <cell r="AE34">
            <v>0.39035650342702821</v>
          </cell>
          <cell r="AF34">
            <v>0.55031496658921242</v>
          </cell>
          <cell r="AG34">
            <v>0.2276083715260025</v>
          </cell>
          <cell r="AH34">
            <v>0.10215393453836399</v>
          </cell>
          <cell r="AI34">
            <v>0.32270660996437073</v>
          </cell>
          <cell r="AJ34">
            <v>0.12545444071292877</v>
          </cell>
          <cell r="AR34">
            <v>5.9864093782380293E-2</v>
          </cell>
          <cell r="AS34">
            <v>0.37912203371524761</v>
          </cell>
          <cell r="AT34">
            <v>0.56101385131478265</v>
          </cell>
          <cell r="AU34">
            <v>0.23985594883561173</v>
          </cell>
          <cell r="AV34">
            <v>0.11271061003208201</v>
          </cell>
          <cell r="AW34">
            <v>0.32115790247917175</v>
          </cell>
          <cell r="AX34">
            <v>0.12714533507823944</v>
          </cell>
        </row>
        <row r="35">
          <cell r="B35">
            <v>7.5599198633941683E-2</v>
          </cell>
          <cell r="C35">
            <v>0.38432680291714288</v>
          </cell>
          <cell r="D35">
            <v>0.54007402059689325</v>
          </cell>
          <cell r="E35">
            <v>0.23320880523975701</v>
          </cell>
          <cell r="F35">
            <v>0.1042775511404406</v>
          </cell>
          <cell r="G35">
            <v>0.30686521530151367</v>
          </cell>
          <cell r="H35">
            <v>0.12893125414848328</v>
          </cell>
          <cell r="I35">
            <v>7.6191029045730843E-2</v>
          </cell>
          <cell r="J35">
            <v>0.39075748249888342</v>
          </cell>
          <cell r="K35">
            <v>0.53305151313543375</v>
          </cell>
          <cell r="L35">
            <v>0.21369525045156482</v>
          </cell>
          <cell r="M35">
            <v>8.8439933955669403E-2</v>
          </cell>
          <cell r="N35">
            <v>0.31935626268386841</v>
          </cell>
          <cell r="O35">
            <v>0.12525531649589539</v>
          </cell>
          <cell r="P35">
            <v>8.0431183567270664E-2</v>
          </cell>
          <cell r="Q35">
            <v>0.37978190928697542</v>
          </cell>
          <cell r="R35">
            <v>0.53978690505027715</v>
          </cell>
          <cell r="S35">
            <v>0.23676899075508118</v>
          </cell>
          <cell r="T35">
            <v>0.104981817305088</v>
          </cell>
          <cell r="U35">
            <v>0.30301791429519653</v>
          </cell>
          <cell r="V35">
            <v>0.13178718090057373</v>
          </cell>
          <cell r="W35">
            <v>7.7929832274094224E-2</v>
          </cell>
          <cell r="X35">
            <v>0.38574107736349128</v>
          </cell>
          <cell r="Y35">
            <v>0.53632910177111581</v>
          </cell>
          <cell r="Z35">
            <v>0.23370565101504281</v>
          </cell>
          <cell r="AA35">
            <v>0.10449448972940401</v>
          </cell>
          <cell r="AB35">
            <v>0.302623450756073</v>
          </cell>
          <cell r="AC35">
            <v>0.12921115756034851</v>
          </cell>
          <cell r="AD35">
            <v>5.6148303090594709E-2</v>
          </cell>
          <cell r="AE35">
            <v>0.366175808012485</v>
          </cell>
          <cell r="AF35">
            <v>0.57767591997981027</v>
          </cell>
          <cell r="AG35">
            <v>0.26654889807105031</v>
          </cell>
          <cell r="AH35">
            <v>0.12394209951162299</v>
          </cell>
          <cell r="AI35">
            <v>0.31112700700759888</v>
          </cell>
          <cell r="AJ35">
            <v>0.14260679483413696</v>
          </cell>
          <cell r="AR35">
            <v>5.5900342995300861E-2</v>
          </cell>
          <cell r="AS35">
            <v>0.34526157751679387</v>
          </cell>
          <cell r="AT35">
            <v>0.59883812069892872</v>
          </cell>
          <cell r="AU35">
            <v>0.29184757173061371</v>
          </cell>
          <cell r="AV35">
            <v>0.14410731196403501</v>
          </cell>
          <cell r="AW35">
            <v>0.30699053406715393</v>
          </cell>
          <cell r="AX35">
            <v>0.14774025976657867</v>
          </cell>
        </row>
        <row r="36">
          <cell r="B36">
            <v>7.2579145133972678E-2</v>
          </cell>
          <cell r="C36">
            <v>0.37502984973248782</v>
          </cell>
          <cell r="D36">
            <v>0.55239099960935611</v>
          </cell>
          <cell r="E36">
            <v>0.253113105669034</v>
          </cell>
          <cell r="F36">
            <v>0.11530914148297391</v>
          </cell>
          <cell r="G36">
            <v>0.2992779016494751</v>
          </cell>
          <cell r="H36">
            <v>0.13780395686626434</v>
          </cell>
          <cell r="I36">
            <v>7.3096236214041849E-2</v>
          </cell>
          <cell r="J36">
            <v>0.38242655619978883</v>
          </cell>
          <cell r="K36">
            <v>0.54447720572352476</v>
          </cell>
          <cell r="L36">
            <v>0.23038015142083171</v>
          </cell>
          <cell r="M36">
            <v>9.6780441701412201E-2</v>
          </cell>
          <cell r="N36">
            <v>0.31409704685211182</v>
          </cell>
          <cell r="O36">
            <v>0.13359971344470978</v>
          </cell>
          <cell r="P36">
            <v>7.8849715879187071E-2</v>
          </cell>
          <cell r="Q36">
            <v>0.37047573179006554</v>
          </cell>
          <cell r="R36">
            <v>0.55067456886172217</v>
          </cell>
          <cell r="S36">
            <v>0.25490358844399419</v>
          </cell>
          <cell r="T36">
            <v>0.11576926708221399</v>
          </cell>
          <cell r="U36">
            <v>0.29577097296714783</v>
          </cell>
          <cell r="V36">
            <v>0.13913431763648987</v>
          </cell>
          <cell r="W36">
            <v>7.5318423565477216E-2</v>
          </cell>
          <cell r="X36">
            <v>0.37533557042479504</v>
          </cell>
          <cell r="Y36">
            <v>0.54934598878026075</v>
          </cell>
          <cell r="Z36">
            <v>0.25294525548815783</v>
          </cell>
          <cell r="AA36">
            <v>0.115450114011765</v>
          </cell>
          <cell r="AB36">
            <v>0.29640072584152222</v>
          </cell>
          <cell r="AC36">
            <v>0.13749514520168304</v>
          </cell>
          <cell r="AD36">
            <v>5.4192530224099769E-2</v>
          </cell>
          <cell r="AE36">
            <v>0.35916442424058931</v>
          </cell>
          <cell r="AF36">
            <v>0.58664304390549726</v>
          </cell>
          <cell r="AG36">
            <v>0.28229659423232123</v>
          </cell>
          <cell r="AH36">
            <v>0.131569474935532</v>
          </cell>
          <cell r="AI36">
            <v>0.30434644222259521</v>
          </cell>
          <cell r="AJ36">
            <v>0.15072712302207947</v>
          </cell>
          <cell r="AR36">
            <v>5.3074114257469773E-2</v>
          </cell>
          <cell r="AS36">
            <v>0.32827888056635868</v>
          </cell>
          <cell r="AT36">
            <v>0.61864700168371256</v>
          </cell>
          <cell r="AU36">
            <v>0.32197610288858458</v>
          </cell>
          <cell r="AV36">
            <v>0.16296723484993</v>
          </cell>
          <cell r="AW36">
            <v>0.29667091369628906</v>
          </cell>
          <cell r="AX36">
            <v>0.15900887548923492</v>
          </cell>
        </row>
        <row r="37">
          <cell r="B37">
            <v>7.0072996575526098E-2</v>
          </cell>
          <cell r="C37">
            <v>0.36664274704086053</v>
          </cell>
          <cell r="D37">
            <v>0.56328425610349053</v>
          </cell>
          <cell r="E37">
            <v>0.26698581169790703</v>
          </cell>
          <cell r="F37">
            <v>0.12071241450498624</v>
          </cell>
          <cell r="G37">
            <v>0.29629844427108765</v>
          </cell>
          <cell r="H37">
            <v>0.1462734043598175</v>
          </cell>
          <cell r="I37">
            <v>7.0496421307325363E-2</v>
          </cell>
          <cell r="J37">
            <v>0.37271993979811652</v>
          </cell>
          <cell r="K37">
            <v>0.55678363144397791</v>
          </cell>
          <cell r="L37">
            <v>0.2473312243819239</v>
          </cell>
          <cell r="M37">
            <v>0.104381933808327</v>
          </cell>
          <cell r="N37">
            <v>0.30945241451263428</v>
          </cell>
          <cell r="O37">
            <v>0.14294928312301636</v>
          </cell>
          <cell r="P37">
            <v>7.5162678956985529E-2</v>
          </cell>
          <cell r="Q37">
            <v>0.36260521784424821</v>
          </cell>
          <cell r="R37">
            <v>0.56223208084702581</v>
          </cell>
          <cell r="S37">
            <v>0.26767067983746573</v>
          </cell>
          <cell r="T37">
            <v>0.12090281397104299</v>
          </cell>
          <cell r="U37">
            <v>0.29456141591072083</v>
          </cell>
          <cell r="V37">
            <v>0.14676786959171295</v>
          </cell>
          <cell r="W37">
            <v>7.2834081249311622E-2</v>
          </cell>
          <cell r="X37">
            <v>0.36559591442346573</v>
          </cell>
          <cell r="Y37">
            <v>0.56156999990344059</v>
          </cell>
          <cell r="Z37">
            <v>0.26613294705748558</v>
          </cell>
          <cell r="AA37">
            <v>0.120752215385437</v>
          </cell>
          <cell r="AB37">
            <v>0.29543706774711609</v>
          </cell>
          <cell r="AC37">
            <v>0.14538073539733887</v>
          </cell>
          <cell r="AD37">
            <v>5.0157276506070075E-2</v>
          </cell>
          <cell r="AE37">
            <v>0.35188098996877648</v>
          </cell>
          <cell r="AF37">
            <v>0.59796174988150619</v>
          </cell>
          <cell r="AG37">
            <v>0.2965853996574882</v>
          </cell>
          <cell r="AH37">
            <v>0.13622476160526301</v>
          </cell>
          <cell r="AI37">
            <v>0.3013763427734375</v>
          </cell>
          <cell r="AJ37">
            <v>0.16036063432693481</v>
          </cell>
          <cell r="AR37">
            <v>5.1652896683663199E-2</v>
          </cell>
          <cell r="AS37">
            <v>0.31448689848184597</v>
          </cell>
          <cell r="AT37">
            <v>0.63386022299528078</v>
          </cell>
          <cell r="AU37">
            <v>0.34423685073852472</v>
          </cell>
          <cell r="AV37">
            <v>0.17388965189456901</v>
          </cell>
          <cell r="AW37">
            <v>0.28962337970733643</v>
          </cell>
          <cell r="AX37">
            <v>0.17034719884395599</v>
          </cell>
        </row>
        <row r="38">
          <cell r="B38">
            <v>6.9947190695300143E-2</v>
          </cell>
          <cell r="C38">
            <v>0.3613127582195817</v>
          </cell>
          <cell r="D38">
            <v>0.56874008476223248</v>
          </cell>
          <cell r="E38">
            <v>0.27827830611336329</v>
          </cell>
          <cell r="F38">
            <v>0.12599247689386006</v>
          </cell>
          <cell r="G38">
            <v>0.29046177864074707</v>
          </cell>
          <cell r="H38">
            <v>0.15228582918643951</v>
          </cell>
          <cell r="I38">
            <v>7.0426945341750993E-2</v>
          </cell>
          <cell r="J38">
            <v>0.36681684851646379</v>
          </cell>
          <cell r="K38">
            <v>0.56275621801614828</v>
          </cell>
          <cell r="L38">
            <v>0.26083768904209131</v>
          </cell>
          <cell r="M38">
            <v>0.11339309811592101</v>
          </cell>
          <cell r="N38">
            <v>0.30191853642463684</v>
          </cell>
          <cell r="O38">
            <v>0.14744459092617035</v>
          </cell>
          <cell r="P38">
            <v>7.3654744075611261E-2</v>
          </cell>
          <cell r="Q38">
            <v>0.35865770280361164</v>
          </cell>
          <cell r="R38">
            <v>0.56768755242228641</v>
          </cell>
          <cell r="S38">
            <v>0.27934209629893336</v>
          </cell>
          <cell r="T38">
            <v>0.12623412907123599</v>
          </cell>
          <cell r="U38">
            <v>0.28834545612335205</v>
          </cell>
          <cell r="V38">
            <v>0.15310797095298767</v>
          </cell>
          <cell r="W38">
            <v>7.1476414799690177E-2</v>
          </cell>
          <cell r="X38">
            <v>0.36028285697102519</v>
          </cell>
          <cell r="Y38">
            <v>0.56824071332812365</v>
          </cell>
          <cell r="Z38">
            <v>0.27788018062710762</v>
          </cell>
          <cell r="AA38">
            <v>0.12606088817119601</v>
          </cell>
          <cell r="AB38">
            <v>0.29036054015159607</v>
          </cell>
          <cell r="AC38">
            <v>0.15181928873062134</v>
          </cell>
          <cell r="AD38">
            <v>5.0044610397890217E-2</v>
          </cell>
          <cell r="AE38">
            <v>0.35413945466279995</v>
          </cell>
          <cell r="AF38">
            <v>0.59581596404314086</v>
          </cell>
          <cell r="AG38">
            <v>0.2976113483309748</v>
          </cell>
          <cell r="AH38">
            <v>0.13432745635509499</v>
          </cell>
          <cell r="AI38">
            <v>0.29820463061332703</v>
          </cell>
          <cell r="AJ38">
            <v>0.16328389942646027</v>
          </cell>
          <cell r="AR38">
            <v>5.1339952507987605E-2</v>
          </cell>
          <cell r="AS38">
            <v>0.30554082244634601</v>
          </cell>
          <cell r="AT38">
            <v>0.64311924204230264</v>
          </cell>
          <cell r="AU38">
            <v>0.36219129338860467</v>
          </cell>
          <cell r="AV38">
            <v>0.18155971169471699</v>
          </cell>
          <cell r="AW38">
            <v>0.28092795610427856</v>
          </cell>
          <cell r="AX38">
            <v>0.18063157796859741</v>
          </cell>
        </row>
        <row r="39">
          <cell r="B39">
            <v>6.9030913235639119E-2</v>
          </cell>
          <cell r="C39">
            <v>0.3604163332005853</v>
          </cell>
          <cell r="D39">
            <v>0.57055277395756498</v>
          </cell>
          <cell r="E39">
            <v>0.281085185954695</v>
          </cell>
          <cell r="F39">
            <v>0.12688076508258692</v>
          </cell>
          <cell r="G39">
            <v>0.28946757316589355</v>
          </cell>
          <cell r="H39">
            <v>0.15420442819595337</v>
          </cell>
          <cell r="I39">
            <v>6.9566124584525837E-2</v>
          </cell>
          <cell r="J39">
            <v>0.36498922854661908</v>
          </cell>
          <cell r="K39">
            <v>0.56544468179345098</v>
          </cell>
          <cell r="L39">
            <v>0.26606510207056999</v>
          </cell>
          <cell r="M39">
            <v>0.115764245390892</v>
          </cell>
          <cell r="N39">
            <v>0.29937958717346191</v>
          </cell>
          <cell r="O39">
            <v>0.15030086040496826</v>
          </cell>
          <cell r="P39">
            <v>7.0287434151396128E-2</v>
          </cell>
          <cell r="Q39">
            <v>0.35774916410446189</v>
          </cell>
          <cell r="R39">
            <v>0.57196339219808534</v>
          </cell>
          <cell r="S39">
            <v>0.28263646364212036</v>
          </cell>
          <cell r="T39">
            <v>0.12712265551090199</v>
          </cell>
          <cell r="U39">
            <v>0.28932693600654602</v>
          </cell>
          <cell r="V39">
            <v>0.15551380813121796</v>
          </cell>
          <cell r="W39">
            <v>6.9683931767940577E-2</v>
          </cell>
          <cell r="X39">
            <v>0.35921580344438581</v>
          </cell>
          <cell r="Y39">
            <v>0.57110021635890029</v>
          </cell>
          <cell r="Z39">
            <v>0.28105886653065731</v>
          </cell>
          <cell r="AA39">
            <v>0.12693771719932601</v>
          </cell>
          <cell r="AB39">
            <v>0.29004135727882385</v>
          </cell>
          <cell r="AC39">
            <v>0.15412114560604095</v>
          </cell>
          <cell r="AD39">
            <v>5.1521731016691746E-2</v>
          </cell>
          <cell r="AE39">
            <v>0.35238150879740732</v>
          </cell>
          <cell r="AF39">
            <v>0.59609678387641829</v>
          </cell>
          <cell r="AG39">
            <v>0.2991210669279093</v>
          </cell>
          <cell r="AH39">
            <v>0.13496367633342701</v>
          </cell>
          <cell r="AI39">
            <v>0.29697570204734802</v>
          </cell>
          <cell r="AJ39">
            <v>0.16415739059448242</v>
          </cell>
          <cell r="AR39">
            <v>5.0076052313670551E-2</v>
          </cell>
          <cell r="AS39">
            <v>0.30276595056056971</v>
          </cell>
          <cell r="AT39">
            <v>0.6471580415964121</v>
          </cell>
          <cell r="AU39">
            <v>0.3684472143650051</v>
          </cell>
          <cell r="AV39">
            <v>0.18308274447917899</v>
          </cell>
          <cell r="AW39">
            <v>0.27871081233024597</v>
          </cell>
          <cell r="AX39">
            <v>0.18536446988582611</v>
          </cell>
        </row>
        <row r="40">
          <cell r="B40">
            <v>7.1053921737468967E-2</v>
          </cell>
          <cell r="C40">
            <v>0.367878708834043</v>
          </cell>
          <cell r="D40">
            <v>0.56106733537760944</v>
          </cell>
          <cell r="E40">
            <v>0.27045844491527898</v>
          </cell>
          <cell r="F40">
            <v>0.12104198339849902</v>
          </cell>
          <cell r="G40">
            <v>0.29060888290405273</v>
          </cell>
          <cell r="H40">
            <v>0.14941646158695221</v>
          </cell>
          <cell r="I40">
            <v>7.16543507296592E-2</v>
          </cell>
          <cell r="J40">
            <v>0.37269803136587148</v>
          </cell>
          <cell r="K40">
            <v>0.55564758554101012</v>
          </cell>
          <cell r="L40">
            <v>0.25471595302224209</v>
          </cell>
          <cell r="M40">
            <v>0.109394066035748</v>
          </cell>
          <cell r="N40">
            <v>0.30093163251876831</v>
          </cell>
          <cell r="O40">
            <v>0.14532189071178436</v>
          </cell>
          <cell r="P40">
            <v>7.1053633699193541E-2</v>
          </cell>
          <cell r="Q40">
            <v>0.36595501005649572</v>
          </cell>
          <cell r="R40">
            <v>0.56299136579036624</v>
          </cell>
          <cell r="S40">
            <v>0.27241986989974931</v>
          </cell>
          <cell r="T40">
            <v>0.121274776756763</v>
          </cell>
          <cell r="U40">
            <v>0.29057148098945618</v>
          </cell>
          <cell r="V40">
            <v>0.15114510059356689</v>
          </cell>
          <cell r="W40">
            <v>7.1843088604509858E-2</v>
          </cell>
          <cell r="X40">
            <v>0.36545648798346497</v>
          </cell>
          <cell r="Y40">
            <v>0.56270038709044479</v>
          </cell>
          <cell r="Z40">
            <v>0.27095296606421482</v>
          </cell>
          <cell r="AA40">
            <v>0.121167652308941</v>
          </cell>
          <cell r="AB40">
            <v>0.29174742102622986</v>
          </cell>
          <cell r="AC40">
            <v>0.14978531002998352</v>
          </cell>
          <cell r="AD40">
            <v>5.4866325343027697E-2</v>
          </cell>
          <cell r="AE40">
            <v>0.35474242642521858</v>
          </cell>
          <cell r="AF40">
            <v>0.59039122983813264</v>
          </cell>
          <cell r="AG40">
            <v>0.2954719476401807</v>
          </cell>
          <cell r="AH40">
            <v>0.13421474397182501</v>
          </cell>
          <cell r="AI40">
            <v>0.29491928219795227</v>
          </cell>
          <cell r="AJ40">
            <v>0.16125720739364624</v>
          </cell>
          <cell r="AR40">
            <v>5.1180538255721289E-2</v>
          </cell>
          <cell r="AS40">
            <v>0.30873126164078757</v>
          </cell>
          <cell r="AT40">
            <v>0.64008817449212074</v>
          </cell>
          <cell r="AU40">
            <v>0.36280323192477282</v>
          </cell>
          <cell r="AV40">
            <v>0.17966164648532901</v>
          </cell>
          <cell r="AW40">
            <v>0.27728495001792908</v>
          </cell>
          <cell r="AX40">
            <v>0.18314158916473389</v>
          </cell>
        </row>
        <row r="41">
          <cell r="B41">
            <v>7.3819966394469277E-2</v>
          </cell>
          <cell r="C41">
            <v>0.3801389591257508</v>
          </cell>
          <cell r="D41">
            <v>0.54604106737183877</v>
          </cell>
          <cell r="E41">
            <v>0.253971453684186</v>
          </cell>
          <cell r="F41">
            <v>0.11116673046085737</v>
          </cell>
          <cell r="G41">
            <v>0.29206961393356323</v>
          </cell>
          <cell r="H41">
            <v>0.14280472695827484</v>
          </cell>
          <cell r="I41">
            <v>7.4600930791348136E-2</v>
          </cell>
          <cell r="J41">
            <v>0.38474378734826981</v>
          </cell>
          <cell r="K41">
            <v>0.54065526649355899</v>
          </cell>
          <cell r="L41">
            <v>0.23969845846295401</v>
          </cell>
          <cell r="M41">
            <v>0.100702673196793</v>
          </cell>
          <cell r="N41">
            <v>0.30095681548118591</v>
          </cell>
          <cell r="O41">
            <v>0.13899578154087067</v>
          </cell>
          <cell r="P41">
            <v>7.242857851088047E-2</v>
          </cell>
          <cell r="Q41">
            <v>0.3781120441853999</v>
          </cell>
          <cell r="R41">
            <v>0.54945934191346102</v>
          </cell>
          <cell r="S41">
            <v>0.25591159984469408</v>
          </cell>
          <cell r="T41">
            <v>0.111406959593296</v>
          </cell>
          <cell r="U41">
            <v>0.29354774951934814</v>
          </cell>
          <cell r="V41">
            <v>0.14450463652610779</v>
          </cell>
          <cell r="W41">
            <v>7.4234374100342379E-2</v>
          </cell>
          <cell r="X41">
            <v>0.37660507112741493</v>
          </cell>
          <cell r="Y41">
            <v>0.54916053265333198</v>
          </cell>
          <cell r="Z41">
            <v>0.255053840577602</v>
          </cell>
          <cell r="AA41">
            <v>0.11132900416851001</v>
          </cell>
          <cell r="AB41">
            <v>0.29410669207572937</v>
          </cell>
          <cell r="AC41">
            <v>0.14372484385967255</v>
          </cell>
          <cell r="AD41">
            <v>5.5421802651835606E-2</v>
          </cell>
          <cell r="AE41">
            <v>0.3606334663927554</v>
          </cell>
          <cell r="AF41">
            <v>0.58394471928477265</v>
          </cell>
          <cell r="AG41">
            <v>0.28906225040554967</v>
          </cell>
          <cell r="AH41">
            <v>0.13171835243701899</v>
          </cell>
          <cell r="AI41">
            <v>0.29488247632980347</v>
          </cell>
          <cell r="AJ41">
            <v>0.15734389424324036</v>
          </cell>
          <cell r="AR41">
            <v>5.3615027572959648E-2</v>
          </cell>
          <cell r="AS41">
            <v>0.32155578210949892</v>
          </cell>
          <cell r="AT41">
            <v>0.62482918426394507</v>
          </cell>
          <cell r="AU41">
            <v>0.3491726405918601</v>
          </cell>
          <cell r="AV41">
            <v>0.17159041762352001</v>
          </cell>
          <cell r="AW41">
            <v>0.27565655112266541</v>
          </cell>
          <cell r="AX41">
            <v>0.17758221924304962</v>
          </cell>
        </row>
        <row r="42">
          <cell r="B42">
            <v>7.3369726704217084E-2</v>
          </cell>
          <cell r="C42">
            <v>0.38823785175240166</v>
          </cell>
          <cell r="D42">
            <v>0.53839243527506597</v>
          </cell>
          <cell r="E42">
            <v>0.24612493436581057</v>
          </cell>
          <cell r="F42">
            <v>0.10659963634717178</v>
          </cell>
          <cell r="G42">
            <v>0.29226750135421753</v>
          </cell>
          <cell r="H42">
            <v>0.13952529430389404</v>
          </cell>
          <cell r="I42">
            <v>7.425049087032673E-2</v>
          </cell>
          <cell r="J42">
            <v>0.39267733320593928</v>
          </cell>
          <cell r="K42">
            <v>0.53307219967246056</v>
          </cell>
          <cell r="L42">
            <v>0.2334104143083095</v>
          </cell>
          <cell r="M42">
            <v>9.7884178161621094E-2</v>
          </cell>
          <cell r="N42">
            <v>0.299661785364151</v>
          </cell>
          <cell r="O42">
            <v>0.13552623987197876</v>
          </cell>
          <cell r="P42">
            <v>6.9672211306169698E-2</v>
          </cell>
          <cell r="Q42">
            <v>0.38625162094831422</v>
          </cell>
          <cell r="R42">
            <v>0.54407617077231374</v>
          </cell>
          <cell r="S42">
            <v>0.2490590997040267</v>
          </cell>
          <cell r="T42">
            <v>0.106893770396709</v>
          </cell>
          <cell r="U42">
            <v>0.2950170636177063</v>
          </cell>
          <cell r="V42">
            <v>0.14216533303260803</v>
          </cell>
          <cell r="W42">
            <v>7.3772542178630857E-2</v>
          </cell>
          <cell r="X42">
            <v>0.38394245877861932</v>
          </cell>
          <cell r="Y42">
            <v>0.54228496551513683</v>
          </cell>
          <cell r="Z42">
            <v>0.24747551977634388</v>
          </cell>
          <cell r="AA42">
            <v>0.10675966739654499</v>
          </cell>
          <cell r="AB42">
            <v>0.29480946063995361</v>
          </cell>
          <cell r="AC42">
            <v>0.14071585237979889</v>
          </cell>
          <cell r="AD42">
            <v>5.4010509862564546E-2</v>
          </cell>
          <cell r="AE42">
            <v>0.36675280705094337</v>
          </cell>
          <cell r="AF42">
            <v>0.57923670858144827</v>
          </cell>
          <cell r="AG42">
            <v>0.28403811901807829</v>
          </cell>
          <cell r="AH42">
            <v>0.129589512944222</v>
          </cell>
          <cell r="AI42">
            <v>0.29519858956336975</v>
          </cell>
          <cell r="AJ42">
            <v>0.15444859862327576</v>
          </cell>
          <cell r="AR42">
            <v>5.3634021896868875E-2</v>
          </cell>
          <cell r="AS42">
            <v>0.33169950917363161</v>
          </cell>
          <cell r="AT42">
            <v>0.61466649547219199</v>
          </cell>
          <cell r="AU42">
            <v>0.34159935638308481</v>
          </cell>
          <cell r="AV42">
            <v>0.167121887207031</v>
          </cell>
          <cell r="AW42">
            <v>0.27306714653968811</v>
          </cell>
          <cell r="AX42">
            <v>0.1744774729013443</v>
          </cell>
        </row>
        <row r="43">
          <cell r="B43">
            <v>7.5019202078407732E-2</v>
          </cell>
          <cell r="C43">
            <v>0.39527786484054045</v>
          </cell>
          <cell r="D43">
            <v>0.529702988088111</v>
          </cell>
          <cell r="E43">
            <v>0.23766264729463285</v>
          </cell>
          <cell r="F43">
            <v>0.10092222701408296</v>
          </cell>
          <cell r="G43">
            <v>0.29204034805297852</v>
          </cell>
          <cell r="H43">
            <v>0.13674041628837585</v>
          </cell>
          <cell r="I43">
            <v>7.5866771279834197E-2</v>
          </cell>
          <cell r="J43">
            <v>0.39904086664319094</v>
          </cell>
          <cell r="K43">
            <v>0.52509241178631816</v>
          </cell>
          <cell r="L43">
            <v>0.22752690687775612</v>
          </cell>
          <cell r="M43">
            <v>9.4036802649498E-2</v>
          </cell>
          <cell r="N43">
            <v>0.2975655198097229</v>
          </cell>
          <cell r="O43">
            <v>0.13349010050296783</v>
          </cell>
          <cell r="P43">
            <v>6.709941092412916E-2</v>
          </cell>
          <cell r="Q43">
            <v>0.39460871741175679</v>
          </cell>
          <cell r="R43">
            <v>0.53829184919595774</v>
          </cell>
          <cell r="S43">
            <v>0.24079384654760369</v>
          </cell>
          <cell r="T43">
            <v>0.101273998618126</v>
          </cell>
          <cell r="U43">
            <v>0.29749801754951477</v>
          </cell>
          <cell r="V43">
            <v>0.13951984047889709</v>
          </cell>
          <cell r="W43">
            <v>7.4711380759254056E-2</v>
          </cell>
          <cell r="X43">
            <v>0.39077473804354712</v>
          </cell>
          <cell r="Y43">
            <v>0.53451386094093367</v>
          </cell>
          <cell r="Z43">
            <v>0.23942190408706671</v>
          </cell>
          <cell r="AA43">
            <v>0.101161502301693</v>
          </cell>
          <cell r="AB43">
            <v>0.29509195685386658</v>
          </cell>
          <cell r="AC43">
            <v>0.13826039433479309</v>
          </cell>
          <cell r="AD43">
            <v>5.6146018760046018E-2</v>
          </cell>
          <cell r="AE43">
            <v>0.37566227465868007</v>
          </cell>
          <cell r="AF43">
            <v>0.56819166243076358</v>
          </cell>
          <cell r="AG43">
            <v>0.27327612042427057</v>
          </cell>
          <cell r="AH43">
            <v>0.122972659766674</v>
          </cell>
          <cell r="AI43">
            <v>0.29491555690765381</v>
          </cell>
          <cell r="AJ43">
            <v>0.15030345320701599</v>
          </cell>
          <cell r="AR43">
            <v>5.5299420142546296E-2</v>
          </cell>
          <cell r="AS43">
            <v>0.341410912573338</v>
          </cell>
          <cell r="AT43">
            <v>0.60328970476985044</v>
          </cell>
          <cell r="AU43">
            <v>0.33140188083052702</v>
          </cell>
          <cell r="AV43">
            <v>0.16009888052940399</v>
          </cell>
          <cell r="AW43">
            <v>0.27188783884048462</v>
          </cell>
          <cell r="AX43">
            <v>0.17130300402641296</v>
          </cell>
        </row>
        <row r="44">
          <cell r="B44">
            <v>7.5573027462231462E-2</v>
          </cell>
          <cell r="C44">
            <v>0.40069147111552139</v>
          </cell>
          <cell r="D44">
            <v>0.52373547892841921</v>
          </cell>
          <cell r="E44">
            <v>0.22514246421249728</v>
          </cell>
          <cell r="F44">
            <v>8.9357882791482698E-2</v>
          </cell>
          <cell r="G44">
            <v>0.29859301447868347</v>
          </cell>
          <cell r="H44">
            <v>0.1357845813035965</v>
          </cell>
          <cell r="I44">
            <v>7.6425833743996877E-2</v>
          </cell>
          <cell r="J44">
            <v>0.40653946995735202</v>
          </cell>
          <cell r="K44">
            <v>0.51703467592597052</v>
          </cell>
          <cell r="L44">
            <v>0.20713396742939949</v>
          </cell>
          <cell r="M44">
            <v>7.7178180217742906E-2</v>
          </cell>
          <cell r="N44">
            <v>0.30990070104598999</v>
          </cell>
          <cell r="O44">
            <v>0.12995578348636627</v>
          </cell>
          <cell r="P44">
            <v>6.4554251381196096E-2</v>
          </cell>
          <cell r="Q44">
            <v>0.40151560679078041</v>
          </cell>
          <cell r="R44">
            <v>0.53393018990755015</v>
          </cell>
          <cell r="S44">
            <v>0.2270679697394371</v>
          </cell>
          <cell r="T44">
            <v>8.9525304734706906E-2</v>
          </cell>
          <cell r="U44">
            <v>0.30686220526695251</v>
          </cell>
          <cell r="V44">
            <v>0.13754266500473022</v>
          </cell>
          <cell r="W44">
            <v>7.5622187228873455E-2</v>
          </cell>
          <cell r="X44">
            <v>0.39618988707661618</v>
          </cell>
          <cell r="Y44">
            <v>0.52818794175982453</v>
          </cell>
          <cell r="Z44">
            <v>0.22673159465193748</v>
          </cell>
          <cell r="AA44">
            <v>8.9576877653598799E-2</v>
          </cell>
          <cell r="AB44">
            <v>0.30145633220672607</v>
          </cell>
          <cell r="AC44">
            <v>0.1371547132730484</v>
          </cell>
          <cell r="AD44">
            <v>5.7711417583050206E-2</v>
          </cell>
          <cell r="AE44">
            <v>0.37998014315962758</v>
          </cell>
          <cell r="AF44">
            <v>0.56230840086936884</v>
          </cell>
          <cell r="AG44">
            <v>0.26266896724700878</v>
          </cell>
          <cell r="AH44">
            <v>0.10993000119924499</v>
          </cell>
          <cell r="AI44">
            <v>0.29963943362236023</v>
          </cell>
          <cell r="AJ44">
            <v>0.15273895859718323</v>
          </cell>
          <cell r="AR44">
            <v>5.5577446240931833E-2</v>
          </cell>
          <cell r="AS44">
            <v>0.35225748643279053</v>
          </cell>
          <cell r="AT44">
            <v>0.59216504544019721</v>
          </cell>
          <cell r="AU44">
            <v>0.30888296663761128</v>
          </cell>
          <cell r="AV44">
            <v>0.14196999371051799</v>
          </cell>
          <cell r="AW44">
            <v>0.283282071352005</v>
          </cell>
          <cell r="AX44">
            <v>0.16691297292709351</v>
          </cell>
        </row>
        <row r="45">
          <cell r="B45">
            <v>7.3059841601734704E-2</v>
          </cell>
          <cell r="C45">
            <v>0.39881126662426142</v>
          </cell>
          <cell r="D45">
            <v>0.5281288846482739</v>
          </cell>
          <cell r="E45">
            <v>0.22126723826562461</v>
          </cell>
          <cell r="F45">
            <v>8.4684632678162119E-2</v>
          </cell>
          <cell r="G45">
            <v>0.30686163902282715</v>
          </cell>
          <cell r="H45">
            <v>0.13658261299133301</v>
          </cell>
          <cell r="I45">
            <v>7.3733524652197902E-2</v>
          </cell>
          <cell r="J45">
            <v>0.40355086326599071</v>
          </cell>
          <cell r="K45">
            <v>0.52271560579538368</v>
          </cell>
          <cell r="L45">
            <v>0.20621620863676068</v>
          </cell>
          <cell r="M45">
            <v>7.5053080916404696E-2</v>
          </cell>
          <cell r="N45">
            <v>0.31649941205978394</v>
          </cell>
          <cell r="O45">
            <v>0.13116312026977539</v>
          </cell>
          <cell r="P45">
            <v>6.2701752991415546E-2</v>
          </cell>
          <cell r="Q45">
            <v>0.40113535150885504</v>
          </cell>
          <cell r="R45">
            <v>0.53616289421915997</v>
          </cell>
          <cell r="S45">
            <v>0.22266076877713198</v>
          </cell>
          <cell r="T45">
            <v>8.4675118327140794E-2</v>
          </cell>
          <cell r="U45">
            <v>0.31350213289260864</v>
          </cell>
          <cell r="V45">
            <v>0.13798564672470093</v>
          </cell>
          <cell r="W45">
            <v>7.3842421872541322E-2</v>
          </cell>
          <cell r="X45">
            <v>0.393902998417616</v>
          </cell>
          <cell r="Y45">
            <v>0.53225455433130242</v>
          </cell>
          <cell r="Z45">
            <v>0.22278285771608347</v>
          </cell>
          <cell r="AA45">
            <v>8.4916658699512496E-2</v>
          </cell>
          <cell r="AB45">
            <v>0.30947169661521912</v>
          </cell>
          <cell r="AC45">
            <v>0.13786619901657104</v>
          </cell>
          <cell r="AD45">
            <v>5.8145048591541085E-2</v>
          </cell>
          <cell r="AE45">
            <v>0.38229135796427738</v>
          </cell>
          <cell r="AF45">
            <v>0.55956358090043068</v>
          </cell>
          <cell r="AG45">
            <v>0.25110774859786061</v>
          </cell>
          <cell r="AH45">
            <v>0.100588418543339</v>
          </cell>
          <cell r="AI45">
            <v>0.30845582485198975</v>
          </cell>
          <cell r="AJ45">
            <v>0.15051932632923126</v>
          </cell>
          <cell r="AR45">
            <v>5.4000451811589308E-2</v>
          </cell>
          <cell r="AS45">
            <v>0.35550533980131099</v>
          </cell>
          <cell r="AT45">
            <v>0.59049420431256228</v>
          </cell>
          <cell r="AU45">
            <v>0.29555265977978629</v>
          </cell>
          <cell r="AV45">
            <v>0.13265840709209401</v>
          </cell>
          <cell r="AW45">
            <v>0.29494154453277588</v>
          </cell>
          <cell r="AX45">
            <v>0.16289424896240234</v>
          </cell>
        </row>
        <row r="46">
          <cell r="B46">
            <v>7.0605668787826176E-2</v>
          </cell>
          <cell r="C46">
            <v>0.39352522518156674</v>
          </cell>
          <cell r="D46">
            <v>0.53586914812907238</v>
          </cell>
          <cell r="E46">
            <v>0.22366487623452769</v>
          </cell>
          <cell r="F46">
            <v>8.2262210523969384E-2</v>
          </cell>
          <cell r="G46">
            <v>0.3122042715549469</v>
          </cell>
          <cell r="H46">
            <v>0.14140266180038452</v>
          </cell>
          <cell r="I46">
            <v>7.1126060793176252E-2</v>
          </cell>
          <cell r="J46">
            <v>0.39734869822859809</v>
          </cell>
          <cell r="K46">
            <v>0.53152528405189536</v>
          </cell>
          <cell r="L46">
            <v>0.21143878996372228</v>
          </cell>
          <cell r="M46">
            <v>7.4866719543933896E-2</v>
          </cell>
          <cell r="N46">
            <v>0.32008650898933411</v>
          </cell>
          <cell r="O46">
            <v>0.13657207787036896</v>
          </cell>
          <cell r="P46">
            <v>6.1833971645683092E-2</v>
          </cell>
          <cell r="Q46">
            <v>0.39814393967390038</v>
          </cell>
          <cell r="R46">
            <v>0.54002208262682039</v>
          </cell>
          <cell r="S46">
            <v>0.2241028249263764</v>
          </cell>
          <cell r="T46">
            <v>8.2214921712875394E-2</v>
          </cell>
          <cell r="U46">
            <v>0.31591925024986267</v>
          </cell>
          <cell r="V46">
            <v>0.14188790321350098</v>
          </cell>
          <cell r="W46">
            <v>7.2111510671675122E-2</v>
          </cell>
          <cell r="X46">
            <v>0.38984574005007699</v>
          </cell>
          <cell r="Y46">
            <v>0.53804271295666672</v>
          </cell>
          <cell r="Z46">
            <v>0.2250379659235478</v>
          </cell>
          <cell r="AA46">
            <v>8.2458794116973905E-2</v>
          </cell>
          <cell r="AB46">
            <v>0.31300473213195801</v>
          </cell>
          <cell r="AC46">
            <v>0.14257916808128357</v>
          </cell>
          <cell r="AD46">
            <v>5.7827591575915036E-2</v>
          </cell>
          <cell r="AE46">
            <v>0.37819195911288306</v>
          </cell>
          <cell r="AF46">
            <v>0.56398049369454384</v>
          </cell>
          <cell r="AG46">
            <v>0.2493756674230099</v>
          </cell>
          <cell r="AH46">
            <v>9.5564164221286801E-2</v>
          </cell>
          <cell r="AI46">
            <v>0.31460481882095337</v>
          </cell>
          <cell r="AJ46">
            <v>0.1538114994764328</v>
          </cell>
          <cell r="AR46">
            <v>5.2925706026144312E-2</v>
          </cell>
          <cell r="AS46">
            <v>0.35455609858036063</v>
          </cell>
          <cell r="AT46">
            <v>0.59251825511455558</v>
          </cell>
          <cell r="AU46">
            <v>0.29219419509172451</v>
          </cell>
          <cell r="AV46">
            <v>0.127317354083061</v>
          </cell>
          <cell r="AW46">
            <v>0.30032405257225037</v>
          </cell>
          <cell r="AX46">
            <v>0.16487684845924377</v>
          </cell>
        </row>
        <row r="47">
          <cell r="B47">
            <v>6.9463357992465488E-2</v>
          </cell>
          <cell r="C47">
            <v>0.39852175839410775</v>
          </cell>
          <cell r="D47">
            <v>0.53201489862845297</v>
          </cell>
          <cell r="E47">
            <v>0.21586397287706954</v>
          </cell>
          <cell r="F47">
            <v>7.8400112651711401E-2</v>
          </cell>
          <cell r="G47">
            <v>0.31615093350410461</v>
          </cell>
          <cell r="H47">
            <v>0.13746386766433716</v>
          </cell>
          <cell r="I47">
            <v>7.0267134578898494E-2</v>
          </cell>
          <cell r="J47">
            <v>0.40321022272110013</v>
          </cell>
          <cell r="K47">
            <v>0.52652265876531623</v>
          </cell>
          <cell r="L47">
            <v>0.20339056104421621</v>
          </cell>
          <cell r="M47">
            <v>7.0367835462093395E-2</v>
          </cell>
          <cell r="N47">
            <v>0.32313209772109985</v>
          </cell>
          <cell r="O47">
            <v>0.1330227255821228</v>
          </cell>
          <cell r="P47">
            <v>6.4073794870637357E-2</v>
          </cell>
          <cell r="Q47">
            <v>0.40554413199424744</v>
          </cell>
          <cell r="R47">
            <v>0.53038208931684427</v>
          </cell>
          <cell r="S47">
            <v>0.2152589038014413</v>
          </cell>
          <cell r="T47">
            <v>7.82265514135361E-2</v>
          </cell>
          <cell r="U47">
            <v>0.31512317061424255</v>
          </cell>
          <cell r="V47">
            <v>0.13703235983848572</v>
          </cell>
          <cell r="W47">
            <v>7.2817778098397054E-2</v>
          </cell>
          <cell r="X47">
            <v>0.39543157070875118</v>
          </cell>
          <cell r="Y47">
            <v>0.53175069019198395</v>
          </cell>
          <cell r="Z47">
            <v>0.216542262583971</v>
          </cell>
          <cell r="AA47">
            <v>7.8608006238937406E-2</v>
          </cell>
          <cell r="AB47">
            <v>0.31520843505859375</v>
          </cell>
          <cell r="AC47">
            <v>0.13793425261974335</v>
          </cell>
          <cell r="AD47">
            <v>5.6763120024697876E-2</v>
          </cell>
          <cell r="AE47">
            <v>0.38015858456492452</v>
          </cell>
          <cell r="AF47">
            <v>0.56307831034064304</v>
          </cell>
          <cell r="AG47">
            <v>0.24688207730650899</v>
          </cell>
          <cell r="AH47">
            <v>9.6536226570606204E-2</v>
          </cell>
          <cell r="AI47">
            <v>0.31619623303413391</v>
          </cell>
          <cell r="AJ47">
            <v>0.15034584701061249</v>
          </cell>
          <cell r="AR47">
            <v>5.5281336535699679E-2</v>
          </cell>
          <cell r="AS47">
            <v>0.36482232064008746</v>
          </cell>
          <cell r="AT47">
            <v>0.57989636063575722</v>
          </cell>
          <cell r="AU47">
            <v>0.27819657325744618</v>
          </cell>
          <cell r="AV47">
            <v>0.124941624701023</v>
          </cell>
          <cell r="AW47">
            <v>0.30169978737831116</v>
          </cell>
          <cell r="AX47">
            <v>0.15325495600700378</v>
          </cell>
        </row>
        <row r="48">
          <cell r="B48">
            <v>6.4841845363248607E-2</v>
          </cell>
          <cell r="C48">
            <v>0.39466039135970388</v>
          </cell>
          <cell r="D48">
            <v>0.54049773849060923</v>
          </cell>
          <cell r="E48">
            <v>0.21692695074723803</v>
          </cell>
          <cell r="F48">
            <v>7.4051588850201272E-2</v>
          </cell>
          <cell r="G48">
            <v>0.32357078790664673</v>
          </cell>
          <cell r="H48">
            <v>0.14287535846233368</v>
          </cell>
          <cell r="I48">
            <v>6.544714316260071E-2</v>
          </cell>
          <cell r="J48">
            <v>0.39942277967929812</v>
          </cell>
          <cell r="K48">
            <v>0.53513002768158846</v>
          </cell>
          <cell r="L48">
            <v>0.2031265534460544</v>
          </cell>
          <cell r="M48">
            <v>6.5719753503799397E-2</v>
          </cell>
          <cell r="N48">
            <v>0.33200347423553467</v>
          </cell>
          <cell r="O48">
            <v>0.13740679621696472</v>
          </cell>
          <cell r="P48">
            <v>6.3908128533512326E-2</v>
          </cell>
          <cell r="Q48">
            <v>0.40362127125263181</v>
          </cell>
          <cell r="R48">
            <v>0.53247053548693613</v>
          </cell>
          <cell r="S48">
            <v>0.21522867307066917</v>
          </cell>
          <cell r="T48">
            <v>7.3928020894527394E-2</v>
          </cell>
          <cell r="U48">
            <v>0.3172418475151062</v>
          </cell>
          <cell r="V48">
            <v>0.14130064845085144</v>
          </cell>
          <cell r="W48">
            <v>7.0830304874107325E-2</v>
          </cell>
          <cell r="X48">
            <v>0.39235994964838017</v>
          </cell>
          <cell r="Y48">
            <v>0.53680978342890762</v>
          </cell>
          <cell r="Z48">
            <v>0.21687626466155063</v>
          </cell>
          <cell r="AA48">
            <v>7.4227675795555101E-2</v>
          </cell>
          <cell r="AB48">
            <v>0.31993353366851807</v>
          </cell>
          <cell r="AC48">
            <v>0.14264859259128571</v>
          </cell>
          <cell r="AD48">
            <v>4.9316466916934601E-2</v>
          </cell>
          <cell r="AE48">
            <v>0.36870092526078252</v>
          </cell>
          <cell r="AF48">
            <v>0.58198257535696096</v>
          </cell>
          <cell r="AG48">
            <v>0.26369975507259402</v>
          </cell>
          <cell r="AH48">
            <v>0.101297162473202</v>
          </cell>
          <cell r="AI48">
            <v>0.31828281283378601</v>
          </cell>
          <cell r="AJ48">
            <v>0.16240260004997253</v>
          </cell>
          <cell r="AR48">
            <v>5.2860421012155691E-2</v>
          </cell>
          <cell r="AS48">
            <v>0.36228039488196373</v>
          </cell>
          <cell r="AT48">
            <v>0.58485916256904658</v>
          </cell>
          <cell r="AU48">
            <v>0.28251979500055358</v>
          </cell>
          <cell r="AV48">
            <v>0.12376930564642</v>
          </cell>
          <cell r="AW48">
            <v>0.30233937501907349</v>
          </cell>
          <cell r="AX48">
            <v>0.15875048935413361</v>
          </cell>
        </row>
        <row r="49">
          <cell r="B49">
            <v>5.6089099977130158E-2</v>
          </cell>
          <cell r="C49">
            <v>0.38474881890330159</v>
          </cell>
          <cell r="D49">
            <v>0.55916209012585516</v>
          </cell>
          <cell r="E49">
            <v>0.23511637316290446</v>
          </cell>
          <cell r="F49">
            <v>8.8110051924347191E-2</v>
          </cell>
          <cell r="G49">
            <v>0.32404571771621704</v>
          </cell>
          <cell r="H49">
            <v>0.1470063179731369</v>
          </cell>
          <cell r="I49">
            <v>5.6575395516119925E-2</v>
          </cell>
          <cell r="J49">
            <v>0.38965843990445126</v>
          </cell>
          <cell r="K49">
            <v>0.55376619473099775</v>
          </cell>
          <cell r="L49">
            <v>0.2187920846045017</v>
          </cell>
          <cell r="M49">
            <v>7.6486438512802096E-2</v>
          </cell>
          <cell r="N49">
            <v>0.33497411012649536</v>
          </cell>
          <cell r="O49">
            <v>0.1423056423664093</v>
          </cell>
          <cell r="P49">
            <v>5.7751171698328101E-2</v>
          </cell>
          <cell r="Q49">
            <v>0.3949818275868891</v>
          </cell>
          <cell r="R49">
            <v>0.54726701974868819</v>
          </cell>
          <cell r="S49">
            <v>0.23283699154853821</v>
          </cell>
          <cell r="T49">
            <v>8.7893791496753707E-2</v>
          </cell>
          <cell r="U49">
            <v>0.31443002820014954</v>
          </cell>
          <cell r="V49">
            <v>0.14494320750236511</v>
          </cell>
          <cell r="W49">
            <v>6.5961598826106665E-2</v>
          </cell>
          <cell r="X49">
            <v>0.38220610842108721</v>
          </cell>
          <cell r="Y49">
            <v>0.55183226987719625</v>
          </cell>
          <cell r="Z49">
            <v>0.2341867052018643</v>
          </cell>
          <cell r="AA49">
            <v>8.8201165199279799E-2</v>
          </cell>
          <cell r="AB49">
            <v>0.31764557957649231</v>
          </cell>
          <cell r="AC49">
            <v>0.14598554372787476</v>
          </cell>
          <cell r="AD49">
            <v>4.1002376805408837E-2</v>
          </cell>
          <cell r="AE49">
            <v>0.35614564269781102</v>
          </cell>
          <cell r="AF49">
            <v>0.60285199433565151</v>
          </cell>
          <cell r="AG49">
            <v>0.2874138802289965</v>
          </cell>
          <cell r="AH49">
            <v>0.120140165090561</v>
          </cell>
          <cell r="AI49">
            <v>0.31543812155723572</v>
          </cell>
          <cell r="AJ49">
            <v>0.16727371513843536</v>
          </cell>
          <cell r="AR49">
            <v>4.7929843363817823E-2</v>
          </cell>
          <cell r="AS49">
            <v>0.35289021581411339</v>
          </cell>
          <cell r="AT49">
            <v>0.59917993843555417</v>
          </cell>
          <cell r="AU49">
            <v>0.3102828189730642</v>
          </cell>
          <cell r="AV49">
            <v>0.15136483311653101</v>
          </cell>
          <cell r="AW49">
            <v>0.28889712691307068</v>
          </cell>
          <cell r="AX49">
            <v>0.15891799330711365</v>
          </cell>
        </row>
        <row r="50">
          <cell r="B50">
            <v>6.0980891799722242E-2</v>
          </cell>
          <cell r="C50">
            <v>0.38830051658100923</v>
          </cell>
          <cell r="D50">
            <v>0.55071856823026277</v>
          </cell>
          <cell r="E50">
            <v>0.2296910659015442</v>
          </cell>
          <cell r="F50">
            <v>8.3027504391290363E-2</v>
          </cell>
          <cell r="G50">
            <v>0.3210274875164032</v>
          </cell>
          <cell r="H50">
            <v>0.14666356146335602</v>
          </cell>
          <cell r="I50">
            <v>6.153698835987597E-2</v>
          </cell>
          <cell r="J50">
            <v>0.39348820596933376</v>
          </cell>
          <cell r="K50">
            <v>0.54497479647397973</v>
          </cell>
          <cell r="L50">
            <v>0.21280201524496078</v>
          </cell>
          <cell r="M50">
            <v>7.1495071053504902E-2</v>
          </cell>
          <cell r="N50">
            <v>0.33217278122901917</v>
          </cell>
          <cell r="O50">
            <v>0.14130695164203644</v>
          </cell>
          <cell r="P50">
            <v>5.9170374879613477E-2</v>
          </cell>
          <cell r="Q50">
            <v>0.39960571378469451</v>
          </cell>
          <cell r="R50">
            <v>0.54122386127710342</v>
          </cell>
          <cell r="S50">
            <v>0.22730378806591039</v>
          </cell>
          <cell r="T50">
            <v>8.2890644669532804E-2</v>
          </cell>
          <cell r="U50">
            <v>0.31392008066177368</v>
          </cell>
          <cell r="V50">
            <v>0.14441314339637756</v>
          </cell>
          <cell r="W50">
            <v>7.1033979649655576E-2</v>
          </cell>
          <cell r="X50">
            <v>0.38482878729701053</v>
          </cell>
          <cell r="Y50">
            <v>0.54413726925849981</v>
          </cell>
          <cell r="Z50">
            <v>0.22887890040874478</v>
          </cell>
          <cell r="AA50">
            <v>8.3137579262256595E-2</v>
          </cell>
          <cell r="AB50">
            <v>0.31525838375091553</v>
          </cell>
          <cell r="AC50">
            <v>0.14574131369590759</v>
          </cell>
          <cell r="AD50">
            <v>4.5462559675797869E-2</v>
          </cell>
          <cell r="AE50">
            <v>0.35750676691532146</v>
          </cell>
          <cell r="AF50">
            <v>0.59703066200017929</v>
          </cell>
          <cell r="AG50">
            <v>0.28657993674278232</v>
          </cell>
          <cell r="AH50">
            <v>0.11840108036994899</v>
          </cell>
          <cell r="AI50">
            <v>0.31045073270797729</v>
          </cell>
          <cell r="AJ50">
            <v>0.16817885637283325</v>
          </cell>
          <cell r="AR50">
            <v>5.2393595164176042E-2</v>
          </cell>
          <cell r="AS50">
            <v>0.35602128505706782</v>
          </cell>
          <cell r="AT50">
            <v>0.5915850996971127</v>
          </cell>
          <cell r="AU50">
            <v>0.3031388744711867</v>
          </cell>
          <cell r="AV50">
            <v>0.14254595339298201</v>
          </cell>
          <cell r="AW50">
            <v>0.28844621777534485</v>
          </cell>
          <cell r="AX50">
            <v>0.16059291362762451</v>
          </cell>
        </row>
        <row r="51">
          <cell r="B51">
            <v>6.393206876991385E-2</v>
          </cell>
          <cell r="C51">
            <v>0.39098643480686257</v>
          </cell>
          <cell r="D51">
            <v>0.545081544543637</v>
          </cell>
          <cell r="E51">
            <v>0.22348656831413549</v>
          </cell>
          <cell r="F51">
            <v>7.6567664624224874E-2</v>
          </cell>
          <cell r="G51">
            <v>0.32159498333930969</v>
          </cell>
          <cell r="H51">
            <v>0.14691890776157379</v>
          </cell>
          <cell r="I51">
            <v>6.441981869284058E-2</v>
          </cell>
          <cell r="J51">
            <v>0.39524427056312605</v>
          </cell>
          <cell r="K51">
            <v>0.5403359569609163</v>
          </cell>
          <cell r="L51">
            <v>0.21001236513257021</v>
          </cell>
          <cell r="M51">
            <v>6.7925557494163499E-2</v>
          </cell>
          <cell r="N51">
            <v>0.33032357692718506</v>
          </cell>
          <cell r="O51">
            <v>0.14208680391311646</v>
          </cell>
          <cell r="P51">
            <v>6.1109678121283623E-2</v>
          </cell>
          <cell r="Q51">
            <v>0.4027061164379116</v>
          </cell>
          <cell r="R51">
            <v>0.53618416935205471</v>
          </cell>
          <cell r="S51">
            <v>0.22109314799308771</v>
          </cell>
          <cell r="T51">
            <v>7.6287366449832902E-2</v>
          </cell>
          <cell r="U51">
            <v>0.31509101390838623</v>
          </cell>
          <cell r="V51">
            <v>0.14480577409267426</v>
          </cell>
          <cell r="W51">
            <v>7.4279275140725118E-2</v>
          </cell>
          <cell r="X51">
            <v>0.3870726712048046</v>
          </cell>
          <cell r="Y51">
            <v>0.53864800184965111</v>
          </cell>
          <cell r="Z51">
            <v>0.22256774455308909</v>
          </cell>
          <cell r="AA51">
            <v>7.6685488224029499E-2</v>
          </cell>
          <cell r="AB51">
            <v>0.316080242395401</v>
          </cell>
          <cell r="AC51">
            <v>0.145882248878479</v>
          </cell>
          <cell r="AD51">
            <v>4.8683356217225096E-2</v>
          </cell>
          <cell r="AE51">
            <v>0.36090115085244157</v>
          </cell>
          <cell r="AF51">
            <v>0.59041551500558875</v>
          </cell>
          <cell r="AG51">
            <v>0.27873791009187782</v>
          </cell>
          <cell r="AH51">
            <v>0.108824230730534</v>
          </cell>
          <cell r="AI51">
            <v>0.31167760491371155</v>
          </cell>
          <cell r="AJ51">
            <v>0.16991367936134338</v>
          </cell>
          <cell r="AR51">
            <v>5.5180435476358959E-2</v>
          </cell>
          <cell r="AS51">
            <v>0.3586853966116903</v>
          </cell>
          <cell r="AT51">
            <v>0.58613420277833894</v>
          </cell>
          <cell r="AU51">
            <v>0.29599697887897491</v>
          </cell>
          <cell r="AV51">
            <v>0.13214305043220501</v>
          </cell>
          <cell r="AW51">
            <v>0.29013723134994507</v>
          </cell>
          <cell r="AX51">
            <v>0.16385392844676971</v>
          </cell>
        </row>
      </sheetData>
      <sheetData sheetId="17">
        <row r="8">
          <cell r="B8">
            <v>339.32102256702797</v>
          </cell>
          <cell r="C8">
            <v>109.46441434673541</v>
          </cell>
          <cell r="P8">
            <v>3.8967350970571246E-2</v>
          </cell>
        </row>
        <row r="9">
          <cell r="B9">
            <v>371.40391824464098</v>
          </cell>
          <cell r="C9">
            <v>122.2405200882632</v>
          </cell>
          <cell r="P9">
            <v>6.5862915766534025E-2</v>
          </cell>
        </row>
        <row r="10">
          <cell r="B10">
            <v>417.71030723050444</v>
          </cell>
          <cell r="C10">
            <v>136.34391035510501</v>
          </cell>
          <cell r="P10">
            <v>7.5951499001190692E-2</v>
          </cell>
        </row>
        <row r="11">
          <cell r="B11">
            <v>474.86344379280956</v>
          </cell>
          <cell r="C11">
            <v>155.99205845820578</v>
          </cell>
          <cell r="P11">
            <v>8.9257985448678134E-2</v>
          </cell>
        </row>
        <row r="12">
          <cell r="B12">
            <v>547.36057394006002</v>
          </cell>
          <cell r="C12">
            <v>181.45321156243259</v>
          </cell>
          <cell r="P12">
            <v>9.8368336955067193E-2</v>
          </cell>
        </row>
        <row r="13">
          <cell r="B13">
            <v>634.57665670158258</v>
          </cell>
          <cell r="C13">
            <v>204.58194606153114</v>
          </cell>
          <cell r="P13">
            <v>8.5788025826051273E-2</v>
          </cell>
        </row>
        <row r="14">
          <cell r="B14">
            <v>723.99562776218568</v>
          </cell>
          <cell r="C14">
            <v>236.56338944857148</v>
          </cell>
          <cell r="P14">
            <v>7.8041530573396134E-2</v>
          </cell>
        </row>
        <row r="15">
          <cell r="B15">
            <v>817.53072228819872</v>
          </cell>
          <cell r="C15">
            <v>265.31321318571622</v>
          </cell>
          <cell r="P15">
            <v>9.5900956742505539E-2</v>
          </cell>
        </row>
        <row r="16">
          <cell r="B16">
            <v>959.32467542838936</v>
          </cell>
          <cell r="C16">
            <v>301.60334</v>
          </cell>
          <cell r="P16">
            <v>0.11158728106957616</v>
          </cell>
        </row>
        <row r="17">
          <cell r="B17">
            <v>1130.8120405</v>
          </cell>
          <cell r="C17">
            <v>344.72661499999992</v>
          </cell>
          <cell r="P17">
            <v>0.10537378098049732</v>
          </cell>
        </row>
        <row r="18">
          <cell r="B18">
            <v>1290.2272189999999</v>
          </cell>
          <cell r="C18">
            <v>389.42311500000005</v>
          </cell>
          <cell r="P18">
            <v>9.0298219062378671E-2</v>
          </cell>
        </row>
        <row r="19">
          <cell r="B19">
            <v>1450.1511580000001</v>
          </cell>
          <cell r="C19">
            <v>437.56045900000004</v>
          </cell>
          <cell r="P19">
            <v>7.9712767186659539E-2</v>
          </cell>
        </row>
        <row r="20">
          <cell r="B20">
            <v>1614.2588479999999</v>
          </cell>
          <cell r="C20">
            <v>499.70518499999997</v>
          </cell>
          <cell r="P20">
            <v>7.6748146251627736E-2</v>
          </cell>
        </row>
        <row r="21">
          <cell r="B21">
            <v>1787.9774105000001</v>
          </cell>
          <cell r="C21">
            <v>551.06728099999998</v>
          </cell>
          <cell r="P21">
            <v>5.7727751256427151E-2</v>
          </cell>
        </row>
        <row r="22">
          <cell r="B22">
            <v>1938.0864534999998</v>
          </cell>
          <cell r="C22">
            <v>598.03566799999999</v>
          </cell>
          <cell r="P22">
            <v>3.988366152784395E-2</v>
          </cell>
        </row>
        <row r="23">
          <cell r="B23">
            <v>2061.4374054999998</v>
          </cell>
          <cell r="C23">
            <v>645.48356299999989</v>
          </cell>
          <cell r="P23">
            <v>5.8414107152630734E-2</v>
          </cell>
        </row>
        <row r="24">
          <cell r="B24">
            <v>2234.006813</v>
          </cell>
          <cell r="C24">
            <v>699.91441800000007</v>
          </cell>
          <cell r="P24">
            <v>4.3211119931897857E-2</v>
          </cell>
        </row>
        <row r="25">
          <cell r="B25">
            <v>2383.5427985000001</v>
          </cell>
          <cell r="C25">
            <v>737.54335500000002</v>
          </cell>
          <cell r="P25">
            <v>4.6919901116918128E-2</v>
          </cell>
        </row>
        <row r="26">
          <cell r="B26">
            <v>2552.4211720000003</v>
          </cell>
          <cell r="C26">
            <v>797.18811600000004</v>
          </cell>
          <cell r="P26">
            <v>7.7502932645560074E-2</v>
          </cell>
        </row>
        <row r="27">
          <cell r="B27">
            <v>2822.5367379999998</v>
          </cell>
          <cell r="C27">
            <v>857.11260300000004</v>
          </cell>
          <cell r="P27">
            <v>3.6532976716699084E-2</v>
          </cell>
        </row>
        <row r="28">
          <cell r="B28">
            <v>3003.1544464999997</v>
          </cell>
          <cell r="C28">
            <v>903.58549099999993</v>
          </cell>
          <cell r="P28">
            <v>9.4182170884415939E-7</v>
          </cell>
        </row>
        <row r="29">
          <cell r="B29">
            <v>3081.823594</v>
          </cell>
          <cell r="C29">
            <v>929.59373299999993</v>
          </cell>
          <cell r="P29">
            <v>-9.6480066534082587E-3</v>
          </cell>
        </row>
        <row r="30">
          <cell r="B30">
            <v>3139.3735265</v>
          </cell>
          <cell r="C30">
            <v>965.78407600000003</v>
          </cell>
          <cell r="P30">
            <v>-1.1435410546922764E-2</v>
          </cell>
        </row>
        <row r="31">
          <cell r="B31">
            <v>3203.2763344999998</v>
          </cell>
          <cell r="C31">
            <v>974.94430999999986</v>
          </cell>
          <cell r="P31">
            <v>-1.4111688618074325E-2</v>
          </cell>
        </row>
        <row r="32">
          <cell r="B32">
            <v>3259.916647</v>
          </cell>
          <cell r="C32">
            <v>1006.908082</v>
          </cell>
          <cell r="P32">
            <v>-2.0037859510024569E-2</v>
          </cell>
        </row>
        <row r="33">
          <cell r="B33">
            <v>3354.405538</v>
          </cell>
          <cell r="C33">
            <v>1042.160022</v>
          </cell>
          <cell r="P33">
            <v>-3.2020811642796687E-4</v>
          </cell>
        </row>
        <row r="34">
          <cell r="B34">
            <v>3516.8083995000002</v>
          </cell>
          <cell r="C34">
            <v>1077.4668880000002</v>
          </cell>
          <cell r="P34">
            <v>1.4433657202749695E-2</v>
          </cell>
        </row>
        <row r="35">
          <cell r="B35">
            <v>3681.5550435000005</v>
          </cell>
          <cell r="C35">
            <v>1118.246803</v>
          </cell>
          <cell r="P35">
            <v>2.4836748191836122E-2</v>
          </cell>
        </row>
        <row r="36">
          <cell r="B36">
            <v>3899.0452354999998</v>
          </cell>
          <cell r="C36">
            <v>1172.9849990000002</v>
          </cell>
          <cell r="P36">
            <v>6.6040131214240683E-2</v>
          </cell>
        </row>
        <row r="37">
          <cell r="B37">
            <v>4300.9885534999994</v>
          </cell>
          <cell r="C37">
            <v>1224.6066900000001</v>
          </cell>
          <cell r="P37">
            <v>6.9169120358702152E-2</v>
          </cell>
        </row>
        <row r="38">
          <cell r="B38">
            <v>4748.5116964999997</v>
          </cell>
          <cell r="C38">
            <v>1286.9023320000001</v>
          </cell>
          <cell r="P38">
            <v>2.9263702157297899E-2</v>
          </cell>
        </row>
        <row r="39">
          <cell r="B39">
            <v>5022.4146684999996</v>
          </cell>
          <cell r="C39">
            <v>1333.844789</v>
          </cell>
          <cell r="P39">
            <v>2.9922739225584083E-2</v>
          </cell>
        </row>
        <row r="40">
          <cell r="B40">
            <v>5309.5982559999993</v>
          </cell>
          <cell r="C40">
            <v>1361.1809359999997</v>
          </cell>
          <cell r="P40">
            <v>7.2246182305557793E-2</v>
          </cell>
        </row>
        <row r="41">
          <cell r="B41">
            <v>5845.2954440000003</v>
          </cell>
          <cell r="C41">
            <v>1399.2816899999998</v>
          </cell>
          <cell r="P41">
            <v>0.10489739042084234</v>
          </cell>
        </row>
        <row r="42">
          <cell r="B42">
            <v>6620.4202485000005</v>
          </cell>
          <cell r="C42">
            <v>1464.1639220000002</v>
          </cell>
          <cell r="P42">
            <v>0.11425985896418656</v>
          </cell>
        </row>
        <row r="43">
          <cell r="B43">
            <v>7533.5506965000004</v>
          </cell>
          <cell r="C43">
            <v>1517.0650609999998</v>
          </cell>
          <cell r="P43">
            <v>0.10254559377992378</v>
          </cell>
        </row>
        <row r="44">
          <cell r="B44">
            <v>8456.6474324999999</v>
          </cell>
          <cell r="C44">
            <v>1586.086718</v>
          </cell>
          <cell r="P44">
            <v>6.6407727366533997E-2</v>
          </cell>
        </row>
        <row r="45">
          <cell r="B45">
            <v>9171.0306849999997</v>
          </cell>
          <cell r="C45">
            <v>1664.227026</v>
          </cell>
          <cell r="P45">
            <v>-2.0181065666928344E-2</v>
          </cell>
        </row>
        <row r="46">
          <cell r="B46">
            <v>9131.0523565000003</v>
          </cell>
          <cell r="C46">
            <v>1696.4070000000002</v>
          </cell>
          <cell r="P46">
            <v>-4.1596310907251799E-2</v>
          </cell>
        </row>
        <row r="47">
          <cell r="B47">
            <v>8894.6033459999999</v>
          </cell>
          <cell r="C47">
            <v>1627.7166249999998</v>
          </cell>
          <cell r="P47">
            <v>3.0050586186240569E-2</v>
          </cell>
        </row>
        <row r="48">
          <cell r="B48">
            <v>9321.1550484999989</v>
          </cell>
          <cell r="C48">
            <v>1685.092582</v>
          </cell>
          <cell r="P48">
            <v>3.5431578057221191E-2</v>
          </cell>
        </row>
        <row r="49">
          <cell r="B49">
            <v>9810.4077064999983</v>
          </cell>
          <cell r="C49">
            <v>1739.458318</v>
          </cell>
          <cell r="P49">
            <v>7.4063933525010395E-3</v>
          </cell>
        </row>
        <row r="50">
          <cell r="B50">
            <v>10015.513898000001</v>
          </cell>
          <cell r="C50">
            <v>1739.907023</v>
          </cell>
          <cell r="P50">
            <v>1.0946983963309176E-3</v>
          </cell>
        </row>
        <row r="51">
          <cell r="B51">
            <v>10139.276828</v>
          </cell>
          <cell r="C51">
            <v>1767.6142750000004</v>
          </cell>
          <cell r="P51">
            <v>-4.3684558057536238E-3</v>
          </cell>
        </row>
        <row r="52">
          <cell r="B52">
            <v>10208.727744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 panose="020F03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 panose="020F0502020204030204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tabColor theme="6"/>
  </sheetPr>
  <dimension ref="A2:AO78"/>
  <sheetViews>
    <sheetView tabSelected="1" topLeftCell="B1" workbookViewId="0">
      <selection activeCell="C7" sqref="C7"/>
    </sheetView>
  </sheetViews>
  <sheetFormatPr defaultColWidth="9.140625" defaultRowHeight="12.75"/>
  <cols>
    <col min="1" max="1" width="9.140625" customWidth="1"/>
    <col min="2" max="2" width="163.140625" customWidth="1"/>
  </cols>
  <sheetData>
    <row r="2" spans="2:41" ht="30">
      <c r="B2" s="73" t="s">
        <v>187</v>
      </c>
    </row>
    <row r="3" spans="2:41" ht="18">
      <c r="B3" s="74" t="s">
        <v>161</v>
      </c>
    </row>
    <row r="4" spans="2:41" ht="13.5" thickBot="1">
      <c r="B4" s="75"/>
    </row>
    <row r="5" spans="2:41" ht="27.75" thickTop="1" thickBot="1">
      <c r="B5" s="76" t="s">
        <v>311</v>
      </c>
    </row>
    <row r="6" spans="2:41" ht="15" thickTop="1">
      <c r="B6" s="77" t="s">
        <v>269</v>
      </c>
    </row>
    <row r="8" spans="2:41" ht="13.5" thickBot="1"/>
    <row r="9" spans="2:41" ht="27" thickBot="1">
      <c r="B9" s="78" t="s">
        <v>162</v>
      </c>
    </row>
    <row r="10" spans="2:41" ht="14.25" customHeight="1">
      <c r="B10" s="147"/>
    </row>
    <row r="11" spans="2:41" ht="14.25" customHeight="1">
      <c r="B11" s="148" t="s">
        <v>172</v>
      </c>
    </row>
    <row r="12" spans="2:41">
      <c r="B12" s="362" t="s">
        <v>164</v>
      </c>
      <c r="C12" s="362"/>
      <c r="D12" s="362"/>
      <c r="E12" s="362"/>
      <c r="F12" s="362"/>
      <c r="G12" s="362"/>
      <c r="H12" s="362"/>
      <c r="I12" s="362"/>
      <c r="J12" s="362"/>
      <c r="K12" s="362"/>
      <c r="L12" s="362"/>
      <c r="M12" s="362"/>
      <c r="N12" s="362"/>
      <c r="O12" s="362"/>
      <c r="P12" s="362"/>
      <c r="Q12" s="362"/>
      <c r="R12" s="362"/>
      <c r="S12" s="362"/>
      <c r="T12" s="362"/>
      <c r="U12" s="362"/>
      <c r="V12" s="362"/>
      <c r="W12" s="362"/>
      <c r="X12" s="362"/>
      <c r="Y12" s="362"/>
      <c r="Z12" s="362"/>
      <c r="AA12" s="362"/>
      <c r="AB12" s="362"/>
      <c r="AC12" s="362"/>
      <c r="AD12" s="362"/>
      <c r="AE12" s="362"/>
      <c r="AF12" s="362"/>
      <c r="AG12" s="362"/>
      <c r="AH12" s="362"/>
      <c r="AI12" s="362"/>
      <c r="AJ12" s="362"/>
      <c r="AK12" s="362"/>
      <c r="AL12" s="362"/>
      <c r="AM12" s="362"/>
      <c r="AN12" s="362"/>
      <c r="AO12" s="362"/>
    </row>
    <row r="13" spans="2:41" ht="14.25">
      <c r="B13" s="362" t="s">
        <v>163</v>
      </c>
      <c r="C13" s="363"/>
      <c r="D13" s="363"/>
      <c r="E13" s="363"/>
      <c r="F13" s="363"/>
      <c r="G13" s="363"/>
      <c r="H13" s="363"/>
      <c r="I13" s="363"/>
      <c r="J13" s="363"/>
      <c r="K13" s="363"/>
      <c r="L13" s="363"/>
      <c r="M13" s="363"/>
      <c r="N13" s="363"/>
      <c r="O13" s="363"/>
      <c r="P13" s="363"/>
      <c r="Q13" s="363"/>
      <c r="R13" s="363"/>
      <c r="S13" s="363"/>
      <c r="T13" s="363"/>
      <c r="U13" s="363"/>
      <c r="V13" s="363"/>
      <c r="W13" s="363"/>
      <c r="X13" s="363"/>
      <c r="Y13" s="363"/>
      <c r="Z13" s="363"/>
      <c r="AA13" s="363"/>
      <c r="AB13" s="363"/>
      <c r="AC13" s="363"/>
      <c r="AD13" s="363"/>
      <c r="AE13" s="363"/>
      <c r="AF13" s="363"/>
      <c r="AG13" s="363"/>
      <c r="AH13" s="363"/>
      <c r="AI13" s="363"/>
      <c r="AJ13" s="363"/>
      <c r="AK13" s="363"/>
      <c r="AL13" s="363"/>
      <c r="AM13" s="363"/>
      <c r="AN13" s="363"/>
      <c r="AO13" s="162"/>
    </row>
    <row r="14" spans="2:41" ht="14.25">
      <c r="B14" s="179" t="s">
        <v>165</v>
      </c>
      <c r="C14" s="162"/>
      <c r="D14" s="162"/>
      <c r="E14" s="162"/>
      <c r="F14" s="162"/>
      <c r="G14" s="162"/>
      <c r="H14" s="162"/>
      <c r="I14" s="162"/>
      <c r="J14" s="162"/>
      <c r="K14" s="162"/>
      <c r="L14" s="162"/>
      <c r="M14" s="162"/>
      <c r="N14" s="162"/>
      <c r="O14" s="162"/>
      <c r="P14" s="162"/>
      <c r="Q14" s="162"/>
      <c r="R14" s="162"/>
      <c r="S14" s="162"/>
      <c r="T14" s="162"/>
      <c r="U14" s="162"/>
      <c r="V14" s="162"/>
      <c r="W14" s="162"/>
      <c r="X14" s="162"/>
      <c r="Y14" s="162"/>
      <c r="Z14" s="162"/>
      <c r="AA14" s="162"/>
      <c r="AB14" s="162"/>
      <c r="AC14" s="162"/>
      <c r="AD14" s="162"/>
      <c r="AE14" s="162"/>
      <c r="AF14" s="162"/>
      <c r="AG14" s="162"/>
      <c r="AH14" s="162"/>
      <c r="AI14" s="162"/>
      <c r="AJ14" s="162"/>
      <c r="AK14" s="162"/>
      <c r="AL14" s="162"/>
      <c r="AM14" s="162"/>
      <c r="AN14" s="162"/>
      <c r="AO14" s="162"/>
    </row>
    <row r="15" spans="2:41" ht="14.25">
      <c r="B15" s="179" t="s">
        <v>166</v>
      </c>
      <c r="C15" s="162"/>
      <c r="D15" s="162"/>
      <c r="E15" s="162"/>
      <c r="F15" s="162"/>
      <c r="G15" s="162"/>
      <c r="H15" s="162"/>
      <c r="I15" s="162"/>
      <c r="J15" s="162"/>
      <c r="K15" s="162"/>
      <c r="L15" s="162"/>
      <c r="M15" s="162"/>
      <c r="N15" s="162"/>
      <c r="O15" s="162"/>
      <c r="P15" s="162"/>
      <c r="Q15" s="162"/>
      <c r="R15" s="162"/>
      <c r="S15" s="162"/>
      <c r="T15" s="162"/>
      <c r="U15" s="162"/>
      <c r="V15" s="162"/>
      <c r="W15" s="162"/>
      <c r="X15" s="162"/>
      <c r="Y15" s="162"/>
      <c r="Z15" s="162"/>
      <c r="AA15" s="162"/>
      <c r="AB15" s="162"/>
      <c r="AC15" s="162"/>
      <c r="AD15" s="162"/>
      <c r="AE15" s="162"/>
      <c r="AF15" s="162"/>
      <c r="AG15" s="162"/>
      <c r="AH15" s="162"/>
      <c r="AI15" s="162"/>
      <c r="AJ15" s="162"/>
      <c r="AK15" s="162"/>
      <c r="AL15" s="162"/>
      <c r="AM15" s="162"/>
      <c r="AN15" s="162"/>
      <c r="AO15" s="163"/>
    </row>
    <row r="16" spans="2:41" ht="14.25">
      <c r="B16" s="179" t="s">
        <v>167</v>
      </c>
      <c r="C16" s="162"/>
      <c r="D16" s="162"/>
      <c r="E16" s="162"/>
      <c r="F16" s="162"/>
      <c r="G16" s="162"/>
      <c r="H16" s="162"/>
      <c r="I16" s="162"/>
      <c r="J16" s="162"/>
      <c r="K16" s="162"/>
      <c r="L16" s="162"/>
      <c r="M16" s="162"/>
      <c r="N16" s="162"/>
      <c r="O16" s="162"/>
      <c r="P16" s="162"/>
      <c r="Q16" s="162"/>
      <c r="R16" s="162"/>
      <c r="S16" s="162"/>
      <c r="T16" s="162"/>
      <c r="U16" s="162"/>
      <c r="V16" s="162"/>
      <c r="W16" s="162"/>
      <c r="X16" s="162"/>
      <c r="Y16" s="162"/>
      <c r="Z16" s="162"/>
      <c r="AA16" s="162"/>
      <c r="AB16" s="162"/>
      <c r="AC16" s="162"/>
      <c r="AD16" s="162"/>
      <c r="AE16" s="162"/>
      <c r="AF16" s="162"/>
      <c r="AG16" s="162"/>
      <c r="AH16" s="162"/>
      <c r="AI16" s="162"/>
      <c r="AJ16" s="162"/>
      <c r="AK16" s="162"/>
      <c r="AL16" s="162"/>
      <c r="AM16" s="162"/>
      <c r="AN16" s="162"/>
      <c r="AO16" s="163"/>
    </row>
    <row r="17" spans="2:41" ht="14.25">
      <c r="B17" s="179" t="s">
        <v>168</v>
      </c>
      <c r="C17" s="162"/>
      <c r="D17" s="162"/>
      <c r="E17" s="162"/>
      <c r="F17" s="162"/>
      <c r="G17" s="162"/>
      <c r="H17" s="162"/>
      <c r="I17" s="162"/>
      <c r="J17" s="162"/>
      <c r="K17" s="162"/>
      <c r="L17" s="162"/>
      <c r="M17" s="162"/>
      <c r="N17" s="162"/>
      <c r="O17" s="162"/>
      <c r="P17" s="162"/>
      <c r="Q17" s="162"/>
      <c r="R17" s="162"/>
      <c r="S17" s="162"/>
      <c r="T17" s="162"/>
      <c r="U17" s="162"/>
      <c r="V17" s="162"/>
      <c r="W17" s="162"/>
      <c r="X17" s="162"/>
      <c r="Y17" s="162"/>
      <c r="Z17" s="162"/>
      <c r="AA17" s="162"/>
      <c r="AB17" s="162"/>
      <c r="AC17" s="162"/>
      <c r="AD17" s="162"/>
      <c r="AE17" s="162"/>
      <c r="AF17" s="162"/>
      <c r="AG17" s="162"/>
      <c r="AH17" s="162"/>
      <c r="AI17" s="162"/>
      <c r="AJ17" s="162"/>
      <c r="AK17" s="162"/>
      <c r="AL17" s="162"/>
      <c r="AM17" s="162"/>
      <c r="AN17" s="162"/>
      <c r="AO17" s="163"/>
    </row>
    <row r="18" spans="2:41" ht="14.25">
      <c r="B18" s="127"/>
      <c r="C18" s="127"/>
      <c r="D18" s="127"/>
      <c r="E18" s="127"/>
      <c r="F18" s="127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  <c r="AC18" s="127"/>
      <c r="AD18" s="127"/>
      <c r="AE18" s="127"/>
      <c r="AF18" s="127"/>
      <c r="AG18" s="127"/>
      <c r="AH18" s="127"/>
      <c r="AI18" s="127"/>
      <c r="AJ18" s="127"/>
      <c r="AK18" s="127"/>
      <c r="AL18" s="127"/>
      <c r="AM18" s="127"/>
      <c r="AN18" s="127"/>
      <c r="AO18" s="128"/>
    </row>
    <row r="19" spans="2:41" ht="15">
      <c r="B19" s="148" t="s">
        <v>173</v>
      </c>
      <c r="C19" s="127"/>
      <c r="D19" s="127"/>
      <c r="E19" s="127"/>
      <c r="F19" s="127"/>
      <c r="G19" s="127"/>
      <c r="H19" s="127"/>
      <c r="I19" s="127"/>
      <c r="J19" s="127"/>
      <c r="K19" s="127"/>
      <c r="L19" s="127"/>
      <c r="M19" s="127"/>
      <c r="N19" s="127"/>
      <c r="O19" s="127"/>
      <c r="P19" s="127"/>
      <c r="Q19" s="127"/>
      <c r="R19" s="127"/>
      <c r="S19" s="127"/>
      <c r="T19" s="127"/>
      <c r="U19" s="127"/>
      <c r="V19" s="127"/>
      <c r="W19" s="127"/>
      <c r="X19" s="127"/>
      <c r="Y19" s="127"/>
      <c r="Z19" s="127"/>
      <c r="AA19" s="127"/>
      <c r="AB19" s="127"/>
      <c r="AC19" s="127"/>
      <c r="AD19" s="127"/>
      <c r="AE19" s="127"/>
      <c r="AF19" s="127"/>
      <c r="AG19" s="127"/>
      <c r="AH19" s="127"/>
      <c r="AI19" s="127"/>
      <c r="AJ19" s="127"/>
      <c r="AK19" s="127"/>
      <c r="AL19" s="127"/>
      <c r="AM19" s="127"/>
      <c r="AN19" s="127"/>
      <c r="AO19" s="128"/>
    </row>
    <row r="20" spans="2:41" ht="14.25">
      <c r="B20" s="180" t="s">
        <v>185</v>
      </c>
      <c r="C20" s="127"/>
      <c r="D20" s="127"/>
      <c r="E20" s="127"/>
      <c r="F20" s="127"/>
      <c r="G20" s="127"/>
      <c r="H20" s="127"/>
      <c r="I20" s="127"/>
      <c r="J20" s="127"/>
      <c r="K20" s="127"/>
      <c r="L20" s="127"/>
      <c r="M20" s="127"/>
      <c r="N20" s="127"/>
      <c r="O20" s="127"/>
      <c r="P20" s="127"/>
      <c r="Q20" s="127"/>
      <c r="R20" s="127"/>
      <c r="S20" s="127"/>
      <c r="T20" s="127"/>
      <c r="U20" s="127"/>
      <c r="V20" s="127"/>
      <c r="W20" s="127"/>
      <c r="X20" s="127"/>
      <c r="Y20" s="127"/>
      <c r="Z20" s="127"/>
      <c r="AA20" s="127"/>
      <c r="AB20" s="127"/>
      <c r="AC20" s="127"/>
      <c r="AD20" s="127"/>
      <c r="AE20" s="127"/>
      <c r="AF20" s="127"/>
      <c r="AG20" s="127"/>
      <c r="AH20" s="127"/>
      <c r="AI20" s="127"/>
      <c r="AJ20" s="127"/>
      <c r="AK20" s="127"/>
      <c r="AL20" s="127"/>
      <c r="AM20" s="127"/>
      <c r="AN20" s="127"/>
      <c r="AO20" s="128"/>
    </row>
    <row r="21" spans="2:41" ht="14.25">
      <c r="B21" s="180" t="s">
        <v>184</v>
      </c>
      <c r="C21" s="127"/>
      <c r="D21" s="127"/>
      <c r="E21" s="127"/>
      <c r="F21" s="127"/>
      <c r="G21" s="127"/>
      <c r="H21" s="127"/>
      <c r="I21" s="127"/>
      <c r="J21" s="127"/>
      <c r="K21" s="127"/>
      <c r="L21" s="127"/>
      <c r="M21" s="127"/>
      <c r="N21" s="127"/>
      <c r="O21" s="127"/>
      <c r="P21" s="127"/>
      <c r="Q21" s="127"/>
      <c r="R21" s="127"/>
      <c r="S21" s="127"/>
      <c r="T21" s="127"/>
      <c r="U21" s="127"/>
      <c r="V21" s="127"/>
      <c r="W21" s="127"/>
      <c r="X21" s="127"/>
      <c r="Y21" s="127"/>
      <c r="Z21" s="127"/>
      <c r="AA21" s="127"/>
      <c r="AB21" s="127"/>
      <c r="AC21" s="127"/>
      <c r="AD21" s="127"/>
      <c r="AE21" s="127"/>
      <c r="AF21" s="127"/>
      <c r="AG21" s="127"/>
      <c r="AH21" s="127"/>
      <c r="AI21" s="127"/>
      <c r="AJ21" s="127"/>
      <c r="AK21" s="127"/>
      <c r="AL21" s="127"/>
      <c r="AM21" s="127"/>
      <c r="AN21" s="127"/>
      <c r="AO21" s="128"/>
    </row>
    <row r="22" spans="2:41" ht="14.25">
      <c r="B22" s="180" t="s">
        <v>183</v>
      </c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  <c r="AM22" s="127"/>
      <c r="AN22" s="127"/>
      <c r="AO22" s="128"/>
    </row>
    <row r="23" spans="2:41" ht="14.25">
      <c r="B23" s="180" t="s">
        <v>182</v>
      </c>
      <c r="C23" s="127"/>
      <c r="D23" s="127"/>
      <c r="E23" s="127"/>
      <c r="F23" s="127"/>
      <c r="G23" s="127"/>
      <c r="H23" s="127"/>
      <c r="I23" s="127"/>
      <c r="J23" s="127"/>
      <c r="K23" s="127"/>
      <c r="L23" s="127"/>
      <c r="M23" s="127"/>
      <c r="N23" s="127"/>
      <c r="O23" s="127"/>
      <c r="P23" s="127"/>
      <c r="Q23" s="127"/>
      <c r="R23" s="127"/>
      <c r="S23" s="127"/>
      <c r="T23" s="127"/>
      <c r="U23" s="127"/>
      <c r="V23" s="127"/>
      <c r="W23" s="127"/>
      <c r="X23" s="127"/>
      <c r="Y23" s="127"/>
      <c r="Z23" s="127"/>
      <c r="AA23" s="127"/>
      <c r="AB23" s="127"/>
      <c r="AC23" s="127"/>
      <c r="AD23" s="127"/>
      <c r="AE23" s="127"/>
      <c r="AF23" s="127"/>
      <c r="AG23" s="127"/>
      <c r="AH23" s="127"/>
      <c r="AI23" s="127"/>
      <c r="AJ23" s="127"/>
      <c r="AK23" s="127"/>
      <c r="AL23" s="127"/>
      <c r="AM23" s="127"/>
      <c r="AN23" s="127"/>
      <c r="AO23" s="128"/>
    </row>
    <row r="24" spans="2:41" ht="14.25">
      <c r="B24" s="180" t="s">
        <v>180</v>
      </c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  <c r="Z24" s="127"/>
      <c r="AA24" s="127"/>
      <c r="AB24" s="127"/>
      <c r="AC24" s="127"/>
      <c r="AD24" s="127"/>
      <c r="AE24" s="127"/>
      <c r="AF24" s="127"/>
      <c r="AG24" s="127"/>
      <c r="AH24" s="127"/>
      <c r="AI24" s="127"/>
      <c r="AJ24" s="127"/>
      <c r="AK24" s="127"/>
      <c r="AL24" s="127"/>
      <c r="AM24" s="127"/>
      <c r="AN24" s="127"/>
      <c r="AO24" s="128"/>
    </row>
    <row r="26" spans="2:41" ht="15">
      <c r="B26" s="148" t="s">
        <v>205</v>
      </c>
    </row>
    <row r="27" spans="2:41">
      <c r="B27" s="239" t="s">
        <v>215</v>
      </c>
    </row>
    <row r="28" spans="2:41">
      <c r="B28" s="240" t="s">
        <v>216</v>
      </c>
    </row>
    <row r="29" spans="2:41">
      <c r="B29" s="239" t="s">
        <v>217</v>
      </c>
    </row>
    <row r="30" spans="2:41">
      <c r="B30" s="239" t="s">
        <v>273</v>
      </c>
    </row>
    <row r="32" spans="2:41" ht="15">
      <c r="B32" s="203" t="s">
        <v>204</v>
      </c>
    </row>
    <row r="33" spans="2:2">
      <c r="B33" s="204" t="s">
        <v>186</v>
      </c>
    </row>
    <row r="34" spans="2:2">
      <c r="B34" s="204" t="s">
        <v>246</v>
      </c>
    </row>
    <row r="35" spans="2:2">
      <c r="B35" s="204" t="s">
        <v>267</v>
      </c>
    </row>
    <row r="36" spans="2:2" ht="13.5" thickBot="1"/>
    <row r="37" spans="2:2" ht="27" thickBot="1">
      <c r="B37" s="78" t="s">
        <v>203</v>
      </c>
    </row>
    <row r="38" spans="2:2" ht="15.75" customHeight="1">
      <c r="B38" s="147"/>
    </row>
    <row r="39" spans="2:2">
      <c r="B39" s="262" t="s">
        <v>256</v>
      </c>
    </row>
    <row r="40" spans="2:2">
      <c r="B40" s="263" t="s">
        <v>275</v>
      </c>
    </row>
    <row r="41" spans="2:2">
      <c r="B41" s="263" t="s">
        <v>276</v>
      </c>
    </row>
    <row r="42" spans="2:2">
      <c r="B42" s="288"/>
    </row>
    <row r="43" spans="2:2">
      <c r="B43" s="207" t="s">
        <v>257</v>
      </c>
    </row>
    <row r="44" spans="2:2">
      <c r="B44" s="264" t="s">
        <v>212</v>
      </c>
    </row>
    <row r="45" spans="2:2">
      <c r="B45" s="264" t="s">
        <v>316</v>
      </c>
    </row>
    <row r="46" spans="2:2">
      <c r="B46" s="264" t="s">
        <v>317</v>
      </c>
    </row>
    <row r="47" spans="2:2">
      <c r="B47" s="265" t="s">
        <v>318</v>
      </c>
    </row>
    <row r="48" spans="2:2">
      <c r="B48" s="361" t="s">
        <v>315</v>
      </c>
    </row>
    <row r="49" spans="2:2">
      <c r="B49" s="289"/>
    </row>
    <row r="50" spans="2:2">
      <c r="B50" s="207" t="s">
        <v>258</v>
      </c>
    </row>
    <row r="51" spans="2:2" ht="12.75" customHeight="1">
      <c r="B51" s="290" t="s">
        <v>259</v>
      </c>
    </row>
    <row r="52" spans="2:2" ht="12.75" customHeight="1">
      <c r="B52" s="290" t="s">
        <v>260</v>
      </c>
    </row>
    <row r="53" spans="2:2" ht="12.75" customHeight="1">
      <c r="B53" s="290" t="s">
        <v>261</v>
      </c>
    </row>
    <row r="54" spans="2:2" ht="12.75" customHeight="1">
      <c r="B54" s="290" t="s">
        <v>262</v>
      </c>
    </row>
    <row r="55" spans="2:2" ht="12.75" customHeight="1">
      <c r="B55" s="290" t="s">
        <v>263</v>
      </c>
    </row>
    <row r="56" spans="2:2" ht="12.75" customHeight="1">
      <c r="B56" s="290" t="s">
        <v>264</v>
      </c>
    </row>
    <row r="57" spans="2:2" ht="12.75" customHeight="1">
      <c r="B57" s="287"/>
    </row>
    <row r="58" spans="2:2" ht="12.75" customHeight="1">
      <c r="B58" s="207" t="s">
        <v>288</v>
      </c>
    </row>
    <row r="59" spans="2:2" ht="12.75" customHeight="1">
      <c r="B59" s="352" t="s">
        <v>289</v>
      </c>
    </row>
    <row r="60" spans="2:2" ht="12.75" customHeight="1">
      <c r="B60" s="352" t="s">
        <v>290</v>
      </c>
    </row>
    <row r="61" spans="2:2" ht="12.75" customHeight="1">
      <c r="B61" s="352" t="s">
        <v>291</v>
      </c>
    </row>
    <row r="62" spans="2:2" ht="12.75" customHeight="1">
      <c r="B62" s="352" t="s">
        <v>292</v>
      </c>
    </row>
    <row r="63" spans="2:2" ht="12.75" customHeight="1">
      <c r="B63" s="352" t="s">
        <v>293</v>
      </c>
    </row>
    <row r="64" spans="2:2" ht="12.75" customHeight="1">
      <c r="B64" s="352" t="s">
        <v>294</v>
      </c>
    </row>
    <row r="65" spans="1:2" ht="12.75" customHeight="1">
      <c r="B65" s="352" t="s">
        <v>295</v>
      </c>
    </row>
    <row r="66" spans="1:2" ht="12.75" customHeight="1">
      <c r="B66" s="352" t="s">
        <v>296</v>
      </c>
    </row>
    <row r="67" spans="1:2" ht="12.75" customHeight="1">
      <c r="B67" s="352" t="s">
        <v>297</v>
      </c>
    </row>
    <row r="68" spans="1:2" ht="12.75" customHeight="1">
      <c r="B68" s="287"/>
    </row>
    <row r="69" spans="1:2">
      <c r="B69" s="207" t="s">
        <v>188</v>
      </c>
    </row>
    <row r="70" spans="1:2" s="205" customFormat="1">
      <c r="B70" s="353" t="s">
        <v>282</v>
      </c>
    </row>
    <row r="71" spans="1:2" s="205" customFormat="1">
      <c r="B71" s="353" t="s">
        <v>283</v>
      </c>
    </row>
    <row r="72" spans="1:2" s="205" customFormat="1">
      <c r="B72" s="353" t="s">
        <v>284</v>
      </c>
    </row>
    <row r="73" spans="1:2" s="205" customFormat="1">
      <c r="B73" s="354" t="s">
        <v>285</v>
      </c>
    </row>
    <row r="74" spans="1:2" s="205" customFormat="1">
      <c r="B74" s="353" t="s">
        <v>286</v>
      </c>
    </row>
    <row r="75" spans="1:2" s="205" customFormat="1">
      <c r="B75" s="353" t="s">
        <v>287</v>
      </c>
    </row>
    <row r="76" spans="1:2" s="205" customFormat="1">
      <c r="B76" s="206"/>
    </row>
    <row r="77" spans="1:2" s="205" customFormat="1">
      <c r="B77" s="206"/>
    </row>
    <row r="78" spans="1:2">
      <c r="A78" s="207"/>
    </row>
  </sheetData>
  <mergeCells count="2">
    <mergeCell ref="B12:AO12"/>
    <mergeCell ref="B13:AN13"/>
  </mergeCells>
  <hyperlinks>
    <hyperlink ref="B12:AO12" location="'TB1'!A1" display="Table B1. Summary statistics for the distribution of wealth 1970-2014"/>
    <hyperlink ref="B13:AN13" location="'TB2'!A1" display="Table B2. Detailed series for distribution of wealth 1970-2014"/>
    <hyperlink ref="B14" location="TB3a!A1" display="Table B3a. Summary wealth composition in % of wealth share (bottom 50%, middle 40%, top 10%, top 1%, top 0.1%, top 10-1%, top 1-0.1%)"/>
    <hyperlink ref="B15" location="TB3b!A1" display="Table B3b. Summary wealth composition in % of total wealth (bottom 50%, middle 40%, top 10%, top 1%, top 0.1%, top 10-1%, top 1-0.1%)"/>
    <hyperlink ref="B16" location="TB4a!A1" display="Table B4a. Summary wealth composition in % of wealth share (P0-10,…,P80-90, P90-95, P95-99, P99-99.5, P99.5-99.9, P99.9-100)"/>
    <hyperlink ref="B17" location="TB4b!A1" display="Table B4b. Summary wealth composition in % of total wealth  (P0-10,…,P80-90, P90-95, P95-99, P99-99.5, P99.5-99.9, P99.9-100)"/>
    <hyperlink ref="B20" location="TB5b!A1" display="Table B5a. and B5b. Total real returns on wealth by wealth groups"/>
    <hyperlink ref="B21" location="TB6b!A1" display="Table B6a. and B6b. Flow return by wealth groups"/>
    <hyperlink ref="B22" location="TB7b!A1" display="Table B7a. and B7b. Real capital gains by wealth groups"/>
    <hyperlink ref="B23" location="'TB8'!A1" display="Table B8. Savings rates by wealth groups"/>
    <hyperlink ref="B24" location="'TB9'!A1" display="Table B9. Distribution of national income, labor income and capital income ranked by wealth"/>
    <hyperlink ref="B33" location="'TB20'!A1" display="Table B20. Summary statistics for the distribution of wealth by age groups (20-39, 40-59, +60 y.o)"/>
    <hyperlink ref="B27" location="'TB10'!A1" display="Table 10. Total rates of return by asset categories and subperiods in France, 1970-2014"/>
    <hyperlink ref="B28" location="'TB11'!A1" display="Table 11. Average annual real rates of capital gains by wealth groups in France, 1970-2014"/>
    <hyperlink ref="B29" location="'TB12'!A1" display="Table 12. Average annual rates of return by wealth groups in France, 1970-2014"/>
    <hyperlink ref="B30" location="'TB13'!A1" display="Table 13. Average annual saving rate by wealth groups in France, 1970-2012"/>
    <hyperlink ref="B34" location="'TB21'!A1" display="Table B21. Age-wealth profile by year (in % of average wealth),  1970-2012"/>
    <hyperlink ref="B35" location="'TB22'!A1" display="Table B22. Robustness checks on wealth series,  1970-2012"/>
  </hyperlinks>
  <pageMargins left="0.7" right="0.7" top="0.75" bottom="0.75" header="0.3" footer="0.3"/>
  <pageSetup paperSize="9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AN79"/>
  <sheetViews>
    <sheetView workbookViewId="0">
      <pane xSplit="1" ySplit="5" topLeftCell="N6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U11" sqref="U11"/>
    </sheetView>
  </sheetViews>
  <sheetFormatPr defaultColWidth="10.7109375" defaultRowHeight="12.75"/>
  <cols>
    <col min="1" max="1" width="12.7109375" style="46" customWidth="1"/>
    <col min="2" max="2" width="19.7109375" style="46" customWidth="1"/>
    <col min="3" max="5" width="12.7109375" style="46" customWidth="1"/>
    <col min="6" max="6" width="15.5703125" style="46" customWidth="1"/>
    <col min="7" max="40" width="12.7109375" style="46" customWidth="1"/>
    <col min="41" max="16384" width="10.7109375" style="46"/>
  </cols>
  <sheetData>
    <row r="1" spans="1:40" ht="15">
      <c r="A1" s="126" t="s">
        <v>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  <c r="AM1" s="45"/>
      <c r="AN1" s="45"/>
    </row>
    <row r="2" spans="1:40" ht="15.75" thickBot="1">
      <c r="A2" s="45"/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/>
      <c r="AJ2" s="45"/>
      <c r="AK2" s="45"/>
      <c r="AL2" s="45"/>
      <c r="AM2" s="45"/>
      <c r="AN2" s="45"/>
    </row>
    <row r="3" spans="1:40" ht="34.9" customHeight="1" thickBot="1">
      <c r="B3" s="368" t="s">
        <v>58</v>
      </c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  <c r="O3" s="369"/>
      <c r="P3" s="369"/>
      <c r="Q3" s="369"/>
      <c r="R3" s="369"/>
      <c r="S3" s="369"/>
      <c r="T3" s="369"/>
      <c r="U3" s="369"/>
      <c r="V3" s="369"/>
      <c r="W3" s="369"/>
      <c r="X3" s="369"/>
      <c r="Y3" s="370"/>
      <c r="Z3" s="79"/>
      <c r="AA3" s="79"/>
      <c r="AB3" s="79"/>
      <c r="AC3" s="79"/>
      <c r="AD3" s="79"/>
      <c r="AE3" s="79"/>
      <c r="AF3" s="79"/>
      <c r="AG3" s="80"/>
      <c r="AH3" s="80"/>
      <c r="AI3" s="80"/>
      <c r="AJ3" s="80"/>
      <c r="AK3" s="80"/>
      <c r="AL3" s="45"/>
      <c r="AM3" s="45"/>
      <c r="AN3" s="45"/>
    </row>
    <row r="4" spans="1:40" ht="60" customHeight="1">
      <c r="A4" s="371" t="s">
        <v>31</v>
      </c>
      <c r="B4" s="82" t="s">
        <v>19</v>
      </c>
      <c r="C4" s="83" t="s">
        <v>156</v>
      </c>
      <c r="D4" s="84" t="s">
        <v>20</v>
      </c>
      <c r="E4" s="84" t="s">
        <v>21</v>
      </c>
      <c r="F4" s="84" t="s">
        <v>12</v>
      </c>
      <c r="G4" s="84" t="s">
        <v>13</v>
      </c>
      <c r="H4" s="84" t="s">
        <v>15</v>
      </c>
      <c r="I4" s="84" t="s">
        <v>22</v>
      </c>
      <c r="J4" s="85" t="s">
        <v>23</v>
      </c>
      <c r="K4" s="86" t="s">
        <v>155</v>
      </c>
      <c r="L4" s="83" t="s">
        <v>24</v>
      </c>
      <c r="M4" s="84" t="s">
        <v>25</v>
      </c>
      <c r="N4" s="84" t="s">
        <v>26</v>
      </c>
      <c r="O4" s="84" t="s">
        <v>27</v>
      </c>
      <c r="P4" s="84" t="s">
        <v>28</v>
      </c>
      <c r="Q4" s="84" t="s">
        <v>29</v>
      </c>
      <c r="R4" s="85" t="s">
        <v>30</v>
      </c>
      <c r="S4" s="83" t="s">
        <v>24</v>
      </c>
      <c r="T4" s="84" t="s">
        <v>25</v>
      </c>
      <c r="U4" s="84" t="s">
        <v>26</v>
      </c>
      <c r="V4" s="84" t="s">
        <v>27</v>
      </c>
      <c r="W4" s="84" t="s">
        <v>28</v>
      </c>
      <c r="X4" s="84" t="s">
        <v>29</v>
      </c>
      <c r="Y4" s="87" t="s">
        <v>30</v>
      </c>
      <c r="Z4" s="54"/>
      <c r="AA4" s="54"/>
      <c r="AB4" s="54"/>
      <c r="AC4" s="54"/>
      <c r="AD4" s="54"/>
      <c r="AE4" s="54"/>
      <c r="AF4" s="54"/>
      <c r="AG4" s="80"/>
      <c r="AH4" s="80"/>
      <c r="AI4" s="80"/>
      <c r="AJ4" s="80"/>
      <c r="AK4" s="80"/>
      <c r="AL4" s="45"/>
      <c r="AM4" s="45"/>
      <c r="AN4" s="45"/>
    </row>
    <row r="5" spans="1:40" ht="19.899999999999999" customHeight="1">
      <c r="A5" s="371"/>
      <c r="B5" s="108"/>
      <c r="C5" s="364" t="s">
        <v>32</v>
      </c>
      <c r="D5" s="365"/>
      <c r="E5" s="365"/>
      <c r="F5" s="365"/>
      <c r="G5" s="365"/>
      <c r="H5" s="365"/>
      <c r="I5" s="365"/>
      <c r="J5" s="366"/>
      <c r="K5" s="107"/>
      <c r="L5" s="364" t="s">
        <v>33</v>
      </c>
      <c r="M5" s="365"/>
      <c r="N5" s="365"/>
      <c r="O5" s="365"/>
      <c r="P5" s="365"/>
      <c r="Q5" s="365"/>
      <c r="R5" s="366"/>
      <c r="S5" s="364" t="s">
        <v>34</v>
      </c>
      <c r="T5" s="365"/>
      <c r="U5" s="365"/>
      <c r="V5" s="365"/>
      <c r="W5" s="365"/>
      <c r="X5" s="365"/>
      <c r="Y5" s="367"/>
      <c r="AG5" s="45"/>
      <c r="AH5" s="45"/>
      <c r="AI5" s="45"/>
      <c r="AJ5" s="45"/>
      <c r="AK5" s="45"/>
      <c r="AL5" s="45"/>
      <c r="AM5" s="45"/>
      <c r="AN5" s="45"/>
    </row>
    <row r="6" spans="1:40" ht="12" hidden="1" customHeight="1">
      <c r="A6" s="81"/>
      <c r="B6" s="89" t="s">
        <v>35</v>
      </c>
      <c r="C6" s="90"/>
      <c r="D6" s="296" t="s">
        <v>36</v>
      </c>
      <c r="E6" s="296" t="s">
        <v>37</v>
      </c>
      <c r="F6" s="296" t="s">
        <v>38</v>
      </c>
      <c r="G6" s="296" t="s">
        <v>39</v>
      </c>
      <c r="H6" s="296" t="s">
        <v>40</v>
      </c>
      <c r="I6" s="296" t="s">
        <v>41</v>
      </c>
      <c r="J6" s="91" t="s">
        <v>42</v>
      </c>
      <c r="K6" s="88"/>
      <c r="L6" s="90" t="s">
        <v>43</v>
      </c>
      <c r="M6" s="296" t="s">
        <v>44</v>
      </c>
      <c r="N6" s="296" t="s">
        <v>45</v>
      </c>
      <c r="O6" s="296" t="s">
        <v>46</v>
      </c>
      <c r="P6" s="296" t="s">
        <v>47</v>
      </c>
      <c r="Q6" s="296" t="s">
        <v>48</v>
      </c>
      <c r="R6" s="91" t="s">
        <v>49</v>
      </c>
      <c r="S6" s="90" t="s">
        <v>50</v>
      </c>
      <c r="T6" s="296" t="s">
        <v>51</v>
      </c>
      <c r="U6" s="296" t="s">
        <v>16</v>
      </c>
      <c r="V6" s="296" t="s">
        <v>17</v>
      </c>
      <c r="W6" s="296" t="s">
        <v>18</v>
      </c>
      <c r="X6" s="296" t="s">
        <v>52</v>
      </c>
      <c r="Y6" s="92" t="s">
        <v>53</v>
      </c>
      <c r="AG6" s="45"/>
      <c r="AH6" s="45"/>
      <c r="AI6" s="45"/>
      <c r="AJ6" s="45"/>
      <c r="AK6" s="45"/>
      <c r="AL6" s="45"/>
      <c r="AM6" s="45"/>
      <c r="AN6" s="45"/>
    </row>
    <row r="7" spans="1:40" ht="15">
      <c r="A7" s="93">
        <v>1970</v>
      </c>
      <c r="B7" s="94">
        <f>[1]A0!I125</f>
        <v>9647.2558387813497</v>
      </c>
      <c r="C7" s="95">
        <f>[2]sum_stat_w!C9</f>
        <v>4.3291277252137661E-3</v>
      </c>
      <c r="D7" s="294">
        <f>[2]sum_stat_w!D9</f>
        <v>6.8479195237159729E-2</v>
      </c>
      <c r="E7" s="294">
        <f>[2]sum_stat_w!E9</f>
        <v>0.34987175464630127</v>
      </c>
      <c r="F7" s="294">
        <f>[2]sum_stat_w!F9</f>
        <v>0.5816490650177002</v>
      </c>
      <c r="G7" s="294">
        <f>[2]sum_stat_w!G9</f>
        <v>0.2032662034034729</v>
      </c>
      <c r="H7" s="294">
        <f>[2]sum_stat_w!H9</f>
        <v>6.8930543959140778E-2</v>
      </c>
      <c r="I7" s="294">
        <f>[2]sum_stat_w!I9</f>
        <v>1.9032429903745651E-2</v>
      </c>
      <c r="J7" s="295">
        <f>[2]sum_stat_w!J9</f>
        <v>4.161604680120945E-3</v>
      </c>
      <c r="K7" s="97">
        <f>[2]sum_stat_w!K9</f>
        <v>0</v>
      </c>
      <c r="L7" s="98">
        <f>[2]sum_stat_w!L9</f>
        <v>6.1261255294084549E-2</v>
      </c>
      <c r="M7" s="96">
        <f>[2]sum_stat_w!M9</f>
        <v>0.3930671215057373</v>
      </c>
      <c r="N7" s="99">
        <f>[2]sum_stat_w!N9</f>
        <v>2.2492520809173584</v>
      </c>
      <c r="O7" s="100">
        <f>[2]sum_stat_w!O9</f>
        <v>9.7534961700439453</v>
      </c>
      <c r="P7" s="100">
        <f>[2]sum_stat_w!P9</f>
        <v>31.937534332275391</v>
      </c>
      <c r="Q7" s="100">
        <f>[2]sum_stat_w!Q9</f>
        <v>114.08815002441406</v>
      </c>
      <c r="R7" s="101">
        <f>[2]sum_stat_w!R9</f>
        <v>324.35821533203125</v>
      </c>
      <c r="S7" s="102">
        <f>[2]sum_stat_w!S9</f>
        <v>18.058735048922415</v>
      </c>
      <c r="T7" s="99">
        <f>[2]sum_stat_w!T9</f>
        <v>4.7397548431651542</v>
      </c>
      <c r="U7" s="99">
        <f>[2]sum_stat_w!U9</f>
        <v>2.5859002933078763</v>
      </c>
      <c r="V7" s="99">
        <f>[2]sum_stat_w!V9</f>
        <v>2.0840476039585334</v>
      </c>
      <c r="W7" s="99">
        <f>[2]sum_stat_w!W9</f>
        <v>2.1574040336578979</v>
      </c>
      <c r="X7" s="99">
        <f>[2]sum_stat_w!X9</f>
        <v>1.6632296436941518</v>
      </c>
      <c r="Y7" s="103">
        <f>[2]sum_stat_w!Y9</f>
        <v>1.2587513484892576</v>
      </c>
      <c r="AG7" s="45"/>
      <c r="AH7" s="45"/>
      <c r="AI7" s="45"/>
      <c r="AJ7" s="45"/>
      <c r="AK7" s="45"/>
      <c r="AL7" s="45"/>
      <c r="AM7" s="45"/>
      <c r="AN7" s="45"/>
    </row>
    <row r="8" spans="1:40" ht="15">
      <c r="A8" s="104">
        <f>A7+1</f>
        <v>1971</v>
      </c>
      <c r="B8" s="94">
        <f>[1]A0!I126</f>
        <v>10410.776428835921</v>
      </c>
      <c r="C8" s="95">
        <f>[2]sum_stat_w!C10</f>
        <v>4.4568777084350586E-3</v>
      </c>
      <c r="D8" s="294">
        <f>[2]sum_stat_w!D10</f>
        <v>7.1591839194297791E-2</v>
      </c>
      <c r="E8" s="294">
        <f>[2]sum_stat_w!E10</f>
        <v>0.35545629262924194</v>
      </c>
      <c r="F8" s="294">
        <f>[2]sum_stat_w!F10</f>
        <v>0.57295185327529907</v>
      </c>
      <c r="G8" s="294">
        <f>[2]sum_stat_w!G10</f>
        <v>0.19840297102928162</v>
      </c>
      <c r="H8" s="294">
        <f>[2]sum_stat_w!H10</f>
        <v>6.6073209047317505E-2</v>
      </c>
      <c r="I8" s="294"/>
      <c r="J8" s="295"/>
      <c r="K8" s="97"/>
      <c r="L8" s="98">
        <f>[2]sum_stat_w!L10</f>
        <v>5.9073172509670258E-2</v>
      </c>
      <c r="M8" s="96">
        <f>[2]sum_stat_w!M10</f>
        <v>0.39948832988739014</v>
      </c>
      <c r="N8" s="99">
        <f>[2]sum_stat_w!N10</f>
        <v>2.2211513519287109</v>
      </c>
      <c r="O8" s="100">
        <f>[2]sum_stat_w!O10</f>
        <v>9.6722469329833984</v>
      </c>
      <c r="P8" s="100">
        <f>[2]sum_stat_w!P10</f>
        <v>30.586647033691406</v>
      </c>
      <c r="Q8" s="100"/>
      <c r="R8" s="101"/>
      <c r="S8" s="102">
        <f>[2]sum_stat_w!S10</f>
        <v>18.725234068471543</v>
      </c>
      <c r="T8" s="99">
        <f>[2]sum_stat_w!T10</f>
        <v>4.647986288027087</v>
      </c>
      <c r="U8" s="99">
        <f>[2]sum_stat_w!U10</f>
        <v>2.5795265088010648</v>
      </c>
      <c r="V8" s="99">
        <f>[2]sum_stat_w!V10</f>
        <v>2.0512602842772423</v>
      </c>
      <c r="W8" s="99">
        <f>[2]sum_stat_w!W10</f>
        <v>2.1601980202491484</v>
      </c>
      <c r="X8" s="99"/>
      <c r="Y8" s="103"/>
      <c r="AG8" s="45"/>
      <c r="AH8" s="45"/>
      <c r="AI8" s="45"/>
      <c r="AJ8" s="45"/>
      <c r="AK8" s="45"/>
      <c r="AL8" s="45"/>
      <c r="AM8" s="45"/>
      <c r="AN8" s="45"/>
    </row>
    <row r="9" spans="1:40" ht="15">
      <c r="A9" s="104">
        <f t="shared" ref="A9:A51" si="0">A8+1</f>
        <v>1972</v>
      </c>
      <c r="B9" s="94">
        <f>[1]A0!I127</f>
        <v>11570.526782363475</v>
      </c>
      <c r="C9" s="95">
        <f>[2]sum_stat_w!C11</f>
        <v>4.5157987624406815E-3</v>
      </c>
      <c r="D9" s="294">
        <f>[2]sum_stat_w!D11</f>
        <v>7.3273450136184692E-2</v>
      </c>
      <c r="E9" s="294">
        <f>[2]sum_stat_w!E11</f>
        <v>0.355682373046875</v>
      </c>
      <c r="F9" s="294">
        <f>[2]sum_stat_w!F11</f>
        <v>0.5710442066192627</v>
      </c>
      <c r="G9" s="294">
        <f>[2]sum_stat_w!G11</f>
        <v>0.19785000383853912</v>
      </c>
      <c r="H9" s="294">
        <f>[2]sum_stat_w!H11</f>
        <v>6.571362167596817E-2</v>
      </c>
      <c r="I9" s="294"/>
      <c r="J9" s="295"/>
      <c r="K9" s="97"/>
      <c r="L9" s="98">
        <f>[2]sum_stat_w!L11</f>
        <v>5.712808296084404E-2</v>
      </c>
      <c r="M9" s="96">
        <f>[2]sum_stat_w!M11</f>
        <v>0.40672430396080017</v>
      </c>
      <c r="N9" s="99">
        <f>[2]sum_stat_w!N11</f>
        <v>2.2190933227539062</v>
      </c>
      <c r="O9" s="100">
        <f>[2]sum_stat_w!O11</f>
        <v>9.8019170761108398</v>
      </c>
      <c r="P9" s="100">
        <f>[2]sum_stat_w!P11</f>
        <v>30.380990982055664</v>
      </c>
      <c r="Q9" s="100"/>
      <c r="R9" s="101"/>
      <c r="S9" s="102">
        <f>[2]sum_stat_w!S11</f>
        <v>19.36164394920155</v>
      </c>
      <c r="T9" s="99">
        <f>[2]sum_stat_w!T11</f>
        <v>4.5570256279413455</v>
      </c>
      <c r="U9" s="99">
        <f>[2]sum_stat_w!U11</f>
        <v>2.5733221261797277</v>
      </c>
      <c r="V9" s="99">
        <f>[2]sum_stat_w!V11</f>
        <v>2.0184828320206645</v>
      </c>
      <c r="W9" s="99">
        <f>[2]sum_stat_w!W11</f>
        <v>2.1629851105917477</v>
      </c>
      <c r="X9" s="99"/>
      <c r="Y9" s="103"/>
      <c r="AG9" s="45"/>
      <c r="AH9" s="45"/>
      <c r="AI9" s="45"/>
      <c r="AJ9" s="45"/>
      <c r="AK9" s="45"/>
      <c r="AL9" s="45"/>
      <c r="AM9" s="45"/>
      <c r="AN9" s="45"/>
    </row>
    <row r="10" spans="1:40" ht="15">
      <c r="A10" s="104">
        <f t="shared" si="0"/>
        <v>1973</v>
      </c>
      <c r="B10" s="94">
        <f>[1]A0!I128</f>
        <v>13004.593649460996</v>
      </c>
      <c r="C10" s="95">
        <f>[2]sum_stat_w!C12</f>
        <v>4.4791977852582932E-3</v>
      </c>
      <c r="D10" s="294">
        <f>[2]sum_stat_w!D12</f>
        <v>7.4032455682754517E-2</v>
      </c>
      <c r="E10" s="294">
        <f>[2]sum_stat_w!E12</f>
        <v>0.35723128914833069</v>
      </c>
      <c r="F10" s="294">
        <f>[2]sum_stat_w!F12</f>
        <v>0.56873625516891479</v>
      </c>
      <c r="G10" s="294">
        <f>[2]sum_stat_w!G12</f>
        <v>0.19778589904308319</v>
      </c>
      <c r="H10" s="294">
        <f>[2]sum_stat_w!H12</f>
        <v>6.5837770700454712E-2</v>
      </c>
      <c r="I10" s="294"/>
      <c r="J10" s="295"/>
      <c r="K10" s="97"/>
      <c r="L10" s="98">
        <f>[2]sum_stat_w!L12</f>
        <v>5.5288247764110565E-2</v>
      </c>
      <c r="M10" s="96">
        <f>[2]sum_stat_w!M12</f>
        <v>0.41470029950141907</v>
      </c>
      <c r="N10" s="99">
        <f>[2]sum_stat_w!N12</f>
        <v>2.2155284881591797</v>
      </c>
      <c r="O10" s="100">
        <f>[2]sum_stat_w!O12</f>
        <v>9.9604969024658203</v>
      </c>
      <c r="P10" s="100">
        <f>[2]sum_stat_w!P12</f>
        <v>30.399154663085938</v>
      </c>
      <c r="Q10" s="100"/>
      <c r="R10" s="101"/>
      <c r="S10" s="102">
        <f>[2]sum_stat_w!S12</f>
        <v>20.006677955724619</v>
      </c>
      <c r="T10" s="99">
        <f>[2]sum_stat_w!T12</f>
        <v>4.4657190434764109</v>
      </c>
      <c r="U10" s="99">
        <f>[2]sum_stat_w!U12</f>
        <v>2.5670453878372781</v>
      </c>
      <c r="V10" s="99">
        <f>[2]sum_stat_w!V12</f>
        <v>1.9857030956557919</v>
      </c>
      <c r="W10" s="99">
        <f>[2]sum_stat_w!W12</f>
        <v>2.1657764913479798</v>
      </c>
      <c r="X10" s="99"/>
      <c r="Y10" s="103"/>
      <c r="AG10" s="45"/>
      <c r="AH10" s="45"/>
      <c r="AI10" s="45"/>
      <c r="AJ10" s="45"/>
      <c r="AK10" s="45"/>
      <c r="AL10" s="45"/>
      <c r="AM10" s="45"/>
      <c r="AN10" s="45"/>
    </row>
    <row r="11" spans="1:40" ht="15">
      <c r="A11" s="104">
        <f t="shared" si="0"/>
        <v>1974</v>
      </c>
      <c r="B11" s="94">
        <f>[1]A0!I129</f>
        <v>14827.785062568755</v>
      </c>
      <c r="C11" s="95">
        <f>[2]sum_stat_w!C13</f>
        <v>4.3411995284259319E-3</v>
      </c>
      <c r="D11" s="294">
        <f>[2]sum_stat_w!D13</f>
        <v>7.4739322066307068E-2</v>
      </c>
      <c r="E11" s="294">
        <f>[2]sum_stat_w!E13</f>
        <v>0.36787649989128113</v>
      </c>
      <c r="F11" s="294">
        <f>[2]sum_stat_w!F13</f>
        <v>0.557384192943573</v>
      </c>
      <c r="G11" s="294">
        <f>[2]sum_stat_w!G13</f>
        <v>0.19133062660694122</v>
      </c>
      <c r="H11" s="294">
        <f>[2]sum_stat_w!H13</f>
        <v>6.1959821730852127E-2</v>
      </c>
      <c r="I11" s="294"/>
      <c r="J11" s="295"/>
      <c r="K11" s="97"/>
      <c r="L11" s="98">
        <f>[2]sum_stat_w!L13</f>
        <v>5.354805663228035E-2</v>
      </c>
      <c r="M11" s="96">
        <f>[2]sum_stat_w!M13</f>
        <v>0.42305660247802734</v>
      </c>
      <c r="N11" s="99">
        <f>[2]sum_stat_w!N13</f>
        <v>2.1766543388366699</v>
      </c>
      <c r="O11" s="100">
        <f>[2]sum_stat_w!O13</f>
        <v>9.7971363067626953</v>
      </c>
      <c r="P11" s="100">
        <f>[2]sum_stat_w!P13</f>
        <v>28.571731567382813</v>
      </c>
      <c r="Q11" s="100"/>
      <c r="R11" s="101"/>
      <c r="S11" s="102">
        <f>[2]sum_stat_w!S13</f>
        <v>20.65971515608323</v>
      </c>
      <c r="T11" s="99">
        <f>[2]sum_stat_w!T13</f>
        <v>4.3741696114853408</v>
      </c>
      <c r="U11" s="99">
        <f>[2]sum_stat_w!U13</f>
        <v>2.5607383181540313</v>
      </c>
      <c r="V11" s="99">
        <f>[2]sum_stat_w!V13</f>
        <v>1.9529242247394916</v>
      </c>
      <c r="W11" s="99">
        <f>[2]sum_stat_w!W13</f>
        <v>2.1685710950468455</v>
      </c>
      <c r="X11" s="99"/>
      <c r="Y11" s="103"/>
      <c r="AG11" s="45"/>
      <c r="AH11" s="45"/>
      <c r="AI11" s="45"/>
      <c r="AJ11" s="45"/>
      <c r="AK11" s="45"/>
      <c r="AL11" s="45"/>
      <c r="AM11" s="45"/>
      <c r="AN11" s="45"/>
    </row>
    <row r="12" spans="1:40" ht="15">
      <c r="A12" s="104">
        <f t="shared" si="0"/>
        <v>1975</v>
      </c>
      <c r="B12" s="94">
        <f>[1]A0!I130</f>
        <v>17021.012004254546</v>
      </c>
      <c r="C12" s="95">
        <f>[2]sum_stat_w!C14</f>
        <v>4.2480090633034706E-3</v>
      </c>
      <c r="D12" s="294">
        <f>[2]sum_stat_w!D14</f>
        <v>7.5695693492889404E-2</v>
      </c>
      <c r="E12" s="294">
        <f>[2]sum_stat_w!E14</f>
        <v>0.37501487135887146</v>
      </c>
      <c r="F12" s="294">
        <f>[2]sum_stat_w!F14</f>
        <v>0.54928940534591675</v>
      </c>
      <c r="G12" s="294">
        <f>[2]sum_stat_w!G14</f>
        <v>0.18681147694587708</v>
      </c>
      <c r="H12" s="294">
        <f>[2]sum_stat_w!H14</f>
        <v>5.9193704277276993E-2</v>
      </c>
      <c r="I12" s="294">
        <f>[2]sum_stat_w!I14</f>
        <v>1.6527950763702393E-2</v>
      </c>
      <c r="J12" s="295">
        <f>[2]sum_stat_w!J14</f>
        <v>2.4939728900790215E-3</v>
      </c>
      <c r="K12" s="97">
        <f>[2]sum_stat_w!K14</f>
        <v>1.1431802704464644E-4</v>
      </c>
      <c r="L12" s="98">
        <f>[2]sum_stat_w!L14</f>
        <v>5.1935713738203049E-2</v>
      </c>
      <c r="M12" s="96">
        <f>[2]sum_stat_w!M14</f>
        <v>0.43164217472076416</v>
      </c>
      <c r="N12" s="99">
        <f>[2]sum_stat_w!N14</f>
        <v>2.1502795219421387</v>
      </c>
      <c r="O12" s="100">
        <f>[2]sum_stat_w!O14</f>
        <v>9.7280168533325195</v>
      </c>
      <c r="P12" s="100">
        <f>[2]sum_stat_w!P14</f>
        <v>27.218366622924805</v>
      </c>
      <c r="Q12" s="100">
        <f>[2]sum_stat_w!Q14</f>
        <v>96.632682800292969</v>
      </c>
      <c r="R12" s="101">
        <f>[2]sum_stat_w!R14</f>
        <v>239.51275634765625</v>
      </c>
      <c r="S12" s="102">
        <f>[2]sum_stat_w!S14</f>
        <v>21.303069997456877</v>
      </c>
      <c r="T12" s="99">
        <f>[2]sum_stat_w!T14</f>
        <v>4.2827319524824663</v>
      </c>
      <c r="U12" s="99">
        <f>[2]sum_stat_w!U14</f>
        <v>2.5544891092047797</v>
      </c>
      <c r="V12" s="99">
        <f>[2]sum_stat_w!V14</f>
        <v>1.9201379092304247</v>
      </c>
      <c r="W12" s="99">
        <f>[2]sum_stat_w!W14</f>
        <v>2.1713598495852602</v>
      </c>
      <c r="X12" s="99">
        <f>[2]sum_stat_w!X14</f>
        <v>1.7035515961266212</v>
      </c>
      <c r="Y12" s="103">
        <f>[2]sum_stat_w!Y14</f>
        <v>1.0036698270591637</v>
      </c>
      <c r="AG12" s="45"/>
      <c r="AH12" s="45"/>
      <c r="AI12" s="45"/>
      <c r="AJ12" s="45"/>
      <c r="AK12" s="45"/>
      <c r="AL12" s="45"/>
      <c r="AM12" s="45"/>
      <c r="AN12" s="45"/>
    </row>
    <row r="13" spans="1:40" ht="15">
      <c r="A13" s="104">
        <f t="shared" si="0"/>
        <v>1976</v>
      </c>
      <c r="B13" s="94">
        <f>[1]A0!I131</f>
        <v>19259.792082538854</v>
      </c>
      <c r="C13" s="95">
        <f>[2]sum_stat_w!C15</f>
        <v>4.4471523724496365E-3</v>
      </c>
      <c r="D13" s="294">
        <f>[2]sum_stat_w!D15</f>
        <v>7.8778117895126343E-2</v>
      </c>
      <c r="E13" s="294">
        <f>[2]sum_stat_w!E15</f>
        <v>0.37993830442428589</v>
      </c>
      <c r="F13" s="294">
        <f>[2]sum_stat_w!F15</f>
        <v>0.54128360748291016</v>
      </c>
      <c r="G13" s="294">
        <f>[2]sum_stat_w!G15</f>
        <v>0.18303044140338898</v>
      </c>
      <c r="H13" s="294">
        <f>[2]sum_stat_w!H15</f>
        <v>5.916278064250946E-2</v>
      </c>
      <c r="I13" s="294"/>
      <c r="J13" s="295"/>
      <c r="K13" s="97"/>
      <c r="L13" s="98">
        <f>[2]sum_stat_w!L15</f>
        <v>5.4050441831350327E-2</v>
      </c>
      <c r="M13" s="96">
        <f>[2]sum_stat_w!M15</f>
        <v>0.44984921813011169</v>
      </c>
      <c r="N13" s="99">
        <f>[2]sum_stat_w!N15</f>
        <v>2.1452469825744629</v>
      </c>
      <c r="O13" s="100">
        <f>[2]sum_stat_w!O15</f>
        <v>9.4436664581298828</v>
      </c>
      <c r="P13" s="100">
        <f>[2]sum_stat_w!P15</f>
        <v>27.002115249633789</v>
      </c>
      <c r="Q13" s="100"/>
      <c r="R13" s="101"/>
      <c r="S13" s="102">
        <f>[2]sum_stat_w!S15</f>
        <v>20.465510457338297</v>
      </c>
      <c r="T13" s="99">
        <f>[2]sum_stat_w!T15</f>
        <v>4.0956920969501418</v>
      </c>
      <c r="U13" s="99">
        <f>[2]sum_stat_w!U15</f>
        <v>2.5231762339913404</v>
      </c>
      <c r="V13" s="99">
        <f>[2]sum_stat_w!V15</f>
        <v>1.9381293329333418</v>
      </c>
      <c r="W13" s="99">
        <f>[2]sum_stat_w!W15</f>
        <v>2.191042765805713</v>
      </c>
      <c r="X13" s="99"/>
      <c r="Y13" s="103"/>
      <c r="AG13" s="45"/>
      <c r="AH13" s="45"/>
      <c r="AI13" s="45"/>
      <c r="AJ13" s="45"/>
      <c r="AK13" s="45"/>
      <c r="AL13" s="45"/>
      <c r="AM13" s="45"/>
      <c r="AN13" s="45"/>
    </row>
    <row r="14" spans="1:40" ht="15">
      <c r="A14" s="104">
        <f t="shared" si="0"/>
        <v>1977</v>
      </c>
      <c r="B14" s="94">
        <f>[1]A0!I132</f>
        <v>21541.321572219156</v>
      </c>
      <c r="C14" s="95">
        <f>[2]sum_stat_w!C16</f>
        <v>4.6348022297024727E-3</v>
      </c>
      <c r="D14" s="294">
        <f>[2]sum_stat_w!D16</f>
        <v>8.2103103399276733E-2</v>
      </c>
      <c r="E14" s="294">
        <f>[2]sum_stat_w!E16</f>
        <v>0.38548219203948975</v>
      </c>
      <c r="F14" s="294">
        <f>[2]sum_stat_w!F16</f>
        <v>0.53241473436355591</v>
      </c>
      <c r="G14" s="294">
        <f>[2]sum_stat_w!G16</f>
        <v>0.17867012321949005</v>
      </c>
      <c r="H14" s="294">
        <f>[2]sum_stat_w!H16</f>
        <v>5.878135934472084E-2</v>
      </c>
      <c r="I14" s="294"/>
      <c r="J14" s="295"/>
      <c r="K14" s="97"/>
      <c r="L14" s="98">
        <f>[2]sum_stat_w!L16</f>
        <v>5.6356776505708694E-2</v>
      </c>
      <c r="M14" s="96">
        <f>[2]sum_stat_w!M16</f>
        <v>0.46965527534484863</v>
      </c>
      <c r="N14" s="99">
        <f>[2]sum_stat_w!N16</f>
        <v>2.1366367340087891</v>
      </c>
      <c r="O14" s="100">
        <f>[2]sum_stat_w!O16</f>
        <v>9.1338825225830078</v>
      </c>
      <c r="P14" s="100">
        <f>[2]sum_stat_w!P16</f>
        <v>26.589210510253906</v>
      </c>
      <c r="Q14" s="100"/>
      <c r="R14" s="101"/>
      <c r="S14" s="102">
        <f>[2]sum_stat_w!S16</f>
        <v>19.624284653514088</v>
      </c>
      <c r="T14" s="99">
        <f>[2]sum_stat_w!T16</f>
        <v>3.9088113186637825</v>
      </c>
      <c r="U14" s="99">
        <f>[2]sum_stat_w!U16</f>
        <v>2.4918356390884151</v>
      </c>
      <c r="V14" s="99">
        <f>[2]sum_stat_w!V16</f>
        <v>1.956124794534372</v>
      </c>
      <c r="W14" s="99">
        <f>[2]sum_stat_w!W16</f>
        <v>2.2107224250406787</v>
      </c>
      <c r="X14" s="99"/>
      <c r="Y14" s="103"/>
      <c r="AG14" s="45"/>
      <c r="AH14" s="45"/>
      <c r="AI14" s="45"/>
      <c r="AJ14" s="45"/>
      <c r="AK14" s="45"/>
      <c r="AL14" s="45"/>
      <c r="AM14" s="45"/>
      <c r="AN14" s="45"/>
    </row>
    <row r="15" spans="1:40" ht="15">
      <c r="A15" s="104">
        <f t="shared" si="0"/>
        <v>1978</v>
      </c>
      <c r="B15" s="94">
        <f>[1]A0!I133</f>
        <v>25027.552335623317</v>
      </c>
      <c r="C15" s="95">
        <f>[2]sum_stat_w!C17</f>
        <v>4.5649199746549129E-3</v>
      </c>
      <c r="D15" s="294">
        <f>[2]sum_stat_w!D17</f>
        <v>8.3371587097644806E-2</v>
      </c>
      <c r="E15" s="294">
        <f>[2]sum_stat_w!E17</f>
        <v>0.39197266101837158</v>
      </c>
      <c r="F15" s="294">
        <f>[2]sum_stat_w!F17</f>
        <v>0.52465575933456421</v>
      </c>
      <c r="G15" s="294">
        <f>[2]sum_stat_w!G17</f>
        <v>0.1760200709104538</v>
      </c>
      <c r="H15" s="294">
        <f>[2]sum_stat_w!H17</f>
        <v>5.9690885245800018E-2</v>
      </c>
      <c r="I15" s="294"/>
      <c r="J15" s="295"/>
      <c r="K15" s="97"/>
      <c r="L15" s="98">
        <f>[2]sum_stat_w!L17</f>
        <v>5.8855056762695313E-2</v>
      </c>
      <c r="M15" s="96">
        <f>[2]sum_stat_w!M17</f>
        <v>0.4925365149974823</v>
      </c>
      <c r="N15" s="99">
        <f>[2]sum_stat_w!N17</f>
        <v>2.1322872638702393</v>
      </c>
      <c r="O15" s="100">
        <f>[2]sum_stat_w!O17</f>
        <v>8.9164009094238281</v>
      </c>
      <c r="P15" s="100">
        <f>[2]sum_stat_w!P17</f>
        <v>26.76239013671875</v>
      </c>
      <c r="Q15" s="100"/>
      <c r="R15" s="101"/>
      <c r="S15" s="102">
        <f>[2]sum_stat_w!S17</f>
        <v>18.792591313078773</v>
      </c>
      <c r="T15" s="99">
        <f>[2]sum_stat_w!T17</f>
        <v>3.722072943926567</v>
      </c>
      <c r="U15" s="99">
        <f>[2]sum_stat_w!U17</f>
        <v>2.4605305286275096</v>
      </c>
      <c r="V15" s="99">
        <f>[2]sum_stat_w!V17</f>
        <v>1.9741158204960887</v>
      </c>
      <c r="W15" s="99">
        <f>[2]sum_stat_w!W17</f>
        <v>2.2304022918888524</v>
      </c>
      <c r="X15" s="99"/>
      <c r="Y15" s="103"/>
      <c r="AG15" s="45"/>
      <c r="AH15" s="45"/>
      <c r="AI15" s="45"/>
      <c r="AJ15" s="45"/>
      <c r="AK15" s="45"/>
      <c r="AL15" s="45"/>
      <c r="AM15" s="45"/>
      <c r="AN15" s="45"/>
    </row>
    <row r="16" spans="1:40" ht="15">
      <c r="A16" s="104">
        <f t="shared" si="0"/>
        <v>1979</v>
      </c>
      <c r="B16" s="94">
        <f>[1]A0!I134</f>
        <v>29237.673553081124</v>
      </c>
      <c r="C16" s="95">
        <f>[2]sum_stat_w!C18</f>
        <v>4.480140283703804E-3</v>
      </c>
      <c r="D16" s="294">
        <f>[2]sum_stat_w!D18</f>
        <v>8.3870209753513336E-2</v>
      </c>
      <c r="E16" s="294">
        <f>[2]sum_stat_w!E18</f>
        <v>0.39700406789779663</v>
      </c>
      <c r="F16" s="294">
        <f>[2]sum_stat_w!F18</f>
        <v>0.51912575960159302</v>
      </c>
      <c r="G16" s="294">
        <f>[2]sum_stat_w!G18</f>
        <v>0.17435543239116669</v>
      </c>
      <c r="H16" s="294">
        <f>[2]sum_stat_w!H18</f>
        <v>6.1141196638345718E-2</v>
      </c>
      <c r="I16" s="294">
        <f>[2]sum_stat_w!I18</f>
        <v>2.1376147866249084E-2</v>
      </c>
      <c r="J16" s="295">
        <f>[2]sum_stat_w!J18</f>
        <v>7.3958104476332664E-3</v>
      </c>
      <c r="K16" s="97">
        <f>[2]sum_stat_w!K18</f>
        <v>2.0425819457159378E-5</v>
      </c>
      <c r="L16" s="98">
        <f>[2]sum_stat_w!L18</f>
        <v>6.1564430594444275E-2</v>
      </c>
      <c r="M16" s="96">
        <f>[2]sum_stat_w!M18</f>
        <v>0.51830410957336426</v>
      </c>
      <c r="N16" s="99">
        <f>[2]sum_stat_w!N18</f>
        <v>2.1369698047637939</v>
      </c>
      <c r="O16" s="100">
        <f>[2]sum_stat_w!O18</f>
        <v>8.7521705627441406</v>
      </c>
      <c r="P16" s="100">
        <f>[2]sum_stat_w!P18</f>
        <v>27.171154022216797</v>
      </c>
      <c r="Q16" s="100">
        <f>[2]sum_stat_w!Q18</f>
        <v>93.415199279785156</v>
      </c>
      <c r="R16" s="101">
        <f>[2]sum_stat_w!R18</f>
        <v>417.87472534179687</v>
      </c>
      <c r="S16" s="102">
        <f>[2]sum_stat_w!S18</f>
        <v>17.956836283507968</v>
      </c>
      <c r="T16" s="99">
        <f>[2]sum_stat_w!T18</f>
        <v>3.5350933373401512</v>
      </c>
      <c r="U16" s="99">
        <f>[2]sum_stat_w!U18</f>
        <v>2.4292393657128089</v>
      </c>
      <c r="V16" s="99">
        <f>[2]sum_stat_w!V18</f>
        <v>1.9921107819705619</v>
      </c>
      <c r="W16" s="99">
        <f>[2]sum_stat_w!W18</f>
        <v>2.2500924402477054</v>
      </c>
      <c r="X16" s="99">
        <f>[2]sum_stat_w!X18</f>
        <v>2.2331698581215815</v>
      </c>
      <c r="Y16" s="103">
        <f>[2]sum_stat_w!Y18</f>
        <v>1.7410070950686818</v>
      </c>
      <c r="AG16" s="45"/>
      <c r="AH16" s="45"/>
      <c r="AI16" s="45"/>
      <c r="AJ16" s="45"/>
      <c r="AK16" s="45"/>
      <c r="AL16" s="45"/>
      <c r="AM16" s="45"/>
      <c r="AN16" s="45"/>
    </row>
    <row r="17" spans="1:40" ht="15">
      <c r="A17" s="104">
        <f t="shared" si="0"/>
        <v>1980</v>
      </c>
      <c r="B17" s="94">
        <f>[1]A0!I135</f>
        <v>33035.770069945123</v>
      </c>
      <c r="C17" s="95">
        <f>[2]sum_stat_w!C19</f>
        <v>4.3667727150022984E-3</v>
      </c>
      <c r="D17" s="294">
        <f>[2]sum_stat_w!D19</f>
        <v>8.3410792052745819E-2</v>
      </c>
      <c r="E17" s="294">
        <f>[2]sum_stat_w!E19</f>
        <v>0.40013140439987183</v>
      </c>
      <c r="F17" s="294">
        <f>[2]sum_stat_w!F19</f>
        <v>0.51645779609680176</v>
      </c>
      <c r="G17" s="294">
        <f>[2]sum_stat_w!G19</f>
        <v>0.17206966876983643</v>
      </c>
      <c r="H17" s="294">
        <f>[2]sum_stat_w!H19</f>
        <v>5.8637764304876328E-2</v>
      </c>
      <c r="I17" s="294"/>
      <c r="J17" s="295"/>
      <c r="K17" s="97"/>
      <c r="L17" s="98">
        <f>[2]sum_stat_w!L19</f>
        <v>6.1418261379003525E-2</v>
      </c>
      <c r="M17" s="96">
        <f>[2]sum_stat_w!M19</f>
        <v>0.51604658365249634</v>
      </c>
      <c r="N17" s="99">
        <f>[2]sum_stat_w!N19</f>
        <v>2.1467635631561279</v>
      </c>
      <c r="O17" s="100">
        <f>[2]sum_stat_w!O19</f>
        <v>8.7987031936645508</v>
      </c>
      <c r="P17" s="100">
        <f>[2]sum_stat_w!P19</f>
        <v>26.883943557739258</v>
      </c>
      <c r="Q17" s="100"/>
      <c r="R17" s="101"/>
      <c r="S17" s="102">
        <f>[2]sum_stat_w!S19</f>
        <v>18.011893030818765</v>
      </c>
      <c r="T17" s="99">
        <f>[2]sum_stat_w!T19</f>
        <v>3.552350471692499</v>
      </c>
      <c r="U17" s="99">
        <f>[2]sum_stat_w!U19</f>
        <v>2.4057507644293783</v>
      </c>
      <c r="V17" s="99">
        <f>[2]sum_stat_w!V19</f>
        <v>1.9556252286165872</v>
      </c>
      <c r="W17" s="99">
        <f>[2]sum_stat_w!W19</f>
        <v>2.1811444888191742</v>
      </c>
      <c r="X17" s="99"/>
      <c r="Y17" s="103"/>
      <c r="AG17" s="45"/>
      <c r="AH17" s="45"/>
      <c r="AI17" s="45"/>
      <c r="AJ17" s="45"/>
      <c r="AK17" s="45"/>
      <c r="AL17" s="45"/>
      <c r="AM17" s="45"/>
      <c r="AN17" s="45"/>
    </row>
    <row r="18" spans="1:40" ht="15">
      <c r="A18" s="104">
        <f t="shared" si="0"/>
        <v>1981</v>
      </c>
      <c r="B18" s="94">
        <f>[1]A0!I136</f>
        <v>36779.73040443939</v>
      </c>
      <c r="C18" s="95">
        <f>[2]sum_stat_w!C20</f>
        <v>4.3652360327541828E-3</v>
      </c>
      <c r="D18" s="294">
        <f>[2]sum_stat_w!D20</f>
        <v>8.4803491830825806E-2</v>
      </c>
      <c r="E18" s="294">
        <f>[2]sum_stat_w!E20</f>
        <v>0.40610593557357788</v>
      </c>
      <c r="F18" s="294">
        <f>[2]sum_stat_w!F20</f>
        <v>0.50909054279327393</v>
      </c>
      <c r="G18" s="294">
        <f>[2]sum_stat_w!G20</f>
        <v>0.16674692928791046</v>
      </c>
      <c r="H18" s="294">
        <f>[2]sum_stat_w!H20</f>
        <v>5.4349217563867569E-2</v>
      </c>
      <c r="I18" s="294"/>
      <c r="J18" s="295"/>
      <c r="K18" s="97"/>
      <c r="L18" s="98">
        <f>[2]sum_stat_w!L20</f>
        <v>6.1202168464660645E-2</v>
      </c>
      <c r="M18" s="96">
        <f>[2]sum_stat_w!M20</f>
        <v>0.51280945539474487</v>
      </c>
      <c r="N18" s="99">
        <f>[2]sum_stat_w!N20</f>
        <v>2.1370186805725098</v>
      </c>
      <c r="O18" s="100">
        <f>[2]sum_stat_w!O20</f>
        <v>8.6886415481567383</v>
      </c>
      <c r="P18" s="100">
        <f>[2]sum_stat_w!P20</f>
        <v>25.731012344360352</v>
      </c>
      <c r="Q18" s="100"/>
      <c r="R18" s="101"/>
      <c r="S18" s="102">
        <f>[2]sum_stat_w!S20</f>
        <v>18.075517005773946</v>
      </c>
      <c r="T18" s="99">
        <f>[2]sum_stat_w!T20</f>
        <v>3.5693432194983594</v>
      </c>
      <c r="U18" s="99">
        <f>[2]sum_stat_w!U20</f>
        <v>2.3822464422276064</v>
      </c>
      <c r="V18" s="99">
        <f>[2]sum_stat_w!V20</f>
        <v>1.9191368394117194</v>
      </c>
      <c r="W18" s="99">
        <f>[2]sum_stat_w!W20</f>
        <v>2.1122067390111763</v>
      </c>
      <c r="X18" s="99"/>
      <c r="Y18" s="103"/>
      <c r="AG18" s="45"/>
      <c r="AH18" s="45"/>
      <c r="AI18" s="45"/>
      <c r="AJ18" s="45"/>
      <c r="AK18" s="45"/>
      <c r="AL18" s="45"/>
      <c r="AM18" s="45"/>
      <c r="AN18" s="45"/>
    </row>
    <row r="19" spans="1:40" ht="15">
      <c r="A19" s="104">
        <f t="shared" si="0"/>
        <v>1982</v>
      </c>
      <c r="B19" s="94">
        <f>[1]A0!I137</f>
        <v>40533.850059149969</v>
      </c>
      <c r="C19" s="95">
        <f>[2]sum_stat_w!C21</f>
        <v>4.5214253477752209E-3</v>
      </c>
      <c r="D19" s="294">
        <f>[2]sum_stat_w!D21</f>
        <v>8.7500564754009247E-2</v>
      </c>
      <c r="E19" s="294">
        <f>[2]sum_stat_w!E21</f>
        <v>0.4100455641746521</v>
      </c>
      <c r="F19" s="294">
        <f>[2]sum_stat_w!F21</f>
        <v>0.50245386362075806</v>
      </c>
      <c r="G19" s="294">
        <f>[2]sum_stat_w!G21</f>
        <v>0.16178768873214722</v>
      </c>
      <c r="H19" s="294">
        <f>[2]sum_stat_w!H21</f>
        <v>5.0349198281764984E-2</v>
      </c>
      <c r="I19" s="294"/>
      <c r="J19" s="295"/>
      <c r="K19" s="97"/>
      <c r="L19" s="98">
        <f>[2]sum_stat_w!L21</f>
        <v>6.1010792851448059E-2</v>
      </c>
      <c r="M19" s="96">
        <f>[2]sum_stat_w!M21</f>
        <v>0.50885909795761108</v>
      </c>
      <c r="N19" s="99">
        <f>[2]sum_stat_w!N21</f>
        <v>2.1301474571228027</v>
      </c>
      <c r="O19" s="100">
        <f>[2]sum_stat_w!O21</f>
        <v>8.5936155319213867</v>
      </c>
      <c r="P19" s="100">
        <f>[2]sum_stat_w!P21</f>
        <v>24.641477584838867</v>
      </c>
      <c r="Q19" s="100"/>
      <c r="R19" s="101"/>
      <c r="S19" s="102">
        <f>[2]sum_stat_w!S21</f>
        <v>18.12937186150527</v>
      </c>
      <c r="T19" s="99">
        <f>[2]sum_stat_w!T21</f>
        <v>3.5864521978302282</v>
      </c>
      <c r="U19" s="99">
        <f>[2]sum_stat_w!U21</f>
        <v>2.3587751354404389</v>
      </c>
      <c r="V19" s="99">
        <f>[2]sum_stat_w!V21</f>
        <v>1.8826499689591516</v>
      </c>
      <c r="W19" s="99">
        <f>[2]sum_stat_w!W21</f>
        <v>2.0432704348149837</v>
      </c>
      <c r="X19" s="99"/>
      <c r="Y19" s="103"/>
      <c r="AG19" s="45"/>
      <c r="AH19" s="45"/>
      <c r="AI19" s="45"/>
      <c r="AJ19" s="45"/>
      <c r="AK19" s="45"/>
      <c r="AL19" s="45"/>
      <c r="AM19" s="45"/>
      <c r="AN19" s="45"/>
    </row>
    <row r="20" spans="1:40" ht="15">
      <c r="A20" s="104">
        <f t="shared" si="0"/>
        <v>1983</v>
      </c>
      <c r="B20" s="94">
        <f>[1]A0!I138</f>
        <v>44475.358493850894</v>
      </c>
      <c r="C20" s="95">
        <f>[2]sum_stat_w!C22</f>
        <v>4.6027544885873795E-3</v>
      </c>
      <c r="D20" s="294">
        <f>[2]sum_stat_w!D22</f>
        <v>8.9038558304309845E-2</v>
      </c>
      <c r="E20" s="294">
        <f>[2]sum_stat_w!E22</f>
        <v>0.41085955500602722</v>
      </c>
      <c r="F20" s="294">
        <f>[2]sum_stat_w!F22</f>
        <v>0.50010192394256592</v>
      </c>
      <c r="G20" s="294">
        <f>[2]sum_stat_w!G22</f>
        <v>0.15927664935588837</v>
      </c>
      <c r="H20" s="294">
        <f>[2]sum_stat_w!H22</f>
        <v>4.7800347208976746E-2</v>
      </c>
      <c r="I20" s="294"/>
      <c r="J20" s="295"/>
      <c r="K20" s="97"/>
      <c r="L20" s="98">
        <f>[2]sum_stat_w!L22</f>
        <v>6.0797732323408127E-2</v>
      </c>
      <c r="M20" s="96">
        <f>[2]sum_stat_w!M22</f>
        <v>0.50558352470397949</v>
      </c>
      <c r="N20" s="99">
        <f>[2]sum_stat_w!N22</f>
        <v>2.1415011882781982</v>
      </c>
      <c r="O20" s="100">
        <f>[2]sum_stat_w!O22</f>
        <v>8.6274547576904297</v>
      </c>
      <c r="P20" s="100">
        <f>[2]sum_stat_w!P22</f>
        <v>24.210874557495117</v>
      </c>
      <c r="Q20" s="100"/>
      <c r="R20" s="101"/>
      <c r="S20" s="102">
        <f>[2]sum_stat_w!S22</f>
        <v>18.191417199191228</v>
      </c>
      <c r="T20" s="99">
        <f>[2]sum_stat_w!T22</f>
        <v>3.6036042459479773</v>
      </c>
      <c r="U20" s="99">
        <f>[2]sum_stat_w!U22</f>
        <v>2.3352865977373742</v>
      </c>
      <c r="V20" s="99">
        <f>[2]sum_stat_w!V22</f>
        <v>1.8461605843302589</v>
      </c>
      <c r="W20" s="99">
        <f>[2]sum_stat_w!W22</f>
        <v>1.9743338529927135</v>
      </c>
      <c r="X20" s="99"/>
      <c r="Y20" s="103"/>
      <c r="AG20" s="45"/>
      <c r="AH20" s="45"/>
      <c r="AI20" s="45"/>
      <c r="AJ20" s="45"/>
      <c r="AK20" s="45"/>
      <c r="AL20" s="45"/>
      <c r="AM20" s="45"/>
      <c r="AN20" s="45"/>
    </row>
    <row r="21" spans="1:40" ht="15">
      <c r="A21" s="104">
        <f t="shared" si="0"/>
        <v>1984</v>
      </c>
      <c r="B21" s="94">
        <f>[1]A0!I139</f>
        <v>47750.13348172266</v>
      </c>
      <c r="C21" s="95">
        <f>[2]sum_stat_w!C23</f>
        <v>4.6284450218081474E-3</v>
      </c>
      <c r="D21" s="294">
        <f>[2]sum_stat_w!D23</f>
        <v>8.9819058775901794E-2</v>
      </c>
      <c r="E21" s="294">
        <f>[2]sum_stat_w!E23</f>
        <v>0.41042736172676086</v>
      </c>
      <c r="F21" s="294">
        <f>[2]sum_stat_w!F23</f>
        <v>0.49975359439849854</v>
      </c>
      <c r="G21" s="294">
        <f>[2]sum_stat_w!G23</f>
        <v>0.15803715586662292</v>
      </c>
      <c r="H21" s="294">
        <f>[2]sum_stat_w!H23</f>
        <v>4.6170804649591446E-2</v>
      </c>
      <c r="I21" s="294">
        <f>[2]sum_stat_w!I23</f>
        <v>1.2458464130759239E-2</v>
      </c>
      <c r="J21" s="295">
        <f>[2]sum_stat_w!J23</f>
        <v>3.8649425841867924E-3</v>
      </c>
      <c r="K21" s="97">
        <f>[2]sum_stat_w!K23</f>
        <v>0</v>
      </c>
      <c r="L21" s="98">
        <f>[2]sum_stat_w!L23</f>
        <v>6.0598097741603851E-2</v>
      </c>
      <c r="M21" s="96">
        <f>[2]sum_stat_w!M23</f>
        <v>0.5027584433555603</v>
      </c>
      <c r="N21" s="99">
        <f>[2]sum_stat_w!N23</f>
        <v>2.1617310047149658</v>
      </c>
      <c r="O21" s="100">
        <f>[2]sum_stat_w!O23</f>
        <v>8.7327404022216797</v>
      </c>
      <c r="P21" s="100">
        <f>[2]sum_stat_w!P23</f>
        <v>24.220026016235352</v>
      </c>
      <c r="Q21" s="100">
        <f>[2]sum_stat_w!Q23</f>
        <v>73.877311706542969</v>
      </c>
      <c r="R21" s="101">
        <f>[2]sum_stat_w!R23</f>
        <v>205.48471069335937</v>
      </c>
      <c r="S21" s="102">
        <f>[2]sum_stat_w!S23</f>
        <v>18.250848839227796</v>
      </c>
      <c r="T21" s="99">
        <f>[2]sum_stat_w!T23</f>
        <v>3.6207467781527432</v>
      </c>
      <c r="U21" s="99">
        <f>[2]sum_stat_w!U23</f>
        <v>2.3117967614600592</v>
      </c>
      <c r="V21" s="99">
        <f>[2]sum_stat_w!V23</f>
        <v>1.8096856815466331</v>
      </c>
      <c r="W21" s="99">
        <f>[2]sum_stat_w!W23</f>
        <v>1.9054476044372206</v>
      </c>
      <c r="X21" s="99">
        <f>[2]sum_stat_w!X23</f>
        <v>1.6690126597934083</v>
      </c>
      <c r="Y21" s="103">
        <f>[2]sum_stat_w!Y23</f>
        <v>1.8537072935735077</v>
      </c>
      <c r="AG21" s="45"/>
      <c r="AH21" s="45"/>
      <c r="AI21" s="45"/>
      <c r="AJ21" s="45"/>
      <c r="AK21" s="45"/>
      <c r="AL21" s="45"/>
      <c r="AM21" s="45"/>
      <c r="AN21" s="45"/>
    </row>
    <row r="22" spans="1:40" ht="15">
      <c r="A22" s="104">
        <f t="shared" si="0"/>
        <v>1985</v>
      </c>
      <c r="B22" s="94">
        <f>[1]A0!I140</f>
        <v>50281.951687846158</v>
      </c>
      <c r="C22" s="95">
        <f>[2]sum_stat_w!C24</f>
        <v>4.6594738960266113E-3</v>
      </c>
      <c r="D22" s="294">
        <f>[2]sum_stat_w!D24</f>
        <v>9.1878205537796021E-2</v>
      </c>
      <c r="E22" s="294">
        <f>[2]sum_stat_w!E24</f>
        <v>0.40675032138824463</v>
      </c>
      <c r="F22" s="294">
        <f>[2]sum_stat_w!F24</f>
        <v>0.50137150287628174</v>
      </c>
      <c r="G22" s="294">
        <f>[2]sum_stat_w!G24</f>
        <v>0.16139578819274902</v>
      </c>
      <c r="H22" s="294">
        <f>[2]sum_stat_w!H24</f>
        <v>4.8287864774465561E-2</v>
      </c>
      <c r="I22" s="294"/>
      <c r="J22" s="295"/>
      <c r="K22" s="97"/>
      <c r="L22" s="98">
        <f>[2]sum_stat_w!L24</f>
        <v>6.1314217746257782E-2</v>
      </c>
      <c r="M22" s="96">
        <f>[2]sum_stat_w!M24</f>
        <v>0.50574779510498047</v>
      </c>
      <c r="N22" s="99">
        <f>[2]sum_stat_w!N24</f>
        <v>2.1376843452453613</v>
      </c>
      <c r="O22" s="100">
        <f>[2]sum_stat_w!O24</f>
        <v>8.6397161483764648</v>
      </c>
      <c r="P22" s="100">
        <f>[2]sum_stat_w!P24</f>
        <v>24.234189987182617</v>
      </c>
      <c r="Q22" s="100"/>
      <c r="R22" s="101"/>
      <c r="S22" s="102">
        <f>[2]sum_stat_w!S24</f>
        <v>18.037153803533208</v>
      </c>
      <c r="T22" s="99">
        <f>[2]sum_stat_w!T24</f>
        <v>3.5912041019168455</v>
      </c>
      <c r="U22" s="99">
        <f>[2]sum_stat_w!U24</f>
        <v>2.3453952452779654</v>
      </c>
      <c r="V22" s="99">
        <f>[2]sum_stat_w!V24</f>
        <v>1.8680682050658119</v>
      </c>
      <c r="W22" s="99">
        <f>[2]sum_stat_w!W24</f>
        <v>1.9925512827137724</v>
      </c>
      <c r="X22" s="99"/>
      <c r="Y22" s="103"/>
      <c r="AG22" s="45"/>
      <c r="AH22" s="45"/>
      <c r="AI22" s="45"/>
      <c r="AJ22" s="45"/>
      <c r="AK22" s="45"/>
      <c r="AL22" s="45"/>
      <c r="AM22" s="45"/>
      <c r="AN22" s="45"/>
    </row>
    <row r="23" spans="1:40" ht="15">
      <c r="A23" s="104">
        <f t="shared" si="0"/>
        <v>1986</v>
      </c>
      <c r="B23" s="94">
        <f>[1]A0!I141</f>
        <v>53983.941007274589</v>
      </c>
      <c r="C23" s="95">
        <f>[2]sum_stat_w!C25</f>
        <v>4.5602833852171898E-3</v>
      </c>
      <c r="D23" s="294">
        <f>[2]sum_stat_w!D25</f>
        <v>9.2953778803348541E-2</v>
      </c>
      <c r="E23" s="294">
        <f>[2]sum_stat_w!E25</f>
        <v>0.40138813853263855</v>
      </c>
      <c r="F23" s="294">
        <f>[2]sum_stat_w!F25</f>
        <v>0.50565809011459351</v>
      </c>
      <c r="G23" s="294">
        <f>[2]sum_stat_w!G25</f>
        <v>0.16787329316139221</v>
      </c>
      <c r="H23" s="294">
        <f>[2]sum_stat_w!H25</f>
        <v>5.3252089768648148E-2</v>
      </c>
      <c r="I23" s="294"/>
      <c r="J23" s="295"/>
      <c r="K23" s="97"/>
      <c r="L23" s="98">
        <f>[2]sum_stat_w!L25</f>
        <v>6.2055505812168121E-2</v>
      </c>
      <c r="M23" s="96">
        <f>[2]sum_stat_w!M25</f>
        <v>0.50933676958084106</v>
      </c>
      <c r="N23" s="99">
        <f>[2]sum_stat_w!N25</f>
        <v>2.1255214214324951</v>
      </c>
      <c r="O23" s="100">
        <f>[2]sum_stat_w!O25</f>
        <v>8.7140378952026367</v>
      </c>
      <c r="P23" s="100">
        <f>[2]sum_stat_w!P25</f>
        <v>25.605712890625</v>
      </c>
      <c r="Q23" s="100"/>
      <c r="R23" s="101"/>
      <c r="S23" s="102">
        <f>[2]sum_stat_w!S25</f>
        <v>17.823464965765091</v>
      </c>
      <c r="T23" s="99">
        <f>[2]sum_stat_w!T25</f>
        <v>3.5616758214782136</v>
      </c>
      <c r="U23" s="99">
        <f>[2]sum_stat_w!U25</f>
        <v>2.3789837555401436</v>
      </c>
      <c r="V23" s="99">
        <f>[2]sum_stat_w!V25</f>
        <v>1.9264699198542077</v>
      </c>
      <c r="W23" s="99">
        <f>[2]sum_stat_w!W25</f>
        <v>2.0796958514235979</v>
      </c>
      <c r="X23" s="99"/>
      <c r="Y23" s="103"/>
      <c r="AG23" s="45"/>
      <c r="AH23" s="45"/>
      <c r="AI23" s="45"/>
      <c r="AJ23" s="45"/>
      <c r="AK23" s="45"/>
      <c r="AL23" s="45"/>
      <c r="AM23" s="45"/>
      <c r="AN23" s="45"/>
    </row>
    <row r="24" spans="1:40" ht="15">
      <c r="A24" s="104">
        <f t="shared" si="0"/>
        <v>1987</v>
      </c>
      <c r="B24" s="94">
        <f>[1]A0!I142</f>
        <v>57059.988819994061</v>
      </c>
      <c r="C24" s="95">
        <f>[2]sum_stat_w!C26</f>
        <v>4.5120758004486561E-3</v>
      </c>
      <c r="D24" s="294">
        <f>[2]sum_stat_w!D26</f>
        <v>9.5004238188266754E-2</v>
      </c>
      <c r="E24" s="294">
        <f>[2]sum_stat_w!E26</f>
        <v>0.40000712871551514</v>
      </c>
      <c r="F24" s="294">
        <f>[2]sum_stat_w!F26</f>
        <v>0.50498861074447632</v>
      </c>
      <c r="G24" s="294">
        <f>[2]sum_stat_w!G26</f>
        <v>0.17058651149272919</v>
      </c>
      <c r="H24" s="294">
        <f>[2]sum_stat_w!H26</f>
        <v>5.5818032473325729E-2</v>
      </c>
      <c r="I24" s="294"/>
      <c r="J24" s="295"/>
      <c r="K24" s="97"/>
      <c r="L24" s="98">
        <f>[2]sum_stat_w!L26</f>
        <v>6.2811121344566345E-2</v>
      </c>
      <c r="M24" s="96">
        <f>[2]sum_stat_w!M26</f>
        <v>0.5124434232711792</v>
      </c>
      <c r="N24" s="99">
        <f>[2]sum_stat_w!N26</f>
        <v>2.0931315422058105</v>
      </c>
      <c r="O24" s="100">
        <f>[2]sum_stat_w!O26</f>
        <v>8.5943460464477539</v>
      </c>
      <c r="P24" s="100">
        <f>[2]sum_stat_w!P26</f>
        <v>25.760078430175781</v>
      </c>
      <c r="Q24" s="100"/>
      <c r="R24" s="101"/>
      <c r="S24" s="102">
        <f>[2]sum_stat_w!S26</f>
        <v>17.609901049993912</v>
      </c>
      <c r="T24" s="99">
        <f>[2]sum_stat_w!T26</f>
        <v>3.5320807246182362</v>
      </c>
      <c r="U24" s="99">
        <f>[2]sum_stat_w!U26</f>
        <v>2.4125986203460701</v>
      </c>
      <c r="V24" s="99">
        <f>[2]sum_stat_w!V26</f>
        <v>1.9848691889285057</v>
      </c>
      <c r="W24" s="99">
        <f>[2]sum_stat_w!W26</f>
        <v>2.1668425651193015</v>
      </c>
      <c r="X24" s="99"/>
      <c r="Y24" s="103"/>
      <c r="AG24" s="45"/>
      <c r="AH24" s="45"/>
      <c r="AI24" s="45"/>
      <c r="AJ24" s="45"/>
      <c r="AK24" s="45"/>
      <c r="AL24" s="45"/>
      <c r="AM24" s="45"/>
      <c r="AN24" s="45"/>
    </row>
    <row r="25" spans="1:40" ht="15">
      <c r="A25" s="104">
        <f t="shared" si="0"/>
        <v>1988</v>
      </c>
      <c r="B25" s="94">
        <f>[1]A0!I143</f>
        <v>60535.826262076996</v>
      </c>
      <c r="C25" s="95">
        <f>[2]sum_stat_w!C27</f>
        <v>4.4492287561297417E-3</v>
      </c>
      <c r="D25" s="294">
        <f>[2]sum_stat_w!D27</f>
        <v>9.6545927226543427E-2</v>
      </c>
      <c r="E25" s="294">
        <f>[2]sum_stat_w!E27</f>
        <v>0.39855340123176575</v>
      </c>
      <c r="F25" s="294">
        <f>[2]sum_stat_w!F27</f>
        <v>0.50490063428878784</v>
      </c>
      <c r="G25" s="294">
        <f>[2]sum_stat_w!G27</f>
        <v>0.17369793355464935</v>
      </c>
      <c r="H25" s="294">
        <f>[2]sum_stat_w!H27</f>
        <v>5.9166356921195984E-2</v>
      </c>
      <c r="I25" s="294">
        <f>[2]sum_stat_w!I27</f>
        <v>2.1546337753534317E-2</v>
      </c>
      <c r="J25" s="295">
        <f>[2]sum_stat_w!J27</f>
        <v>6.9749364629387856E-3</v>
      </c>
      <c r="K25" s="97">
        <f>[2]sum_stat_w!K27</f>
        <v>0</v>
      </c>
      <c r="L25" s="98">
        <f>[2]sum_stat_w!L27</f>
        <v>6.3581988215446472E-2</v>
      </c>
      <c r="M25" s="96">
        <f>[2]sum_stat_w!M27</f>
        <v>0.51587474346160889</v>
      </c>
      <c r="N25" s="99">
        <f>[2]sum_stat_w!N27</f>
        <v>2.0639119148254395</v>
      </c>
      <c r="O25" s="100">
        <f>[2]sum_stat_w!O27</f>
        <v>8.4995193481445312</v>
      </c>
      <c r="P25" s="100">
        <f>[2]sum_stat_w!P27</f>
        <v>26.218988418579102</v>
      </c>
      <c r="Q25" s="100">
        <f>[2]sum_stat_w!Q27</f>
        <v>97.571556091308594</v>
      </c>
      <c r="R25" s="101">
        <f>[2]sum_stat_w!R27</f>
        <v>369.5294189453125</v>
      </c>
      <c r="S25" s="102">
        <f>[2]sum_stat_w!S27</f>
        <v>17.397394865546794</v>
      </c>
      <c r="T25" s="99">
        <f>[2]sum_stat_w!T27</f>
        <v>3.5025995200290199</v>
      </c>
      <c r="U25" s="99">
        <f>[2]sum_stat_w!U27</f>
        <v>2.4462064552213483</v>
      </c>
      <c r="V25" s="99">
        <f>[2]sum_stat_w!V27</f>
        <v>2.0432712065512573</v>
      </c>
      <c r="W25" s="99">
        <f>[2]sum_stat_w!W27</f>
        <v>2.2539815028851611</v>
      </c>
      <c r="X25" s="99">
        <f>[2]sum_stat_w!X27</f>
        <v>2.2022012852230985</v>
      </c>
      <c r="Y25" s="103">
        <f>[2]sum_stat_w!Y27</f>
        <v>1.8759251013378178</v>
      </c>
      <c r="AG25" s="45"/>
      <c r="AH25" s="45"/>
      <c r="AI25" s="45"/>
      <c r="AJ25" s="45"/>
      <c r="AK25" s="45"/>
      <c r="AL25" s="45"/>
      <c r="AM25" s="45"/>
      <c r="AN25" s="45"/>
    </row>
    <row r="26" spans="1:40" ht="15">
      <c r="A26" s="104">
        <f t="shared" si="0"/>
        <v>1989</v>
      </c>
      <c r="B26" s="94">
        <f>[1]A0!I144</f>
        <v>66306.446678045715</v>
      </c>
      <c r="C26" s="95">
        <f>[2]sum_stat_w!C28</f>
        <v>3.8795860018581152E-3</v>
      </c>
      <c r="D26" s="294">
        <f>[2]sum_stat_w!D28</f>
        <v>9.2063546180725098E-2</v>
      </c>
      <c r="E26" s="294">
        <f>[2]sum_stat_w!E28</f>
        <v>0.40037807822227478</v>
      </c>
      <c r="F26" s="294">
        <f>[2]sum_stat_w!F28</f>
        <v>0.50755840539932251</v>
      </c>
      <c r="G26" s="294">
        <f>[2]sum_stat_w!G28</f>
        <v>0.17659205198287964</v>
      </c>
      <c r="H26" s="294">
        <f>[2]sum_stat_w!H28</f>
        <v>6.5771676599979401E-2</v>
      </c>
      <c r="I26" s="294"/>
      <c r="J26" s="295"/>
      <c r="K26" s="97"/>
      <c r="L26" s="98">
        <f>[2]sum_stat_w!L28</f>
        <v>5.5318880826234818E-2</v>
      </c>
      <c r="M26" s="96">
        <f>[2]sum_stat_w!M28</f>
        <v>0.51062887907028198</v>
      </c>
      <c r="N26" s="99">
        <f>[2]sum_stat_w!N28</f>
        <v>2.1163995265960693</v>
      </c>
      <c r="O26" s="100">
        <f>[2]sum_stat_w!O28</f>
        <v>8.3339672088623047</v>
      </c>
      <c r="P26" s="100">
        <f>[2]sum_stat_w!P28</f>
        <v>27.633649826049805</v>
      </c>
      <c r="Q26" s="100"/>
      <c r="R26" s="101"/>
      <c r="S26" s="102">
        <f>[2]sum_stat_w!S28</f>
        <v>20.007644699549498</v>
      </c>
      <c r="T26" s="99">
        <f>[2]sum_stat_w!T28</f>
        <v>3.556150133473174</v>
      </c>
      <c r="U26" s="99">
        <f>[2]sum_stat_w!U28</f>
        <v>2.3982161256610732</v>
      </c>
      <c r="V26" s="99">
        <f>[2]sum_stat_w!V28</f>
        <v>2.1189436106304673</v>
      </c>
      <c r="W26" s="99">
        <f>[2]sum_stat_w!W28</f>
        <v>2.3801300992561583</v>
      </c>
      <c r="X26" s="99"/>
      <c r="Y26" s="103"/>
      <c r="AG26" s="45"/>
      <c r="AH26" s="45"/>
      <c r="AI26" s="45"/>
      <c r="AJ26" s="45"/>
      <c r="AK26" s="45"/>
      <c r="AL26" s="45"/>
      <c r="AM26" s="45"/>
      <c r="AN26" s="45"/>
    </row>
    <row r="27" spans="1:40" ht="15">
      <c r="A27" s="104">
        <f t="shared" si="0"/>
        <v>1990</v>
      </c>
      <c r="B27" s="94">
        <f>[1]A0!I145</f>
        <v>69855.505269487854</v>
      </c>
      <c r="C27" s="95">
        <f>[2]sum_stat_w!C29</f>
        <v>3.4131978172808886E-3</v>
      </c>
      <c r="D27" s="294">
        <f>[2]sum_stat_w!D29</f>
        <v>8.9327804744243622E-2</v>
      </c>
      <c r="E27" s="294">
        <f>[2]sum_stat_w!E29</f>
        <v>0.40795505046844482</v>
      </c>
      <c r="F27" s="294">
        <f>[2]sum_stat_w!F29</f>
        <v>0.50271713733673096</v>
      </c>
      <c r="G27" s="294">
        <f>[2]sum_stat_w!G29</f>
        <v>0.1718258410692215</v>
      </c>
      <c r="H27" s="294">
        <f>[2]sum_stat_w!H29</f>
        <v>6.5561018884181976E-2</v>
      </c>
      <c r="I27" s="294">
        <f>[2]sum_stat_w!I29</f>
        <v>2.551131509244442E-2</v>
      </c>
      <c r="J27" s="295">
        <f>[2]sum_stat_w!J29</f>
        <v>8.1770578399300575E-3</v>
      </c>
      <c r="K27" s="97">
        <f>[2]sum_stat_w!K29</f>
        <v>0</v>
      </c>
      <c r="L27" s="98">
        <f>[2]sum_stat_w!L29</f>
        <v>4.8958227038383484E-2</v>
      </c>
      <c r="M27" s="96">
        <f>[2]sum_stat_w!M29</f>
        <v>0.50454175472259521</v>
      </c>
      <c r="N27" s="99">
        <f>[2]sum_stat_w!N29</f>
        <v>2.1390020847320557</v>
      </c>
      <c r="O27" s="100">
        <f>[2]sum_stat_w!O29</f>
        <v>7.8294086456298828</v>
      </c>
      <c r="P27" s="100">
        <f>[2]sum_stat_w!P29</f>
        <v>26.168359756469727</v>
      </c>
      <c r="Q27" s="100">
        <f>[2]sum_stat_w!Q29</f>
        <v>114.23043823242187</v>
      </c>
      <c r="R27" s="101">
        <f>[2]sum_stat_w!R29</f>
        <v>444.58935546875</v>
      </c>
      <c r="S27" s="102">
        <f>[2]sum_stat_w!S29</f>
        <v>22.617348645908653</v>
      </c>
      <c r="T27" s="99">
        <f>[2]sum_stat_w!T29</f>
        <v>3.6097498936001742</v>
      </c>
      <c r="U27" s="99">
        <f>[2]sum_stat_w!U29</f>
        <v>2.3502211024978514</v>
      </c>
      <c r="V27" s="99">
        <f>[2]sum_stat_w!V29</f>
        <v>2.1946203853642561</v>
      </c>
      <c r="W27" s="99">
        <f>[2]sum_stat_w!W29</f>
        <v>2.5062794789147698</v>
      </c>
      <c r="X27" s="99">
        <f>[2]sum_stat_w!X29</f>
        <v>2.2353957798669</v>
      </c>
      <c r="Y27" s="103">
        <f>[2]sum_stat_w!Y29</f>
        <v>1.827291770604192</v>
      </c>
      <c r="AG27" s="45"/>
      <c r="AH27" s="45"/>
      <c r="AI27" s="45"/>
      <c r="AJ27" s="45"/>
      <c r="AK27" s="45"/>
      <c r="AL27" s="45"/>
      <c r="AM27" s="45"/>
      <c r="AN27" s="45"/>
    </row>
    <row r="28" spans="1:40" ht="15">
      <c r="A28" s="104">
        <f t="shared" si="0"/>
        <v>1991</v>
      </c>
      <c r="B28" s="94">
        <f>[1]A0!I146</f>
        <v>70992.224455023403</v>
      </c>
      <c r="C28" s="95">
        <f>[2]sum_stat_w!C30</f>
        <v>2.9809738043695688E-3</v>
      </c>
      <c r="D28" s="294">
        <f>[2]sum_stat_w!D30</f>
        <v>8.7234377861022949E-2</v>
      </c>
      <c r="E28" s="294">
        <f>[2]sum_stat_w!E30</f>
        <v>0.40622317790985107</v>
      </c>
      <c r="F28" s="294">
        <f>[2]sum_stat_w!F30</f>
        <v>0.50654244422912598</v>
      </c>
      <c r="G28" s="294">
        <f>[2]sum_stat_w!G30</f>
        <v>0.18091577291488647</v>
      </c>
      <c r="H28" s="294">
        <f>[2]sum_stat_w!H30</f>
        <v>7.300073653459549E-2</v>
      </c>
      <c r="I28" s="294">
        <f>[2]sum_stat_w!I30</f>
        <v>2.7923889458179474E-2</v>
      </c>
      <c r="J28" s="295">
        <f>[2]sum_stat_w!J30</f>
        <v>8.8000977411866188E-3</v>
      </c>
      <c r="K28" s="97">
        <f>[2]sum_stat_w!K30</f>
        <v>6.9107350952890556E-8</v>
      </c>
      <c r="L28" s="98">
        <f>[2]sum_stat_w!L30</f>
        <v>4.2610295116901398E-2</v>
      </c>
      <c r="M28" s="96">
        <f>[2]sum_stat_w!M30</f>
        <v>0.51597189903259277</v>
      </c>
      <c r="N28" s="99">
        <f>[2]sum_stat_w!N30</f>
        <v>2.1343460083007813</v>
      </c>
      <c r="O28" s="100">
        <f>[2]sum_stat_w!O30</f>
        <v>7.8911447525024414</v>
      </c>
      <c r="P28" s="100">
        <f>[2]sum_stat_w!P30</f>
        <v>27.312353134155273</v>
      </c>
      <c r="Q28" s="100">
        <f>[2]sum_stat_w!Q30</f>
        <v>135.72488403320312</v>
      </c>
      <c r="R28" s="101">
        <f>[2]sum_stat_w!R30</f>
        <v>473.55096435546875</v>
      </c>
      <c r="S28" s="102">
        <f>[2]sum_stat_w!S30</f>
        <v>25.998236489599456</v>
      </c>
      <c r="T28" s="99">
        <f>[2]sum_stat_w!T30</f>
        <v>3.5379535630045078</v>
      </c>
      <c r="U28" s="99">
        <f>[2]sum_stat_w!U30</f>
        <v>2.3726609868594855</v>
      </c>
      <c r="V28" s="99">
        <f>[2]sum_stat_w!V30</f>
        <v>2.2928740839167308</v>
      </c>
      <c r="W28" s="99">
        <f>[2]sum_stat_w!W30</f>
        <v>2.6730416834494681</v>
      </c>
      <c r="X28" s="99">
        <f>[2]sum_stat_w!X30</f>
        <v>2.0482829042742594</v>
      </c>
      <c r="Y28" s="103">
        <f>[2]sum_stat_w!Y30</f>
        <v>1.8591763861131956</v>
      </c>
      <c r="AG28" s="45"/>
      <c r="AH28" s="45"/>
      <c r="AI28" s="45"/>
      <c r="AJ28" s="45"/>
      <c r="AK28" s="45"/>
      <c r="AL28" s="45"/>
      <c r="AM28" s="45"/>
      <c r="AN28" s="45"/>
    </row>
    <row r="29" spans="1:40" ht="15">
      <c r="A29" s="104">
        <f t="shared" si="0"/>
        <v>1992</v>
      </c>
      <c r="B29" s="94">
        <f>[1]A0!I147</f>
        <v>71583.323994825594</v>
      </c>
      <c r="C29" s="95">
        <f>[2]sum_stat_w!C31</f>
        <v>2.9841945506632328E-3</v>
      </c>
      <c r="D29" s="294">
        <f>[2]sum_stat_w!D31</f>
        <v>7.7987611293792725E-2</v>
      </c>
      <c r="E29" s="294">
        <f>[2]sum_stat_w!E31</f>
        <v>0.41195932030677795</v>
      </c>
      <c r="F29" s="294">
        <f>[2]sum_stat_w!F31</f>
        <v>0.51005303859710693</v>
      </c>
      <c r="G29" s="294">
        <f>[2]sum_stat_w!G31</f>
        <v>0.17498087882995605</v>
      </c>
      <c r="H29" s="294">
        <f>[2]sum_stat_w!H31</f>
        <v>6.8332821130752563E-2</v>
      </c>
      <c r="I29" s="294">
        <f>[2]sum_stat_w!I31</f>
        <v>2.6919685304164886E-2</v>
      </c>
      <c r="J29" s="295">
        <f>[2]sum_stat_w!J31</f>
        <v>8.6277341470122337E-3</v>
      </c>
      <c r="K29" s="97">
        <f>[2]sum_stat_w!K31</f>
        <v>0</v>
      </c>
      <c r="L29" s="98">
        <f>[2]sum_stat_w!L31</f>
        <v>4.5401629060506821E-2</v>
      </c>
      <c r="M29" s="96">
        <f>[2]sum_stat_w!M31</f>
        <v>0.45222815871238708</v>
      </c>
      <c r="N29" s="99">
        <f>[2]sum_stat_w!N31</f>
        <v>2.1646378040313721</v>
      </c>
      <c r="O29" s="100">
        <f>[2]sum_stat_w!O31</f>
        <v>8.0304441452026367</v>
      </c>
      <c r="P29" s="100">
        <f>[2]sum_stat_w!P31</f>
        <v>26.876617431640625</v>
      </c>
      <c r="Q29" s="100">
        <f>[2]sum_stat_w!Q31</f>
        <v>121.01889038085937</v>
      </c>
      <c r="R29" s="101">
        <f>[2]sum_stat_w!R31</f>
        <v>458.57870483398437</v>
      </c>
      <c r="S29" s="102">
        <f>[2]sum_stat_w!S31</f>
        <v>24.399741392123214</v>
      </c>
      <c r="T29" s="99">
        <f>[2]sum_stat_w!T31</f>
        <v>4.0774000074880412</v>
      </c>
      <c r="U29" s="99">
        <f>[2]sum_stat_w!U31</f>
        <v>2.3562125592695127</v>
      </c>
      <c r="V29" s="99">
        <f>[2]sum_stat_w!V31</f>
        <v>2.1788227378123435</v>
      </c>
      <c r="W29" s="99">
        <f>[2]sum_stat_w!W31</f>
        <v>2.5397201020700897</v>
      </c>
      <c r="X29" s="99">
        <f>[2]sum_stat_w!X31</f>
        <v>2.2223009077780977</v>
      </c>
      <c r="Y29" s="103">
        <f>[2]sum_stat_w!Y31</f>
        <v>1.8639491845631326</v>
      </c>
      <c r="AG29" s="45"/>
      <c r="AH29" s="45"/>
      <c r="AI29" s="45"/>
      <c r="AJ29" s="45"/>
      <c r="AK29" s="45"/>
      <c r="AL29" s="45"/>
      <c r="AM29" s="45"/>
      <c r="AN29" s="45"/>
    </row>
    <row r="30" spans="1:40" ht="15">
      <c r="A30" s="104">
        <f t="shared" si="0"/>
        <v>1993</v>
      </c>
      <c r="B30" s="94">
        <f>[1]A0!I148</f>
        <v>72302.097324193994</v>
      </c>
      <c r="C30" s="95">
        <f>[2]sum_stat_w!C32</f>
        <v>2.8659836389124393E-3</v>
      </c>
      <c r="D30" s="294">
        <f>[2]sum_stat_w!D32</f>
        <v>7.845018059015274E-2</v>
      </c>
      <c r="E30" s="294">
        <f>[2]sum_stat_w!E32</f>
        <v>0.40941768884658813</v>
      </c>
      <c r="F30" s="294">
        <f>[2]sum_stat_w!F32</f>
        <v>0.51213210821151733</v>
      </c>
      <c r="G30" s="294">
        <f>[2]sum_stat_w!G32</f>
        <v>0.18789549171924591</v>
      </c>
      <c r="H30" s="294">
        <f>[2]sum_stat_w!H32</f>
        <v>7.877996563911438E-2</v>
      </c>
      <c r="I30" s="294">
        <f>[2]sum_stat_w!I32</f>
        <v>3.0905002728104591E-2</v>
      </c>
      <c r="J30" s="295">
        <f>[2]sum_stat_w!J32</f>
        <v>9.1541586443781853E-3</v>
      </c>
      <c r="K30" s="97">
        <f>[2]sum_stat_w!K32</f>
        <v>1.835046277847141E-4</v>
      </c>
      <c r="L30" s="98">
        <f>[2]sum_stat_w!L32</f>
        <v>4.2917121201753616E-2</v>
      </c>
      <c r="M30" s="96">
        <f>[2]sum_stat_w!M32</f>
        <v>0.46055340766906738</v>
      </c>
      <c r="N30" s="99">
        <f>[2]sum_stat_w!N32</f>
        <v>2.1473360061645508</v>
      </c>
      <c r="O30" s="100">
        <f>[2]sum_stat_w!O32</f>
        <v>7.7716503143310547</v>
      </c>
      <c r="P30" s="100">
        <f>[2]sum_stat_w!P32</f>
        <v>27.601835250854492</v>
      </c>
      <c r="Q30" s="100">
        <f>[2]sum_stat_w!Q32</f>
        <v>144.86302185058594</v>
      </c>
      <c r="R30" s="101">
        <f>[2]sum_stat_w!R32</f>
        <v>522.81573486328125</v>
      </c>
      <c r="S30" s="102">
        <f>[2]sum_stat_w!S32</f>
        <v>25.81524812199892</v>
      </c>
      <c r="T30" s="99">
        <f>[2]sum_stat_w!T32</f>
        <v>4.0018839372256929</v>
      </c>
      <c r="U30" s="99">
        <f>[2]sum_stat_w!U32</f>
        <v>2.384712764005172</v>
      </c>
      <c r="V30" s="99">
        <f>[2]sum_stat_w!V32</f>
        <v>2.4176204666602921</v>
      </c>
      <c r="W30" s="99">
        <f>[2]sum_stat_w!W32</f>
        <v>2.8526559562519389</v>
      </c>
      <c r="X30" s="99">
        <f>[2]sum_stat_w!X32</f>
        <v>2.1325107609550589</v>
      </c>
      <c r="Y30" s="103">
        <f>[2]sum_stat_w!Y32</f>
        <v>1.7391170188172618</v>
      </c>
      <c r="AG30" s="45"/>
      <c r="AH30" s="45"/>
      <c r="AI30" s="45"/>
      <c r="AJ30" s="45"/>
      <c r="AK30" s="45"/>
      <c r="AL30" s="45"/>
      <c r="AM30" s="45"/>
      <c r="AN30" s="45"/>
    </row>
    <row r="31" spans="1:40" ht="15">
      <c r="A31" s="104">
        <f t="shared" si="0"/>
        <v>1994</v>
      </c>
      <c r="B31" s="94">
        <f>[1]A0!I149</f>
        <v>72935.215926434612</v>
      </c>
      <c r="C31" s="95">
        <f>[2]sum_stat_w!C33</f>
        <v>2.6971767656505108E-3</v>
      </c>
      <c r="D31" s="294">
        <f>[2]sum_stat_w!D33</f>
        <v>7.7552296221256256E-2</v>
      </c>
      <c r="E31" s="294">
        <f>[2]sum_stat_w!E33</f>
        <v>0.41045403480529785</v>
      </c>
      <c r="F31" s="294">
        <f>[2]sum_stat_w!F33</f>
        <v>0.5119936466217041</v>
      </c>
      <c r="G31" s="294">
        <f>[2]sum_stat_w!G33</f>
        <v>0.19323828816413879</v>
      </c>
      <c r="H31" s="294">
        <f>[2]sum_stat_w!H33</f>
        <v>8.2003191113471985E-2</v>
      </c>
      <c r="I31" s="294">
        <f>[2]sum_stat_w!I33</f>
        <v>3.1444691121578217E-2</v>
      </c>
      <c r="J31" s="295">
        <f>[2]sum_stat_w!J33</f>
        <v>9.4339838251471519E-3</v>
      </c>
      <c r="K31" s="97">
        <f>[2]sum_stat_w!K33</f>
        <v>5.0740276492433602E-5</v>
      </c>
      <c r="L31" s="98">
        <f>[2]sum_stat_w!L33</f>
        <v>3.9418540894985199E-2</v>
      </c>
      <c r="M31" s="96">
        <f>[2]sum_stat_w!M33</f>
        <v>0.47506541013717651</v>
      </c>
      <c r="N31" s="99">
        <f>[2]sum_stat_w!N33</f>
        <v>2.1280803680419922</v>
      </c>
      <c r="O31" s="100">
        <f>[2]sum_stat_w!O33</f>
        <v>7.7634100914001465</v>
      </c>
      <c r="P31" s="100">
        <f>[2]sum_stat_w!P33</f>
        <v>30.249856948852539</v>
      </c>
      <c r="Q31" s="100">
        <f>[2]sum_stat_w!Q33</f>
        <v>148.784423828125</v>
      </c>
      <c r="R31" s="101">
        <f>[2]sum_stat_w!R33</f>
        <v>533.6107177734375</v>
      </c>
      <c r="S31" s="102">
        <f>[2]sum_stat_w!S33</f>
        <v>28.111026109977107</v>
      </c>
      <c r="T31" s="99">
        <f>[2]sum_stat_w!T33</f>
        <v>3.8834189887771204</v>
      </c>
      <c r="U31" s="99">
        <f>[2]sum_stat_w!U33</f>
        <v>2.4058824263272243</v>
      </c>
      <c r="V31" s="99">
        <f>[2]sum_stat_w!V33</f>
        <v>2.4880735559845677</v>
      </c>
      <c r="W31" s="99">
        <f>[2]sum_stat_w!W33</f>
        <v>2.7103684583521974</v>
      </c>
      <c r="X31" s="99">
        <f>[2]sum_stat_w!X33</f>
        <v>2.1117093507452243</v>
      </c>
      <c r="Y31" s="103">
        <f>[2]sum_stat_w!Y33</f>
        <v>1.7562608620398206</v>
      </c>
      <c r="AG31" s="45"/>
      <c r="AH31" s="45"/>
      <c r="AI31" s="45"/>
      <c r="AJ31" s="45"/>
      <c r="AK31" s="45"/>
      <c r="AL31" s="45"/>
      <c r="AM31" s="45"/>
      <c r="AN31" s="45"/>
    </row>
    <row r="32" spans="1:40" ht="15">
      <c r="A32" s="104">
        <f t="shared" si="0"/>
        <v>1995</v>
      </c>
      <c r="B32" s="94">
        <f>[1]A0!I150</f>
        <v>74505.171880571404</v>
      </c>
      <c r="C32" s="95">
        <f>[2]sum_stat_w!C34</f>
        <v>2.7195902075618505E-3</v>
      </c>
      <c r="D32" s="294">
        <f>[2]sum_stat_w!D34</f>
        <v>7.9833336174488068E-2</v>
      </c>
      <c r="E32" s="294">
        <f>[2]sum_stat_w!E34</f>
        <v>0.4090002179145813</v>
      </c>
      <c r="F32" s="294">
        <f>[2]sum_stat_w!F34</f>
        <v>0.51116645336151123</v>
      </c>
      <c r="G32" s="294">
        <f>[2]sum_stat_w!G34</f>
        <v>0.19642245769500732</v>
      </c>
      <c r="H32" s="294">
        <f>[2]sum_stat_w!H34</f>
        <v>8.2842364907264709E-2</v>
      </c>
      <c r="I32" s="294">
        <f>[2]sum_stat_w!I34</f>
        <v>3.1517498195171356E-2</v>
      </c>
      <c r="J32" s="295">
        <f>[2]sum_stat_w!J34</f>
        <v>9.402301162481308E-3</v>
      </c>
      <c r="K32" s="97">
        <f>[2]sum_stat_w!K34</f>
        <v>5.67716742807534E-5</v>
      </c>
      <c r="L32" s="98">
        <f>[2]sum_stat_w!L34</f>
        <v>3.8359742611646652E-2</v>
      </c>
      <c r="M32" s="96">
        <f>[2]sum_stat_w!M34</f>
        <v>0.48532184958457947</v>
      </c>
      <c r="N32" s="99">
        <f>[2]sum_stat_w!N34</f>
        <v>2.1158123016357422</v>
      </c>
      <c r="O32" s="100">
        <f>[2]sum_stat_w!O34</f>
        <v>7.7487215995788574</v>
      </c>
      <c r="P32" s="100">
        <f>[2]sum_stat_w!P34</f>
        <v>31.194253921508789</v>
      </c>
      <c r="Q32" s="100">
        <f>[2]sum_stat_w!Q34</f>
        <v>152.3770751953125</v>
      </c>
      <c r="R32" s="101">
        <f>[2]sum_stat_w!R34</f>
        <v>544.1854248046875</v>
      </c>
      <c r="S32" s="102">
        <f>[2]sum_stat_w!S34</f>
        <v>28.886633124948119</v>
      </c>
      <c r="T32" s="99">
        <f>[2]sum_stat_w!T34</f>
        <v>3.79197963498541</v>
      </c>
      <c r="U32" s="99">
        <f>[2]sum_stat_w!U34</f>
        <v>2.415741149251569</v>
      </c>
      <c r="V32" s="99">
        <f>[2]sum_stat_w!V34</f>
        <v>2.5347772879745416</v>
      </c>
      <c r="W32" s="99">
        <f>[2]sum_stat_w!W34</f>
        <v>2.6551573539499103</v>
      </c>
      <c r="X32" s="99">
        <f>[2]sum_stat_w!X34</f>
        <v>2.0673669274390996</v>
      </c>
      <c r="Y32" s="103">
        <f>[2]sum_stat_w!Y34</f>
        <v>1.7175324915893215</v>
      </c>
      <c r="AG32" s="45"/>
      <c r="AH32" s="45"/>
      <c r="AI32" s="45"/>
      <c r="AJ32" s="45"/>
      <c r="AK32" s="45"/>
      <c r="AL32" s="45"/>
      <c r="AM32" s="45"/>
      <c r="AN32" s="45"/>
    </row>
    <row r="33" spans="1:40" ht="15">
      <c r="A33" s="104">
        <f t="shared" si="0"/>
        <v>1996</v>
      </c>
      <c r="B33" s="94">
        <f>[1]A0!I151</f>
        <v>77681.113085643694</v>
      </c>
      <c r="C33" s="95">
        <f>[2]sum_stat_w!C35</f>
        <v>2.6387274265289307E-3</v>
      </c>
      <c r="D33" s="294">
        <f>[2]sum_stat_w!D35</f>
        <v>7.5603790581226349E-2</v>
      </c>
      <c r="E33" s="294">
        <f>[2]sum_stat_w!E35</f>
        <v>0.38432687520980835</v>
      </c>
      <c r="F33" s="294">
        <f>[2]sum_stat_w!F35</f>
        <v>0.5400693416595459</v>
      </c>
      <c r="G33" s="294">
        <f>[2]sum_stat_w!G35</f>
        <v>0.23320883512496948</v>
      </c>
      <c r="H33" s="294">
        <f>[2]sum_stat_w!H35</f>
        <v>0.10425202548503876</v>
      </c>
      <c r="I33" s="294">
        <f>[2]sum_stat_w!I35</f>
        <v>3.975403681397438E-2</v>
      </c>
      <c r="J33" s="295">
        <f>[2]sum_stat_w!J35</f>
        <v>1.149511244148016E-2</v>
      </c>
      <c r="K33" s="97">
        <f>[2]sum_stat_w!K35</f>
        <v>1.87663663382409E-5</v>
      </c>
      <c r="L33" s="98">
        <f>[2]sum_stat_w!L35</f>
        <v>3.7473723292350769E-2</v>
      </c>
      <c r="M33" s="96">
        <f>[2]sum_stat_w!M35</f>
        <v>0.45440909266471863</v>
      </c>
      <c r="N33" s="99">
        <f>[2]sum_stat_w!N35</f>
        <v>1.9824384450912476</v>
      </c>
      <c r="O33" s="100">
        <f>[2]sum_stat_w!O35</f>
        <v>7.9892792701721191</v>
      </c>
      <c r="P33" s="100">
        <f>[2]sum_stat_w!P35</f>
        <v>38.679061889648438</v>
      </c>
      <c r="Q33" s="100">
        <f>[2]sum_stat_w!Q35</f>
        <v>191.12419128417969</v>
      </c>
      <c r="R33" s="101">
        <f>[2]sum_stat_w!R35</f>
        <v>681.49554443359375</v>
      </c>
      <c r="S33" s="102">
        <f>[2]sum_stat_w!S35</f>
        <v>29.571583065768326</v>
      </c>
      <c r="T33" s="99">
        <f>[2]sum_stat_w!T35</f>
        <v>4.0685353577030625</v>
      </c>
      <c r="U33" s="99">
        <f>[2]sum_stat_w!U35</f>
        <v>2.7241792118382517</v>
      </c>
      <c r="V33" s="99">
        <f>[2]sum_stat_w!V35</f>
        <v>2.9160088171951637</v>
      </c>
      <c r="W33" s="99">
        <f>[2]sum_stat_w!W35</f>
        <v>2.6950051318501633</v>
      </c>
      <c r="X33" s="99">
        <f>[2]sum_stat_w!X35</f>
        <v>2.0793558680246322</v>
      </c>
      <c r="Y33" s="103">
        <f>[2]sum_stat_w!Y35</f>
        <v>1.6720628831103828</v>
      </c>
      <c r="AG33" s="45"/>
      <c r="AH33" s="45"/>
      <c r="AI33" s="45"/>
      <c r="AJ33" s="45"/>
      <c r="AK33" s="45"/>
      <c r="AL33" s="45"/>
      <c r="AM33" s="45"/>
      <c r="AN33" s="45"/>
    </row>
    <row r="34" spans="1:40" ht="15">
      <c r="A34" s="104">
        <f t="shared" si="0"/>
        <v>1997</v>
      </c>
      <c r="B34" s="94">
        <f>[1]A0!I152</f>
        <v>80921.726294837194</v>
      </c>
      <c r="C34" s="95">
        <f>[2]sum_stat_w!C36</f>
        <v>2.5699189864099026E-3</v>
      </c>
      <c r="D34" s="294">
        <f>[2]sum_stat_w!D36</f>
        <v>7.2580054402351379E-2</v>
      </c>
      <c r="E34" s="294">
        <f>[2]sum_stat_w!E36</f>
        <v>0.37503516674041748</v>
      </c>
      <c r="F34" s="294">
        <f>[2]sum_stat_w!F36</f>
        <v>0.55238479375839233</v>
      </c>
      <c r="G34" s="294">
        <f>[2]sum_stat_w!G36</f>
        <v>0.2530817985534668</v>
      </c>
      <c r="H34" s="294">
        <f>[2]sum_stat_w!H36</f>
        <v>0.11528521031141281</v>
      </c>
      <c r="I34" s="294">
        <f>[2]sum_stat_w!I36</f>
        <v>4.4624492526054382E-2</v>
      </c>
      <c r="J34" s="295">
        <f>[2]sum_stat_w!J36</f>
        <v>1.3659685850143433E-2</v>
      </c>
      <c r="K34" s="97">
        <f>[2]sum_stat_w!K36</f>
        <v>1.2374915240798099E-4</v>
      </c>
      <c r="L34" s="98">
        <f>[2]sum_stat_w!L36</f>
        <v>3.6813337355852127E-2</v>
      </c>
      <c r="M34" s="96">
        <f>[2]sum_stat_w!M36</f>
        <v>0.43611261248588562</v>
      </c>
      <c r="N34" s="99">
        <f>[2]sum_stat_w!N36</f>
        <v>1.9338556528091431</v>
      </c>
      <c r="O34" s="100">
        <f>[2]sum_stat_w!O36</f>
        <v>8.0364294052124023</v>
      </c>
      <c r="P34" s="100">
        <f>[2]sum_stat_w!P36</f>
        <v>42.60491943359375</v>
      </c>
      <c r="Q34" s="100">
        <f>[2]sum_stat_w!Q36</f>
        <v>208.74464416503906</v>
      </c>
      <c r="R34" s="101">
        <f>[2]sum_stat_w!R36</f>
        <v>760.547607421875</v>
      </c>
      <c r="S34" s="102">
        <f>[2]sum_stat_w!S36</f>
        <v>30.104329628788797</v>
      </c>
      <c r="T34" s="99">
        <f>[2]sum_stat_w!T36</f>
        <v>4.2530947006919275</v>
      </c>
      <c r="U34" s="99">
        <f>[2]sum_stat_w!U36</f>
        <v>2.8563541509533077</v>
      </c>
      <c r="V34" s="99">
        <f>[2]sum_stat_w!V36</f>
        <v>3.1490708389068818</v>
      </c>
      <c r="W34" s="99">
        <f>[2]sum_stat_w!W36</f>
        <v>2.7051185847859802</v>
      </c>
      <c r="X34" s="99">
        <f>[2]sum_stat_w!X36</f>
        <v>2.1379660792986086</v>
      </c>
      <c r="Y34" s="103">
        <f>[2]sum_stat_w!Y36</f>
        <v>1.7900235492623808</v>
      </c>
      <c r="AG34" s="45"/>
      <c r="AH34" s="45"/>
      <c r="AI34" s="45"/>
      <c r="AJ34" s="45"/>
      <c r="AK34" s="45"/>
      <c r="AL34" s="45"/>
      <c r="AM34" s="45"/>
      <c r="AN34" s="45"/>
    </row>
    <row r="35" spans="1:40" ht="15">
      <c r="A35" s="104">
        <f t="shared" si="0"/>
        <v>1998</v>
      </c>
      <c r="B35" s="94">
        <f>[1]A0!I153</f>
        <v>85224.653768166245</v>
      </c>
      <c r="C35" s="95">
        <f>[2]sum_stat_w!C37</f>
        <v>2.5922299828380346E-3</v>
      </c>
      <c r="D35" s="294">
        <f>[2]sum_stat_w!D37</f>
        <v>7.0072904229164124E-2</v>
      </c>
      <c r="E35" s="294">
        <f>[2]sum_stat_w!E37</f>
        <v>0.36664283275604248</v>
      </c>
      <c r="F35" s="294">
        <f>[2]sum_stat_w!F37</f>
        <v>0.56328427791595459</v>
      </c>
      <c r="G35" s="294">
        <f>[2]sum_stat_w!G37</f>
        <v>0.26698577404022217</v>
      </c>
      <c r="H35" s="294">
        <f>[2]sum_stat_w!H37</f>
        <v>0.12071342766284943</v>
      </c>
      <c r="I35" s="294">
        <f>[2]sum_stat_w!I37</f>
        <v>4.5359164476394653E-2</v>
      </c>
      <c r="J35" s="295">
        <f>[2]sum_stat_w!J37</f>
        <v>1.3862863183021545E-2</v>
      </c>
      <c r="K35" s="97">
        <f>[2]sum_stat_w!K37</f>
        <v>8.1666883488651406E-5</v>
      </c>
      <c r="L35" s="98">
        <f>[2]sum_stat_w!L37</f>
        <v>3.6092836409807205E-2</v>
      </c>
      <c r="M35" s="96">
        <f>[2]sum_stat_w!M37</f>
        <v>0.42819759249687195</v>
      </c>
      <c r="N35" s="99">
        <f>[2]sum_stat_w!N37</f>
        <v>1.8667247295379639</v>
      </c>
      <c r="O35" s="100">
        <f>[2]sum_stat_w!O37</f>
        <v>8.2250833511352539</v>
      </c>
      <c r="P35" s="100">
        <f>[2]sum_stat_w!P37</f>
        <v>46.316940307617188</v>
      </c>
      <c r="Q35" s="100">
        <f>[2]sum_stat_w!Q37</f>
        <v>215.85769653320312</v>
      </c>
      <c r="R35" s="101">
        <f>[2]sum_stat_w!R37</f>
        <v>746.53179931640625</v>
      </c>
      <c r="S35" s="102">
        <f>[2]sum_stat_w!S37</f>
        <v>30.704429908046226</v>
      </c>
      <c r="T35" s="99">
        <f>[2]sum_stat_w!T37</f>
        <v>4.3433551967694042</v>
      </c>
      <c r="U35" s="99">
        <f>[2]sum_stat_w!U37</f>
        <v>3.0172421182884519</v>
      </c>
      <c r="V35" s="99">
        <f>[2]sum_stat_w!V37</f>
        <v>3.2460458477051941</v>
      </c>
      <c r="W35" s="99">
        <f>[2]sum_stat_w!W37</f>
        <v>2.6063257151069297</v>
      </c>
      <c r="X35" s="99">
        <f>[2]sum_stat_w!X37</f>
        <v>2.1015612453892212</v>
      </c>
      <c r="Y35" s="103">
        <f>[2]sum_stat_w!Y37</f>
        <v>1.83682885879206</v>
      </c>
      <c r="AG35" s="45"/>
      <c r="AH35" s="45"/>
      <c r="AI35" s="45"/>
      <c r="AJ35" s="45"/>
      <c r="AK35" s="45"/>
      <c r="AL35" s="45"/>
      <c r="AM35" s="45"/>
      <c r="AN35" s="45"/>
    </row>
    <row r="36" spans="1:40" ht="15">
      <c r="A36" s="104">
        <f t="shared" si="0"/>
        <v>1999</v>
      </c>
      <c r="B36" s="94">
        <f>[1]A0!I154</f>
        <v>93506.060648203798</v>
      </c>
      <c r="C36" s="95">
        <f>[2]sum_stat_w!C38</f>
        <v>2.4794344790279865E-3</v>
      </c>
      <c r="D36" s="294">
        <f>[2]sum_stat_w!D38</f>
        <v>6.9944128394126892E-2</v>
      </c>
      <c r="E36" s="294">
        <f>[2]sum_stat_w!E38</f>
        <v>0.36129724979400635</v>
      </c>
      <c r="F36" s="294">
        <f>[2]sum_stat_w!F38</f>
        <v>0.56875860691070557</v>
      </c>
      <c r="G36" s="294">
        <f>[2]sum_stat_w!G38</f>
        <v>0.27835509181022644</v>
      </c>
      <c r="H36" s="294">
        <f>[2]sum_stat_w!H38</f>
        <v>0.12615178525447845</v>
      </c>
      <c r="I36" s="294">
        <f>[2]sum_stat_w!I38</f>
        <v>4.7271125018596649E-2</v>
      </c>
      <c r="J36" s="295">
        <f>[2]sum_stat_w!J38</f>
        <v>1.445662509649992E-2</v>
      </c>
      <c r="K36" s="97">
        <f>[2]sum_stat_w!K38</f>
        <v>5.41697881999426E-5</v>
      </c>
      <c r="L36" s="98">
        <f>[2]sum_stat_w!L38</f>
        <v>3.3987108618021011E-2</v>
      </c>
      <c r="M36" s="96">
        <f>[2]sum_stat_w!M38</f>
        <v>0.42847496271133423</v>
      </c>
      <c r="N36" s="99">
        <f>[2]sum_stat_w!N38</f>
        <v>1.8228874206542969</v>
      </c>
      <c r="O36" s="100">
        <f>[2]sum_stat_w!O38</f>
        <v>8.3302526473999023</v>
      </c>
      <c r="P36" s="100">
        <f>[2]sum_stat_w!P38</f>
        <v>48.500583648681641</v>
      </c>
      <c r="Q36" s="100">
        <f>[2]sum_stat_w!Q38</f>
        <v>223.01490783691406</v>
      </c>
      <c r="R36" s="101">
        <f>[2]sum_stat_w!R38</f>
        <v>819.08013916015625</v>
      </c>
      <c r="S36" s="102">
        <f>[2]sum_stat_w!S38</f>
        <v>32.611054825694012</v>
      </c>
      <c r="T36" s="99">
        <f>[2]sum_stat_w!T38</f>
        <v>4.3412054639165039</v>
      </c>
      <c r="U36" s="99">
        <f>[2]sum_stat_w!U38</f>
        <v>3.1200265283101967</v>
      </c>
      <c r="V36" s="99">
        <f>[2]sum_stat_w!V38</f>
        <v>3.341386155363014</v>
      </c>
      <c r="W36" s="99">
        <f>[2]sum_stat_w!W38</f>
        <v>2.6007145304973296</v>
      </c>
      <c r="X36" s="99">
        <f>[2]sum_stat_w!X38</f>
        <v>2.1208693866668522</v>
      </c>
      <c r="Y36" s="103">
        <f>[2]sum_stat_w!Y38</f>
        <v>1.7661492270652916</v>
      </c>
      <c r="AG36" s="45"/>
      <c r="AH36" s="45"/>
      <c r="AI36" s="45"/>
      <c r="AJ36" s="45"/>
      <c r="AK36" s="45"/>
      <c r="AL36" s="45"/>
      <c r="AM36" s="45"/>
      <c r="AN36" s="45"/>
    </row>
    <row r="37" spans="1:40" ht="15">
      <c r="A37" s="104">
        <f t="shared" si="0"/>
        <v>2000</v>
      </c>
      <c r="B37" s="94">
        <f>[1]A0!I155</f>
        <v>102412.34967470109</v>
      </c>
      <c r="C37" s="95">
        <f>[2]sum_stat_w!C39</f>
        <v>2.1981736645102501E-3</v>
      </c>
      <c r="D37" s="294">
        <f>[2]sum_stat_w!D39</f>
        <v>6.9029435515403748E-2</v>
      </c>
      <c r="E37" s="294">
        <f>[2]sum_stat_w!E39</f>
        <v>0.36040800809860229</v>
      </c>
      <c r="F37" s="294">
        <f>[2]sum_stat_w!F39</f>
        <v>0.57056254148483276</v>
      </c>
      <c r="G37" s="294">
        <f>[2]sum_stat_w!G39</f>
        <v>0.28112295269966125</v>
      </c>
      <c r="H37" s="294">
        <f>[2]sum_stat_w!H39</f>
        <v>0.1269528716802597</v>
      </c>
      <c r="I37" s="294">
        <f>[2]sum_stat_w!I39</f>
        <v>4.7724016010761261E-2</v>
      </c>
      <c r="J37" s="295">
        <f>[2]sum_stat_w!J39</f>
        <v>1.4598686248064041E-2</v>
      </c>
      <c r="K37" s="97">
        <f>[2]sum_stat_w!K39</f>
        <v>2.1111934911459702E-3</v>
      </c>
      <c r="L37" s="98">
        <f>[2]sum_stat_w!L39</f>
        <v>3.1734466552734375E-2</v>
      </c>
      <c r="M37" s="96">
        <f>[2]sum_stat_w!M39</f>
        <v>0.43477195501327515</v>
      </c>
      <c r="N37" s="99">
        <f>[2]sum_stat_w!N39</f>
        <v>1.795038104057312</v>
      </c>
      <c r="O37" s="100">
        <f>[2]sum_stat_w!O39</f>
        <v>8.4590997695922852</v>
      </c>
      <c r="P37" s="100">
        <f>[2]sum_stat_w!P39</f>
        <v>48.776096343994141</v>
      </c>
      <c r="Q37" s="100">
        <f>[2]sum_stat_w!Q39</f>
        <v>222.66793823242187</v>
      </c>
      <c r="R37" s="101">
        <f>[2]sum_stat_w!R39</f>
        <v>845.8333740234375</v>
      </c>
      <c r="S37" s="102">
        <f>[2]sum_stat_w!S39</f>
        <v>34.935753222835146</v>
      </c>
      <c r="T37" s="99">
        <f>[2]sum_stat_w!T39</f>
        <v>4.2825697244745378</v>
      </c>
      <c r="U37" s="99">
        <f>[2]sum_stat_w!U39</f>
        <v>3.178528482468852</v>
      </c>
      <c r="V37" s="99">
        <f>[2]sum_stat_w!V39</f>
        <v>3.3231982856704434</v>
      </c>
      <c r="W37" s="99">
        <f>[2]sum_stat_w!W39</f>
        <v>2.6024320622455894</v>
      </c>
      <c r="X37" s="99">
        <f>[2]sum_stat_w!X39</f>
        <v>2.1439200177847271</v>
      </c>
      <c r="Y37" s="103">
        <f>[2]sum_stat_w!Y39</f>
        <v>1.7205901999260369</v>
      </c>
      <c r="AG37" s="45"/>
      <c r="AH37" s="45"/>
      <c r="AI37" s="45"/>
      <c r="AJ37" s="45"/>
      <c r="AK37" s="45"/>
      <c r="AL37" s="45"/>
      <c r="AM37" s="45"/>
      <c r="AN37" s="45"/>
    </row>
    <row r="38" spans="1:40" ht="15">
      <c r="A38" s="104">
        <f t="shared" si="0"/>
        <v>2001</v>
      </c>
      <c r="B38" s="94">
        <f>[1]A0!I156</f>
        <v>107315.34507057403</v>
      </c>
      <c r="C38" s="95">
        <f>[2]sum_stat_w!C40</f>
        <v>2.2017869632691145E-3</v>
      </c>
      <c r="D38" s="294">
        <f>[2]sum_stat_w!D40</f>
        <v>7.1051888167858124E-2</v>
      </c>
      <c r="E38" s="294">
        <f>[2]sum_stat_w!E40</f>
        <v>0.36786538362503052</v>
      </c>
      <c r="F38" s="294">
        <f>[2]sum_stat_w!F40</f>
        <v>0.56108272075653076</v>
      </c>
      <c r="G38" s="294">
        <f>[2]sum_stat_w!G40</f>
        <v>0.27050107717514038</v>
      </c>
      <c r="H38" s="294">
        <f>[2]sum_stat_w!H40</f>
        <v>0.12113188207149506</v>
      </c>
      <c r="I38" s="294">
        <f>[2]sum_stat_w!I40</f>
        <v>4.7662954777479172E-2</v>
      </c>
      <c r="J38" s="295">
        <f>[2]sum_stat_w!J40</f>
        <v>1.7438706010580063E-2</v>
      </c>
      <c r="K38" s="97">
        <f>[2]sum_stat_w!K40</f>
        <v>5.5989654356380897E-5</v>
      </c>
      <c r="L38" s="98">
        <f>[2]sum_stat_w!L40</f>
        <v>3.1887345016002655E-2</v>
      </c>
      <c r="M38" s="96">
        <f>[2]sum_stat_w!M40</f>
        <v>0.45571321249008179</v>
      </c>
      <c r="N38" s="99">
        <f>[2]sum_stat_w!N40</f>
        <v>1.8177464008331299</v>
      </c>
      <c r="O38" s="100">
        <f>[2]sum_stat_w!O40</f>
        <v>8.5156822204589844</v>
      </c>
      <c r="P38" s="100">
        <f>[2]sum_stat_w!P40</f>
        <v>45.763168334960937</v>
      </c>
      <c r="Q38" s="100">
        <f>[2]sum_stat_w!Q40</f>
        <v>203.69390869140625</v>
      </c>
      <c r="R38" s="101">
        <f>[2]sum_stat_w!R40</f>
        <v>768.704345703125</v>
      </c>
      <c r="S38" s="102">
        <f>[2]sum_stat_w!S40</f>
        <v>34.768038760970889</v>
      </c>
      <c r="T38" s="99">
        <f>[2]sum_stat_w!T40</f>
        <v>4.0768797531932277</v>
      </c>
      <c r="U38" s="99">
        <f>[2]sum_stat_w!U40</f>
        <v>3.0866178992309918</v>
      </c>
      <c r="V38" s="99">
        <f>[2]sum_stat_w!V40</f>
        <v>3.1762022914268644</v>
      </c>
      <c r="W38" s="99">
        <f>[2]sum_stat_w!W40</f>
        <v>2.6458971667720963</v>
      </c>
      <c r="X38" s="99">
        <f>[2]sum_stat_w!X40</f>
        <v>2.3398382105821902</v>
      </c>
      <c r="Y38" s="103">
        <f>[2]sum_stat_w!Y40</f>
        <v>2.2712530547318872</v>
      </c>
      <c r="AG38" s="45"/>
      <c r="AH38" s="45"/>
      <c r="AI38" s="45"/>
      <c r="AJ38" s="45"/>
      <c r="AK38" s="45"/>
      <c r="AL38" s="45"/>
      <c r="AM38" s="45"/>
      <c r="AN38" s="45"/>
    </row>
    <row r="39" spans="1:40" ht="15">
      <c r="A39" s="104">
        <f t="shared" si="0"/>
        <v>2002</v>
      </c>
      <c r="B39" s="94">
        <f>[1]A0!I157</f>
        <v>112373.7684464898</v>
      </c>
      <c r="C39" s="95">
        <f>[2]sum_stat_w!C41</f>
        <v>2.1837109234184027E-3</v>
      </c>
      <c r="D39" s="294">
        <f>[2]sum_stat_w!D41</f>
        <v>7.3816739022731781E-2</v>
      </c>
      <c r="E39" s="294">
        <f>[2]sum_stat_w!E41</f>
        <v>0.38012635707855225</v>
      </c>
      <c r="F39" s="294">
        <f>[2]sum_stat_w!F41</f>
        <v>0.54605692625045776</v>
      </c>
      <c r="G39" s="294">
        <f>[2]sum_stat_w!G41</f>
        <v>0.25402334332466125</v>
      </c>
      <c r="H39" s="294">
        <f>[2]sum_stat_w!H41</f>
        <v>0.1112697497010231</v>
      </c>
      <c r="I39" s="294">
        <f>[2]sum_stat_w!I41</f>
        <v>4.3441955000162125E-2</v>
      </c>
      <c r="J39" s="295">
        <f>[2]sum_stat_w!J41</f>
        <v>1.5537060797214508E-2</v>
      </c>
      <c r="K39" s="97">
        <f>[2]sum_stat_w!K41</f>
        <v>3.9145277696661699E-5</v>
      </c>
      <c r="L39" s="98">
        <f>[2]sum_stat_w!L41</f>
        <v>3.2258413732051849E-2</v>
      </c>
      <c r="M39" s="96">
        <f>[2]sum_stat_w!M41</f>
        <v>0.48413428664207458</v>
      </c>
      <c r="N39" s="99">
        <f>[2]sum_stat_w!N41</f>
        <v>1.8614662885665894</v>
      </c>
      <c r="O39" s="100">
        <f>[2]sum_stat_w!O41</f>
        <v>8.4603986740112305</v>
      </c>
      <c r="P39" s="100">
        <f>[2]sum_stat_w!P41</f>
        <v>42.417598724365234</v>
      </c>
      <c r="Q39" s="100">
        <f>[2]sum_stat_w!Q41</f>
        <v>186.89736938476562</v>
      </c>
      <c r="R39" s="101">
        <f>[2]sum_stat_w!R41</f>
        <v>726.81732177734375</v>
      </c>
      <c r="S39" s="102">
        <f>[2]sum_stat_w!S41</f>
        <v>34.368696962270811</v>
      </c>
      <c r="T39" s="99">
        <f>[2]sum_stat_w!T41</f>
        <v>3.826120400157794</v>
      </c>
      <c r="U39" s="99">
        <f>[2]sum_stat_w!U41</f>
        <v>2.9334583761177586</v>
      </c>
      <c r="V39" s="99">
        <f>[2]sum_stat_w!V41</f>
        <v>3.0025510567066886</v>
      </c>
      <c r="W39" s="99">
        <f>[2]sum_stat_w!W41</f>
        <v>2.6234228636081367</v>
      </c>
      <c r="X39" s="99">
        <f>[2]sum_stat_w!X41</f>
        <v>2.3243251509160752</v>
      </c>
      <c r="Y39" s="103">
        <f>[2]sum_stat_w!Y41</f>
        <v>2.1299852404979434</v>
      </c>
      <c r="AG39" s="45"/>
      <c r="AH39" s="45"/>
      <c r="AI39" s="45"/>
      <c r="AJ39" s="45"/>
      <c r="AK39" s="45"/>
      <c r="AL39" s="45"/>
      <c r="AM39" s="45"/>
      <c r="AN39" s="45"/>
    </row>
    <row r="40" spans="1:40" ht="15">
      <c r="A40" s="104">
        <f t="shared" si="0"/>
        <v>2003</v>
      </c>
      <c r="B40" s="94">
        <f>[1]A0!I158</f>
        <v>122563.71674322382</v>
      </c>
      <c r="C40" s="95">
        <f>[2]sum_stat_w!C42</f>
        <v>2.0551588386297226E-3</v>
      </c>
      <c r="D40" s="294">
        <f>[2]sum_stat_w!D42</f>
        <v>7.3366202414035797E-2</v>
      </c>
      <c r="E40" s="294">
        <f>[2]sum_stat_w!E42</f>
        <v>0.38822484016418457</v>
      </c>
      <c r="F40" s="294">
        <f>[2]sum_stat_w!F42</f>
        <v>0.53840893507003784</v>
      </c>
      <c r="G40" s="294">
        <f>[2]sum_stat_w!G42</f>
        <v>0.24618318676948547</v>
      </c>
      <c r="H40" s="294">
        <f>[2]sum_stat_w!H42</f>
        <v>0.10669690370559692</v>
      </c>
      <c r="I40" s="294">
        <f>[2]sum_stat_w!I42</f>
        <v>4.1241846978664398E-2</v>
      </c>
      <c r="J40" s="295">
        <f>[2]sum_stat_w!J42</f>
        <v>1.4494623057544231E-2</v>
      </c>
      <c r="K40" s="97">
        <f>[2]sum_stat_w!K42</f>
        <v>5.1490162150003002E-5</v>
      </c>
      <c r="L40" s="98">
        <f>[2]sum_stat_w!L42</f>
        <v>3.038419783115387E-2</v>
      </c>
      <c r="M40" s="96">
        <f>[2]sum_stat_w!M42</f>
        <v>0.49756163358688354</v>
      </c>
      <c r="N40" s="99">
        <f>[2]sum_stat_w!N42</f>
        <v>1.878574013710022</v>
      </c>
      <c r="O40" s="100">
        <f>[2]sum_stat_w!O42</f>
        <v>8.3643684387207031</v>
      </c>
      <c r="P40" s="100">
        <f>[2]sum_stat_w!P42</f>
        <v>41.515918731689453</v>
      </c>
      <c r="Q40" s="100">
        <f>[2]sum_stat_w!Q42</f>
        <v>179.79606628417969</v>
      </c>
      <c r="R40" s="101">
        <f>[2]sum_stat_w!R42</f>
        <v>666.3016357421875</v>
      </c>
      <c r="S40" s="102">
        <f>[2]sum_stat_w!S42</f>
        <v>36.4935443850704</v>
      </c>
      <c r="T40" s="99">
        <f>[2]sum_stat_w!T42</f>
        <v>3.724674587372498</v>
      </c>
      <c r="U40" s="99">
        <f>[2]sum_stat_w!U42</f>
        <v>2.8659883728466542</v>
      </c>
      <c r="V40" s="99">
        <f>[2]sum_stat_w!V42</f>
        <v>2.9429062625593496</v>
      </c>
      <c r="W40" s="99">
        <f>[2]sum_stat_w!W42</f>
        <v>2.5692805761060833</v>
      </c>
      <c r="X40" s="99">
        <f>[2]sum_stat_w!X42</f>
        <v>2.2935254794059112</v>
      </c>
      <c r="Y40" s="103">
        <f>[2]sum_stat_w!Y42</f>
        <v>2.1794818875383513</v>
      </c>
      <c r="AG40" s="45"/>
      <c r="AH40" s="45"/>
      <c r="AI40" s="45"/>
      <c r="AJ40" s="45"/>
      <c r="AK40" s="45"/>
      <c r="AL40" s="45"/>
      <c r="AM40" s="45"/>
      <c r="AN40" s="45"/>
    </row>
    <row r="41" spans="1:40" ht="15">
      <c r="A41" s="104">
        <f t="shared" si="0"/>
        <v>2004</v>
      </c>
      <c r="B41" s="94">
        <f>[1]A0!I159</f>
        <v>137721.74178767536</v>
      </c>
      <c r="C41" s="95">
        <f>[2]sum_stat_w!C43</f>
        <v>1.9258046522736549E-3</v>
      </c>
      <c r="D41" s="294">
        <f>[2]sum_stat_w!D43</f>
        <v>7.5019508600234985E-2</v>
      </c>
      <c r="E41" s="294">
        <f>[2]sum_stat_w!E43</f>
        <v>0.3952813446521759</v>
      </c>
      <c r="F41" s="294">
        <f>[2]sum_stat_w!F43</f>
        <v>0.52969914674758911</v>
      </c>
      <c r="G41" s="294">
        <f>[2]sum_stat_w!G43</f>
        <v>0.237641841173172</v>
      </c>
      <c r="H41" s="294">
        <f>[2]sum_stat_w!H43</f>
        <v>0.10090049356222153</v>
      </c>
      <c r="I41" s="294">
        <f>[2]sum_stat_w!I43</f>
        <v>3.8634665310382843E-2</v>
      </c>
      <c r="J41" s="295">
        <f>[2]sum_stat_w!J43</f>
        <v>1.3380414806306362E-2</v>
      </c>
      <c r="K41" s="97">
        <f>[2]sum_stat_w!K43</f>
        <v>2.5143724997178699E-5</v>
      </c>
      <c r="L41" s="98">
        <f>[2]sum_stat_w!L43</f>
        <v>3.0198574066162109E-2</v>
      </c>
      <c r="M41" s="96">
        <f>[2]sum_stat_w!M43</f>
        <v>0.5180518627166748</v>
      </c>
      <c r="N41" s="99">
        <f>[2]sum_stat_w!N43</f>
        <v>1.914686918258667</v>
      </c>
      <c r="O41" s="100">
        <f>[2]sum_stat_w!O43</f>
        <v>8.3611202239990234</v>
      </c>
      <c r="P41" s="100">
        <f>[2]sum_stat_w!P43</f>
        <v>39.833255767822266</v>
      </c>
      <c r="Q41" s="100">
        <f>[2]sum_stat_w!Q43</f>
        <v>169.49578857421875</v>
      </c>
      <c r="R41" s="101">
        <f>[2]sum_stat_w!R43</f>
        <v>625.4610595703125</v>
      </c>
      <c r="S41" s="102">
        <f>[2]sum_stat_w!S43</f>
        <v>36.722555699661804</v>
      </c>
      <c r="T41" s="99">
        <f>[2]sum_stat_w!T43</f>
        <v>3.5709899071157913</v>
      </c>
      <c r="U41" s="99">
        <f>[2]sum_stat_w!U43</f>
        <v>2.7664834034230226</v>
      </c>
      <c r="V41" s="99">
        <f>[2]sum_stat_w!V43</f>
        <v>2.8420930415056644</v>
      </c>
      <c r="W41" s="99">
        <f>[2]sum_stat_w!W43</f>
        <v>2.5321872780623078</v>
      </c>
      <c r="X41" s="99">
        <f>[2]sum_stat_w!X43</f>
        <v>2.2784690870629025</v>
      </c>
      <c r="Y41" s="103">
        <f>[2]sum_stat_w!Y43</f>
        <v>2.1301266469812523</v>
      </c>
      <c r="AG41" s="45"/>
      <c r="AH41" s="45"/>
      <c r="AI41" s="45"/>
      <c r="AJ41" s="45"/>
      <c r="AK41" s="45"/>
      <c r="AL41" s="45"/>
      <c r="AM41" s="45"/>
      <c r="AN41" s="45"/>
    </row>
    <row r="42" spans="1:40" ht="15">
      <c r="A42" s="104">
        <f t="shared" si="0"/>
        <v>2005</v>
      </c>
      <c r="B42" s="94">
        <f>[1]A0!I160</f>
        <v>155550.77662887075</v>
      </c>
      <c r="C42" s="95">
        <f>[2]sum_stat_w!C44</f>
        <v>1.8759685335680842E-3</v>
      </c>
      <c r="D42" s="294">
        <f>[2]sum_stat_w!D44</f>
        <v>7.5576841831207275E-2</v>
      </c>
      <c r="E42" s="294">
        <f>[2]sum_stat_w!E44</f>
        <v>0.40069496631622314</v>
      </c>
      <c r="F42" s="294">
        <f>[2]sum_stat_w!F44</f>
        <v>0.52372819185256958</v>
      </c>
      <c r="G42" s="294">
        <f>[2]sum_stat_w!G44</f>
        <v>0.22511057555675507</v>
      </c>
      <c r="H42" s="294">
        <f>[2]sum_stat_w!H44</f>
        <v>8.9331857860088348E-2</v>
      </c>
      <c r="I42" s="294">
        <f>[2]sum_stat_w!I44</f>
        <v>3.2371968030929565E-2</v>
      </c>
      <c r="J42" s="295">
        <f>[2]sum_stat_w!J44</f>
        <v>1.0561641305685043E-2</v>
      </c>
      <c r="K42" s="97">
        <f>[2]sum_stat_w!K44</f>
        <v>4.4860407797386897E-5</v>
      </c>
      <c r="L42" s="98">
        <f>[2]sum_stat_w!L44</f>
        <v>2.8048712760210037E-2</v>
      </c>
      <c r="M42" s="96">
        <f>[2]sum_stat_w!M44</f>
        <v>0.53487986326217651</v>
      </c>
      <c r="N42" s="99">
        <f>[2]sum_stat_w!N44</f>
        <v>1.8873060941696167</v>
      </c>
      <c r="O42" s="100">
        <f>[2]sum_stat_w!O44</f>
        <v>8.5185737609863281</v>
      </c>
      <c r="P42" s="100">
        <f>[2]sum_stat_w!P44</f>
        <v>37.537921905517578</v>
      </c>
      <c r="Q42" s="100">
        <f>[2]sum_stat_w!Q44</f>
        <v>151.29930114746094</v>
      </c>
      <c r="R42" s="101">
        <f>[2]sum_stat_w!R44</f>
        <v>522.00494384765625</v>
      </c>
      <c r="S42" s="102">
        <f>[2]sum_stat_w!S44</f>
        <v>39.539123069006692</v>
      </c>
      <c r="T42" s="99">
        <f>[2]sum_stat_w!T44</f>
        <v>3.456560227835233</v>
      </c>
      <c r="U42" s="99">
        <f>[2]sum_stat_w!U44</f>
        <v>2.7749539084013679</v>
      </c>
      <c r="V42" s="99">
        <f>[2]sum_stat_w!V44</f>
        <v>2.642674886701796</v>
      </c>
      <c r="W42" s="99">
        <f>[2]sum_stat_w!W44</f>
        <v>2.3791696448206352</v>
      </c>
      <c r="X42" s="99">
        <f>[2]sum_stat_w!X44</f>
        <v>2.1393191372840894</v>
      </c>
      <c r="Y42" s="103">
        <f>[2]sum_stat_w!Y44</f>
        <v>2.0110123815078649</v>
      </c>
      <c r="AG42" s="45"/>
      <c r="AH42" s="45"/>
      <c r="AI42" s="45"/>
      <c r="AJ42" s="45"/>
      <c r="AK42" s="45"/>
      <c r="AL42" s="45"/>
      <c r="AM42" s="45"/>
      <c r="AN42" s="45"/>
    </row>
    <row r="43" spans="1:40" ht="15">
      <c r="A43" s="104">
        <f t="shared" si="0"/>
        <v>2006</v>
      </c>
      <c r="B43" s="94">
        <f>[1]A0!I161</f>
        <v>173354.98734748195</v>
      </c>
      <c r="C43" s="95">
        <f>[2]sum_stat_w!C45</f>
        <v>1.7171966610476375E-3</v>
      </c>
      <c r="D43" s="294">
        <f>[2]sum_stat_w!D45</f>
        <v>7.3055624961853027E-2</v>
      </c>
      <c r="E43" s="294">
        <f>[2]sum_stat_w!E45</f>
        <v>0.39879781007766724</v>
      </c>
      <c r="F43" s="294">
        <f>[2]sum_stat_w!F45</f>
        <v>0.52814656496047974</v>
      </c>
      <c r="G43" s="294">
        <f>[2]sum_stat_w!G45</f>
        <v>0.22132071852684021</v>
      </c>
      <c r="H43" s="294">
        <f>[2]sum_stat_w!H45</f>
        <v>8.4773577749729156E-2</v>
      </c>
      <c r="I43" s="294">
        <f>[2]sum_stat_w!I45</f>
        <v>3.1079176813364029E-2</v>
      </c>
      <c r="J43" s="295">
        <f>[2]sum_stat_w!J45</f>
        <v>1.0490317828953266E-2</v>
      </c>
      <c r="K43" s="97">
        <f>[2]sum_stat_w!K45</f>
        <v>2.0652654711739201E-5</v>
      </c>
      <c r="L43" s="98">
        <f>[2]sum_stat_w!L45</f>
        <v>2.7625391259789467E-2</v>
      </c>
      <c r="M43" s="96">
        <f>[2]sum_stat_w!M45</f>
        <v>0.54341661930084229</v>
      </c>
      <c r="N43" s="99">
        <f>[2]sum_stat_w!N45</f>
        <v>1.8795591592788696</v>
      </c>
      <c r="O43" s="100">
        <f>[2]sum_stat_w!O45</f>
        <v>8.9000482559204102</v>
      </c>
      <c r="P43" s="100">
        <f>[2]sum_stat_w!P45</f>
        <v>36.545322418212891</v>
      </c>
      <c r="Q43" s="100">
        <f>[2]sum_stat_w!Q45</f>
        <v>138.87371826171875</v>
      </c>
      <c r="R43" s="101">
        <f>[2]sum_stat_w!R45</f>
        <v>513.30218505859375</v>
      </c>
      <c r="S43" s="102">
        <f>[2]sum_stat_w!S45</f>
        <v>40.151577685980492</v>
      </c>
      <c r="T43" s="99">
        <f>[2]sum_stat_w!T45</f>
        <v>3.4115391587540769</v>
      </c>
      <c r="U43" s="99">
        <f>[2]sum_stat_w!U45</f>
        <v>2.8099329986445043</v>
      </c>
      <c r="V43" s="99">
        <f>[2]sum_stat_w!V45</f>
        <v>2.4867158152488056</v>
      </c>
      <c r="W43" s="99">
        <f>[2]sum_stat_w!W45</f>
        <v>2.3179609183868308</v>
      </c>
      <c r="X43" s="99">
        <f>[2]sum_stat_w!X45</f>
        <v>2.238494828468192</v>
      </c>
      <c r="Y43" s="103">
        <f>[2]sum_stat_w!Y45</f>
        <v>2.0324542971739881</v>
      </c>
      <c r="AG43" s="45"/>
      <c r="AH43" s="45"/>
      <c r="AI43" s="45"/>
      <c r="AJ43" s="45"/>
      <c r="AK43" s="45"/>
      <c r="AL43" s="45"/>
      <c r="AM43" s="45"/>
      <c r="AN43" s="45"/>
    </row>
    <row r="44" spans="1:40" ht="15">
      <c r="A44" s="104">
        <f t="shared" si="0"/>
        <v>2007</v>
      </c>
      <c r="B44" s="94">
        <f>[1]A0!I162</f>
        <v>186551.10944578017</v>
      </c>
      <c r="C44" s="95">
        <f>[2]sum_stat_w!C46</f>
        <v>1.5591953415423632E-3</v>
      </c>
      <c r="D44" s="294">
        <f>[2]sum_stat_w!D46</f>
        <v>7.0600211620330811E-2</v>
      </c>
      <c r="E44" s="294">
        <f>[2]sum_stat_w!E46</f>
        <v>0.39351153373718262</v>
      </c>
      <c r="F44" s="294">
        <f>[2]sum_stat_w!F46</f>
        <v>0.53588825464248657</v>
      </c>
      <c r="G44" s="294">
        <f>[2]sum_stat_w!G46</f>
        <v>0.22374854981899261</v>
      </c>
      <c r="H44" s="294">
        <f>[2]sum_stat_w!H46</f>
        <v>8.238692581653595E-2</v>
      </c>
      <c r="I44" s="294">
        <f>[2]sum_stat_w!I46</f>
        <v>2.9818136245012283E-2</v>
      </c>
      <c r="J44" s="295">
        <f>[2]sum_stat_w!J46</f>
        <v>1.0134249925613403E-2</v>
      </c>
      <c r="K44" s="97">
        <f>[2]sum_stat_w!K46</f>
        <v>5.2765073633054298E-5</v>
      </c>
      <c r="L44" s="98">
        <f>[2]sum_stat_w!L46</f>
        <v>2.4776047095656395E-2</v>
      </c>
      <c r="M44" s="96">
        <f>[2]sum_stat_w!M46</f>
        <v>0.52929186820983887</v>
      </c>
      <c r="N44" s="99">
        <f>[2]sum_stat_w!N46</f>
        <v>1.888270378112793</v>
      </c>
      <c r="O44" s="100">
        <f>[2]sum_stat_w!O46</f>
        <v>9.2075929641723633</v>
      </c>
      <c r="P44" s="100">
        <f>[2]sum_stat_w!P46</f>
        <v>36.375946044921875</v>
      </c>
      <c r="Q44" s="100">
        <f>[2]sum_stat_w!Q46</f>
        <v>132.99374389648437</v>
      </c>
      <c r="R44" s="101">
        <f>[2]sum_stat_w!R46</f>
        <v>483.617919921875</v>
      </c>
      <c r="S44" s="102">
        <f>[2]sum_stat_w!S46</f>
        <v>44.776090376619074</v>
      </c>
      <c r="T44" s="99">
        <f>[2]sum_stat_w!T46</f>
        <v>3.5118283835556277</v>
      </c>
      <c r="U44" s="99">
        <f>[2]sum_stat_w!U46</f>
        <v>2.837935337134216</v>
      </c>
      <c r="V44" s="99">
        <f>[2]sum_stat_w!V46</f>
        <v>2.4295872602476831</v>
      </c>
      <c r="W44" s="99">
        <f>[2]sum_stat_w!W46</f>
        <v>2.2619433701145035</v>
      </c>
      <c r="X44" s="99">
        <f>[2]sum_stat_w!X46</f>
        <v>2.2397657369353565</v>
      </c>
      <c r="Y44" s="103">
        <f>[2]sum_stat_w!Y46</f>
        <v>2.0768329019900174</v>
      </c>
      <c r="AG44" s="45"/>
      <c r="AH44" s="45"/>
      <c r="AI44" s="45"/>
      <c r="AJ44" s="45"/>
      <c r="AK44" s="45"/>
      <c r="AL44" s="45"/>
      <c r="AM44" s="45"/>
      <c r="AN44" s="45"/>
    </row>
    <row r="45" spans="1:40" ht="15">
      <c r="A45" s="104">
        <f t="shared" si="0"/>
        <v>2008</v>
      </c>
      <c r="B45" s="94">
        <f>[1]A0!I163</f>
        <v>184397.07552993813</v>
      </c>
      <c r="C45" s="95">
        <f>[2]sum_stat_w!C47</f>
        <v>1.4523342251777649E-3</v>
      </c>
      <c r="D45" s="294">
        <f>[2]sum_stat_w!D47</f>
        <v>6.9458134472370148E-2</v>
      </c>
      <c r="E45" s="294">
        <f>[2]sum_stat_w!E47</f>
        <v>0.39850747585296631</v>
      </c>
      <c r="F45" s="294">
        <f>[2]sum_stat_w!F47</f>
        <v>0.53203439712524414</v>
      </c>
      <c r="G45" s="294">
        <f>[2]sum_stat_w!G47</f>
        <v>0.2159292995929718</v>
      </c>
      <c r="H45" s="294">
        <f>[2]sum_stat_w!H47</f>
        <v>7.8450776636600494E-2</v>
      </c>
      <c r="I45" s="294">
        <f>[2]sum_stat_w!I47</f>
        <v>2.8373520821332932E-2</v>
      </c>
      <c r="J45" s="295">
        <f>[2]sum_stat_w!J47</f>
        <v>9.3277962878346443E-3</v>
      </c>
      <c r="K45" s="97">
        <f>[2]sum_stat_w!K47</f>
        <v>3.67665743397083E-5</v>
      </c>
      <c r="L45" s="98">
        <f>[2]sum_stat_w!L47</f>
        <v>2.3080624639987946E-2</v>
      </c>
      <c r="M45" s="96">
        <f>[2]sum_stat_w!M47</f>
        <v>0.50989413261413574</v>
      </c>
      <c r="N45" s="99">
        <f>[2]sum_stat_w!N47</f>
        <v>1.9328775405883789</v>
      </c>
      <c r="O45" s="100">
        <f>[2]sum_stat_w!O47</f>
        <v>9.1689138412475586</v>
      </c>
      <c r="P45" s="100">
        <f>[2]sum_stat_w!P47</f>
        <v>33.544605255126953</v>
      </c>
      <c r="Q45" s="100">
        <f>[2]sum_stat_w!Q47</f>
        <v>127.72127532958984</v>
      </c>
      <c r="R45" s="101">
        <f>[2]sum_stat_w!R47</f>
        <v>448.94522094726562</v>
      </c>
      <c r="S45" s="102">
        <f>[2]sum_stat_w!S47</f>
        <v>48.070352682660044</v>
      </c>
      <c r="T45" s="99">
        <f>[2]sum_stat_w!T47</f>
        <v>3.6499379758086801</v>
      </c>
      <c r="U45" s="99">
        <f>[2]sum_stat_w!U47</f>
        <v>2.7525471670202513</v>
      </c>
      <c r="V45" s="99">
        <f>[2]sum_stat_w!V47</f>
        <v>2.3550103022554345</v>
      </c>
      <c r="W45" s="99">
        <f>[2]sum_stat_w!W47</f>
        <v>2.3385474866415357</v>
      </c>
      <c r="X45" s="99">
        <f>[2]sum_stat_w!X47</f>
        <v>2.2210373431148622</v>
      </c>
      <c r="Y45" s="103">
        <f>[2]sum_stat_w!Y47</f>
        <v>2.0578208679919148</v>
      </c>
      <c r="AG45" s="45"/>
      <c r="AH45" s="45"/>
      <c r="AI45" s="45"/>
      <c r="AJ45" s="45"/>
      <c r="AK45" s="45"/>
      <c r="AL45" s="45"/>
      <c r="AM45" s="45"/>
      <c r="AN45" s="45"/>
    </row>
    <row r="46" spans="1:40" ht="15">
      <c r="A46" s="104">
        <f t="shared" si="0"/>
        <v>2009</v>
      </c>
      <c r="B46" s="94">
        <f>[1]A0!I164</f>
        <v>178421.40854646266</v>
      </c>
      <c r="C46" s="95">
        <f>[2]sum_stat_w!C48</f>
        <v>1.2994903372600675E-3</v>
      </c>
      <c r="D46" s="294">
        <f>[2]sum_stat_w!D48</f>
        <v>6.4836941659450531E-2</v>
      </c>
      <c r="E46" s="294">
        <f>[2]sum_stat_w!E48</f>
        <v>0.39463713765144348</v>
      </c>
      <c r="F46" s="294">
        <f>[2]sum_stat_w!F48</f>
        <v>0.54052591323852539</v>
      </c>
      <c r="G46" s="294">
        <f>[2]sum_stat_w!G48</f>
        <v>0.21701069176197052</v>
      </c>
      <c r="H46" s="294">
        <f>[2]sum_stat_w!H48</f>
        <v>7.4138879776000977E-2</v>
      </c>
      <c r="I46" s="294">
        <f>[2]sum_stat_w!I48</f>
        <v>2.6685336604714394E-2</v>
      </c>
      <c r="J46" s="295">
        <f>[2]sum_stat_w!J48</f>
        <v>8.9684370905160904E-3</v>
      </c>
      <c r="K46" s="97">
        <f>[2]sum_stat_w!K48</f>
        <v>2.6511059331824099E-5</v>
      </c>
      <c r="L46" s="98">
        <f>[2]sum_stat_w!L48</f>
        <v>2.1488448604941368E-2</v>
      </c>
      <c r="M46" s="96">
        <f>[2]sum_stat_w!M48</f>
        <v>0.48134350776672363</v>
      </c>
      <c r="N46" s="99">
        <f>[2]sum_stat_w!N48</f>
        <v>1.9733390808105469</v>
      </c>
      <c r="O46" s="100">
        <f>[2]sum_stat_w!O48</f>
        <v>9.4881982803344727</v>
      </c>
      <c r="P46" s="100">
        <f>[2]sum_stat_w!P48</f>
        <v>33.568073272705078</v>
      </c>
      <c r="Q46" s="100">
        <f>[2]sum_stat_w!Q48</f>
        <v>115.45956420898437</v>
      </c>
      <c r="R46" s="101">
        <f>[2]sum_stat_w!R48</f>
        <v>448.03121948242187</v>
      </c>
      <c r="S46" s="102">
        <f>[2]sum_stat_w!S48</f>
        <v>51.640026708950295</v>
      </c>
      <c r="T46" s="99">
        <f>[2]sum_stat_w!T48</f>
        <v>3.8856275251715542</v>
      </c>
      <c r="U46" s="99">
        <f>[2]sum_stat_w!U48</f>
        <v>2.7390664186553013</v>
      </c>
      <c r="V46" s="99">
        <f>[2]sum_stat_w!V48</f>
        <v>2.2870739017152086</v>
      </c>
      <c r="W46" s="99">
        <f>[2]sum_stat_w!W48</f>
        <v>2.2070182903266033</v>
      </c>
      <c r="X46" s="99">
        <f>[2]sum_stat_w!X48</f>
        <v>2.3119988195924681</v>
      </c>
      <c r="Y46" s="103">
        <f>[2]sum_stat_w!Y48</f>
        <v>1.8661757387878108</v>
      </c>
      <c r="AG46" s="45"/>
      <c r="AH46" s="45"/>
      <c r="AI46" s="45"/>
      <c r="AJ46" s="45"/>
      <c r="AK46" s="45"/>
      <c r="AL46" s="45"/>
      <c r="AM46" s="45"/>
      <c r="AN46" s="45"/>
    </row>
    <row r="47" spans="1:40" ht="15">
      <c r="A47" s="104">
        <f t="shared" si="0"/>
        <v>2010</v>
      </c>
      <c r="B47" s="94">
        <f>[1]A0!I165</f>
        <v>186004.99883908851</v>
      </c>
      <c r="C47" s="95">
        <f>[2]sum_stat_w!C49</f>
        <v>9.3797675799578428E-4</v>
      </c>
      <c r="D47" s="294">
        <f>[2]sum_stat_w!D49</f>
        <v>5.6094113737344742E-2</v>
      </c>
      <c r="E47" s="294">
        <f>[2]sum_stat_w!E49</f>
        <v>0.38476946949958801</v>
      </c>
      <c r="F47" s="294">
        <f>[2]sum_stat_w!F49</f>
        <v>0.55913639068603516</v>
      </c>
      <c r="G47" s="294">
        <f>[2]sum_stat_w!G49</f>
        <v>0.23506593704223633</v>
      </c>
      <c r="H47" s="294">
        <f>[2]sum_stat_w!H49</f>
        <v>8.8046327233314514E-2</v>
      </c>
      <c r="I47" s="294">
        <f>[2]sum_stat_w!I49</f>
        <v>3.6080840975046158E-2</v>
      </c>
      <c r="J47" s="295">
        <f>[2]sum_stat_w!J49</f>
        <v>1.2838223017752171E-2</v>
      </c>
      <c r="K47" s="97">
        <f>[2]sum_stat_w!K49</f>
        <v>2.57485207839636E-5</v>
      </c>
      <c r="L47" s="98">
        <f>[2]sum_stat_w!L49</f>
        <v>1.4053385704755783E-2</v>
      </c>
      <c r="M47" s="96">
        <f>[2]sum_stat_w!M49</f>
        <v>0.45084270834922791</v>
      </c>
      <c r="N47" s="99">
        <f>[2]sum_stat_w!N49</f>
        <v>1.9892314672470093</v>
      </c>
      <c r="O47" s="100">
        <f>[2]sum_stat_w!O49</f>
        <v>9.479766845703125</v>
      </c>
      <c r="P47" s="100">
        <f>[2]sum_stat_w!P49</f>
        <v>35.350605010986328</v>
      </c>
      <c r="Q47" s="100">
        <f>[2]sum_stat_w!Q49</f>
        <v>144.385986328125</v>
      </c>
      <c r="R47" s="101">
        <f>[2]sum_stat_w!R49</f>
        <v>633.1231689453125</v>
      </c>
      <c r="S47" s="102">
        <f>[2]sum_stat_w!S49</f>
        <v>78.989012380424981</v>
      </c>
      <c r="T47" s="99">
        <f>[2]sum_stat_w!T49</f>
        <v>4.1872800312480178</v>
      </c>
      <c r="U47" s="99">
        <f>[2]sum_stat_w!U49</f>
        <v>2.8107480032085959</v>
      </c>
      <c r="V47" s="99">
        <f>[2]sum_stat_w!V49</f>
        <v>2.4793564531762318</v>
      </c>
      <c r="W47" s="99">
        <f>[2]sum_stat_w!W49</f>
        <v>2.4893521891236339</v>
      </c>
      <c r="X47" s="99">
        <f>[2]sum_stat_w!X49</f>
        <v>2.4854014304962644</v>
      </c>
      <c r="Y47" s="103">
        <f>[2]sum_stat_w!Y49</f>
        <v>2.0154877379198792</v>
      </c>
      <c r="AG47" s="45"/>
      <c r="AH47" s="45"/>
      <c r="AI47" s="45"/>
      <c r="AJ47" s="45"/>
      <c r="AK47" s="45"/>
      <c r="AL47" s="45"/>
      <c r="AM47" s="45"/>
      <c r="AN47" s="45"/>
    </row>
    <row r="48" spans="1:40" ht="15">
      <c r="A48" s="104">
        <f t="shared" si="0"/>
        <v>2011</v>
      </c>
      <c r="B48" s="94">
        <f>[1]A0!I166</f>
        <v>194004.21401803548</v>
      </c>
      <c r="C48" s="95">
        <f>[2]sum_stat_w!C50</f>
        <v>9.7863015253096819E-4</v>
      </c>
      <c r="D48" s="294">
        <f>[2]sum_stat_w!D50</f>
        <v>6.0976587235927582E-2</v>
      </c>
      <c r="E48" s="294">
        <f>[2]sum_stat_w!E50</f>
        <v>0.38828161358833313</v>
      </c>
      <c r="F48" s="294">
        <f>[2]sum_stat_w!F50</f>
        <v>0.55074179172515869</v>
      </c>
      <c r="G48" s="294">
        <f>[2]sum_stat_w!G50</f>
        <v>0.22975511848926544</v>
      </c>
      <c r="H48" s="294">
        <f>[2]sum_stat_w!H50</f>
        <v>8.3083733916282654E-2</v>
      </c>
      <c r="I48" s="294">
        <f>[2]sum_stat_w!I50</f>
        <v>3.188217431306839E-2</v>
      </c>
      <c r="J48" s="295">
        <f>[2]sum_stat_w!J50</f>
        <v>1.268564909696579E-2</v>
      </c>
      <c r="K48" s="97">
        <f>[2]sum_stat_w!K50</f>
        <v>2.26983665925218E-5</v>
      </c>
      <c r="L48" s="98">
        <f>[2]sum_stat_w!L50</f>
        <v>1.4886272139847279E-2</v>
      </c>
      <c r="M48" s="96">
        <f>[2]sum_stat_w!M50</f>
        <v>0.47772663831710815</v>
      </c>
      <c r="N48" s="99">
        <f>[2]sum_stat_w!N50</f>
        <v>1.9563643932342529</v>
      </c>
      <c r="O48" s="100">
        <f>[2]sum_stat_w!O50</f>
        <v>9.570404052734375</v>
      </c>
      <c r="P48" s="100">
        <f>[2]sum_stat_w!P50</f>
        <v>35.504974365234375</v>
      </c>
      <c r="Q48" s="100">
        <f>[2]sum_stat_w!Q50</f>
        <v>124.52043914794922</v>
      </c>
      <c r="R48" s="101">
        <f>[2]sum_stat_w!R50</f>
        <v>557.77655029296875</v>
      </c>
      <c r="S48" s="102">
        <f>[2]sum_stat_w!S50</f>
        <v>74.566726145232124</v>
      </c>
      <c r="T48" s="99">
        <f>[2]sum_stat_w!T50</f>
        <v>3.9311988282523873</v>
      </c>
      <c r="U48" s="99">
        <f>[2]sum_stat_w!U50</f>
        <v>2.8150789002267897</v>
      </c>
      <c r="V48" s="99">
        <f>[2]sum_stat_w!V50</f>
        <v>2.400581534153047</v>
      </c>
      <c r="W48" s="99">
        <f>[2]sum_stat_w!W50</f>
        <v>2.3399160429090684</v>
      </c>
      <c r="X48" s="99">
        <f>[2]sum_stat_w!X50</f>
        <v>2.5601108815229821</v>
      </c>
      <c r="Y48" s="103">
        <f>[2]sum_stat_w!Y50</f>
        <v>2.229282279060731</v>
      </c>
      <c r="AG48" s="45"/>
      <c r="AH48" s="45"/>
      <c r="AI48" s="45"/>
      <c r="AJ48" s="45"/>
      <c r="AK48" s="45"/>
      <c r="AL48" s="45"/>
      <c r="AM48" s="45"/>
      <c r="AN48" s="45"/>
    </row>
    <row r="49" spans="1:40" ht="15">
      <c r="A49" s="104">
        <f t="shared" si="0"/>
        <v>2012</v>
      </c>
      <c r="B49" s="94">
        <f>[1]A0!I167</f>
        <v>196915.13756382544</v>
      </c>
      <c r="C49" s="95">
        <f>[2]sum_stat_w!C51</f>
        <v>1.0186841245740652E-3</v>
      </c>
      <c r="D49" s="294">
        <f>[2]sum_stat_w!D51</f>
        <v>6.3925936818122864E-2</v>
      </c>
      <c r="E49" s="294">
        <f>[2]sum_stat_w!E51</f>
        <v>0.3909527063369751</v>
      </c>
      <c r="F49" s="294">
        <f>[2]sum_stat_w!F51</f>
        <v>0.54512137174606323</v>
      </c>
      <c r="G49" s="294">
        <f>[2]sum_stat_w!G51</f>
        <v>0.22357787191867828</v>
      </c>
      <c r="H49" s="294">
        <f>[2]sum_stat_w!H51</f>
        <v>7.6649151742458344E-2</v>
      </c>
      <c r="I49" s="294">
        <f>[2]sum_stat_w!I51</f>
        <v>2.635178342461586E-2</v>
      </c>
      <c r="J49" s="295">
        <f>[2]sum_stat_w!J51</f>
        <v>8.6328648030757904E-3</v>
      </c>
      <c r="K49" s="97">
        <f>[2]sum_stat_w!K51</f>
        <v>3.7230151065159603E-5</v>
      </c>
      <c r="L49" s="98">
        <f>[2]sum_stat_w!L51</f>
        <v>1.5524455346167088E-2</v>
      </c>
      <c r="M49" s="96">
        <f>[2]sum_stat_w!M51</f>
        <v>0.49153664708137512</v>
      </c>
      <c r="N49" s="99">
        <f>[2]sum_stat_w!N51</f>
        <v>1.9666798114776611</v>
      </c>
      <c r="O49" s="100">
        <f>[2]sum_stat_w!O51</f>
        <v>9.6196365356445313</v>
      </c>
      <c r="P49" s="100">
        <f>[2]sum_stat_w!P51</f>
        <v>35.338844299316406</v>
      </c>
      <c r="Q49" s="100">
        <f>[2]sum_stat_w!Q51</f>
        <v>125.60769653320312</v>
      </c>
      <c r="R49" s="101">
        <f>[2]sum_stat_w!R51</f>
        <v>382.912353515625</v>
      </c>
      <c r="S49" s="102">
        <f>[2]sum_stat_w!S51</f>
        <v>71.498643271136942</v>
      </c>
      <c r="T49" s="99">
        <f>[2]sum_stat_w!T51</f>
        <v>3.8087493153966485</v>
      </c>
      <c r="U49" s="99">
        <f>[2]sum_stat_w!U51</f>
        <v>2.7716520158476539</v>
      </c>
      <c r="V49" s="99">
        <f>[2]sum_stat_w!V51</f>
        <v>2.3240351543286777</v>
      </c>
      <c r="W49" s="99">
        <f>[2]sum_stat_w!W51</f>
        <v>2.1686996013643802</v>
      </c>
      <c r="X49" s="99">
        <f>[2]sum_stat_w!X51</f>
        <v>2.0651611663452156</v>
      </c>
      <c r="Y49" s="103">
        <f>[2]sum_stat_w!Y51</f>
        <v>2.2406748416348266</v>
      </c>
      <c r="AG49" s="45"/>
      <c r="AH49" s="45"/>
      <c r="AI49" s="45"/>
      <c r="AJ49" s="45"/>
      <c r="AK49" s="45"/>
      <c r="AL49" s="45"/>
      <c r="AM49" s="45"/>
      <c r="AN49" s="45"/>
    </row>
    <row r="50" spans="1:40" ht="15">
      <c r="A50" s="104">
        <f t="shared" si="0"/>
        <v>2013</v>
      </c>
      <c r="B50" s="94">
        <f>[1]A0!I168</f>
        <v>197577.40548607416</v>
      </c>
      <c r="C50" s="95">
        <f>[2]sum_stat_w!C52</f>
        <v>1.0424456559121609E-3</v>
      </c>
      <c r="D50" s="294">
        <f>[2]sum_stat_w!D52</f>
        <v>6.4147427678108215E-2</v>
      </c>
      <c r="E50" s="294">
        <f>[2]sum_stat_w!E52</f>
        <v>0.38733664155006409</v>
      </c>
      <c r="F50" s="294">
        <f>[2]sum_stat_w!F52</f>
        <v>0.5485159158706665</v>
      </c>
      <c r="G50" s="294">
        <f>[2]sum_stat_w!G52</f>
        <v>0.22904562950134277</v>
      </c>
      <c r="H50" s="294">
        <f>[2]sum_stat_w!H52</f>
        <v>7.966652512550354E-2</v>
      </c>
      <c r="I50" s="294">
        <f>[2]sum_stat_w!I52</f>
        <v>2.6893865317106247E-2</v>
      </c>
      <c r="J50" s="295">
        <f>[2]sum_stat_w!J52</f>
        <v>8.871590718626976E-3</v>
      </c>
      <c r="K50" s="97">
        <f>[2]sum_stat_w!K52</f>
        <v>0</v>
      </c>
      <c r="L50" s="98">
        <f>[2]sum_stat_w!L52</f>
        <v>1.5523027628660202E-2</v>
      </c>
      <c r="M50" s="96">
        <f>[2]sum_stat_w!M52</f>
        <v>0.49142250418663025</v>
      </c>
      <c r="N50" s="99">
        <f>[2]sum_stat_w!N52</f>
        <v>1.9790215492248535</v>
      </c>
      <c r="O50" s="100">
        <f>[2]sum_stat_w!O52</f>
        <v>9.8555126190185547</v>
      </c>
      <c r="P50" s="100">
        <f>[2]sum_stat_w!P52</f>
        <v>36.734683990478516</v>
      </c>
      <c r="Q50" s="100">
        <f>[2]sum_stat_w!Q52</f>
        <v>128.71023559570312</v>
      </c>
      <c r="R50" s="101">
        <f>[2]sum_stat_w!R52</f>
        <v>429.13037109375</v>
      </c>
      <c r="S50" s="102">
        <f>[2]sum_stat_w!S52</f>
        <v>71.50363086907285</v>
      </c>
      <c r="T50" s="99">
        <f>[2]sum_stat_w!T52</f>
        <v>3.8087492468503261</v>
      </c>
      <c r="U50" s="99">
        <f>[2]sum_stat_w!U52</f>
        <v>2.7716521196046502</v>
      </c>
      <c r="V50" s="99">
        <f>[2]sum_stat_w!V52</f>
        <v>2.3240356374083433</v>
      </c>
      <c r="W50" s="99">
        <f>[2]sum_stat_w!W52</f>
        <v>2.1687004117518529</v>
      </c>
      <c r="X50" s="99">
        <f>[2]sum_stat_w!X52</f>
        <v>2.0894894309418621</v>
      </c>
      <c r="Y50" s="103">
        <f>[2]sum_stat_w!Y52</f>
        <v>2.0673417238418001</v>
      </c>
      <c r="AG50" s="45"/>
      <c r="AH50" s="45"/>
      <c r="AI50" s="45"/>
      <c r="AJ50" s="45"/>
      <c r="AK50" s="45"/>
      <c r="AL50" s="45"/>
      <c r="AM50" s="45"/>
      <c r="AN50" s="45"/>
    </row>
    <row r="51" spans="1:40" ht="15.75" thickBot="1">
      <c r="A51" s="104">
        <f t="shared" si="0"/>
        <v>2014</v>
      </c>
      <c r="B51" s="109">
        <f>[1]A0!I169</f>
        <v>197378.76937732584</v>
      </c>
      <c r="C51" s="300">
        <f>[2]sum_stat_w!C53</f>
        <v>1.0558966314420104E-3</v>
      </c>
      <c r="D51" s="301">
        <f>[2]sum_stat_w!D53</f>
        <v>6.3451066613197327E-2</v>
      </c>
      <c r="E51" s="301">
        <f>[2]sum_stat_w!E53</f>
        <v>0.38378429412841797</v>
      </c>
      <c r="F51" s="301">
        <f>[2]sum_stat_w!F53</f>
        <v>0.5527646541595459</v>
      </c>
      <c r="G51" s="301">
        <f>[2]sum_stat_w!G53</f>
        <v>0.2337886244058609</v>
      </c>
      <c r="H51" s="301">
        <f>[2]sum_stat_w!H53</f>
        <v>8.2042761147022247E-2</v>
      </c>
      <c r="I51" s="301">
        <f>[2]sum_stat_w!I53</f>
        <v>2.7696039527654648E-2</v>
      </c>
      <c r="J51" s="302">
        <f>[2]sum_stat_w!J53</f>
        <v>9.1362083330750465E-3</v>
      </c>
      <c r="K51" s="303">
        <f>[2]sum_stat_w!K53</f>
        <v>0</v>
      </c>
      <c r="L51" s="304">
        <f>[2]sum_stat_w!L53</f>
        <v>1.5523451380431652E-2</v>
      </c>
      <c r="M51" s="106">
        <f>[2]sum_stat_w!M53</f>
        <v>0.49179044365882874</v>
      </c>
      <c r="N51" s="305">
        <f>[2]sum_stat_w!N53</f>
        <v>1.994353175163269</v>
      </c>
      <c r="O51" s="105">
        <f>[2]sum_stat_w!O53</f>
        <v>10.059597015380859</v>
      </c>
      <c r="P51" s="105">
        <f>[2]sum_stat_w!P53</f>
        <v>37.830387115478516</v>
      </c>
      <c r="Q51" s="105">
        <f>[2]sum_stat_w!Q53</f>
        <v>132.54931640625</v>
      </c>
      <c r="R51" s="306">
        <f>[2]sum_stat_w!R53</f>
        <v>441.93020629882812</v>
      </c>
      <c r="S51" s="307">
        <f>[2]sum_stat_w!S53</f>
        <v>71.50071684501134</v>
      </c>
      <c r="T51" s="305">
        <f>[2]sum_stat_w!T53</f>
        <v>3.8087317140511443</v>
      </c>
      <c r="U51" s="305">
        <f>[2]sum_stat_w!U53</f>
        <v>2.7716488450113048</v>
      </c>
      <c r="V51" s="305">
        <f>[2]sum_stat_w!V53</f>
        <v>2.3240357787698875</v>
      </c>
      <c r="W51" s="305">
        <f>[2]sum_stat_w!W53</f>
        <v>2.1687000814780162</v>
      </c>
      <c r="X51" s="305">
        <f>[2]sum_stat_w!X53</f>
        <v>2.0894894908588486</v>
      </c>
      <c r="Y51" s="308">
        <f>[2]sum_stat_w!Y53</f>
        <v>2.067342010373078</v>
      </c>
      <c r="AG51" s="45"/>
      <c r="AH51" s="45"/>
      <c r="AI51" s="45"/>
      <c r="AJ51" s="45"/>
      <c r="AK51" s="45"/>
      <c r="AL51" s="45"/>
      <c r="AM51" s="45"/>
      <c r="AN51" s="45"/>
    </row>
    <row r="52" spans="1:40" ht="15">
      <c r="A52" s="45"/>
      <c r="B52" s="45"/>
      <c r="C52" s="45"/>
      <c r="D52" s="45"/>
      <c r="E52" s="45"/>
      <c r="F52" s="71"/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</row>
    <row r="53" spans="1:40" ht="15">
      <c r="A53" s="45"/>
      <c r="B53" s="71"/>
      <c r="C53" s="45"/>
      <c r="D53" s="45"/>
      <c r="E53" s="45"/>
      <c r="F53" s="45"/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</row>
    <row r="54" spans="1:40" ht="15">
      <c r="A54" s="47"/>
      <c r="B54" s="342"/>
      <c r="C54" s="47"/>
      <c r="D54" s="47"/>
      <c r="E54" s="47"/>
      <c r="F54" s="47"/>
      <c r="G54" s="47"/>
      <c r="H54" s="47"/>
      <c r="I54" s="47"/>
      <c r="J54" s="47"/>
      <c r="K54" s="47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</row>
    <row r="55" spans="1:40" ht="15">
      <c r="A55" s="47"/>
      <c r="B55" s="47"/>
      <c r="C55" s="47"/>
      <c r="D55" s="47"/>
      <c r="E55" s="47"/>
      <c r="F55" s="47"/>
      <c r="G55" s="47"/>
      <c r="H55" s="47"/>
      <c r="I55" s="47"/>
      <c r="J55" s="47"/>
      <c r="K55" s="47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</row>
    <row r="56" spans="1:40" ht="15">
      <c r="A56" s="47"/>
      <c r="B56" s="47"/>
      <c r="C56" s="47"/>
      <c r="D56" s="47"/>
      <c r="E56" s="47"/>
      <c r="F56" s="47"/>
      <c r="G56" s="47"/>
      <c r="H56" s="47"/>
      <c r="I56" s="47"/>
      <c r="J56" s="47"/>
      <c r="K56" s="47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</row>
    <row r="57" spans="1:40" ht="15">
      <c r="A57" s="45"/>
      <c r="B57" s="45"/>
      <c r="C57" s="45"/>
      <c r="D57" s="45"/>
      <c r="E57" s="45"/>
      <c r="F57" s="45"/>
      <c r="G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</row>
    <row r="58" spans="1:40" ht="15">
      <c r="A58" s="45"/>
      <c r="B58" s="45"/>
      <c r="C58" s="45"/>
      <c r="D58" s="45"/>
      <c r="E58" s="45"/>
      <c r="F58" s="45"/>
      <c r="G58" s="45"/>
      <c r="H58" s="45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</row>
    <row r="59" spans="1:40" ht="15">
      <c r="A59" s="45"/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</row>
    <row r="60" spans="1:40" ht="15">
      <c r="A60" s="45"/>
      <c r="B60" s="45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</row>
    <row r="61" spans="1:40" ht="15">
      <c r="A61" s="45"/>
      <c r="B61" s="45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</row>
    <row r="62" spans="1:40" ht="15">
      <c r="A62" s="45"/>
      <c r="B62" s="45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</row>
    <row r="63" spans="1:40" ht="15">
      <c r="A63" s="45"/>
      <c r="B63" s="45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</row>
    <row r="64" spans="1:40" ht="15">
      <c r="A64" s="45"/>
      <c r="B64" s="45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</row>
    <row r="65" spans="1:40" ht="15">
      <c r="A65" s="45"/>
      <c r="B65" s="45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</row>
    <row r="66" spans="1:40" ht="15">
      <c r="A66" s="45"/>
      <c r="B66" s="45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</row>
    <row r="67" spans="1:40" ht="15">
      <c r="A67" s="45"/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</row>
    <row r="68" spans="1:40" ht="15">
      <c r="A68" s="45"/>
      <c r="B68" s="45"/>
      <c r="C68" s="45"/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</row>
    <row r="69" spans="1:40" ht="15">
      <c r="A69" s="45"/>
      <c r="B69" s="45"/>
      <c r="C69" s="45"/>
      <c r="D69" s="45"/>
      <c r="E69" s="45"/>
      <c r="F69" s="45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</row>
    <row r="70" spans="1:40" ht="15">
      <c r="A70" s="45"/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</row>
    <row r="71" spans="1:40" ht="15">
      <c r="A71" s="45"/>
      <c r="AA71" s="45"/>
      <c r="AB71" s="45"/>
      <c r="AC71" s="45"/>
      <c r="AD71" s="45"/>
      <c r="AE71" s="45"/>
      <c r="AF71" s="45"/>
    </row>
    <row r="72" spans="1:40" ht="15">
      <c r="AA72" s="45"/>
      <c r="AB72" s="45"/>
      <c r="AC72" s="45"/>
      <c r="AD72" s="45"/>
      <c r="AE72" s="45"/>
      <c r="AF72" s="45"/>
    </row>
    <row r="73" spans="1:40" ht="15">
      <c r="AA73" s="45"/>
      <c r="AB73" s="45"/>
      <c r="AC73" s="45"/>
      <c r="AD73" s="45"/>
      <c r="AE73" s="45"/>
      <c r="AF73" s="45"/>
    </row>
    <row r="74" spans="1:40" ht="15">
      <c r="AA74" s="45"/>
      <c r="AB74" s="45"/>
      <c r="AC74" s="45"/>
      <c r="AD74" s="45"/>
      <c r="AE74" s="45"/>
      <c r="AF74" s="45"/>
    </row>
    <row r="75" spans="1:40" ht="15">
      <c r="AA75" s="45"/>
      <c r="AB75" s="45"/>
      <c r="AC75" s="45"/>
      <c r="AD75" s="45"/>
      <c r="AE75" s="45"/>
      <c r="AF75" s="45"/>
    </row>
    <row r="76" spans="1:40" ht="15">
      <c r="AA76" s="45"/>
      <c r="AB76" s="45"/>
      <c r="AC76" s="45"/>
      <c r="AD76" s="45"/>
      <c r="AE76" s="45"/>
      <c r="AF76" s="45"/>
    </row>
    <row r="77" spans="1:40" ht="15">
      <c r="AA77" s="45"/>
      <c r="AB77" s="45"/>
      <c r="AC77" s="45"/>
      <c r="AD77" s="45"/>
      <c r="AE77" s="45"/>
      <c r="AF77" s="45"/>
    </row>
    <row r="78" spans="1:40" ht="15">
      <c r="AA78" s="45"/>
      <c r="AB78" s="45"/>
      <c r="AC78" s="45"/>
      <c r="AD78" s="45"/>
      <c r="AE78" s="45"/>
      <c r="AF78" s="45"/>
    </row>
    <row r="79" spans="1:40" ht="15">
      <c r="AA79" s="45"/>
      <c r="AB79" s="45"/>
      <c r="AC79" s="45"/>
      <c r="AD79" s="45"/>
      <c r="AE79" s="45"/>
      <c r="AF79" s="45"/>
    </row>
  </sheetData>
  <mergeCells count="5">
    <mergeCell ref="L5:R5"/>
    <mergeCell ref="S5:Y5"/>
    <mergeCell ref="C5:J5"/>
    <mergeCell ref="B3:Y3"/>
    <mergeCell ref="A4:A5"/>
  </mergeCells>
  <hyperlinks>
    <hyperlink ref="A1" location="Index!A1" display="Back to index"/>
  </hyperlinks>
  <pageMargins left="0.78740157499999996" right="0.78740157499999996" top="0.984251969" bottom="0.984251969" header="0.4921259845" footer="0.4921259845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  <pageSetUpPr fitToPage="1"/>
  </sheetPr>
  <dimension ref="A1:EF206"/>
  <sheetViews>
    <sheetView workbookViewId="0">
      <pane xSplit="1" ySplit="12" topLeftCell="B13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D14" sqref="D14"/>
    </sheetView>
  </sheetViews>
  <sheetFormatPr defaultColWidth="15.42578125" defaultRowHeight="15"/>
  <cols>
    <col min="1" max="1" width="12.7109375" style="48" customWidth="1"/>
    <col min="2" max="3" width="10.7109375" style="48" customWidth="1"/>
    <col min="4" max="4" width="10.7109375" style="114" customWidth="1"/>
    <col min="5" max="16" width="8.7109375" customWidth="1"/>
    <col min="17" max="18" width="10.7109375" style="48" customWidth="1"/>
    <col min="19" max="19" width="10.7109375" style="113" customWidth="1"/>
    <col min="20" max="28" width="8.7109375" customWidth="1"/>
    <col min="29" max="30" width="10.7109375" style="48" customWidth="1"/>
    <col min="31" max="31" width="10.7109375" style="113" customWidth="1"/>
    <col min="32" max="43" width="8.7109375" customWidth="1"/>
    <col min="44" max="45" width="10.7109375" style="48" customWidth="1"/>
    <col min="46" max="46" width="10.7109375" style="113" customWidth="1"/>
    <col min="47" max="55" width="8.7109375" customWidth="1"/>
    <col min="56" max="57" width="10.7109375" style="48" customWidth="1"/>
    <col min="58" max="58" width="10.7109375" style="113" customWidth="1"/>
    <col min="59" max="61" width="8.7109375" customWidth="1"/>
    <col min="62" max="63" width="10.7109375" style="48" customWidth="1"/>
    <col min="64" max="64" width="10.7109375" style="113" customWidth="1"/>
    <col min="65" max="66" width="10.7109375" style="48" customWidth="1"/>
    <col min="67" max="67" width="10.7109375" style="113" customWidth="1"/>
    <col min="68" max="69" width="10.7109375" style="48" customWidth="1"/>
    <col min="70" max="70" width="10.7109375" style="113" customWidth="1"/>
    <col min="71" max="72" width="10.7109375" style="48" customWidth="1"/>
    <col min="73" max="73" width="10.7109375" style="113" customWidth="1"/>
    <col min="74" max="75" width="10.7109375" style="48" customWidth="1"/>
    <col min="76" max="76" width="10.7109375" style="113" customWidth="1"/>
    <col min="77" max="78" width="10.7109375" style="48" customWidth="1"/>
    <col min="79" max="79" width="10.7109375" style="113" customWidth="1"/>
    <col min="80" max="81" width="10.7109375" style="48" customWidth="1"/>
    <col min="82" max="82" width="10.7109375" style="113" customWidth="1"/>
    <col min="83" max="84" width="10.7109375" style="48" customWidth="1"/>
    <col min="85" max="85" width="10.7109375" style="113" customWidth="1"/>
    <col min="86" max="87" width="10.7109375" style="48" customWidth="1"/>
    <col min="88" max="88" width="10.7109375" style="113" customWidth="1"/>
    <col min="89" max="90" width="10.7109375" style="48" customWidth="1"/>
    <col min="91" max="91" width="10.7109375" style="113" customWidth="1"/>
    <col min="92" max="93" width="10.7109375" style="48" customWidth="1"/>
    <col min="94" max="94" width="10.7109375" style="113" customWidth="1"/>
    <col min="95" max="96" width="10.7109375" style="48" customWidth="1"/>
    <col min="97" max="97" width="10.7109375" style="113" customWidth="1"/>
    <col min="98" max="99" width="10.7109375" style="48" customWidth="1"/>
    <col min="100" max="100" width="10.7109375" style="113" customWidth="1"/>
    <col min="101" max="102" width="10.7109375" style="48" customWidth="1"/>
    <col min="103" max="103" width="10.7109375" style="113" customWidth="1"/>
    <col min="104" max="105" width="10.7109375" style="48" customWidth="1"/>
    <col min="106" max="106" width="10.7109375" style="113" customWidth="1"/>
    <col min="107" max="108" width="10.7109375" style="48" customWidth="1"/>
    <col min="109" max="109" width="10.7109375" style="113" customWidth="1"/>
    <col min="110" max="111" width="10.7109375" style="48" customWidth="1"/>
    <col min="112" max="112" width="10.7109375" style="113" customWidth="1"/>
    <col min="113" max="114" width="10.7109375" style="48" customWidth="1"/>
    <col min="115" max="115" width="10.7109375" style="113" customWidth="1"/>
    <col min="116" max="117" width="10.7109375" style="48" customWidth="1"/>
    <col min="118" max="118" width="10.7109375" style="113" customWidth="1"/>
    <col min="119" max="120" width="10.7109375" style="48" customWidth="1"/>
    <col min="121" max="121" width="10.7109375" style="113" customWidth="1"/>
    <col min="122" max="123" width="10.7109375" style="48" customWidth="1"/>
    <col min="124" max="124" width="10.7109375" style="113" customWidth="1"/>
    <col min="125" max="126" width="10.7109375" style="48" customWidth="1"/>
    <col min="127" max="127" width="10.7109375" style="113" customWidth="1"/>
    <col min="128" max="129" width="10.7109375" style="48" customWidth="1"/>
    <col min="130" max="130" width="10.7109375" style="113" customWidth="1"/>
    <col min="131" max="16384" width="15.42578125" style="48"/>
  </cols>
  <sheetData>
    <row r="1" spans="1:136">
      <c r="A1" s="126" t="s">
        <v>5</v>
      </c>
    </row>
    <row r="2" spans="1:136" ht="15.75" thickBot="1"/>
    <row r="3" spans="1:136" ht="15" customHeight="1">
      <c r="B3" s="378" t="s">
        <v>270</v>
      </c>
      <c r="C3" s="379"/>
      <c r="D3" s="379"/>
      <c r="E3" s="379"/>
      <c r="F3" s="379"/>
      <c r="G3" s="379"/>
      <c r="H3" s="379"/>
      <c r="I3" s="379"/>
      <c r="J3" s="379"/>
      <c r="K3" s="379"/>
      <c r="L3" s="379"/>
      <c r="M3" s="379"/>
      <c r="N3" s="379"/>
      <c r="O3" s="379"/>
      <c r="P3" s="379"/>
      <c r="Q3" s="379"/>
      <c r="R3" s="379"/>
      <c r="S3" s="379"/>
      <c r="T3" s="379"/>
      <c r="U3" s="379"/>
      <c r="V3" s="379"/>
      <c r="W3" s="379"/>
      <c r="X3" s="379"/>
      <c r="Y3" s="379"/>
      <c r="Z3" s="379"/>
      <c r="AA3" s="379"/>
      <c r="AB3" s="379"/>
      <c r="AC3" s="379"/>
      <c r="AD3" s="379"/>
      <c r="AE3" s="379"/>
      <c r="AF3" s="379"/>
      <c r="AG3" s="379"/>
      <c r="AH3" s="379"/>
      <c r="AI3" s="379"/>
      <c r="AJ3" s="379"/>
      <c r="AK3" s="379"/>
      <c r="AL3" s="379"/>
      <c r="AM3" s="379"/>
      <c r="AN3" s="379"/>
      <c r="AO3" s="379"/>
      <c r="AP3" s="379"/>
      <c r="AQ3" s="379"/>
      <c r="AR3" s="379"/>
      <c r="AS3" s="379"/>
      <c r="AT3" s="379"/>
      <c r="AU3" s="379"/>
      <c r="AV3" s="379"/>
      <c r="AW3" s="379"/>
      <c r="AX3" s="379"/>
      <c r="AY3" s="379"/>
      <c r="AZ3" s="379"/>
      <c r="BA3" s="379"/>
      <c r="BB3" s="379"/>
      <c r="BC3" s="379"/>
      <c r="BD3" s="379"/>
      <c r="BE3" s="379"/>
      <c r="BF3" s="379"/>
      <c r="BG3" s="379"/>
      <c r="BH3" s="379"/>
      <c r="BI3" s="379"/>
      <c r="BJ3" s="379"/>
      <c r="BK3" s="379"/>
      <c r="BL3" s="379"/>
      <c r="BM3" s="379"/>
      <c r="BN3" s="379"/>
      <c r="BO3" s="379"/>
      <c r="BP3" s="379"/>
      <c r="BQ3" s="379"/>
      <c r="BR3" s="379"/>
      <c r="BS3" s="379"/>
      <c r="BT3" s="379"/>
      <c r="BU3" s="379"/>
      <c r="BV3" s="379"/>
      <c r="BW3" s="379"/>
      <c r="BX3" s="379"/>
      <c r="BY3" s="379"/>
      <c r="BZ3" s="379"/>
      <c r="CA3" s="379"/>
      <c r="CB3" s="379"/>
      <c r="CC3" s="379"/>
      <c r="CD3" s="379"/>
      <c r="CE3" s="379"/>
      <c r="CF3" s="379"/>
      <c r="CG3" s="379"/>
      <c r="CH3" s="379"/>
      <c r="CI3" s="379"/>
      <c r="CJ3" s="379"/>
      <c r="CK3" s="379"/>
      <c r="CL3" s="379"/>
      <c r="CM3" s="379"/>
      <c r="CN3" s="379"/>
      <c r="CO3" s="379"/>
      <c r="CP3" s="379"/>
      <c r="CQ3" s="379"/>
      <c r="CR3" s="379"/>
      <c r="CS3" s="379"/>
      <c r="CT3" s="379"/>
      <c r="CU3" s="379"/>
      <c r="CV3" s="379"/>
      <c r="CW3" s="379"/>
      <c r="CX3" s="379"/>
      <c r="CY3" s="379"/>
      <c r="CZ3" s="379"/>
      <c r="DA3" s="379"/>
      <c r="DB3" s="379"/>
      <c r="DC3" s="379"/>
      <c r="DD3" s="379"/>
      <c r="DE3" s="379"/>
      <c r="DF3" s="379"/>
      <c r="DG3" s="379"/>
      <c r="DH3" s="379"/>
      <c r="DI3" s="379"/>
      <c r="DJ3" s="379"/>
      <c r="DK3" s="379"/>
      <c r="DL3" s="379"/>
      <c r="DM3" s="379"/>
      <c r="DN3" s="379"/>
      <c r="DO3" s="379"/>
      <c r="DP3" s="379"/>
      <c r="DQ3" s="379"/>
      <c r="DR3" s="379"/>
      <c r="DS3" s="379"/>
      <c r="DT3" s="379"/>
      <c r="DU3" s="379"/>
      <c r="DV3" s="379"/>
      <c r="DW3" s="379"/>
      <c r="DX3" s="379"/>
      <c r="DY3" s="379"/>
      <c r="DZ3" s="379"/>
      <c r="EA3" s="379"/>
      <c r="EB3" s="379"/>
      <c r="EC3" s="379"/>
      <c r="ED3" s="379"/>
      <c r="EE3" s="379"/>
      <c r="EF3" s="380"/>
    </row>
    <row r="4" spans="1:136" ht="15" customHeight="1">
      <c r="B4" s="381"/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382"/>
      <c r="U4" s="382"/>
      <c r="V4" s="382"/>
      <c r="W4" s="382"/>
      <c r="X4" s="382"/>
      <c r="Y4" s="382"/>
      <c r="Z4" s="382"/>
      <c r="AA4" s="382"/>
      <c r="AB4" s="382"/>
      <c r="AC4" s="382"/>
      <c r="AD4" s="382"/>
      <c r="AE4" s="382"/>
      <c r="AF4" s="382"/>
      <c r="AG4" s="382"/>
      <c r="AH4" s="382"/>
      <c r="AI4" s="382"/>
      <c r="AJ4" s="382"/>
      <c r="AK4" s="382"/>
      <c r="AL4" s="382"/>
      <c r="AM4" s="382"/>
      <c r="AN4" s="382"/>
      <c r="AO4" s="382"/>
      <c r="AP4" s="382"/>
      <c r="AQ4" s="382"/>
      <c r="AR4" s="382"/>
      <c r="AS4" s="382"/>
      <c r="AT4" s="382"/>
      <c r="AU4" s="382"/>
      <c r="AV4" s="382"/>
      <c r="AW4" s="382"/>
      <c r="AX4" s="382"/>
      <c r="AY4" s="382"/>
      <c r="AZ4" s="382"/>
      <c r="BA4" s="382"/>
      <c r="BB4" s="382"/>
      <c r="BC4" s="382"/>
      <c r="BD4" s="382"/>
      <c r="BE4" s="382"/>
      <c r="BF4" s="382"/>
      <c r="BG4" s="382"/>
      <c r="BH4" s="382"/>
      <c r="BI4" s="382"/>
      <c r="BJ4" s="382"/>
      <c r="BK4" s="382"/>
      <c r="BL4" s="382"/>
      <c r="BM4" s="382"/>
      <c r="BN4" s="382"/>
      <c r="BO4" s="382"/>
      <c r="BP4" s="382"/>
      <c r="BQ4" s="382"/>
      <c r="BR4" s="382"/>
      <c r="BS4" s="382"/>
      <c r="BT4" s="382"/>
      <c r="BU4" s="382"/>
      <c r="BV4" s="382"/>
      <c r="BW4" s="382"/>
      <c r="BX4" s="382"/>
      <c r="BY4" s="382"/>
      <c r="BZ4" s="382"/>
      <c r="CA4" s="382"/>
      <c r="CB4" s="382"/>
      <c r="CC4" s="382"/>
      <c r="CD4" s="382"/>
      <c r="CE4" s="382"/>
      <c r="CF4" s="382"/>
      <c r="CG4" s="382"/>
      <c r="CH4" s="382"/>
      <c r="CI4" s="382"/>
      <c r="CJ4" s="382"/>
      <c r="CK4" s="382"/>
      <c r="CL4" s="382"/>
      <c r="CM4" s="382"/>
      <c r="CN4" s="382"/>
      <c r="CO4" s="382"/>
      <c r="CP4" s="382"/>
      <c r="CQ4" s="382"/>
      <c r="CR4" s="382"/>
      <c r="CS4" s="382"/>
      <c r="CT4" s="382"/>
      <c r="CU4" s="382"/>
      <c r="CV4" s="382"/>
      <c r="CW4" s="382"/>
      <c r="CX4" s="382"/>
      <c r="CY4" s="382"/>
      <c r="CZ4" s="382"/>
      <c r="DA4" s="382"/>
      <c r="DB4" s="382"/>
      <c r="DC4" s="382"/>
      <c r="DD4" s="382"/>
      <c r="DE4" s="382"/>
      <c r="DF4" s="382"/>
      <c r="DG4" s="382"/>
      <c r="DH4" s="382"/>
      <c r="DI4" s="382"/>
      <c r="DJ4" s="382"/>
      <c r="DK4" s="382"/>
      <c r="DL4" s="382"/>
      <c r="DM4" s="382"/>
      <c r="DN4" s="382"/>
      <c r="DO4" s="382"/>
      <c r="DP4" s="382"/>
      <c r="DQ4" s="382"/>
      <c r="DR4" s="382"/>
      <c r="DS4" s="382"/>
      <c r="DT4" s="382"/>
      <c r="DU4" s="382"/>
      <c r="DV4" s="382"/>
      <c r="DW4" s="382"/>
      <c r="DX4" s="382"/>
      <c r="DY4" s="382"/>
      <c r="DZ4" s="382"/>
      <c r="EA4" s="382"/>
      <c r="EB4" s="382"/>
      <c r="EC4" s="382"/>
      <c r="ED4" s="382"/>
      <c r="EE4" s="382"/>
      <c r="EF4" s="383"/>
    </row>
    <row r="5" spans="1:136" ht="15" customHeight="1" thickBot="1">
      <c r="B5" s="384"/>
      <c r="C5" s="385"/>
      <c r="D5" s="385"/>
      <c r="E5" s="385"/>
      <c r="F5" s="385"/>
      <c r="G5" s="385"/>
      <c r="H5" s="385"/>
      <c r="I5" s="385"/>
      <c r="J5" s="385"/>
      <c r="K5" s="385"/>
      <c r="L5" s="385"/>
      <c r="M5" s="385"/>
      <c r="N5" s="385"/>
      <c r="O5" s="385"/>
      <c r="P5" s="385"/>
      <c r="Q5" s="385"/>
      <c r="R5" s="385"/>
      <c r="S5" s="385"/>
      <c r="T5" s="385"/>
      <c r="U5" s="385"/>
      <c r="V5" s="385"/>
      <c r="W5" s="385"/>
      <c r="X5" s="385"/>
      <c r="Y5" s="385"/>
      <c r="Z5" s="385"/>
      <c r="AA5" s="385"/>
      <c r="AB5" s="385"/>
      <c r="AC5" s="385"/>
      <c r="AD5" s="385"/>
      <c r="AE5" s="385"/>
      <c r="AF5" s="385"/>
      <c r="AG5" s="385"/>
      <c r="AH5" s="385"/>
      <c r="AI5" s="385"/>
      <c r="AJ5" s="385"/>
      <c r="AK5" s="385"/>
      <c r="AL5" s="385"/>
      <c r="AM5" s="385"/>
      <c r="AN5" s="385"/>
      <c r="AO5" s="385"/>
      <c r="AP5" s="385"/>
      <c r="AQ5" s="385"/>
      <c r="AR5" s="385"/>
      <c r="AS5" s="385"/>
      <c r="AT5" s="385"/>
      <c r="AU5" s="385"/>
      <c r="AV5" s="385"/>
      <c r="AW5" s="385"/>
      <c r="AX5" s="385"/>
      <c r="AY5" s="385"/>
      <c r="AZ5" s="385"/>
      <c r="BA5" s="385"/>
      <c r="BB5" s="385"/>
      <c r="BC5" s="385"/>
      <c r="BD5" s="385"/>
      <c r="BE5" s="385"/>
      <c r="BF5" s="385"/>
      <c r="BG5" s="385"/>
      <c r="BH5" s="385"/>
      <c r="BI5" s="385"/>
      <c r="BJ5" s="385"/>
      <c r="BK5" s="385"/>
      <c r="BL5" s="385"/>
      <c r="BM5" s="385"/>
      <c r="BN5" s="385"/>
      <c r="BO5" s="385"/>
      <c r="BP5" s="385"/>
      <c r="BQ5" s="385"/>
      <c r="BR5" s="385"/>
      <c r="BS5" s="385"/>
      <c r="BT5" s="385"/>
      <c r="BU5" s="385"/>
      <c r="BV5" s="385"/>
      <c r="BW5" s="385"/>
      <c r="BX5" s="385"/>
      <c r="BY5" s="385"/>
      <c r="BZ5" s="385"/>
      <c r="CA5" s="385"/>
      <c r="CB5" s="385"/>
      <c r="CC5" s="385"/>
      <c r="CD5" s="385"/>
      <c r="CE5" s="385"/>
      <c r="CF5" s="385"/>
      <c r="CG5" s="385"/>
      <c r="CH5" s="385"/>
      <c r="CI5" s="385"/>
      <c r="CJ5" s="385"/>
      <c r="CK5" s="385"/>
      <c r="CL5" s="385"/>
      <c r="CM5" s="385"/>
      <c r="CN5" s="385"/>
      <c r="CO5" s="385"/>
      <c r="CP5" s="385"/>
      <c r="CQ5" s="385"/>
      <c r="CR5" s="385"/>
      <c r="CS5" s="385"/>
      <c r="CT5" s="385"/>
      <c r="CU5" s="385"/>
      <c r="CV5" s="385"/>
      <c r="CW5" s="385"/>
      <c r="CX5" s="385"/>
      <c r="CY5" s="385"/>
      <c r="CZ5" s="385"/>
      <c r="DA5" s="385"/>
      <c r="DB5" s="385"/>
      <c r="DC5" s="385"/>
      <c r="DD5" s="385"/>
      <c r="DE5" s="385"/>
      <c r="DF5" s="385"/>
      <c r="DG5" s="385"/>
      <c r="DH5" s="385"/>
      <c r="DI5" s="385"/>
      <c r="DJ5" s="385"/>
      <c r="DK5" s="385"/>
      <c r="DL5" s="385"/>
      <c r="DM5" s="385"/>
      <c r="DN5" s="385"/>
      <c r="DO5" s="385"/>
      <c r="DP5" s="385"/>
      <c r="DQ5" s="385"/>
      <c r="DR5" s="385"/>
      <c r="DS5" s="385"/>
      <c r="DT5" s="385"/>
      <c r="DU5" s="385"/>
      <c r="DV5" s="385"/>
      <c r="DW5" s="385"/>
      <c r="DX5" s="385"/>
      <c r="DY5" s="385"/>
      <c r="DZ5" s="385"/>
      <c r="EA5" s="385"/>
      <c r="EB5" s="385"/>
      <c r="EC5" s="385"/>
      <c r="ED5" s="385"/>
      <c r="EE5" s="385"/>
      <c r="EF5" s="386"/>
    </row>
    <row r="6" spans="1:136" ht="15" customHeight="1">
      <c r="A6" s="403" t="s">
        <v>54</v>
      </c>
      <c r="B6" s="401">
        <f>1970</f>
        <v>1970</v>
      </c>
      <c r="C6" s="373"/>
      <c r="D6" s="399"/>
      <c r="E6" s="406">
        <f>B6+1</f>
        <v>1971</v>
      </c>
      <c r="F6" s="407"/>
      <c r="G6" s="408"/>
      <c r="H6" s="406">
        <f t="shared" ref="H6" si="0">E6+1</f>
        <v>1972</v>
      </c>
      <c r="I6" s="407"/>
      <c r="J6" s="408"/>
      <c r="K6" s="406">
        <f t="shared" ref="K6" si="1">H6+1</f>
        <v>1973</v>
      </c>
      <c r="L6" s="407"/>
      <c r="M6" s="408"/>
      <c r="N6" s="406">
        <f t="shared" ref="N6" si="2">K6+1</f>
        <v>1974</v>
      </c>
      <c r="O6" s="407"/>
      <c r="P6" s="408"/>
      <c r="Q6" s="372">
        <f>1975</f>
        <v>1975</v>
      </c>
      <c r="R6" s="373"/>
      <c r="S6" s="399"/>
      <c r="T6" s="406">
        <f>Q6+1</f>
        <v>1976</v>
      </c>
      <c r="U6" s="407"/>
      <c r="V6" s="408"/>
      <c r="W6" s="406">
        <f t="shared" ref="W6" si="3">T6+1</f>
        <v>1977</v>
      </c>
      <c r="X6" s="407"/>
      <c r="Y6" s="408"/>
      <c r="Z6" s="406">
        <f t="shared" ref="Z6" si="4">W6+1</f>
        <v>1978</v>
      </c>
      <c r="AA6" s="407"/>
      <c r="AB6" s="408"/>
      <c r="AC6" s="372">
        <f>1979</f>
        <v>1979</v>
      </c>
      <c r="AD6" s="373"/>
      <c r="AE6" s="399"/>
      <c r="AF6" s="406">
        <f>AC6+1</f>
        <v>1980</v>
      </c>
      <c r="AG6" s="407"/>
      <c r="AH6" s="408"/>
      <c r="AI6" s="406">
        <f t="shared" ref="AI6" si="5">AF6+1</f>
        <v>1981</v>
      </c>
      <c r="AJ6" s="407"/>
      <c r="AK6" s="408"/>
      <c r="AL6" s="406">
        <f t="shared" ref="AL6" si="6">AI6+1</f>
        <v>1982</v>
      </c>
      <c r="AM6" s="407"/>
      <c r="AN6" s="408"/>
      <c r="AO6" s="406">
        <f t="shared" ref="AO6" si="7">AL6+1</f>
        <v>1983</v>
      </c>
      <c r="AP6" s="407"/>
      <c r="AQ6" s="408"/>
      <c r="AR6" s="372">
        <f>1984</f>
        <v>1984</v>
      </c>
      <c r="AS6" s="373"/>
      <c r="AT6" s="399"/>
      <c r="AU6" s="406">
        <f t="shared" ref="AU6" si="8">AR6+1</f>
        <v>1985</v>
      </c>
      <c r="AV6" s="407"/>
      <c r="AW6" s="408"/>
      <c r="AX6" s="406">
        <f t="shared" ref="AX6" si="9">AU6+1</f>
        <v>1986</v>
      </c>
      <c r="AY6" s="407"/>
      <c r="AZ6" s="408"/>
      <c r="BA6" s="406">
        <f t="shared" ref="BA6" si="10">AX6+1</f>
        <v>1987</v>
      </c>
      <c r="BB6" s="407"/>
      <c r="BC6" s="408"/>
      <c r="BD6" s="372">
        <f>1988</f>
        <v>1988</v>
      </c>
      <c r="BE6" s="373"/>
      <c r="BF6" s="399"/>
      <c r="BG6" s="406">
        <f t="shared" ref="BG6" si="11">BD6+1</f>
        <v>1989</v>
      </c>
      <c r="BH6" s="407"/>
      <c r="BI6" s="408"/>
      <c r="BJ6" s="372">
        <f>1990</f>
        <v>1990</v>
      </c>
      <c r="BK6" s="373"/>
      <c r="BL6" s="399"/>
      <c r="BM6" s="372">
        <f>BJ6+1</f>
        <v>1991</v>
      </c>
      <c r="BN6" s="373"/>
      <c r="BO6" s="399"/>
      <c r="BP6" s="372">
        <f>BM6+1</f>
        <v>1992</v>
      </c>
      <c r="BQ6" s="373"/>
      <c r="BR6" s="399"/>
      <c r="BS6" s="372">
        <f>BP6+1</f>
        <v>1993</v>
      </c>
      <c r="BT6" s="373"/>
      <c r="BU6" s="399"/>
      <c r="BV6" s="372">
        <f>BS6+1</f>
        <v>1994</v>
      </c>
      <c r="BW6" s="373"/>
      <c r="BX6" s="399"/>
      <c r="BY6" s="372">
        <f>BV6+1</f>
        <v>1995</v>
      </c>
      <c r="BZ6" s="373"/>
      <c r="CA6" s="399"/>
      <c r="CB6" s="372">
        <f>BY6+1</f>
        <v>1996</v>
      </c>
      <c r="CC6" s="373"/>
      <c r="CD6" s="399"/>
      <c r="CE6" s="372">
        <f>CB6+1</f>
        <v>1997</v>
      </c>
      <c r="CF6" s="373"/>
      <c r="CG6" s="399"/>
      <c r="CH6" s="372">
        <f>CE6+1</f>
        <v>1998</v>
      </c>
      <c r="CI6" s="373"/>
      <c r="CJ6" s="399"/>
      <c r="CK6" s="372">
        <f>CH6+1</f>
        <v>1999</v>
      </c>
      <c r="CL6" s="373"/>
      <c r="CM6" s="399"/>
      <c r="CN6" s="372">
        <f>CK6+1</f>
        <v>2000</v>
      </c>
      <c r="CO6" s="373"/>
      <c r="CP6" s="399"/>
      <c r="CQ6" s="372">
        <f>CN6+1</f>
        <v>2001</v>
      </c>
      <c r="CR6" s="373"/>
      <c r="CS6" s="399"/>
      <c r="CT6" s="372">
        <f>CQ6+1</f>
        <v>2002</v>
      </c>
      <c r="CU6" s="373"/>
      <c r="CV6" s="399"/>
      <c r="CW6" s="372">
        <f>CT6+1</f>
        <v>2003</v>
      </c>
      <c r="CX6" s="373"/>
      <c r="CY6" s="399"/>
      <c r="CZ6" s="372">
        <f>CW6+1</f>
        <v>2004</v>
      </c>
      <c r="DA6" s="373"/>
      <c r="DB6" s="399"/>
      <c r="DC6" s="372">
        <f>CZ6+1</f>
        <v>2005</v>
      </c>
      <c r="DD6" s="373"/>
      <c r="DE6" s="399"/>
      <c r="DF6" s="372">
        <f>DC6+1</f>
        <v>2006</v>
      </c>
      <c r="DG6" s="373"/>
      <c r="DH6" s="399"/>
      <c r="DI6" s="372">
        <f>DF6+1</f>
        <v>2007</v>
      </c>
      <c r="DJ6" s="373"/>
      <c r="DK6" s="399"/>
      <c r="DL6" s="372">
        <f>DI6+1</f>
        <v>2008</v>
      </c>
      <c r="DM6" s="373"/>
      <c r="DN6" s="399"/>
      <c r="DO6" s="372">
        <f>DL6+1</f>
        <v>2009</v>
      </c>
      <c r="DP6" s="373"/>
      <c r="DQ6" s="399"/>
      <c r="DR6" s="372">
        <f>DO6+1</f>
        <v>2010</v>
      </c>
      <c r="DS6" s="373"/>
      <c r="DT6" s="399"/>
      <c r="DU6" s="372">
        <f>DR6+1</f>
        <v>2011</v>
      </c>
      <c r="DV6" s="373"/>
      <c r="DW6" s="399"/>
      <c r="DX6" s="372">
        <f>DU6+1</f>
        <v>2012</v>
      </c>
      <c r="DY6" s="373"/>
      <c r="DZ6" s="374"/>
      <c r="EA6" s="372">
        <f>DX6+1</f>
        <v>2013</v>
      </c>
      <c r="EB6" s="373"/>
      <c r="EC6" s="374"/>
      <c r="ED6" s="372">
        <f>EA6+1</f>
        <v>2014</v>
      </c>
      <c r="EE6" s="373"/>
      <c r="EF6" s="374"/>
    </row>
    <row r="7" spans="1:136" ht="15" customHeight="1" thickBot="1">
      <c r="A7" s="404"/>
      <c r="B7" s="402"/>
      <c r="C7" s="376"/>
      <c r="D7" s="400"/>
      <c r="E7" s="409"/>
      <c r="F7" s="410"/>
      <c r="G7" s="411"/>
      <c r="H7" s="409"/>
      <c r="I7" s="410"/>
      <c r="J7" s="411"/>
      <c r="K7" s="409"/>
      <c r="L7" s="410"/>
      <c r="M7" s="411"/>
      <c r="N7" s="409"/>
      <c r="O7" s="410"/>
      <c r="P7" s="411"/>
      <c r="Q7" s="375"/>
      <c r="R7" s="376"/>
      <c r="S7" s="400"/>
      <c r="T7" s="409"/>
      <c r="U7" s="410"/>
      <c r="V7" s="411"/>
      <c r="W7" s="409"/>
      <c r="X7" s="410"/>
      <c r="Y7" s="411"/>
      <c r="Z7" s="409"/>
      <c r="AA7" s="410"/>
      <c r="AB7" s="411"/>
      <c r="AC7" s="375"/>
      <c r="AD7" s="376"/>
      <c r="AE7" s="400"/>
      <c r="AF7" s="409"/>
      <c r="AG7" s="410"/>
      <c r="AH7" s="411"/>
      <c r="AI7" s="409"/>
      <c r="AJ7" s="410"/>
      <c r="AK7" s="411"/>
      <c r="AL7" s="409"/>
      <c r="AM7" s="410"/>
      <c r="AN7" s="411"/>
      <c r="AO7" s="409"/>
      <c r="AP7" s="410"/>
      <c r="AQ7" s="411"/>
      <c r="AR7" s="375"/>
      <c r="AS7" s="376"/>
      <c r="AT7" s="400"/>
      <c r="AU7" s="409"/>
      <c r="AV7" s="410"/>
      <c r="AW7" s="411"/>
      <c r="AX7" s="409"/>
      <c r="AY7" s="410"/>
      <c r="AZ7" s="411"/>
      <c r="BA7" s="409"/>
      <c r="BB7" s="410"/>
      <c r="BC7" s="411"/>
      <c r="BD7" s="375"/>
      <c r="BE7" s="376"/>
      <c r="BF7" s="400"/>
      <c r="BG7" s="409"/>
      <c r="BH7" s="410"/>
      <c r="BI7" s="411"/>
      <c r="BJ7" s="375"/>
      <c r="BK7" s="376"/>
      <c r="BL7" s="400"/>
      <c r="BM7" s="375"/>
      <c r="BN7" s="376"/>
      <c r="BO7" s="400"/>
      <c r="BP7" s="375"/>
      <c r="BQ7" s="376"/>
      <c r="BR7" s="400"/>
      <c r="BS7" s="375"/>
      <c r="BT7" s="376"/>
      <c r="BU7" s="400"/>
      <c r="BV7" s="375"/>
      <c r="BW7" s="376"/>
      <c r="BX7" s="400"/>
      <c r="BY7" s="375"/>
      <c r="BZ7" s="376"/>
      <c r="CA7" s="400"/>
      <c r="CB7" s="375"/>
      <c r="CC7" s="376"/>
      <c r="CD7" s="400"/>
      <c r="CE7" s="375"/>
      <c r="CF7" s="376"/>
      <c r="CG7" s="400"/>
      <c r="CH7" s="375"/>
      <c r="CI7" s="376"/>
      <c r="CJ7" s="400"/>
      <c r="CK7" s="375"/>
      <c r="CL7" s="376"/>
      <c r="CM7" s="400"/>
      <c r="CN7" s="375"/>
      <c r="CO7" s="376"/>
      <c r="CP7" s="400"/>
      <c r="CQ7" s="375"/>
      <c r="CR7" s="376"/>
      <c r="CS7" s="400"/>
      <c r="CT7" s="375"/>
      <c r="CU7" s="376"/>
      <c r="CV7" s="400"/>
      <c r="CW7" s="375"/>
      <c r="CX7" s="376"/>
      <c r="CY7" s="400"/>
      <c r="CZ7" s="375"/>
      <c r="DA7" s="376"/>
      <c r="DB7" s="400"/>
      <c r="DC7" s="375"/>
      <c r="DD7" s="376"/>
      <c r="DE7" s="400"/>
      <c r="DF7" s="375"/>
      <c r="DG7" s="376"/>
      <c r="DH7" s="400"/>
      <c r="DI7" s="375"/>
      <c r="DJ7" s="376"/>
      <c r="DK7" s="400"/>
      <c r="DL7" s="375"/>
      <c r="DM7" s="376"/>
      <c r="DN7" s="400"/>
      <c r="DO7" s="375"/>
      <c r="DP7" s="376"/>
      <c r="DQ7" s="400"/>
      <c r="DR7" s="375"/>
      <c r="DS7" s="376"/>
      <c r="DT7" s="400"/>
      <c r="DU7" s="375"/>
      <c r="DV7" s="376"/>
      <c r="DW7" s="400"/>
      <c r="DX7" s="375"/>
      <c r="DY7" s="376"/>
      <c r="DZ7" s="377"/>
      <c r="EA7" s="375"/>
      <c r="EB7" s="376"/>
      <c r="EC7" s="377"/>
      <c r="ED7" s="375"/>
      <c r="EE7" s="376"/>
      <c r="EF7" s="377"/>
    </row>
    <row r="8" spans="1:136" s="293" customFormat="1" ht="15" customHeight="1">
      <c r="A8" s="404"/>
      <c r="B8" s="396" t="s">
        <v>55</v>
      </c>
      <c r="C8" s="387" t="s">
        <v>56</v>
      </c>
      <c r="D8" s="393" t="s">
        <v>57</v>
      </c>
      <c r="E8" s="396" t="s">
        <v>55</v>
      </c>
      <c r="F8" s="387" t="s">
        <v>56</v>
      </c>
      <c r="G8" s="393" t="s">
        <v>57</v>
      </c>
      <c r="H8" s="396" t="s">
        <v>55</v>
      </c>
      <c r="I8" s="387" t="s">
        <v>56</v>
      </c>
      <c r="J8" s="393" t="s">
        <v>57</v>
      </c>
      <c r="K8" s="396" t="s">
        <v>55</v>
      </c>
      <c r="L8" s="387" t="s">
        <v>56</v>
      </c>
      <c r="M8" s="393" t="s">
        <v>57</v>
      </c>
      <c r="N8" s="396" t="s">
        <v>55</v>
      </c>
      <c r="O8" s="387" t="s">
        <v>56</v>
      </c>
      <c r="P8" s="393" t="s">
        <v>57</v>
      </c>
      <c r="Q8" s="387" t="s">
        <v>55</v>
      </c>
      <c r="R8" s="387" t="s">
        <v>56</v>
      </c>
      <c r="S8" s="393" t="s">
        <v>57</v>
      </c>
      <c r="T8" s="396" t="s">
        <v>55</v>
      </c>
      <c r="U8" s="387" t="s">
        <v>56</v>
      </c>
      <c r="V8" s="393" t="s">
        <v>57</v>
      </c>
      <c r="W8" s="396" t="s">
        <v>55</v>
      </c>
      <c r="X8" s="387" t="s">
        <v>56</v>
      </c>
      <c r="Y8" s="393" t="s">
        <v>57</v>
      </c>
      <c r="Z8" s="396" t="s">
        <v>55</v>
      </c>
      <c r="AA8" s="387" t="s">
        <v>56</v>
      </c>
      <c r="AB8" s="393" t="s">
        <v>57</v>
      </c>
      <c r="AC8" s="396" t="s">
        <v>55</v>
      </c>
      <c r="AD8" s="387" t="s">
        <v>56</v>
      </c>
      <c r="AE8" s="393" t="s">
        <v>57</v>
      </c>
      <c r="AF8" s="396" t="s">
        <v>55</v>
      </c>
      <c r="AG8" s="387" t="s">
        <v>56</v>
      </c>
      <c r="AH8" s="393" t="s">
        <v>57</v>
      </c>
      <c r="AI8" s="396" t="s">
        <v>55</v>
      </c>
      <c r="AJ8" s="387" t="s">
        <v>56</v>
      </c>
      <c r="AK8" s="393" t="s">
        <v>57</v>
      </c>
      <c r="AL8" s="396" t="s">
        <v>55</v>
      </c>
      <c r="AM8" s="387" t="s">
        <v>56</v>
      </c>
      <c r="AN8" s="393" t="s">
        <v>57</v>
      </c>
      <c r="AO8" s="396" t="s">
        <v>55</v>
      </c>
      <c r="AP8" s="387" t="s">
        <v>56</v>
      </c>
      <c r="AQ8" s="393" t="s">
        <v>57</v>
      </c>
      <c r="AR8" s="396" t="s">
        <v>55</v>
      </c>
      <c r="AS8" s="387" t="s">
        <v>56</v>
      </c>
      <c r="AT8" s="393" t="s">
        <v>57</v>
      </c>
      <c r="AU8" s="412" t="s">
        <v>55</v>
      </c>
      <c r="AV8" s="412" t="s">
        <v>56</v>
      </c>
      <c r="AW8" s="415" t="s">
        <v>57</v>
      </c>
      <c r="AX8" s="412" t="s">
        <v>55</v>
      </c>
      <c r="AY8" s="412" t="s">
        <v>56</v>
      </c>
      <c r="AZ8" s="415" t="s">
        <v>57</v>
      </c>
      <c r="BA8" s="412" t="s">
        <v>55</v>
      </c>
      <c r="BB8" s="412" t="s">
        <v>56</v>
      </c>
      <c r="BC8" s="415" t="s">
        <v>57</v>
      </c>
      <c r="BD8" s="396" t="s">
        <v>55</v>
      </c>
      <c r="BE8" s="387" t="s">
        <v>56</v>
      </c>
      <c r="BF8" s="393" t="s">
        <v>57</v>
      </c>
      <c r="BG8" s="412" t="s">
        <v>55</v>
      </c>
      <c r="BH8" s="412" t="s">
        <v>56</v>
      </c>
      <c r="BI8" s="415" t="s">
        <v>57</v>
      </c>
      <c r="BJ8" s="387" t="s">
        <v>55</v>
      </c>
      <c r="BK8" s="387" t="s">
        <v>56</v>
      </c>
      <c r="BL8" s="393" t="s">
        <v>57</v>
      </c>
      <c r="BM8" s="387" t="s">
        <v>55</v>
      </c>
      <c r="BN8" s="387" t="s">
        <v>56</v>
      </c>
      <c r="BO8" s="393" t="s">
        <v>57</v>
      </c>
      <c r="BP8" s="387" t="s">
        <v>55</v>
      </c>
      <c r="BQ8" s="387" t="s">
        <v>56</v>
      </c>
      <c r="BR8" s="393" t="s">
        <v>57</v>
      </c>
      <c r="BS8" s="387" t="s">
        <v>55</v>
      </c>
      <c r="BT8" s="387" t="s">
        <v>56</v>
      </c>
      <c r="BU8" s="393" t="s">
        <v>57</v>
      </c>
      <c r="BV8" s="387" t="s">
        <v>55</v>
      </c>
      <c r="BW8" s="387" t="s">
        <v>56</v>
      </c>
      <c r="BX8" s="393" t="s">
        <v>57</v>
      </c>
      <c r="BY8" s="387" t="s">
        <v>55</v>
      </c>
      <c r="BZ8" s="387" t="s">
        <v>56</v>
      </c>
      <c r="CA8" s="393" t="s">
        <v>57</v>
      </c>
      <c r="CB8" s="387" t="s">
        <v>55</v>
      </c>
      <c r="CC8" s="387" t="s">
        <v>56</v>
      </c>
      <c r="CD8" s="393" t="s">
        <v>57</v>
      </c>
      <c r="CE8" s="387" t="s">
        <v>55</v>
      </c>
      <c r="CF8" s="387" t="s">
        <v>56</v>
      </c>
      <c r="CG8" s="393" t="s">
        <v>57</v>
      </c>
      <c r="CH8" s="387" t="s">
        <v>55</v>
      </c>
      <c r="CI8" s="387" t="s">
        <v>56</v>
      </c>
      <c r="CJ8" s="393" t="s">
        <v>57</v>
      </c>
      <c r="CK8" s="387" t="s">
        <v>55</v>
      </c>
      <c r="CL8" s="387" t="s">
        <v>56</v>
      </c>
      <c r="CM8" s="393" t="s">
        <v>57</v>
      </c>
      <c r="CN8" s="387" t="s">
        <v>55</v>
      </c>
      <c r="CO8" s="387" t="s">
        <v>56</v>
      </c>
      <c r="CP8" s="393" t="s">
        <v>57</v>
      </c>
      <c r="CQ8" s="387" t="s">
        <v>55</v>
      </c>
      <c r="CR8" s="387" t="s">
        <v>56</v>
      </c>
      <c r="CS8" s="393" t="s">
        <v>57</v>
      </c>
      <c r="CT8" s="387" t="s">
        <v>55</v>
      </c>
      <c r="CU8" s="387" t="s">
        <v>56</v>
      </c>
      <c r="CV8" s="393" t="s">
        <v>57</v>
      </c>
      <c r="CW8" s="387" t="s">
        <v>55</v>
      </c>
      <c r="CX8" s="387" t="s">
        <v>56</v>
      </c>
      <c r="CY8" s="393" t="s">
        <v>57</v>
      </c>
      <c r="CZ8" s="387" t="s">
        <v>55</v>
      </c>
      <c r="DA8" s="387" t="s">
        <v>56</v>
      </c>
      <c r="DB8" s="393" t="s">
        <v>57</v>
      </c>
      <c r="DC8" s="387" t="s">
        <v>55</v>
      </c>
      <c r="DD8" s="387" t="s">
        <v>56</v>
      </c>
      <c r="DE8" s="393" t="s">
        <v>57</v>
      </c>
      <c r="DF8" s="387" t="s">
        <v>55</v>
      </c>
      <c r="DG8" s="387" t="s">
        <v>56</v>
      </c>
      <c r="DH8" s="393" t="s">
        <v>57</v>
      </c>
      <c r="DI8" s="387" t="s">
        <v>55</v>
      </c>
      <c r="DJ8" s="387" t="s">
        <v>56</v>
      </c>
      <c r="DK8" s="393" t="s">
        <v>57</v>
      </c>
      <c r="DL8" s="387" t="s">
        <v>55</v>
      </c>
      <c r="DM8" s="387" t="s">
        <v>56</v>
      </c>
      <c r="DN8" s="393" t="s">
        <v>57</v>
      </c>
      <c r="DO8" s="387" t="s">
        <v>55</v>
      </c>
      <c r="DP8" s="387" t="s">
        <v>56</v>
      </c>
      <c r="DQ8" s="393" t="s">
        <v>57</v>
      </c>
      <c r="DR8" s="387" t="s">
        <v>55</v>
      </c>
      <c r="DS8" s="387" t="s">
        <v>56</v>
      </c>
      <c r="DT8" s="393" t="s">
        <v>57</v>
      </c>
      <c r="DU8" s="387" t="s">
        <v>55</v>
      </c>
      <c r="DV8" s="387" t="s">
        <v>56</v>
      </c>
      <c r="DW8" s="393" t="s">
        <v>57</v>
      </c>
      <c r="DX8" s="387" t="s">
        <v>55</v>
      </c>
      <c r="DY8" s="387" t="s">
        <v>56</v>
      </c>
      <c r="DZ8" s="390" t="s">
        <v>57</v>
      </c>
      <c r="EA8" s="387" t="s">
        <v>55</v>
      </c>
      <c r="EB8" s="387" t="s">
        <v>56</v>
      </c>
      <c r="EC8" s="390" t="s">
        <v>57</v>
      </c>
      <c r="ED8" s="387" t="s">
        <v>55</v>
      </c>
      <c r="EE8" s="387" t="s">
        <v>56</v>
      </c>
      <c r="EF8" s="390" t="s">
        <v>57</v>
      </c>
    </row>
    <row r="9" spans="1:136" s="293" customFormat="1" ht="15" customHeight="1">
      <c r="A9" s="404"/>
      <c r="B9" s="397"/>
      <c r="C9" s="388"/>
      <c r="D9" s="394"/>
      <c r="E9" s="397"/>
      <c r="F9" s="388"/>
      <c r="G9" s="394"/>
      <c r="H9" s="397"/>
      <c r="I9" s="388"/>
      <c r="J9" s="394"/>
      <c r="K9" s="397"/>
      <c r="L9" s="388"/>
      <c r="M9" s="394"/>
      <c r="N9" s="397"/>
      <c r="O9" s="388"/>
      <c r="P9" s="394"/>
      <c r="Q9" s="388"/>
      <c r="R9" s="388"/>
      <c r="S9" s="394"/>
      <c r="T9" s="397"/>
      <c r="U9" s="388"/>
      <c r="V9" s="394"/>
      <c r="W9" s="397"/>
      <c r="X9" s="388"/>
      <c r="Y9" s="394"/>
      <c r="Z9" s="397"/>
      <c r="AA9" s="388"/>
      <c r="AB9" s="394"/>
      <c r="AC9" s="397"/>
      <c r="AD9" s="388"/>
      <c r="AE9" s="394"/>
      <c r="AF9" s="397"/>
      <c r="AG9" s="388"/>
      <c r="AH9" s="394"/>
      <c r="AI9" s="397"/>
      <c r="AJ9" s="388"/>
      <c r="AK9" s="394"/>
      <c r="AL9" s="397"/>
      <c r="AM9" s="388"/>
      <c r="AN9" s="394"/>
      <c r="AO9" s="397"/>
      <c r="AP9" s="388"/>
      <c r="AQ9" s="394"/>
      <c r="AR9" s="397"/>
      <c r="AS9" s="388"/>
      <c r="AT9" s="394"/>
      <c r="AU9" s="413"/>
      <c r="AV9" s="413"/>
      <c r="AW9" s="416"/>
      <c r="AX9" s="413"/>
      <c r="AY9" s="413"/>
      <c r="AZ9" s="416"/>
      <c r="BA9" s="413"/>
      <c r="BB9" s="413"/>
      <c r="BC9" s="416"/>
      <c r="BD9" s="397"/>
      <c r="BE9" s="388"/>
      <c r="BF9" s="394"/>
      <c r="BG9" s="413"/>
      <c r="BH9" s="413"/>
      <c r="BI9" s="416"/>
      <c r="BJ9" s="388"/>
      <c r="BK9" s="388"/>
      <c r="BL9" s="394"/>
      <c r="BM9" s="388"/>
      <c r="BN9" s="388"/>
      <c r="BO9" s="394"/>
      <c r="BP9" s="388"/>
      <c r="BQ9" s="388"/>
      <c r="BR9" s="394"/>
      <c r="BS9" s="388"/>
      <c r="BT9" s="388"/>
      <c r="BU9" s="394"/>
      <c r="BV9" s="388"/>
      <c r="BW9" s="388"/>
      <c r="BX9" s="394"/>
      <c r="BY9" s="388"/>
      <c r="BZ9" s="388"/>
      <c r="CA9" s="394"/>
      <c r="CB9" s="388"/>
      <c r="CC9" s="388"/>
      <c r="CD9" s="394"/>
      <c r="CE9" s="388"/>
      <c r="CF9" s="388"/>
      <c r="CG9" s="394"/>
      <c r="CH9" s="388"/>
      <c r="CI9" s="388"/>
      <c r="CJ9" s="394"/>
      <c r="CK9" s="388"/>
      <c r="CL9" s="388"/>
      <c r="CM9" s="394"/>
      <c r="CN9" s="388"/>
      <c r="CO9" s="388"/>
      <c r="CP9" s="394"/>
      <c r="CQ9" s="388"/>
      <c r="CR9" s="388"/>
      <c r="CS9" s="394"/>
      <c r="CT9" s="388"/>
      <c r="CU9" s="388"/>
      <c r="CV9" s="394"/>
      <c r="CW9" s="388"/>
      <c r="CX9" s="388"/>
      <c r="CY9" s="394"/>
      <c r="CZ9" s="388"/>
      <c r="DA9" s="388"/>
      <c r="DB9" s="394"/>
      <c r="DC9" s="388"/>
      <c r="DD9" s="388"/>
      <c r="DE9" s="394"/>
      <c r="DF9" s="388"/>
      <c r="DG9" s="388"/>
      <c r="DH9" s="394"/>
      <c r="DI9" s="388"/>
      <c r="DJ9" s="388"/>
      <c r="DK9" s="394"/>
      <c r="DL9" s="388"/>
      <c r="DM9" s="388"/>
      <c r="DN9" s="394"/>
      <c r="DO9" s="388"/>
      <c r="DP9" s="388"/>
      <c r="DQ9" s="394"/>
      <c r="DR9" s="388"/>
      <c r="DS9" s="388"/>
      <c r="DT9" s="394"/>
      <c r="DU9" s="388"/>
      <c r="DV9" s="388"/>
      <c r="DW9" s="394"/>
      <c r="DX9" s="388"/>
      <c r="DY9" s="388"/>
      <c r="DZ9" s="391"/>
      <c r="EA9" s="388"/>
      <c r="EB9" s="388"/>
      <c r="EC9" s="391"/>
      <c r="ED9" s="388"/>
      <c r="EE9" s="388"/>
      <c r="EF9" s="391"/>
    </row>
    <row r="10" spans="1:136" s="293" customFormat="1" ht="15" customHeight="1">
      <c r="A10" s="404"/>
      <c r="B10" s="397"/>
      <c r="C10" s="388"/>
      <c r="D10" s="394"/>
      <c r="E10" s="397"/>
      <c r="F10" s="388"/>
      <c r="G10" s="394"/>
      <c r="H10" s="397"/>
      <c r="I10" s="388"/>
      <c r="J10" s="394"/>
      <c r="K10" s="397"/>
      <c r="L10" s="388"/>
      <c r="M10" s="394"/>
      <c r="N10" s="397"/>
      <c r="O10" s="388"/>
      <c r="P10" s="394"/>
      <c r="Q10" s="388"/>
      <c r="R10" s="388"/>
      <c r="S10" s="394"/>
      <c r="T10" s="397"/>
      <c r="U10" s="388"/>
      <c r="V10" s="394"/>
      <c r="W10" s="397"/>
      <c r="X10" s="388"/>
      <c r="Y10" s="394"/>
      <c r="Z10" s="397"/>
      <c r="AA10" s="388"/>
      <c r="AB10" s="394"/>
      <c r="AC10" s="397"/>
      <c r="AD10" s="388"/>
      <c r="AE10" s="394"/>
      <c r="AF10" s="397"/>
      <c r="AG10" s="388"/>
      <c r="AH10" s="394"/>
      <c r="AI10" s="397"/>
      <c r="AJ10" s="388"/>
      <c r="AK10" s="394"/>
      <c r="AL10" s="397"/>
      <c r="AM10" s="388"/>
      <c r="AN10" s="394"/>
      <c r="AO10" s="397"/>
      <c r="AP10" s="388"/>
      <c r="AQ10" s="394"/>
      <c r="AR10" s="397"/>
      <c r="AS10" s="388"/>
      <c r="AT10" s="394"/>
      <c r="AU10" s="413"/>
      <c r="AV10" s="413"/>
      <c r="AW10" s="416"/>
      <c r="AX10" s="413"/>
      <c r="AY10" s="413"/>
      <c r="AZ10" s="416"/>
      <c r="BA10" s="413"/>
      <c r="BB10" s="413"/>
      <c r="BC10" s="416"/>
      <c r="BD10" s="397"/>
      <c r="BE10" s="388"/>
      <c r="BF10" s="394"/>
      <c r="BG10" s="413"/>
      <c r="BH10" s="413"/>
      <c r="BI10" s="416"/>
      <c r="BJ10" s="388"/>
      <c r="BK10" s="388"/>
      <c r="BL10" s="394"/>
      <c r="BM10" s="388"/>
      <c r="BN10" s="388"/>
      <c r="BO10" s="394"/>
      <c r="BP10" s="388"/>
      <c r="BQ10" s="388"/>
      <c r="BR10" s="394"/>
      <c r="BS10" s="388"/>
      <c r="BT10" s="388"/>
      <c r="BU10" s="394"/>
      <c r="BV10" s="388"/>
      <c r="BW10" s="388"/>
      <c r="BX10" s="394"/>
      <c r="BY10" s="388"/>
      <c r="BZ10" s="388"/>
      <c r="CA10" s="394"/>
      <c r="CB10" s="388"/>
      <c r="CC10" s="388"/>
      <c r="CD10" s="394"/>
      <c r="CE10" s="388"/>
      <c r="CF10" s="388"/>
      <c r="CG10" s="394"/>
      <c r="CH10" s="388"/>
      <c r="CI10" s="388"/>
      <c r="CJ10" s="394"/>
      <c r="CK10" s="388"/>
      <c r="CL10" s="388"/>
      <c r="CM10" s="394"/>
      <c r="CN10" s="388"/>
      <c r="CO10" s="388"/>
      <c r="CP10" s="394"/>
      <c r="CQ10" s="388"/>
      <c r="CR10" s="388"/>
      <c r="CS10" s="394"/>
      <c r="CT10" s="388"/>
      <c r="CU10" s="388"/>
      <c r="CV10" s="394"/>
      <c r="CW10" s="388"/>
      <c r="CX10" s="388"/>
      <c r="CY10" s="394"/>
      <c r="CZ10" s="388"/>
      <c r="DA10" s="388"/>
      <c r="DB10" s="394"/>
      <c r="DC10" s="388"/>
      <c r="DD10" s="388"/>
      <c r="DE10" s="394"/>
      <c r="DF10" s="388"/>
      <c r="DG10" s="388"/>
      <c r="DH10" s="394"/>
      <c r="DI10" s="388"/>
      <c r="DJ10" s="388"/>
      <c r="DK10" s="394"/>
      <c r="DL10" s="388"/>
      <c r="DM10" s="388"/>
      <c r="DN10" s="394"/>
      <c r="DO10" s="388"/>
      <c r="DP10" s="388"/>
      <c r="DQ10" s="394"/>
      <c r="DR10" s="388"/>
      <c r="DS10" s="388"/>
      <c r="DT10" s="394"/>
      <c r="DU10" s="388"/>
      <c r="DV10" s="388"/>
      <c r="DW10" s="394"/>
      <c r="DX10" s="388"/>
      <c r="DY10" s="388"/>
      <c r="DZ10" s="391"/>
      <c r="EA10" s="388"/>
      <c r="EB10" s="388"/>
      <c r="EC10" s="391"/>
      <c r="ED10" s="388"/>
      <c r="EE10" s="388"/>
      <c r="EF10" s="391"/>
    </row>
    <row r="11" spans="1:136" s="293" customFormat="1" ht="15" customHeight="1">
      <c r="A11" s="404"/>
      <c r="B11" s="397"/>
      <c r="C11" s="388"/>
      <c r="D11" s="394"/>
      <c r="E11" s="397"/>
      <c r="F11" s="388"/>
      <c r="G11" s="394"/>
      <c r="H11" s="397"/>
      <c r="I11" s="388"/>
      <c r="J11" s="394"/>
      <c r="K11" s="397"/>
      <c r="L11" s="388"/>
      <c r="M11" s="394"/>
      <c r="N11" s="397"/>
      <c r="O11" s="388"/>
      <c r="P11" s="394"/>
      <c r="Q11" s="388"/>
      <c r="R11" s="388"/>
      <c r="S11" s="394"/>
      <c r="T11" s="397"/>
      <c r="U11" s="388"/>
      <c r="V11" s="394"/>
      <c r="W11" s="397"/>
      <c r="X11" s="388"/>
      <c r="Y11" s="394"/>
      <c r="Z11" s="397"/>
      <c r="AA11" s="388"/>
      <c r="AB11" s="394"/>
      <c r="AC11" s="397"/>
      <c r="AD11" s="388"/>
      <c r="AE11" s="394"/>
      <c r="AF11" s="397"/>
      <c r="AG11" s="388"/>
      <c r="AH11" s="394"/>
      <c r="AI11" s="397"/>
      <c r="AJ11" s="388"/>
      <c r="AK11" s="394"/>
      <c r="AL11" s="397"/>
      <c r="AM11" s="388"/>
      <c r="AN11" s="394"/>
      <c r="AO11" s="397"/>
      <c r="AP11" s="388"/>
      <c r="AQ11" s="394"/>
      <c r="AR11" s="397"/>
      <c r="AS11" s="388"/>
      <c r="AT11" s="394"/>
      <c r="AU11" s="413"/>
      <c r="AV11" s="413"/>
      <c r="AW11" s="416"/>
      <c r="AX11" s="413"/>
      <c r="AY11" s="413"/>
      <c r="AZ11" s="416"/>
      <c r="BA11" s="413"/>
      <c r="BB11" s="413"/>
      <c r="BC11" s="416"/>
      <c r="BD11" s="397"/>
      <c r="BE11" s="388"/>
      <c r="BF11" s="394"/>
      <c r="BG11" s="413"/>
      <c r="BH11" s="413"/>
      <c r="BI11" s="416"/>
      <c r="BJ11" s="388"/>
      <c r="BK11" s="388"/>
      <c r="BL11" s="394"/>
      <c r="BM11" s="388"/>
      <c r="BN11" s="388"/>
      <c r="BO11" s="394"/>
      <c r="BP11" s="388"/>
      <c r="BQ11" s="388"/>
      <c r="BR11" s="394"/>
      <c r="BS11" s="388"/>
      <c r="BT11" s="388"/>
      <c r="BU11" s="394"/>
      <c r="BV11" s="388"/>
      <c r="BW11" s="388"/>
      <c r="BX11" s="394"/>
      <c r="BY11" s="388"/>
      <c r="BZ11" s="388"/>
      <c r="CA11" s="394"/>
      <c r="CB11" s="388"/>
      <c r="CC11" s="388"/>
      <c r="CD11" s="394"/>
      <c r="CE11" s="388"/>
      <c r="CF11" s="388"/>
      <c r="CG11" s="394"/>
      <c r="CH11" s="388"/>
      <c r="CI11" s="388"/>
      <c r="CJ11" s="394"/>
      <c r="CK11" s="388"/>
      <c r="CL11" s="388"/>
      <c r="CM11" s="394"/>
      <c r="CN11" s="388"/>
      <c r="CO11" s="388"/>
      <c r="CP11" s="394"/>
      <c r="CQ11" s="388"/>
      <c r="CR11" s="388"/>
      <c r="CS11" s="394"/>
      <c r="CT11" s="388"/>
      <c r="CU11" s="388"/>
      <c r="CV11" s="394"/>
      <c r="CW11" s="388"/>
      <c r="CX11" s="388"/>
      <c r="CY11" s="394"/>
      <c r="CZ11" s="388"/>
      <c r="DA11" s="388"/>
      <c r="DB11" s="394"/>
      <c r="DC11" s="388"/>
      <c r="DD11" s="388"/>
      <c r="DE11" s="394"/>
      <c r="DF11" s="388"/>
      <c r="DG11" s="388"/>
      <c r="DH11" s="394"/>
      <c r="DI11" s="388"/>
      <c r="DJ11" s="388"/>
      <c r="DK11" s="394"/>
      <c r="DL11" s="388"/>
      <c r="DM11" s="388"/>
      <c r="DN11" s="394"/>
      <c r="DO11" s="388"/>
      <c r="DP11" s="388"/>
      <c r="DQ11" s="394"/>
      <c r="DR11" s="388"/>
      <c r="DS11" s="388"/>
      <c r="DT11" s="394"/>
      <c r="DU11" s="388"/>
      <c r="DV11" s="388"/>
      <c r="DW11" s="394"/>
      <c r="DX11" s="388"/>
      <c r="DY11" s="388"/>
      <c r="DZ11" s="391"/>
      <c r="EA11" s="388"/>
      <c r="EB11" s="388"/>
      <c r="EC11" s="391"/>
      <c r="ED11" s="388"/>
      <c r="EE11" s="388"/>
      <c r="EF11" s="391"/>
    </row>
    <row r="12" spans="1:136" s="293" customFormat="1" ht="15" customHeight="1" thickBot="1">
      <c r="A12" s="405"/>
      <c r="B12" s="398"/>
      <c r="C12" s="389"/>
      <c r="D12" s="395"/>
      <c r="E12" s="398"/>
      <c r="F12" s="389"/>
      <c r="G12" s="395"/>
      <c r="H12" s="398"/>
      <c r="I12" s="389"/>
      <c r="J12" s="395"/>
      <c r="K12" s="398"/>
      <c r="L12" s="389"/>
      <c r="M12" s="395"/>
      <c r="N12" s="398"/>
      <c r="O12" s="389"/>
      <c r="P12" s="395"/>
      <c r="Q12" s="389"/>
      <c r="R12" s="389"/>
      <c r="S12" s="395"/>
      <c r="T12" s="398"/>
      <c r="U12" s="389"/>
      <c r="V12" s="395"/>
      <c r="W12" s="398"/>
      <c r="X12" s="389"/>
      <c r="Y12" s="395"/>
      <c r="Z12" s="398"/>
      <c r="AA12" s="389"/>
      <c r="AB12" s="395"/>
      <c r="AC12" s="398"/>
      <c r="AD12" s="389"/>
      <c r="AE12" s="395"/>
      <c r="AF12" s="398"/>
      <c r="AG12" s="389"/>
      <c r="AH12" s="395"/>
      <c r="AI12" s="398"/>
      <c r="AJ12" s="389"/>
      <c r="AK12" s="395"/>
      <c r="AL12" s="398"/>
      <c r="AM12" s="389"/>
      <c r="AN12" s="395"/>
      <c r="AO12" s="398"/>
      <c r="AP12" s="389"/>
      <c r="AQ12" s="395"/>
      <c r="AR12" s="398"/>
      <c r="AS12" s="389"/>
      <c r="AT12" s="395"/>
      <c r="AU12" s="414"/>
      <c r="AV12" s="414"/>
      <c r="AW12" s="417"/>
      <c r="AX12" s="414"/>
      <c r="AY12" s="414"/>
      <c r="AZ12" s="417"/>
      <c r="BA12" s="414"/>
      <c r="BB12" s="414"/>
      <c r="BC12" s="417"/>
      <c r="BD12" s="398"/>
      <c r="BE12" s="389"/>
      <c r="BF12" s="395"/>
      <c r="BG12" s="414"/>
      <c r="BH12" s="414"/>
      <c r="BI12" s="417"/>
      <c r="BJ12" s="389"/>
      <c r="BK12" s="389"/>
      <c r="BL12" s="395"/>
      <c r="BM12" s="389"/>
      <c r="BN12" s="389"/>
      <c r="BO12" s="395"/>
      <c r="BP12" s="389"/>
      <c r="BQ12" s="389"/>
      <c r="BR12" s="395"/>
      <c r="BS12" s="389"/>
      <c r="BT12" s="389"/>
      <c r="BU12" s="395"/>
      <c r="BV12" s="389"/>
      <c r="BW12" s="389"/>
      <c r="BX12" s="395"/>
      <c r="BY12" s="389"/>
      <c r="BZ12" s="389"/>
      <c r="CA12" s="395"/>
      <c r="CB12" s="389"/>
      <c r="CC12" s="389"/>
      <c r="CD12" s="395"/>
      <c r="CE12" s="389"/>
      <c r="CF12" s="389"/>
      <c r="CG12" s="395"/>
      <c r="CH12" s="389"/>
      <c r="CI12" s="389"/>
      <c r="CJ12" s="395"/>
      <c r="CK12" s="389"/>
      <c r="CL12" s="389"/>
      <c r="CM12" s="395"/>
      <c r="CN12" s="389"/>
      <c r="CO12" s="389"/>
      <c r="CP12" s="395"/>
      <c r="CQ12" s="389"/>
      <c r="CR12" s="389"/>
      <c r="CS12" s="395"/>
      <c r="CT12" s="389"/>
      <c r="CU12" s="389"/>
      <c r="CV12" s="395"/>
      <c r="CW12" s="389"/>
      <c r="CX12" s="389"/>
      <c r="CY12" s="395"/>
      <c r="CZ12" s="389"/>
      <c r="DA12" s="389"/>
      <c r="DB12" s="395"/>
      <c r="DC12" s="389"/>
      <c r="DD12" s="389"/>
      <c r="DE12" s="395"/>
      <c r="DF12" s="389"/>
      <c r="DG12" s="389"/>
      <c r="DH12" s="395"/>
      <c r="DI12" s="389"/>
      <c r="DJ12" s="389"/>
      <c r="DK12" s="395"/>
      <c r="DL12" s="389"/>
      <c r="DM12" s="389"/>
      <c r="DN12" s="395"/>
      <c r="DO12" s="389"/>
      <c r="DP12" s="389"/>
      <c r="DQ12" s="395"/>
      <c r="DR12" s="389"/>
      <c r="DS12" s="389"/>
      <c r="DT12" s="395"/>
      <c r="DU12" s="389"/>
      <c r="DV12" s="389"/>
      <c r="DW12" s="395"/>
      <c r="DX12" s="389"/>
      <c r="DY12" s="389"/>
      <c r="DZ12" s="392"/>
      <c r="EA12" s="389"/>
      <c r="EB12" s="389"/>
      <c r="EC12" s="392"/>
      <c r="ED12" s="389"/>
      <c r="EE12" s="389"/>
      <c r="EF12" s="392"/>
    </row>
    <row r="13" spans="1:136" ht="12.75" hidden="1" customHeight="1" thickBot="1">
      <c r="A13" s="115"/>
      <c r="B13" s="119"/>
      <c r="C13" s="120"/>
      <c r="D13" s="121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O13" s="267"/>
      <c r="P13" s="267"/>
      <c r="Q13" s="120"/>
      <c r="R13" s="120"/>
      <c r="S13" s="122"/>
      <c r="T13" s="267"/>
      <c r="U13" s="267"/>
      <c r="V13" s="267"/>
      <c r="W13" s="267"/>
      <c r="X13" s="267"/>
      <c r="Y13" s="267"/>
      <c r="Z13" s="267"/>
      <c r="AA13" s="267"/>
      <c r="AB13" s="267"/>
      <c r="AC13" s="120"/>
      <c r="AD13" s="120"/>
      <c r="AE13" s="122"/>
      <c r="AF13" s="267"/>
      <c r="AG13" s="267"/>
      <c r="AH13" s="267"/>
      <c r="AI13" s="267"/>
      <c r="AJ13" s="267"/>
      <c r="AK13" s="267"/>
      <c r="AL13" s="267"/>
      <c r="AM13" s="267"/>
      <c r="AN13" s="267"/>
      <c r="AO13" s="267"/>
      <c r="AP13" s="267"/>
      <c r="AQ13" s="267"/>
      <c r="AR13" s="120"/>
      <c r="AS13" s="120"/>
      <c r="AT13" s="122"/>
      <c r="AU13" s="267"/>
      <c r="AV13" s="267"/>
      <c r="AW13" s="267"/>
      <c r="AX13" s="267"/>
      <c r="AY13" s="267"/>
      <c r="AZ13" s="267"/>
      <c r="BA13" s="267"/>
      <c r="BB13" s="267"/>
      <c r="BC13" s="267"/>
      <c r="BD13" s="120"/>
      <c r="BE13" s="120"/>
      <c r="BF13" s="122"/>
      <c r="BG13" s="267"/>
      <c r="BH13" s="267"/>
      <c r="BI13" s="267"/>
      <c r="BJ13" s="120"/>
      <c r="BK13" s="120"/>
      <c r="BL13" s="122"/>
      <c r="BM13" s="120"/>
      <c r="BN13" s="120"/>
      <c r="BO13" s="122"/>
      <c r="BP13" s="120"/>
      <c r="BQ13" s="120"/>
      <c r="BR13" s="122"/>
      <c r="BS13" s="120"/>
      <c r="BT13" s="120"/>
      <c r="BU13" s="122"/>
      <c r="BV13" s="120"/>
      <c r="BW13" s="120"/>
      <c r="BX13" s="122"/>
      <c r="BY13" s="120"/>
      <c r="BZ13" s="120"/>
      <c r="CA13" s="122"/>
      <c r="CB13" s="120"/>
      <c r="CC13" s="120"/>
      <c r="CD13" s="122"/>
      <c r="CE13" s="120"/>
      <c r="CF13" s="120"/>
      <c r="CG13" s="122"/>
      <c r="CH13" s="120"/>
      <c r="CI13" s="120"/>
      <c r="CJ13" s="122"/>
      <c r="CK13" s="120"/>
      <c r="CL13" s="120"/>
      <c r="CM13" s="122"/>
      <c r="CN13" s="120"/>
      <c r="CO13" s="120"/>
      <c r="CP13" s="122"/>
      <c r="CQ13" s="120"/>
      <c r="CR13" s="120"/>
      <c r="CS13" s="122"/>
      <c r="CT13" s="120"/>
      <c r="CU13" s="120"/>
      <c r="CV13" s="122"/>
      <c r="CW13" s="120"/>
      <c r="CX13" s="120"/>
      <c r="CY13" s="122"/>
      <c r="CZ13" s="120"/>
      <c r="DA13" s="120"/>
      <c r="DB13" s="122"/>
      <c r="DC13" s="120"/>
      <c r="DD13" s="120"/>
      <c r="DE13" s="122"/>
      <c r="DF13" s="120"/>
      <c r="DG13" s="120"/>
      <c r="DH13" s="122"/>
      <c r="DI13" s="120"/>
      <c r="DJ13" s="120"/>
      <c r="DK13" s="122"/>
      <c r="DL13" s="120"/>
      <c r="DM13" s="120"/>
      <c r="DN13" s="122"/>
      <c r="DO13" s="120"/>
      <c r="DP13" s="120"/>
      <c r="DQ13" s="122"/>
      <c r="DR13" s="120"/>
      <c r="DS13" s="120"/>
      <c r="DT13" s="122"/>
      <c r="DU13" s="120"/>
      <c r="DV13" s="120"/>
      <c r="DW13" s="122"/>
      <c r="DX13" s="120"/>
      <c r="DY13" s="120"/>
      <c r="DZ13" s="123"/>
      <c r="EA13" s="120"/>
      <c r="EB13" s="120"/>
      <c r="EC13" s="123"/>
      <c r="ED13" s="120"/>
      <c r="EE13" s="120"/>
      <c r="EF13" s="123"/>
    </row>
    <row r="14" spans="1:136" ht="15" customHeight="1">
      <c r="A14" s="116">
        <v>0</v>
      </c>
      <c r="B14" s="49">
        <f>[2]gperc_w!B14</f>
        <v>25</v>
      </c>
      <c r="C14" s="49">
        <f>[2]gperc_w!C14</f>
        <v>9647.2071055807774</v>
      </c>
      <c r="D14" s="110">
        <f>[2]gperc_w!D14</f>
        <v>385.8882842232311</v>
      </c>
      <c r="E14" s="49">
        <f>[2]gperc_w!E14</f>
        <v>0</v>
      </c>
      <c r="F14" s="49">
        <f>[2]gperc_w!F14</f>
        <v>10410.817054477557</v>
      </c>
      <c r="G14" s="110">
        <f>[2]gperc_w!G14</f>
        <v>0</v>
      </c>
      <c r="H14" s="49">
        <f>[2]gperc_w!H14</f>
        <v>0</v>
      </c>
      <c r="I14" s="49">
        <f>[2]gperc_w!I14</f>
        <v>11570.491143959725</v>
      </c>
      <c r="J14" s="110">
        <f>[2]gperc_w!J14</f>
        <v>0</v>
      </c>
      <c r="K14" s="49">
        <f>[2]gperc_w!K14</f>
        <v>0</v>
      </c>
      <c r="L14" s="49">
        <f>[2]gperc_w!L14</f>
        <v>13004.571829063807</v>
      </c>
      <c r="M14" s="110">
        <f>[2]gperc_w!M14</f>
        <v>0</v>
      </c>
      <c r="N14" s="49">
        <f>[2]gperc_w!N14</f>
        <v>0</v>
      </c>
      <c r="O14" s="49">
        <f>[2]gperc_w!O14</f>
        <v>14827.802901189018</v>
      </c>
      <c r="P14" s="110">
        <f>[2]gperc_w!P14</f>
        <v>0</v>
      </c>
      <c r="Q14" s="49">
        <f>[2]gperc_w!Q14</f>
        <v>0</v>
      </c>
      <c r="R14" s="49">
        <f>[2]gperc_w!R14</f>
        <v>17021.042174392118</v>
      </c>
      <c r="S14" s="110">
        <f>[2]gperc_w!S14</f>
        <v>0</v>
      </c>
      <c r="T14" s="49">
        <f>[2]gperc_w!T14</f>
        <v>0</v>
      </c>
      <c r="U14" s="49">
        <f>[2]gperc_w!U14</f>
        <v>19259.78795968401</v>
      </c>
      <c r="V14" s="110">
        <f>[2]gperc_w!V14</f>
        <v>0</v>
      </c>
      <c r="W14" s="49">
        <f>[2]gperc_w!W14</f>
        <v>0</v>
      </c>
      <c r="X14" s="49">
        <f>[2]gperc_w!X14</f>
        <v>21541.332218092535</v>
      </c>
      <c r="Y14" s="110">
        <f>[2]gperc_w!Y14</f>
        <v>0</v>
      </c>
      <c r="Z14" s="49">
        <f>[2]gperc_w!Z14</f>
        <v>0</v>
      </c>
      <c r="AA14" s="49">
        <f>[2]gperc_w!AA14</f>
        <v>25027.5860809798</v>
      </c>
      <c r="AB14" s="110">
        <f>[2]gperc_w!AB14</f>
        <v>0</v>
      </c>
      <c r="AC14" s="49">
        <f>[2]gperc_w!AC14</f>
        <v>0</v>
      </c>
      <c r="AD14" s="49">
        <f>[2]gperc_w!AD14</f>
        <v>29237.662453156358</v>
      </c>
      <c r="AE14" s="110">
        <f>[2]gperc_w!AE14</f>
        <v>0</v>
      </c>
      <c r="AF14" s="49">
        <f>[2]gperc_w!AF14</f>
        <v>0</v>
      </c>
      <c r="AG14" s="49">
        <f>[2]gperc_w!AG14</f>
        <v>33035.775717095639</v>
      </c>
      <c r="AH14" s="110">
        <f>[2]gperc_w!AH14</f>
        <v>0</v>
      </c>
      <c r="AI14" s="49">
        <f>[2]gperc_w!AI14</f>
        <v>0</v>
      </c>
      <c r="AJ14" s="49">
        <f>[2]gperc_w!AJ14</f>
        <v>36779.741735187352</v>
      </c>
      <c r="AK14" s="110">
        <f>[2]gperc_w!AK14</f>
        <v>0</v>
      </c>
      <c r="AL14" s="49">
        <f>[2]gperc_w!AL14</f>
        <v>0</v>
      </c>
      <c r="AM14" s="49">
        <f>[2]gperc_w!AM14</f>
        <v>40533.813120396168</v>
      </c>
      <c r="AN14" s="110">
        <f>[2]gperc_w!AN14</f>
        <v>0</v>
      </c>
      <c r="AO14" s="49">
        <f>[2]gperc_w!AO14</f>
        <v>0</v>
      </c>
      <c r="AP14" s="49">
        <f>[2]gperc_w!AP14</f>
        <v>44475.342951143546</v>
      </c>
      <c r="AQ14" s="110">
        <f>[2]gperc_w!AQ14</f>
        <v>0</v>
      </c>
      <c r="AR14" s="49">
        <f>[2]gperc_w!AR14</f>
        <v>256</v>
      </c>
      <c r="AS14" s="49">
        <f>[2]gperc_w!AS14</f>
        <v>47625.257465982286</v>
      </c>
      <c r="AT14" s="110">
        <f>[2]gperc_w!AT14</f>
        <v>186.0361619764933</v>
      </c>
      <c r="AU14" s="49">
        <f>[2]gperc_w!AU14</f>
        <v>130</v>
      </c>
      <c r="AV14" s="49">
        <f>[2]gperc_w!AV14</f>
        <v>50281.978218801312</v>
      </c>
      <c r="AW14" s="110">
        <f>[2]gperc_w!AW14</f>
        <v>386.78444783693317</v>
      </c>
      <c r="AX14" s="49">
        <f>[2]gperc_w!AX14</f>
        <v>92</v>
      </c>
      <c r="AY14" s="49">
        <f>[2]gperc_w!AY14</f>
        <v>53983.929468674956</v>
      </c>
      <c r="AZ14" s="110">
        <f>[2]gperc_w!AZ14</f>
        <v>586.7818420508147</v>
      </c>
      <c r="BA14" s="49">
        <f>[2]gperc_w!BA14</f>
        <v>73</v>
      </c>
      <c r="BB14" s="49">
        <f>[2]gperc_w!BB14</f>
        <v>57059.958103038705</v>
      </c>
      <c r="BC14" s="110">
        <f>[2]gperc_w!BC14</f>
        <v>781.64326168546177</v>
      </c>
      <c r="BD14" s="49">
        <f>[2]gperc_w!BD14</f>
        <v>61</v>
      </c>
      <c r="BE14" s="49">
        <f>[2]gperc_w!BE14</f>
        <v>60536.011761365407</v>
      </c>
      <c r="BF14" s="110">
        <f>[2]gperc_w!BF14</f>
        <v>992.39363543221975</v>
      </c>
      <c r="BG14" s="49">
        <f>[2]gperc_w!BG14</f>
        <v>110</v>
      </c>
      <c r="BH14" s="49">
        <f>[2]gperc_w!BH14</f>
        <v>66306.474911753088</v>
      </c>
      <c r="BI14" s="110">
        <f>[2]gperc_w!BI14</f>
        <v>602.78613556139169</v>
      </c>
      <c r="BJ14" s="49">
        <f>[2]gperc_w!BJ14</f>
        <v>316</v>
      </c>
      <c r="BK14" s="49">
        <f>[2]gperc_w!BK14</f>
        <v>69855.469554567622</v>
      </c>
      <c r="BL14" s="110">
        <f>[2]gperc_w!BL14</f>
        <v>221.06161251445451</v>
      </c>
      <c r="BM14" s="49">
        <f>[2]gperc_w!BM14</f>
        <v>0</v>
      </c>
      <c r="BN14" s="49">
        <f>[2]gperc_w!BN14</f>
        <v>70992.230637962231</v>
      </c>
      <c r="BO14" s="110">
        <f>[2]gperc_w!BO14</f>
        <v>0</v>
      </c>
      <c r="BP14" s="49">
        <f>[2]gperc_w!BP14</f>
        <v>69</v>
      </c>
      <c r="BQ14" s="49">
        <f>[2]gperc_w!BQ14</f>
        <v>71583.334456336539</v>
      </c>
      <c r="BR14" s="110">
        <f>[2]gperc_w!BR14</f>
        <v>1037.4396298019788</v>
      </c>
      <c r="BS14" s="49">
        <f>[2]gperc_w!BS14</f>
        <v>0</v>
      </c>
      <c r="BT14" s="49">
        <f>[2]gperc_w!BT14</f>
        <v>72302.150900301232</v>
      </c>
      <c r="BU14" s="110">
        <f>[2]gperc_w!BU14</f>
        <v>0</v>
      </c>
      <c r="BV14" s="49">
        <f>[2]gperc_w!BV14</f>
        <v>0</v>
      </c>
      <c r="BW14" s="49">
        <f>[2]gperc_w!BW14</f>
        <v>72935.217954871187</v>
      </c>
      <c r="BX14" s="110">
        <f>[2]gperc_w!BX14</f>
        <v>0</v>
      </c>
      <c r="BY14" s="49">
        <f>[2]gperc_w!BY14</f>
        <v>0</v>
      </c>
      <c r="BZ14" s="49">
        <f>[2]gperc_w!BZ14</f>
        <v>74505.19759838935</v>
      </c>
      <c r="CA14" s="110">
        <f>[2]gperc_w!CA14</f>
        <v>0</v>
      </c>
      <c r="CB14" s="49">
        <f>[2]gperc_w!CB14</f>
        <v>0</v>
      </c>
      <c r="CC14" s="49">
        <f>[2]gperc_w!CC14</f>
        <v>77681.101525398175</v>
      </c>
      <c r="CD14" s="110">
        <f>[2]gperc_w!CD14</f>
        <v>0</v>
      </c>
      <c r="CE14" s="49">
        <f>[2]gperc_w!CE14</f>
        <v>0</v>
      </c>
      <c r="CF14" s="49">
        <f>[2]gperc_w!CF14</f>
        <v>80921.756800862335</v>
      </c>
      <c r="CG14" s="110">
        <f>[2]gperc_w!CG14</f>
        <v>0</v>
      </c>
      <c r="CH14" s="49">
        <f>[2]gperc_w!CH14</f>
        <v>0</v>
      </c>
      <c r="CI14" s="49">
        <f>[2]gperc_w!CI14</f>
        <v>85224.668504647547</v>
      </c>
      <c r="CJ14" s="110">
        <f>[2]gperc_w!CJ14</f>
        <v>0</v>
      </c>
      <c r="CK14" s="49">
        <f>[2]gperc_w!CK14</f>
        <v>0</v>
      </c>
      <c r="CL14" s="49">
        <f>[2]gperc_w!CL14</f>
        <v>93506.047826531605</v>
      </c>
      <c r="CM14" s="110">
        <f>[2]gperc_w!CM14</f>
        <v>0</v>
      </c>
      <c r="CN14" s="49">
        <f>[2]gperc_w!CN14</f>
        <v>0</v>
      </c>
      <c r="CO14" s="49">
        <f>[2]gperc_w!CO14</f>
        <v>102412.31381491225</v>
      </c>
      <c r="CP14" s="110">
        <f>[2]gperc_w!CP14</f>
        <v>0</v>
      </c>
      <c r="CQ14" s="49">
        <f>[2]gperc_w!CQ14</f>
        <v>0</v>
      </c>
      <c r="CR14" s="49">
        <f>[2]gperc_w!CR14</f>
        <v>107315.29998328224</v>
      </c>
      <c r="CS14" s="110">
        <f>[2]gperc_w!CS14</f>
        <v>0</v>
      </c>
      <c r="CT14" s="49">
        <f>[2]gperc_w!CT14</f>
        <v>0</v>
      </c>
      <c r="CU14" s="49">
        <f>[2]gperc_w!CU14</f>
        <v>112373.78356723097</v>
      </c>
      <c r="CV14" s="110">
        <f>[2]gperc_w!CV14</f>
        <v>0</v>
      </c>
      <c r="CW14" s="49">
        <f>[2]gperc_w!CW14</f>
        <v>0</v>
      </c>
      <c r="CX14" s="49">
        <f>[2]gperc_w!CX14</f>
        <v>122563.71168097084</v>
      </c>
      <c r="CY14" s="110">
        <f>[2]gperc_w!CY14</f>
        <v>0</v>
      </c>
      <c r="CZ14" s="49">
        <f>[2]gperc_w!CZ14</f>
        <v>0</v>
      </c>
      <c r="DA14" s="49">
        <f>[2]gperc_w!DA14</f>
        <v>137721.73730467117</v>
      </c>
      <c r="DB14" s="110">
        <f>[2]gperc_w!DB14</f>
        <v>0</v>
      </c>
      <c r="DC14" s="49">
        <f>[2]gperc_w!DC14</f>
        <v>0</v>
      </c>
      <c r="DD14" s="49">
        <f>[2]gperc_w!DD14</f>
        <v>155550.81532068746</v>
      </c>
      <c r="DE14" s="110">
        <f>[2]gperc_w!DE14</f>
        <v>0</v>
      </c>
      <c r="DF14" s="49">
        <f>[2]gperc_w!DF14</f>
        <v>0</v>
      </c>
      <c r="DG14" s="49">
        <f>[2]gperc_w!DG14</f>
        <v>173355.02171248497</v>
      </c>
      <c r="DH14" s="110">
        <f>[2]gperc_w!DH14</f>
        <v>0</v>
      </c>
      <c r="DI14" s="49">
        <f>[2]gperc_w!DI14</f>
        <v>0</v>
      </c>
      <c r="DJ14" s="49">
        <f>[2]gperc_w!DJ14</f>
        <v>186551.13913016664</v>
      </c>
      <c r="DK14" s="110">
        <f>[2]gperc_w!DK14</f>
        <v>0</v>
      </c>
      <c r="DL14" s="49">
        <f>[2]gperc_w!DL14</f>
        <v>0</v>
      </c>
      <c r="DM14" s="49">
        <f>[2]gperc_w!DM14</f>
        <v>184397.08996748363</v>
      </c>
      <c r="DN14" s="110">
        <f>[2]gperc_w!DN14</f>
        <v>0</v>
      </c>
      <c r="DO14" s="49">
        <f>[2]gperc_w!DO14</f>
        <v>0</v>
      </c>
      <c r="DP14" s="49">
        <f>[2]gperc_w!DP14</f>
        <v>178421.43351406953</v>
      </c>
      <c r="DQ14" s="110">
        <f>[2]gperc_w!DQ14</f>
        <v>0</v>
      </c>
      <c r="DR14" s="49">
        <f>[2]gperc_w!DR14</f>
        <v>0</v>
      </c>
      <c r="DS14" s="49">
        <f>[2]gperc_w!DS14</f>
        <v>186005.00282077957</v>
      </c>
      <c r="DT14" s="110">
        <f>[2]gperc_w!DT14</f>
        <v>0</v>
      </c>
      <c r="DU14" s="49">
        <f>[2]gperc_w!DU14</f>
        <v>0</v>
      </c>
      <c r="DV14" s="49">
        <f>[2]gperc_w!DV14</f>
        <v>194004.24320734618</v>
      </c>
      <c r="DW14" s="110">
        <f>[2]gperc_w!DW14</f>
        <v>0</v>
      </c>
      <c r="DX14" s="49">
        <f>[2]gperc_w!DX14</f>
        <v>0</v>
      </c>
      <c r="DY14" s="49">
        <f>[2]gperc_w!DY14</f>
        <v>196915.12266559899</v>
      </c>
      <c r="DZ14" s="110">
        <f>[2]gperc_w!DZ14</f>
        <v>0</v>
      </c>
      <c r="EA14" s="49">
        <f>[2]gperc_w!EA14</f>
        <v>0</v>
      </c>
      <c r="EB14" s="49">
        <f>[2]gperc_w!EB14</f>
        <v>197577.43431259473</v>
      </c>
      <c r="EC14" s="110">
        <f>[2]gperc_w!EC14</f>
        <v>0</v>
      </c>
      <c r="ED14" s="49">
        <f>[2]gperc_w!ED14</f>
        <v>0</v>
      </c>
      <c r="EE14" s="49">
        <f>[2]gperc_w!EE14</f>
        <v>197378.78327043363</v>
      </c>
      <c r="EF14" s="110">
        <f>[2]gperc_w!EF14</f>
        <v>0</v>
      </c>
    </row>
    <row r="15" spans="1:136" ht="15" customHeight="1">
      <c r="A15" s="116">
        <v>1</v>
      </c>
      <c r="B15" s="50">
        <f>[2]gperc_w!B15</f>
        <v>304</v>
      </c>
      <c r="C15" s="50">
        <f>[2]gperc_w!C15</f>
        <v>9742.3693723032866</v>
      </c>
      <c r="D15" s="111">
        <f>[2]gperc_w!D15</f>
        <v>32.047267672050282</v>
      </c>
      <c r="E15" s="50">
        <f>[2]gperc_w!E15</f>
        <v>157</v>
      </c>
      <c r="F15" s="50">
        <f>[2]gperc_w!F15</f>
        <v>10515.209096726334</v>
      </c>
      <c r="G15" s="111">
        <f>[2]gperc_w!G15</f>
        <v>66.975854119276008</v>
      </c>
      <c r="H15" s="50">
        <f>[2]gperc_w!H15</f>
        <v>193</v>
      </c>
      <c r="I15" s="50">
        <f>[2]gperc_w!I15</f>
        <v>11686.427139844131</v>
      </c>
      <c r="J15" s="111">
        <f>[2]gperc_w!J15</f>
        <v>60.55143595774161</v>
      </c>
      <c r="K15" s="50">
        <f>[2]gperc_w!K15</f>
        <v>235</v>
      </c>
      <c r="L15" s="50">
        <f>[2]gperc_w!L15</f>
        <v>13134.788100571443</v>
      </c>
      <c r="M15" s="111">
        <f>[2]gperc_w!M15</f>
        <v>55.89271532158061</v>
      </c>
      <c r="N15" s="50">
        <f>[2]gperc_w!N15</f>
        <v>239</v>
      </c>
      <c r="O15" s="50">
        <f>[2]gperc_w!O15</f>
        <v>14976.406289430433</v>
      </c>
      <c r="P15" s="111">
        <f>[2]gperc_w!P15</f>
        <v>62.662787821884656</v>
      </c>
      <c r="Q15" s="50">
        <f>[2]gperc_w!Q15</f>
        <v>449</v>
      </c>
      <c r="R15" s="50">
        <f>[2]gperc_w!R15</f>
        <v>17189.441481483249</v>
      </c>
      <c r="S15" s="111">
        <f>[2]gperc_w!S15</f>
        <v>38.283834034483853</v>
      </c>
      <c r="T15" s="50">
        <f>[2]gperc_w!T15</f>
        <v>392</v>
      </c>
      <c r="U15" s="50">
        <f>[2]gperc_w!U15</f>
        <v>19452.453117237699</v>
      </c>
      <c r="V15" s="111">
        <f>[2]gperc_w!V15</f>
        <v>49.623604890912496</v>
      </c>
      <c r="W15" s="50">
        <f>[2]gperc_w!W15</f>
        <v>470</v>
      </c>
      <c r="X15" s="50">
        <f>[2]gperc_w!X15</f>
        <v>21756.679787281158</v>
      </c>
      <c r="Y15" s="111">
        <f>[2]gperc_w!Y15</f>
        <v>46.290808058045016</v>
      </c>
      <c r="Z15" s="50">
        <f>[2]gperc_w!Z15</f>
        <v>419</v>
      </c>
      <c r="AA15" s="50">
        <f>[2]gperc_w!AA15</f>
        <v>25278.350742643059</v>
      </c>
      <c r="AB15" s="111">
        <f>[2]gperc_w!AB15</f>
        <v>60.330192703205391</v>
      </c>
      <c r="AC15" s="50">
        <f>[2]gperc_w!AC15</f>
        <v>819</v>
      </c>
      <c r="AD15" s="50">
        <f>[2]gperc_w!AD15</f>
        <v>29526.647130186408</v>
      </c>
      <c r="AE15" s="111">
        <f>[2]gperc_w!AE15</f>
        <v>36.052072198029805</v>
      </c>
      <c r="AF15" s="50">
        <f>[2]gperc_w!AF15</f>
        <v>409</v>
      </c>
      <c r="AG15" s="50">
        <f>[2]gperc_w!AG15</f>
        <v>33367.400371561765</v>
      </c>
      <c r="AH15" s="111">
        <f>[2]gperc_w!AH15</f>
        <v>81.582885994038548</v>
      </c>
      <c r="AI15" s="50">
        <f>[2]gperc_w!AI15</f>
        <v>457</v>
      </c>
      <c r="AJ15" s="50">
        <f>[2]gperc_w!AJ15</f>
        <v>37148.940710845978</v>
      </c>
      <c r="AK15" s="111">
        <f>[2]gperc_w!AK15</f>
        <v>81.288710527015269</v>
      </c>
      <c r="AL15" s="50">
        <f>[2]gperc_w!AL15</f>
        <v>590</v>
      </c>
      <c r="AM15" s="50">
        <f>[2]gperc_w!AM15</f>
        <v>40940.315118371029</v>
      </c>
      <c r="AN15" s="111">
        <f>[2]gperc_w!AN15</f>
        <v>69.390364607408529</v>
      </c>
      <c r="AO15" s="50">
        <f>[2]gperc_w!AO15</f>
        <v>716</v>
      </c>
      <c r="AP15" s="50">
        <f>[2]gperc_w!AP15</f>
        <v>44921.075693993436</v>
      </c>
      <c r="AQ15" s="111">
        <f>[2]gperc_w!AQ15</f>
        <v>62.738932533510386</v>
      </c>
      <c r="AR15" s="50">
        <f>[2]gperc_w!AR15</f>
        <v>1346</v>
      </c>
      <c r="AS15" s="50">
        <f>[2]gperc_w!AS15</f>
        <v>48094.233940953614</v>
      </c>
      <c r="AT15" s="111">
        <f>[2]gperc_w!AT15</f>
        <v>35.731228782283516</v>
      </c>
      <c r="AU15" s="50">
        <f>[2]gperc_w!AU15</f>
        <v>889</v>
      </c>
      <c r="AV15" s="50">
        <f>[2]gperc_w!AV15</f>
        <v>50784.829996483655</v>
      </c>
      <c r="AW15" s="111">
        <f>[2]gperc_w!AW15</f>
        <v>57.125793021916373</v>
      </c>
      <c r="AX15" s="50">
        <f>[2]gperc_w!AX15</f>
        <v>804</v>
      </c>
      <c r="AY15" s="50">
        <f>[2]gperc_w!AY15</f>
        <v>54524.717019434414</v>
      </c>
      <c r="AZ15" s="111">
        <f>[2]gperc_w!AZ15</f>
        <v>67.816812213226882</v>
      </c>
      <c r="BA15" s="50">
        <f>[2]gperc_w!BA15</f>
        <v>783</v>
      </c>
      <c r="BB15" s="50">
        <f>[2]gperc_w!BB15</f>
        <v>57631.995737960809</v>
      </c>
      <c r="BC15" s="111">
        <f>[2]gperc_w!BC15</f>
        <v>73.604081402248795</v>
      </c>
      <c r="BD15" s="50">
        <f>[2]gperc_w!BD15</f>
        <v>1925</v>
      </c>
      <c r="BE15" s="50">
        <f>[2]gperc_w!BE15</f>
        <v>61131.556509216745</v>
      </c>
      <c r="BF15" s="111">
        <f>[2]gperc_w!BF15</f>
        <v>31.756652732060648</v>
      </c>
      <c r="BG15" s="50">
        <f>[2]gperc_w!BG15</f>
        <v>788</v>
      </c>
      <c r="BH15" s="50">
        <f>[2]gperc_w!BH15</f>
        <v>66971.695548632575</v>
      </c>
      <c r="BI15" s="111">
        <f>[2]gperc_w!BI15</f>
        <v>84.989461356132708</v>
      </c>
      <c r="BJ15" s="50">
        <f>[2]gperc_w!BJ15</f>
        <v>1843</v>
      </c>
      <c r="BK15" s="50">
        <f>[2]gperc_w!BK15</f>
        <v>70545.762910405421</v>
      </c>
      <c r="BL15" s="111">
        <f>[2]gperc_w!BL15</f>
        <v>38.277679278570496</v>
      </c>
      <c r="BM15" s="50">
        <f>[2]gperc_w!BM15</f>
        <v>1713</v>
      </c>
      <c r="BN15" s="50">
        <f>[2]gperc_w!BN15</f>
        <v>71695.391593969078</v>
      </c>
      <c r="BO15" s="111">
        <f>[2]gperc_w!BO15</f>
        <v>41.853702039678389</v>
      </c>
      <c r="BP15" s="50">
        <f>[2]gperc_w!BP15</f>
        <v>1751</v>
      </c>
      <c r="BQ15" s="50">
        <f>[2]gperc_w!BQ15</f>
        <v>72287.260615025967</v>
      </c>
      <c r="BR15" s="111">
        <f>[2]gperc_w!BR15</f>
        <v>41.283415542561947</v>
      </c>
      <c r="BS15" s="50">
        <f>[2]gperc_w!BS15</f>
        <v>1715</v>
      </c>
      <c r="BT15" s="50">
        <f>[2]gperc_w!BT15</f>
        <v>72954.629702071077</v>
      </c>
      <c r="BU15" s="111">
        <f>[2]gperc_w!BU15</f>
        <v>42.539142683423371</v>
      </c>
      <c r="BV15" s="50">
        <f>[2]gperc_w!BV15</f>
        <v>1640</v>
      </c>
      <c r="BW15" s="50">
        <f>[2]gperc_w!BW15</f>
        <v>73585.406203447768</v>
      </c>
      <c r="BX15" s="111">
        <f>[2]gperc_w!BX15</f>
        <v>44.869150124053519</v>
      </c>
      <c r="BY15" s="50">
        <f>[2]gperc_w!BY15</f>
        <v>1694</v>
      </c>
      <c r="BZ15" s="50">
        <f>[2]gperc_w!BZ15</f>
        <v>75221.810513411896</v>
      </c>
      <c r="CA15" s="111">
        <f>[2]gperc_w!CA15</f>
        <v>44.404846820195921</v>
      </c>
      <c r="CB15" s="50">
        <f>[2]gperc_w!CB15</f>
        <v>1722</v>
      </c>
      <c r="CC15" s="50">
        <f>[2]gperc_w!CC15</f>
        <v>78418.131831589824</v>
      </c>
      <c r="CD15" s="111">
        <f>[2]gperc_w!CD15</f>
        <v>45.538984803478414</v>
      </c>
      <c r="CE15" s="50">
        <f>[2]gperc_w!CE15</f>
        <v>1689</v>
      </c>
      <c r="CF15" s="50">
        <f>[2]gperc_w!CF15</f>
        <v>81681.130278100958</v>
      </c>
      <c r="CG15" s="111">
        <f>[2]gperc_w!CG15</f>
        <v>48.360645516933666</v>
      </c>
      <c r="CH15" s="50">
        <f>[2]gperc_w!CH15</f>
        <v>1338</v>
      </c>
      <c r="CI15" s="50">
        <f>[2]gperc_w!CI15</f>
        <v>86075.717364245647</v>
      </c>
      <c r="CJ15" s="111">
        <f>[2]gperc_w!CJ15</f>
        <v>64.331627327537859</v>
      </c>
      <c r="CK15" s="50">
        <f>[2]gperc_w!CK15</f>
        <v>1437</v>
      </c>
      <c r="CL15" s="50">
        <f>[2]gperc_w!CL15</f>
        <v>94440.169437853212</v>
      </c>
      <c r="CM15" s="111">
        <f>[2]gperc_w!CM15</f>
        <v>65.720368432744053</v>
      </c>
      <c r="CN15" s="50">
        <f>[2]gperc_w!CN15</f>
        <v>1189</v>
      </c>
      <c r="CO15" s="50">
        <f>[2]gperc_w!CO15</f>
        <v>103439.6977235556</v>
      </c>
      <c r="CP15" s="111">
        <f>[2]gperc_w!CP15</f>
        <v>86.997222643865101</v>
      </c>
      <c r="CQ15" s="50">
        <f>[2]gperc_w!CQ15</f>
        <v>1532</v>
      </c>
      <c r="CR15" s="50">
        <f>[2]gperc_w!CR15</f>
        <v>108387.89123864149</v>
      </c>
      <c r="CS15" s="111">
        <f>[2]gperc_w!CS15</f>
        <v>70.749276265431774</v>
      </c>
      <c r="CT15" s="50">
        <f>[2]gperc_w!CT15</f>
        <v>1575</v>
      </c>
      <c r="CU15" s="50">
        <f>[2]gperc_w!CU15</f>
        <v>113497.30846731093</v>
      </c>
      <c r="CV15" s="111">
        <f>[2]gperc_w!CV15</f>
        <v>72.061783153848211</v>
      </c>
      <c r="CW15" s="50">
        <f>[2]gperc_w!CW15</f>
        <v>1764</v>
      </c>
      <c r="CX15" s="50">
        <f>[2]gperc_w!CX15</f>
        <v>123789.24134640442</v>
      </c>
      <c r="CY15" s="111">
        <f>[2]gperc_w!CY15</f>
        <v>70.175306885716793</v>
      </c>
      <c r="CZ15" s="50">
        <f>[2]gperc_w!CZ15</f>
        <v>1683</v>
      </c>
      <c r="DA15" s="50">
        <f>[2]gperc_w!DA15</f>
        <v>139100.14673866221</v>
      </c>
      <c r="DB15" s="111">
        <f>[2]gperc_w!DB15</f>
        <v>82.650116897600839</v>
      </c>
      <c r="DC15" s="50">
        <f>[2]gperc_w!DC15</f>
        <v>2084</v>
      </c>
      <c r="DD15" s="50">
        <f>[2]gperc_w!DD15</f>
        <v>157106.11804082411</v>
      </c>
      <c r="DE15" s="111">
        <f>[2]gperc_w!DE15</f>
        <v>75.386812879474135</v>
      </c>
      <c r="DF15" s="50">
        <f>[2]gperc_w!DF15</f>
        <v>1969</v>
      </c>
      <c r="DG15" s="50">
        <f>[2]gperc_w!DG15</f>
        <v>175091.25406081168</v>
      </c>
      <c r="DH15" s="111">
        <f>[2]gperc_w!DH15</f>
        <v>88.923948227938894</v>
      </c>
      <c r="DI15" s="50">
        <f>[2]gperc_w!DI15</f>
        <v>2034</v>
      </c>
      <c r="DJ15" s="50">
        <f>[2]gperc_w!DJ15</f>
        <v>188421.25762078245</v>
      </c>
      <c r="DK15" s="111">
        <f>[2]gperc_w!DK15</f>
        <v>92.635819872557747</v>
      </c>
      <c r="DL15" s="50">
        <f>[2]gperc_w!DL15</f>
        <v>1833</v>
      </c>
      <c r="DM15" s="50">
        <f>[2]gperc_w!DM15</f>
        <v>186246.19037610199</v>
      </c>
      <c r="DN15" s="111">
        <f>[2]gperc_w!DN15</f>
        <v>101.60730516972285</v>
      </c>
      <c r="DO15" s="50">
        <f>[2]gperc_w!DO15</f>
        <v>1582</v>
      </c>
      <c r="DP15" s="50">
        <f>[2]gperc_w!DP15</f>
        <v>180212.41939584663</v>
      </c>
      <c r="DQ15" s="111">
        <f>[2]gperc_w!DQ15</f>
        <v>113.91429797461861</v>
      </c>
      <c r="DR15" s="50">
        <f>[2]gperc_w!DR15</f>
        <v>1153</v>
      </c>
      <c r="DS15" s="50">
        <f>[2]gperc_w!DS15</f>
        <v>187875.42327770244</v>
      </c>
      <c r="DT15" s="111">
        <f>[2]gperc_w!DT15</f>
        <v>162.94485973781653</v>
      </c>
      <c r="DU15" s="50">
        <f>[2]gperc_w!DU15</f>
        <v>1344</v>
      </c>
      <c r="DV15" s="50">
        <f>[2]gperc_w!DV15</f>
        <v>195954.10088801984</v>
      </c>
      <c r="DW15" s="111">
        <f>[2]gperc_w!DW15</f>
        <v>145.7991822083481</v>
      </c>
      <c r="DX15" s="50">
        <f>[2]gperc_w!DX15</f>
        <v>1396</v>
      </c>
      <c r="DY15" s="50">
        <f>[2]gperc_w!DY15</f>
        <v>198894.1861474317</v>
      </c>
      <c r="DZ15" s="111">
        <f>[2]gperc_w!DZ15</f>
        <v>142.47434537781641</v>
      </c>
      <c r="EA15" s="50">
        <f>[2]gperc_w!EA15</f>
        <v>603</v>
      </c>
      <c r="EB15" s="50">
        <f>[2]gperc_w!EB15</f>
        <v>199570.11151257786</v>
      </c>
      <c r="EC15" s="111">
        <f>[2]gperc_w!EC15</f>
        <v>330.96204230941601</v>
      </c>
      <c r="ED15" s="50">
        <f>[2]gperc_w!ED15</f>
        <v>622</v>
      </c>
      <c r="EE15" s="50">
        <f>[2]gperc_w!EE15</f>
        <v>199369.35828051288</v>
      </c>
      <c r="EF15" s="111">
        <f>[2]gperc_w!EF15</f>
        <v>320.52951492043871</v>
      </c>
    </row>
    <row r="16" spans="1:136" ht="15" customHeight="1">
      <c r="A16" s="116">
        <v>2</v>
      </c>
      <c r="B16" s="50">
        <f>[2]gperc_w!B16</f>
        <v>351</v>
      </c>
      <c r="C16" s="50">
        <f>[2]gperc_w!C16</f>
        <v>9838.2986881916368</v>
      </c>
      <c r="D16" s="111">
        <f>[2]gperc_w!D16</f>
        <v>28.029340991998964</v>
      </c>
      <c r="E16" s="50">
        <f>[2]gperc_w!E16</f>
        <v>311</v>
      </c>
      <c r="F16" s="50">
        <f>[2]gperc_w!F16</f>
        <v>10620.099149211441</v>
      </c>
      <c r="G16" s="111">
        <f>[2]gperc_w!G16</f>
        <v>34.148228775599485</v>
      </c>
      <c r="H16" s="50">
        <f>[2]gperc_w!H16</f>
        <v>385</v>
      </c>
      <c r="I16" s="50">
        <f>[2]gperc_w!I16</f>
        <v>11802.696723341009</v>
      </c>
      <c r="J16" s="111">
        <f>[2]gperc_w!J16</f>
        <v>30.65635512556106</v>
      </c>
      <c r="K16" s="50">
        <f>[2]gperc_w!K16</f>
        <v>446</v>
      </c>
      <c r="L16" s="50">
        <f>[2]gperc_w!L16</f>
        <v>13265.266015871788</v>
      </c>
      <c r="M16" s="111">
        <f>[2]gperc_w!M16</f>
        <v>29.742748914510734</v>
      </c>
      <c r="N16" s="50">
        <f>[2]gperc_w!N16</f>
        <v>481</v>
      </c>
      <c r="O16" s="50">
        <f>[2]gperc_w!O16</f>
        <v>15125.524159788025</v>
      </c>
      <c r="P16" s="111">
        <f>[2]gperc_w!P16</f>
        <v>31.445996174195479</v>
      </c>
      <c r="Q16" s="50">
        <f>[2]gperc_w!Q16</f>
        <v>670</v>
      </c>
      <c r="R16" s="50">
        <f>[2]gperc_w!R16</f>
        <v>17359.15261591005</v>
      </c>
      <c r="S16" s="111">
        <f>[2]gperc_w!S16</f>
        <v>25.909183008820971</v>
      </c>
      <c r="T16" s="50">
        <f>[2]gperc_w!T16</f>
        <v>716</v>
      </c>
      <c r="U16" s="50">
        <f>[2]gperc_w!U16</f>
        <v>19645.109452806006</v>
      </c>
      <c r="V16" s="111">
        <f>[2]gperc_w!V16</f>
        <v>27.437303705036321</v>
      </c>
      <c r="W16" s="50">
        <f>[2]gperc_w!W16</f>
        <v>852</v>
      </c>
      <c r="X16" s="50">
        <f>[2]gperc_w!X16</f>
        <v>21971.706345448147</v>
      </c>
      <c r="Y16" s="111">
        <f>[2]gperc_w!Y16</f>
        <v>25.788387729399233</v>
      </c>
      <c r="Z16" s="50">
        <f>[2]gperc_w!Z16</f>
        <v>836</v>
      </c>
      <c r="AA16" s="50">
        <f>[2]gperc_w!AA16</f>
        <v>25529.82434475785</v>
      </c>
      <c r="AB16" s="111">
        <f>[2]gperc_w!AB16</f>
        <v>30.538067398035704</v>
      </c>
      <c r="AC16" s="50">
        <f>[2]gperc_w!AC16</f>
        <v>1165</v>
      </c>
      <c r="AD16" s="50">
        <f>[2]gperc_w!AD16</f>
        <v>29817.141147408394</v>
      </c>
      <c r="AE16" s="111">
        <f>[2]gperc_w!AE16</f>
        <v>25.594112572882743</v>
      </c>
      <c r="AF16" s="50">
        <f>[2]gperc_w!AF16</f>
        <v>804</v>
      </c>
      <c r="AG16" s="50">
        <f>[2]gperc_w!AG16</f>
        <v>33701.666233722259</v>
      </c>
      <c r="AH16" s="111">
        <f>[2]gperc_w!AH16</f>
        <v>41.917495315574946</v>
      </c>
      <c r="AI16" s="50">
        <f>[2]gperc_w!AI16</f>
        <v>898</v>
      </c>
      <c r="AJ16" s="50">
        <f>[2]gperc_w!AJ16</f>
        <v>37521.07116925827</v>
      </c>
      <c r="AK16" s="111">
        <f>[2]gperc_w!AK16</f>
        <v>41.782930032581589</v>
      </c>
      <c r="AL16" s="50">
        <f>[2]gperc_w!AL16</f>
        <v>1166</v>
      </c>
      <c r="AM16" s="50">
        <f>[2]gperc_w!AM16</f>
        <v>41349.045347630454</v>
      </c>
      <c r="AN16" s="111">
        <f>[2]gperc_w!AN16</f>
        <v>35.462303042564713</v>
      </c>
      <c r="AO16" s="50">
        <f>[2]gperc_w!AO16</f>
        <v>1423</v>
      </c>
      <c r="AP16" s="50">
        <f>[2]gperc_w!AP16</f>
        <v>45368.422815094644</v>
      </c>
      <c r="AQ16" s="111">
        <f>[2]gperc_w!AQ16</f>
        <v>31.882236693671569</v>
      </c>
      <c r="AR16" s="50">
        <f>[2]gperc_w!AR16</f>
        <v>1984</v>
      </c>
      <c r="AS16" s="50">
        <f>[2]gperc_w!AS16</f>
        <v>48569.841077290417</v>
      </c>
      <c r="AT16" s="111">
        <f>[2]gperc_w!AT16</f>
        <v>24.480766672021378</v>
      </c>
      <c r="AU16" s="50">
        <f>[2]gperc_w!AU16</f>
        <v>1634</v>
      </c>
      <c r="AV16" s="50">
        <f>[2]gperc_w!AV16</f>
        <v>51290.062313316412</v>
      </c>
      <c r="AW16" s="111">
        <f>[2]gperc_w!AW16</f>
        <v>31.38926702161347</v>
      </c>
      <c r="AX16" s="50">
        <f>[2]gperc_w!AX16</f>
        <v>1495</v>
      </c>
      <c r="AY16" s="50">
        <f>[2]gperc_w!AY16</f>
        <v>55069.307957253666</v>
      </c>
      <c r="AZ16" s="111">
        <f>[2]gperc_w!AZ16</f>
        <v>36.835657496490747</v>
      </c>
      <c r="BA16" s="50">
        <f>[2]gperc_w!BA16</f>
        <v>1469</v>
      </c>
      <c r="BB16" s="50">
        <f>[2]gperc_w!BB16</f>
        <v>58208.554050059793</v>
      </c>
      <c r="BC16" s="111">
        <f>[2]gperc_w!BC16</f>
        <v>39.624611334281681</v>
      </c>
      <c r="BD16" s="50">
        <f>[2]gperc_w!BD16</f>
        <v>2243</v>
      </c>
      <c r="BE16" s="50">
        <f>[2]gperc_w!BE16</f>
        <v>61694.173685218142</v>
      </c>
      <c r="BF16" s="111">
        <f>[2]gperc_w!BF16</f>
        <v>27.505204496307687</v>
      </c>
      <c r="BG16" s="50">
        <f>[2]gperc_w!BG16</f>
        <v>1445</v>
      </c>
      <c r="BH16" s="50">
        <f>[2]gperc_w!BH16</f>
        <v>67643.661413645983</v>
      </c>
      <c r="BI16" s="111">
        <f>[2]gperc_w!BI16</f>
        <v>46.812222431588914</v>
      </c>
      <c r="BJ16" s="50">
        <f>[2]gperc_w!BJ16</f>
        <v>2011</v>
      </c>
      <c r="BK16" s="50">
        <f>[2]gperc_w!BK16</f>
        <v>71246.085167493002</v>
      </c>
      <c r="BL16" s="111">
        <f>[2]gperc_w!BL16</f>
        <v>35.428187552209351</v>
      </c>
      <c r="BM16" s="50">
        <f>[2]gperc_w!BM16</f>
        <v>1826</v>
      </c>
      <c r="BN16" s="50">
        <f>[2]gperc_w!BN16</f>
        <v>72358.549301936117</v>
      </c>
      <c r="BO16" s="111">
        <f>[2]gperc_w!BO16</f>
        <v>39.626806846624376</v>
      </c>
      <c r="BP16" s="50">
        <f>[2]gperc_w!BP16</f>
        <v>1751</v>
      </c>
      <c r="BQ16" s="50">
        <f>[2]gperc_w!BQ16</f>
        <v>72982.843872877798</v>
      </c>
      <c r="BR16" s="111">
        <f>[2]gperc_w!BR16</f>
        <v>41.680664690392803</v>
      </c>
      <c r="BS16" s="50">
        <f>[2]gperc_w!BS16</f>
        <v>1715</v>
      </c>
      <c r="BT16" s="50">
        <f>[2]gperc_w!BT16</f>
        <v>73744.698673433682</v>
      </c>
      <c r="BU16" s="111">
        <f>[2]gperc_w!BU16</f>
        <v>42.99982429937824</v>
      </c>
      <c r="BV16" s="50">
        <f>[2]gperc_w!BV16</f>
        <v>1640</v>
      </c>
      <c r="BW16" s="50">
        <f>[2]gperc_w!BW16</f>
        <v>74339.879456838898</v>
      </c>
      <c r="BX16" s="111">
        <f>[2]gperc_w!BX16</f>
        <v>45.329194790755423</v>
      </c>
      <c r="BY16" s="50">
        <f>[2]gperc_w!BY16</f>
        <v>1694</v>
      </c>
      <c r="BZ16" s="50">
        <f>[2]gperc_w!BZ16</f>
        <v>75986.288958139994</v>
      </c>
      <c r="CA16" s="111">
        <f>[2]gperc_w!CA16</f>
        <v>44.856132797012982</v>
      </c>
      <c r="CB16" s="50">
        <f>[2]gperc_w!CB16</f>
        <v>1722</v>
      </c>
      <c r="CC16" s="50">
        <f>[2]gperc_w!CC16</f>
        <v>79179.036632471456</v>
      </c>
      <c r="CD16" s="111">
        <f>[2]gperc_w!CD16</f>
        <v>45.980857510146024</v>
      </c>
      <c r="CE16" s="50">
        <f>[2]gperc_w!CE16</f>
        <v>1689</v>
      </c>
      <c r="CF16" s="50">
        <f>[2]gperc_w!CF16</f>
        <v>82522.851152749499</v>
      </c>
      <c r="CG16" s="111">
        <f>[2]gperc_w!CG16</f>
        <v>48.859000090437831</v>
      </c>
      <c r="CH16" s="50">
        <f>[2]gperc_w!CH16</f>
        <v>2023</v>
      </c>
      <c r="CI16" s="50">
        <f>[2]gperc_w!CI16</f>
        <v>86935.345421993741</v>
      </c>
      <c r="CJ16" s="111">
        <f>[2]gperc_w!CJ16</f>
        <v>42.973477717248514</v>
      </c>
      <c r="CK16" s="50">
        <f>[2]gperc_w!CK16</f>
        <v>2108</v>
      </c>
      <c r="CL16" s="50">
        <f>[2]gperc_w!CL16</f>
        <v>95385.2097134137</v>
      </c>
      <c r="CM16" s="111">
        <f>[2]gperc_w!CM16</f>
        <v>45.249150717938186</v>
      </c>
      <c r="CN16" s="50">
        <f>[2]gperc_w!CN16</f>
        <v>1948</v>
      </c>
      <c r="CO16" s="50">
        <f>[2]gperc_w!CO16</f>
        <v>104479.29232731341</v>
      </c>
      <c r="CP16" s="111">
        <f>[2]gperc_w!CP16</f>
        <v>53.634133638251235</v>
      </c>
      <c r="CQ16" s="50">
        <f>[2]gperc_w!CQ16</f>
        <v>2141</v>
      </c>
      <c r="CR16" s="50">
        <f>[2]gperc_w!CR16</f>
        <v>109474.107086156</v>
      </c>
      <c r="CS16" s="111">
        <f>[2]gperc_w!CS16</f>
        <v>51.132231240614665</v>
      </c>
      <c r="CT16" s="50">
        <f>[2]gperc_w!CT16</f>
        <v>2220</v>
      </c>
      <c r="CU16" s="50">
        <f>[2]gperc_w!CU16</f>
        <v>114634.45686418061</v>
      </c>
      <c r="CV16" s="111">
        <f>[2]gperc_w!CV16</f>
        <v>51.63714273161289</v>
      </c>
      <c r="CW16" s="50">
        <f>[2]gperc_w!CW16</f>
        <v>2198</v>
      </c>
      <c r="CX16" s="50">
        <f>[2]gperc_w!CX16</f>
        <v>125031.12710731229</v>
      </c>
      <c r="CY16" s="111">
        <f>[2]gperc_w!CY16</f>
        <v>56.884043269932796</v>
      </c>
      <c r="CZ16" s="50">
        <f>[2]gperc_w!CZ16</f>
        <v>2227</v>
      </c>
      <c r="DA16" s="50">
        <f>[2]gperc_w!DA16</f>
        <v>140500.59695329962</v>
      </c>
      <c r="DB16" s="111">
        <f>[2]gperc_w!DB16</f>
        <v>63.08962593322839</v>
      </c>
      <c r="DC16" s="50">
        <f>[2]gperc_w!DC16</f>
        <v>2463</v>
      </c>
      <c r="DD16" s="50">
        <f>[2]gperc_w!DD16</f>
        <v>158656.85249034493</v>
      </c>
      <c r="DE16" s="111">
        <f>[2]gperc_w!DE16</f>
        <v>64.416099265263881</v>
      </c>
      <c r="DF16" s="50">
        <f>[2]gperc_w!DF16</f>
        <v>2365</v>
      </c>
      <c r="DG16" s="50">
        <f>[2]gperc_w!DG16</f>
        <v>176854.16631151471</v>
      </c>
      <c r="DH16" s="111">
        <f>[2]gperc_w!DH16</f>
        <v>74.779774338906847</v>
      </c>
      <c r="DI16" s="50">
        <f>[2]gperc_w!DI16</f>
        <v>2236</v>
      </c>
      <c r="DJ16" s="50">
        <f>[2]gperc_w!DJ16</f>
        <v>190321.32296474118</v>
      </c>
      <c r="DK16" s="111">
        <f>[2]gperc_w!DK16</f>
        <v>85.116870735572974</v>
      </c>
      <c r="DL16" s="50">
        <f>[2]gperc_w!DL16</f>
        <v>1981</v>
      </c>
      <c r="DM16" s="50">
        <f>[2]gperc_w!DM16</f>
        <v>188126.24396899121</v>
      </c>
      <c r="DN16" s="111">
        <f>[2]gperc_w!DN16</f>
        <v>94.965292260974863</v>
      </c>
      <c r="DO16" s="50">
        <f>[2]gperc_w!DO16</f>
        <v>1718</v>
      </c>
      <c r="DP16" s="50">
        <f>[2]gperc_w!DP16</f>
        <v>182033.90721305608</v>
      </c>
      <c r="DQ16" s="111">
        <f>[2]gperc_w!DQ16</f>
        <v>105.95687265020726</v>
      </c>
      <c r="DR16" s="50">
        <f>[2]gperc_w!DR16</f>
        <v>1359</v>
      </c>
      <c r="DS16" s="50">
        <f>[2]gperc_w!DS16</f>
        <v>189778.65972978683</v>
      </c>
      <c r="DT16" s="111">
        <f>[2]gperc_w!DT16</f>
        <v>139.64581289903373</v>
      </c>
      <c r="DU16" s="50">
        <f>[2]gperc_w!DU16</f>
        <v>1468</v>
      </c>
      <c r="DV16" s="50">
        <f>[2]gperc_w!DV16</f>
        <v>197938.34872023773</v>
      </c>
      <c r="DW16" s="111">
        <f>[2]gperc_w!DW16</f>
        <v>134.83538741160609</v>
      </c>
      <c r="DX16" s="50">
        <f>[2]gperc_w!DX16</f>
        <v>1546</v>
      </c>
      <c r="DY16" s="50">
        <f>[2]gperc_w!DY16</f>
        <v>200907.28092016303</v>
      </c>
      <c r="DZ16" s="111">
        <f>[2]gperc_w!DZ16</f>
        <v>129.95296307901879</v>
      </c>
      <c r="EA16" s="50">
        <f>[2]gperc_w!EA16</f>
        <v>1179</v>
      </c>
      <c r="EB16" s="50">
        <f>[2]gperc_w!EB16</f>
        <v>201597.40912401417</v>
      </c>
      <c r="EC16" s="111">
        <f>[2]gperc_w!EC16</f>
        <v>170.99016889229361</v>
      </c>
      <c r="ED16" s="50">
        <f>[2]gperc_w!ED16</f>
        <v>1213</v>
      </c>
      <c r="EE16" s="50">
        <f>[2]gperc_w!EE16</f>
        <v>201394.30979589353</v>
      </c>
      <c r="EF16" s="111">
        <f>[2]gperc_w!EF16</f>
        <v>166.02993387954947</v>
      </c>
    </row>
    <row r="17" spans="1:136" ht="15" customHeight="1">
      <c r="A17" s="116">
        <v>3</v>
      </c>
      <c r="B17" s="50">
        <f>[2]gperc_w!B17</f>
        <v>361</v>
      </c>
      <c r="C17" s="50">
        <f>[2]gperc_w!C17</f>
        <v>9936.0804106823743</v>
      </c>
      <c r="D17" s="111">
        <f>[2]gperc_w!D17</f>
        <v>27.523768450643697</v>
      </c>
      <c r="E17" s="50">
        <f>[2]gperc_w!E17</f>
        <v>427</v>
      </c>
      <c r="F17" s="50">
        <f>[2]gperc_w!F17</f>
        <v>10725.738795943904</v>
      </c>
      <c r="G17" s="111">
        <f>[2]gperc_w!G17</f>
        <v>25.118826220009144</v>
      </c>
      <c r="H17" s="50">
        <f>[2]gperc_w!H17</f>
        <v>524</v>
      </c>
      <c r="I17" s="50">
        <f>[2]gperc_w!I17</f>
        <v>11919.631557033948</v>
      </c>
      <c r="J17" s="111">
        <f>[2]gperc_w!J17</f>
        <v>22.747388467622038</v>
      </c>
      <c r="K17" s="50">
        <f>[2]gperc_w!K17</f>
        <v>570</v>
      </c>
      <c r="L17" s="50">
        <f>[2]gperc_w!L17</f>
        <v>13396.723629177066</v>
      </c>
      <c r="M17" s="111">
        <f>[2]gperc_w!M17</f>
        <v>23.503023910836959</v>
      </c>
      <c r="N17" s="50">
        <f>[2]gperc_w!N17</f>
        <v>661</v>
      </c>
      <c r="O17" s="50">
        <f>[2]gperc_w!O17</f>
        <v>15275.497591705596</v>
      </c>
      <c r="P17" s="111">
        <f>[2]gperc_w!P17</f>
        <v>23.109678656135547</v>
      </c>
      <c r="Q17" s="50">
        <f>[2]gperc_w!Q17</f>
        <v>670</v>
      </c>
      <c r="R17" s="50">
        <f>[2]gperc_w!R17</f>
        <v>17531.195034824013</v>
      </c>
      <c r="S17" s="111">
        <f>[2]gperc_w!S17</f>
        <v>26.165962738543303</v>
      </c>
      <c r="T17" s="50">
        <f>[2]gperc_w!T17</f>
        <v>839</v>
      </c>
      <c r="U17" s="50">
        <f>[2]gperc_w!U17</f>
        <v>19839.502579414901</v>
      </c>
      <c r="V17" s="111">
        <f>[2]gperc_w!V17</f>
        <v>23.646606173319309</v>
      </c>
      <c r="W17" s="50">
        <f>[2]gperc_w!W17</f>
        <v>978</v>
      </c>
      <c r="X17" s="50">
        <f>[2]gperc_w!X17</f>
        <v>22188.650957080819</v>
      </c>
      <c r="Y17" s="111">
        <f>[2]gperc_w!Y17</f>
        <v>22.687782164704313</v>
      </c>
      <c r="Z17" s="50">
        <f>[2]gperc_w!Z17</f>
        <v>1126</v>
      </c>
      <c r="AA17" s="50">
        <f>[2]gperc_w!AA17</f>
        <v>25782.770880254928</v>
      </c>
      <c r="AB17" s="111">
        <f>[2]gperc_w!AB17</f>
        <v>22.897665080155353</v>
      </c>
      <c r="AC17" s="50">
        <f>[2]gperc_w!AC17</f>
        <v>1236</v>
      </c>
      <c r="AD17" s="50">
        <f>[2]gperc_w!AD17</f>
        <v>30112.551419953765</v>
      </c>
      <c r="AE17" s="111">
        <f>[2]gperc_w!AE17</f>
        <v>24.362905679574244</v>
      </c>
      <c r="AF17" s="50">
        <f>[2]gperc_w!AF17</f>
        <v>1162</v>
      </c>
      <c r="AG17" s="50">
        <f>[2]gperc_w!AG17</f>
        <v>34038.931939766546</v>
      </c>
      <c r="AH17" s="111">
        <f>[2]gperc_w!AH17</f>
        <v>29.293400980866217</v>
      </c>
      <c r="AI17" s="50">
        <f>[2]gperc_w!AI17</f>
        <v>1297</v>
      </c>
      <c r="AJ17" s="50">
        <f>[2]gperc_w!AJ17</f>
        <v>37896.52536431019</v>
      </c>
      <c r="AK17" s="111">
        <f>[2]gperc_w!AK17</f>
        <v>29.218600897694827</v>
      </c>
      <c r="AL17" s="50">
        <f>[2]gperc_w!AL17</f>
        <v>1628</v>
      </c>
      <c r="AM17" s="50">
        <f>[2]gperc_w!AM17</f>
        <v>41760.793695131026</v>
      </c>
      <c r="AN17" s="111">
        <f>[2]gperc_w!AN17</f>
        <v>25.651593178827412</v>
      </c>
      <c r="AO17" s="50">
        <f>[2]gperc_w!AO17</f>
        <v>1933</v>
      </c>
      <c r="AP17" s="50">
        <f>[2]gperc_w!AP17</f>
        <v>45818.629495866749</v>
      </c>
      <c r="AQ17" s="111">
        <f>[2]gperc_w!AQ17</f>
        <v>23.703377907846225</v>
      </c>
      <c r="AR17" s="50">
        <f>[2]gperc_w!AR17</f>
        <v>2033</v>
      </c>
      <c r="AS17" s="50">
        <f>[2]gperc_w!AS17</f>
        <v>49049.551898825652</v>
      </c>
      <c r="AT17" s="111">
        <f>[2]gperc_w!AT17</f>
        <v>24.126685636412027</v>
      </c>
      <c r="AU17" s="50">
        <f>[2]gperc_w!AU17</f>
        <v>2186</v>
      </c>
      <c r="AV17" s="50">
        <f>[2]gperc_w!AV17</f>
        <v>51798.918855414879</v>
      </c>
      <c r="AW17" s="111">
        <f>[2]gperc_w!AW17</f>
        <v>23.695754279695734</v>
      </c>
      <c r="AX17" s="50">
        <f>[2]gperc_w!AX17</f>
        <v>2094</v>
      </c>
      <c r="AY17" s="50">
        <f>[2]gperc_w!AY17</f>
        <v>55618.433782247317</v>
      </c>
      <c r="AZ17" s="111">
        <f>[2]gperc_w!AZ17</f>
        <v>26.56085662953549</v>
      </c>
      <c r="BA17" s="50">
        <f>[2]gperc_w!BA17</f>
        <v>2090</v>
      </c>
      <c r="BB17" s="50">
        <f>[2]gperc_w!BB17</f>
        <v>58790.233698623379</v>
      </c>
      <c r="BC17" s="111">
        <f>[2]gperc_w!BC17</f>
        <v>28.129298420393962</v>
      </c>
      <c r="BD17" s="50">
        <f>[2]gperc_w!BD17</f>
        <v>2304</v>
      </c>
      <c r="BE17" s="50">
        <f>[2]gperc_w!BE17</f>
        <v>62347.065254015994</v>
      </c>
      <c r="BF17" s="111">
        <f>[2]gperc_w!BF17</f>
        <v>27.060358183166663</v>
      </c>
      <c r="BG17" s="50">
        <f>[2]gperc_w!BG17</f>
        <v>2047</v>
      </c>
      <c r="BH17" s="50">
        <f>[2]gperc_w!BH17</f>
        <v>68322.943071974791</v>
      </c>
      <c r="BI17" s="111">
        <f>[2]gperc_w!BI17</f>
        <v>33.377109463592959</v>
      </c>
      <c r="BJ17" s="50">
        <f>[2]gperc_w!BJ17</f>
        <v>2050</v>
      </c>
      <c r="BK17" s="50">
        <f>[2]gperc_w!BK17</f>
        <v>71924.70909030945</v>
      </c>
      <c r="BL17" s="111">
        <f>[2]gperc_w!BL17</f>
        <v>35.085223946492412</v>
      </c>
      <c r="BM17" s="50">
        <f>[2]gperc_w!BM17</f>
        <v>1826</v>
      </c>
      <c r="BN17" s="50">
        <f>[2]gperc_w!BN17</f>
        <v>73057.918480868757</v>
      </c>
      <c r="BO17" s="111">
        <f>[2]gperc_w!BO17</f>
        <v>40.009812968712353</v>
      </c>
      <c r="BP17" s="50">
        <f>[2]gperc_w!BP17</f>
        <v>1755</v>
      </c>
      <c r="BQ17" s="50">
        <f>[2]gperc_w!BQ17</f>
        <v>73712.358613254022</v>
      </c>
      <c r="BR17" s="111">
        <f>[2]gperc_w!BR17</f>
        <v>42.001343939176081</v>
      </c>
      <c r="BS17" s="50">
        <f>[2]gperc_w!BS17</f>
        <v>1716</v>
      </c>
      <c r="BT17" s="50">
        <f>[2]gperc_w!BT17</f>
        <v>74489.674279795712</v>
      </c>
      <c r="BU17" s="111">
        <f>[2]gperc_w!BU17</f>
        <v>43.408901095452045</v>
      </c>
      <c r="BV17" s="50">
        <f>[2]gperc_w!BV17</f>
        <v>1728</v>
      </c>
      <c r="BW17" s="50">
        <f>[2]gperc_w!BW17</f>
        <v>75143.064186170785</v>
      </c>
      <c r="BX17" s="111">
        <f>[2]gperc_w!BX17</f>
        <v>43.48556955218217</v>
      </c>
      <c r="BY17" s="50">
        <f>[2]gperc_w!BY17</f>
        <v>1770</v>
      </c>
      <c r="BZ17" s="50">
        <f>[2]gperc_w!BZ17</f>
        <v>76759.303736473084</v>
      </c>
      <c r="CA17" s="111">
        <f>[2]gperc_w!CA17</f>
        <v>43.366838269193835</v>
      </c>
      <c r="CB17" s="50">
        <f>[2]gperc_w!CB17</f>
        <v>1800</v>
      </c>
      <c r="CC17" s="50">
        <f>[2]gperc_w!CC17</f>
        <v>80032.698367473189</v>
      </c>
      <c r="CD17" s="111">
        <f>[2]gperc_w!CD17</f>
        <v>44.462610204151773</v>
      </c>
      <c r="CE17" s="50">
        <f>[2]gperc_w!CE17</f>
        <v>1831</v>
      </c>
      <c r="CF17" s="50">
        <f>[2]gperc_w!CF17</f>
        <v>83374.636926313746</v>
      </c>
      <c r="CG17" s="111">
        <f>[2]gperc_w!CG17</f>
        <v>45.535028359537819</v>
      </c>
      <c r="CH17" s="50">
        <f>[2]gperc_w!CH17</f>
        <v>2030</v>
      </c>
      <c r="CI17" s="50">
        <f>[2]gperc_w!CI17</f>
        <v>87811.613575967305</v>
      </c>
      <c r="CJ17" s="111">
        <f>[2]gperc_w!CJ17</f>
        <v>43.256952500476508</v>
      </c>
      <c r="CK17" s="50">
        <f>[2]gperc_w!CK17</f>
        <v>2108</v>
      </c>
      <c r="CL17" s="50">
        <f>[2]gperc_w!CL17</f>
        <v>96346.755110738872</v>
      </c>
      <c r="CM17" s="111">
        <f>[2]gperc_w!CM17</f>
        <v>45.705291798263225</v>
      </c>
      <c r="CN17" s="50">
        <f>[2]gperc_w!CN17</f>
        <v>2168</v>
      </c>
      <c r="CO17" s="50">
        <f>[2]gperc_w!CO17</f>
        <v>105534.30011034416</v>
      </c>
      <c r="CP17" s="111">
        <f>[2]gperc_w!CP17</f>
        <v>48.678182707723323</v>
      </c>
      <c r="CQ17" s="50">
        <f>[2]gperc_w!CQ17</f>
        <v>2141</v>
      </c>
      <c r="CR17" s="50">
        <f>[2]gperc_w!CR17</f>
        <v>110580.32066681921</v>
      </c>
      <c r="CS17" s="111">
        <f>[2]gperc_w!CS17</f>
        <v>51.648912034945923</v>
      </c>
      <c r="CT17" s="50">
        <f>[2]gperc_w!CT17</f>
        <v>2270</v>
      </c>
      <c r="CU17" s="50">
        <f>[2]gperc_w!CU17</f>
        <v>115793.23429761962</v>
      </c>
      <c r="CV17" s="111">
        <f>[2]gperc_w!CV17</f>
        <v>51.010235373400718</v>
      </c>
      <c r="CW17" s="50">
        <f>[2]gperc_w!CW17</f>
        <v>2311</v>
      </c>
      <c r="CX17" s="50">
        <f>[2]gperc_w!CX17</f>
        <v>126297.42975939139</v>
      </c>
      <c r="CY17" s="111">
        <f>[2]gperc_w!CY17</f>
        <v>54.650553768667848</v>
      </c>
      <c r="CZ17" s="50">
        <f>[2]gperc_w!CZ17</f>
        <v>2312</v>
      </c>
      <c r="DA17" s="50">
        <f>[2]gperc_w!DA17</f>
        <v>141925.49938780593</v>
      </c>
      <c r="DB17" s="111">
        <f>[2]gperc_w!DB17</f>
        <v>61.386461672926444</v>
      </c>
      <c r="DC17" s="50">
        <f>[2]gperc_w!DC17</f>
        <v>2628</v>
      </c>
      <c r="DD17" s="50">
        <f>[2]gperc_w!DD17</f>
        <v>160295.4765592239</v>
      </c>
      <c r="DE17" s="111">
        <f>[2]gperc_w!DE17</f>
        <v>60.995234611576826</v>
      </c>
      <c r="DF17" s="50">
        <f>[2]gperc_w!DF17</f>
        <v>2495</v>
      </c>
      <c r="DG17" s="50">
        <f>[2]gperc_w!DG17</f>
        <v>178653.1525734466</v>
      </c>
      <c r="DH17" s="111">
        <f>[2]gperc_w!DH17</f>
        <v>71.604469969317279</v>
      </c>
      <c r="DI17" s="50">
        <f>[2]gperc_w!DI17</f>
        <v>2252</v>
      </c>
      <c r="DJ17" s="50">
        <f>[2]gperc_w!DJ17</f>
        <v>192260.12346572094</v>
      </c>
      <c r="DK17" s="111">
        <f>[2]gperc_w!DK17</f>
        <v>85.37305660111943</v>
      </c>
      <c r="DL17" s="50">
        <f>[2]gperc_w!DL17</f>
        <v>2089</v>
      </c>
      <c r="DM17" s="50">
        <f>[2]gperc_w!DM17</f>
        <v>190045.38296023608</v>
      </c>
      <c r="DN17" s="111">
        <f>[2]gperc_w!DN17</f>
        <v>90.97433363343039</v>
      </c>
      <c r="DO17" s="50">
        <f>[2]gperc_w!DO17</f>
        <v>1952</v>
      </c>
      <c r="DP17" s="50">
        <f>[2]gperc_w!DP17</f>
        <v>183891.79592844899</v>
      </c>
      <c r="DQ17" s="111">
        <f>[2]gperc_w!DQ17</f>
        <v>94.206862668262801</v>
      </c>
      <c r="DR17" s="50">
        <f>[2]gperc_w!DR17</f>
        <v>1372</v>
      </c>
      <c r="DS17" s="50">
        <f>[2]gperc_w!DS17</f>
        <v>191721.38131561328</v>
      </c>
      <c r="DT17" s="111">
        <f>[2]gperc_w!DT17</f>
        <v>139.73861611925167</v>
      </c>
      <c r="DU17" s="50">
        <f>[2]gperc_w!DU17</f>
        <v>1482</v>
      </c>
      <c r="DV17" s="50">
        <f>[2]gperc_w!DV17</f>
        <v>199963.70424102302</v>
      </c>
      <c r="DW17" s="111">
        <f>[2]gperc_w!DW17</f>
        <v>134.92827546627734</v>
      </c>
      <c r="DX17" s="50">
        <f>[2]gperc_w!DX17</f>
        <v>1561</v>
      </c>
      <c r="DY17" s="50">
        <f>[2]gperc_w!DY17</f>
        <v>202962.48428533127</v>
      </c>
      <c r="DZ17" s="111">
        <f>[2]gperc_w!DZ17</f>
        <v>130.02080992013535</v>
      </c>
      <c r="EA17" s="50">
        <f>[2]gperc_w!EA17</f>
        <v>1688</v>
      </c>
      <c r="EB17" s="50">
        <f>[2]gperc_w!EB17</f>
        <v>203660.8823730491</v>
      </c>
      <c r="EC17" s="111">
        <f>[2]gperc_w!EC17</f>
        <v>120.65218150062151</v>
      </c>
      <c r="ED17" s="50">
        <f>[2]gperc_w!ED17</f>
        <v>1734</v>
      </c>
      <c r="EE17" s="50">
        <f>[2]gperc_w!EE17</f>
        <v>203455.29090308078</v>
      </c>
      <c r="EF17" s="111">
        <f>[2]gperc_w!EF17</f>
        <v>117.33292439624036</v>
      </c>
    </row>
    <row r="18" spans="1:136" ht="15" customHeight="1">
      <c r="A18" s="116">
        <v>4</v>
      </c>
      <c r="B18" s="50">
        <f>[2]gperc_w!B18</f>
        <v>401</v>
      </c>
      <c r="C18" s="50">
        <f>[2]gperc_w!C18</f>
        <v>10035.684810932878</v>
      </c>
      <c r="D18" s="111">
        <f>[2]gperc_w!D18</f>
        <v>25.026645413797702</v>
      </c>
      <c r="E18" s="50">
        <f>[2]gperc_w!E18</f>
        <v>496</v>
      </c>
      <c r="F18" s="50">
        <f>[2]gperc_w!F18</f>
        <v>10832.621515470473</v>
      </c>
      <c r="G18" s="111">
        <f>[2]gperc_w!G18</f>
        <v>21.839962732803375</v>
      </c>
      <c r="H18" s="50">
        <f>[2]gperc_w!H18</f>
        <v>591</v>
      </c>
      <c r="I18" s="50">
        <f>[2]gperc_w!I18</f>
        <v>12037.929400380597</v>
      </c>
      <c r="J18" s="111">
        <f>[2]gperc_w!J18</f>
        <v>20.36874687035634</v>
      </c>
      <c r="K18" s="50">
        <f>[2]gperc_w!K18</f>
        <v>669</v>
      </c>
      <c r="L18" s="50">
        <f>[2]gperc_w!L18</f>
        <v>13529.78172450107</v>
      </c>
      <c r="M18" s="111">
        <f>[2]gperc_w!M18</f>
        <v>20.223888975337921</v>
      </c>
      <c r="N18" s="50">
        <f>[2]gperc_w!N18</f>
        <v>753</v>
      </c>
      <c r="O18" s="50">
        <f>[2]gperc_w!O18</f>
        <v>15427.179807404154</v>
      </c>
      <c r="P18" s="111">
        <f>[2]gperc_w!P18</f>
        <v>20.487622586194096</v>
      </c>
      <c r="Q18" s="50">
        <f>[2]gperc_w!Q18</f>
        <v>711</v>
      </c>
      <c r="R18" s="50">
        <f>[2]gperc_w!R18</f>
        <v>17706.463750422176</v>
      </c>
      <c r="S18" s="111">
        <f>[2]gperc_w!S18</f>
        <v>24.903605837443283</v>
      </c>
      <c r="T18" s="50">
        <f>[2]gperc_w!T18</f>
        <v>967</v>
      </c>
      <c r="U18" s="50">
        <f>[2]gperc_w!U18</f>
        <v>20036.766568275907</v>
      </c>
      <c r="V18" s="111">
        <f>[2]gperc_w!V18</f>
        <v>20.720544538030929</v>
      </c>
      <c r="W18" s="50">
        <f>[2]gperc_w!W18</f>
        <v>1122</v>
      </c>
      <c r="X18" s="50">
        <f>[2]gperc_w!X18</f>
        <v>22408.867542091284</v>
      </c>
      <c r="Y18" s="111">
        <f>[2]gperc_w!Y18</f>
        <v>19.972252711311306</v>
      </c>
      <c r="Z18" s="50">
        <f>[2]gperc_w!Z18</f>
        <v>1262</v>
      </c>
      <c r="AA18" s="50">
        <f>[2]gperc_w!AA18</f>
        <v>26038.789401631286</v>
      </c>
      <c r="AB18" s="111">
        <f>[2]gperc_w!AB18</f>
        <v>20.632955151847295</v>
      </c>
      <c r="AC18" s="50">
        <f>[2]gperc_w!AC18</f>
        <v>1365</v>
      </c>
      <c r="AD18" s="50">
        <f>[2]gperc_w!AD18</f>
        <v>30412.812333380662</v>
      </c>
      <c r="AE18" s="111">
        <f>[2]gperc_w!AE18</f>
        <v>22.280448595883268</v>
      </c>
      <c r="AF18" s="50">
        <f>[2]gperc_w!AF18</f>
        <v>1465</v>
      </c>
      <c r="AG18" s="50">
        <f>[2]gperc_w!AG18</f>
        <v>34379.766611367806</v>
      </c>
      <c r="AH18" s="111">
        <f>[2]gperc_w!AH18</f>
        <v>23.467417482162325</v>
      </c>
      <c r="AI18" s="50">
        <f>[2]gperc_w!AI18</f>
        <v>1634</v>
      </c>
      <c r="AJ18" s="50">
        <f>[2]gperc_w!AJ18</f>
        <v>38275.957756327756</v>
      </c>
      <c r="AK18" s="111">
        <f>[2]gperc_w!AK18</f>
        <v>23.424698749282591</v>
      </c>
      <c r="AL18" s="50">
        <f>[2]gperc_w!AL18</f>
        <v>1942</v>
      </c>
      <c r="AM18" s="50">
        <f>[2]gperc_w!AM18</f>
        <v>42177.091804448428</v>
      </c>
      <c r="AN18" s="111">
        <f>[2]gperc_w!AN18</f>
        <v>21.718378890035236</v>
      </c>
      <c r="AO18" s="50">
        <f>[2]gperc_w!AO18</f>
        <v>2204</v>
      </c>
      <c r="AP18" s="50">
        <f>[2]gperc_w!AP18</f>
        <v>46274.188885227937</v>
      </c>
      <c r="AQ18" s="111">
        <f>[2]gperc_w!AQ18</f>
        <v>20.995548496019936</v>
      </c>
      <c r="AR18" s="50">
        <f>[2]gperc_w!AR18</f>
        <v>2039</v>
      </c>
      <c r="AS18" s="50">
        <f>[2]gperc_w!AS18</f>
        <v>49539.316223602669</v>
      </c>
      <c r="AT18" s="111">
        <f>[2]gperc_w!AT18</f>
        <v>24.295888290143537</v>
      </c>
      <c r="AU18" s="50">
        <f>[2]gperc_w!AU18</f>
        <v>2502</v>
      </c>
      <c r="AV18" s="50">
        <f>[2]gperc_w!AV18</f>
        <v>52313.892043378597</v>
      </c>
      <c r="AW18" s="111">
        <f>[2]gperc_w!AW18</f>
        <v>20.908829753548599</v>
      </c>
      <c r="AX18" s="50">
        <f>[2]gperc_w!AX18</f>
        <v>2567</v>
      </c>
      <c r="AY18" s="50">
        <f>[2]gperc_w!AY18</f>
        <v>56173.397555123789</v>
      </c>
      <c r="AZ18" s="111">
        <f>[2]gperc_w!AZ18</f>
        <v>21.88289737246739</v>
      </c>
      <c r="BA18" s="50">
        <f>[2]gperc_w!BA18</f>
        <v>2615</v>
      </c>
      <c r="BB18" s="50">
        <f>[2]gperc_w!BB18</f>
        <v>59378.030056003648</v>
      </c>
      <c r="BC18" s="111">
        <f>[2]gperc_w!BC18</f>
        <v>22.706703654303499</v>
      </c>
      <c r="BD18" s="50">
        <f>[2]gperc_w!BD18</f>
        <v>2304</v>
      </c>
      <c r="BE18" s="50">
        <f>[2]gperc_w!BE18</f>
        <v>62937.15355425579</v>
      </c>
      <c r="BF18" s="111">
        <f>[2]gperc_w!BF18</f>
        <v>27.31647289681241</v>
      </c>
      <c r="BG18" s="50">
        <f>[2]gperc_w!BG18</f>
        <v>2564</v>
      </c>
      <c r="BH18" s="50">
        <f>[2]gperc_w!BH18</f>
        <v>69010.545335733928</v>
      </c>
      <c r="BI18" s="111">
        <f>[2]gperc_w!BI18</f>
        <v>26.915189288507772</v>
      </c>
      <c r="BJ18" s="50">
        <f>[2]gperc_w!BJ18</f>
        <v>2060</v>
      </c>
      <c r="BK18" s="50">
        <f>[2]gperc_w!BK18</f>
        <v>72679.081354936192</v>
      </c>
      <c r="BL18" s="111">
        <f>[2]gperc_w!BL18</f>
        <v>35.28110745385252</v>
      </c>
      <c r="BM18" s="50">
        <f>[2]gperc_w!BM18</f>
        <v>1865</v>
      </c>
      <c r="BN18" s="50">
        <f>[2]gperc_w!BN18</f>
        <v>73834.319153450691</v>
      </c>
      <c r="BO18" s="111">
        <f>[2]gperc_w!BO18</f>
        <v>39.58944726726579</v>
      </c>
      <c r="BP18" s="50">
        <f>[2]gperc_w!BP18</f>
        <v>1921</v>
      </c>
      <c r="BQ18" s="50">
        <f>[2]gperc_w!BQ18</f>
        <v>74496.644211379578</v>
      </c>
      <c r="BR18" s="111">
        <f>[2]gperc_w!BR18</f>
        <v>38.780137538458916</v>
      </c>
      <c r="BS18" s="50">
        <f>[2]gperc_w!BS18</f>
        <v>1767</v>
      </c>
      <c r="BT18" s="50">
        <f>[2]gperc_w!BT18</f>
        <v>75193.829936665905</v>
      </c>
      <c r="BU18" s="111">
        <f>[2]gperc_w!BU18</f>
        <v>42.554516093189534</v>
      </c>
      <c r="BV18" s="50">
        <f>[2]gperc_w!BV18</f>
        <v>1728</v>
      </c>
      <c r="BW18" s="50">
        <f>[2]gperc_w!BW18</f>
        <v>75907.967756186335</v>
      </c>
      <c r="BX18" s="111">
        <f>[2]gperc_w!BX18</f>
        <v>43.92822208112635</v>
      </c>
      <c r="BY18" s="50">
        <f>[2]gperc_w!BY18</f>
        <v>1770</v>
      </c>
      <c r="BZ18" s="50">
        <f>[2]gperc_w!BZ18</f>
        <v>77508.60636880454</v>
      </c>
      <c r="CA18" s="111">
        <f>[2]gperc_w!CA18</f>
        <v>43.790173089720078</v>
      </c>
      <c r="CB18" s="50">
        <f>[2]gperc_w!CB18</f>
        <v>1800</v>
      </c>
      <c r="CC18" s="50">
        <f>[2]gperc_w!CC18</f>
        <v>80846.46791540338</v>
      </c>
      <c r="CD18" s="111">
        <f>[2]gperc_w!CD18</f>
        <v>44.914704397446322</v>
      </c>
      <c r="CE18" s="50">
        <f>[2]gperc_w!CE18</f>
        <v>1831</v>
      </c>
      <c r="CF18" s="50">
        <f>[2]gperc_w!CF18</f>
        <v>84223.856865082649</v>
      </c>
      <c r="CG18" s="111">
        <f>[2]gperc_w!CG18</f>
        <v>45.998829527625695</v>
      </c>
      <c r="CH18" s="50">
        <f>[2]gperc_w!CH18</f>
        <v>2188</v>
      </c>
      <c r="CI18" s="50">
        <f>[2]gperc_w!CI18</f>
        <v>88702.992353620459</v>
      </c>
      <c r="CJ18" s="111">
        <f>[2]gperc_w!CJ18</f>
        <v>40.540672922130007</v>
      </c>
      <c r="CK18" s="50">
        <f>[2]gperc_w!CK18</f>
        <v>2294</v>
      </c>
      <c r="CL18" s="50">
        <f>[2]gperc_w!CL18</f>
        <v>97327.622427686438</v>
      </c>
      <c r="CM18" s="111">
        <f>[2]gperc_w!CM18</f>
        <v>42.427036803699409</v>
      </c>
      <c r="CN18" s="50">
        <f>[2]gperc_w!CN18</f>
        <v>2288</v>
      </c>
      <c r="CO18" s="50">
        <f>[2]gperc_w!CO18</f>
        <v>106610.70840634721</v>
      </c>
      <c r="CP18" s="111">
        <f>[2]gperc_w!CP18</f>
        <v>46.595589338438465</v>
      </c>
      <c r="CQ18" s="50">
        <f>[2]gperc_w!CQ18</f>
        <v>2198</v>
      </c>
      <c r="CR18" s="50">
        <f>[2]gperc_w!CR18</f>
        <v>111699.57660953798</v>
      </c>
      <c r="CS18" s="111">
        <f>[2]gperc_w!CS18</f>
        <v>50.81873367130936</v>
      </c>
      <c r="CT18" s="50">
        <f>[2]gperc_w!CT18</f>
        <v>2270</v>
      </c>
      <c r="CU18" s="50">
        <f>[2]gperc_w!CU18</f>
        <v>116975.92199839346</v>
      </c>
      <c r="CV18" s="111">
        <f>[2]gperc_w!CV18</f>
        <v>51.531243171098438</v>
      </c>
      <c r="CW18" s="50">
        <f>[2]gperc_w!CW18</f>
        <v>2376</v>
      </c>
      <c r="CX18" s="50">
        <f>[2]gperc_w!CX18</f>
        <v>127588.08325115824</v>
      </c>
      <c r="CY18" s="111">
        <f>[2]gperc_w!CY18</f>
        <v>53.698688237019461</v>
      </c>
      <c r="CZ18" s="50">
        <f>[2]gperc_w!CZ18</f>
        <v>2548</v>
      </c>
      <c r="DA18" s="50">
        <f>[2]gperc_w!DA18</f>
        <v>143377.7678424789</v>
      </c>
      <c r="DB18" s="111">
        <f>[2]gperc_w!DB18</f>
        <v>56.270709514316678</v>
      </c>
      <c r="DC18" s="50">
        <f>[2]gperc_w!DC18</f>
        <v>2696</v>
      </c>
      <c r="DD18" s="50">
        <f>[2]gperc_w!DD18</f>
        <v>161937.26601998747</v>
      </c>
      <c r="DE18" s="111">
        <f>[2]gperc_w!DE18</f>
        <v>60.065751491093273</v>
      </c>
      <c r="DF18" s="50">
        <f>[2]gperc_w!DF18</f>
        <v>2541</v>
      </c>
      <c r="DG18" s="50">
        <f>[2]gperc_w!DG18</f>
        <v>180488.42660382963</v>
      </c>
      <c r="DH18" s="111">
        <f>[2]gperc_w!DH18</f>
        <v>71.030470918468964</v>
      </c>
      <c r="DI18" s="50">
        <f>[2]gperc_w!DI18</f>
        <v>2252</v>
      </c>
      <c r="DJ18" s="50">
        <f>[2]gperc_w!DJ18</f>
        <v>194239.68880475865</v>
      </c>
      <c r="DK18" s="111">
        <f>[2]gperc_w!DK18</f>
        <v>86.252082062503845</v>
      </c>
      <c r="DL18" s="50">
        <f>[2]gperc_w!DL18</f>
        <v>2155</v>
      </c>
      <c r="DM18" s="50">
        <f>[2]gperc_w!DM18</f>
        <v>192002.75975793917</v>
      </c>
      <c r="DN18" s="111">
        <f>[2]gperc_w!DN18</f>
        <v>89.09640824034301</v>
      </c>
      <c r="DO18" s="50">
        <f>[2]gperc_w!DO18</f>
        <v>1966</v>
      </c>
      <c r="DP18" s="50">
        <f>[2]gperc_w!DP18</f>
        <v>185787.01997882887</v>
      </c>
      <c r="DQ18" s="111">
        <f>[2]gperc_w!DQ18</f>
        <v>94.50001016217135</v>
      </c>
      <c r="DR18" s="50">
        <f>[2]gperc_w!DR18</f>
        <v>1443</v>
      </c>
      <c r="DS18" s="50">
        <f>[2]gperc_w!DS18</f>
        <v>193703.78156822917</v>
      </c>
      <c r="DT18" s="111">
        <f>[2]gperc_w!DT18</f>
        <v>134.23685486363769</v>
      </c>
      <c r="DU18" s="50">
        <f>[2]gperc_w!DU18</f>
        <v>1680</v>
      </c>
      <c r="DV18" s="50">
        <f>[2]gperc_w!DV18</f>
        <v>202030.9935598525</v>
      </c>
      <c r="DW18" s="111">
        <f>[2]gperc_w!DW18</f>
        <v>120.25654378562649</v>
      </c>
      <c r="DX18" s="50">
        <f>[2]gperc_w!DX18</f>
        <v>1766</v>
      </c>
      <c r="DY18" s="50">
        <f>[2]gperc_w!DY18</f>
        <v>205060.06126573929</v>
      </c>
      <c r="DZ18" s="111">
        <f>[2]gperc_w!DZ18</f>
        <v>116.11554998059982</v>
      </c>
      <c r="EA18" s="50">
        <f>[2]gperc_w!EA18</f>
        <v>2105</v>
      </c>
      <c r="EB18" s="50">
        <f>[2]gperc_w!EB18</f>
        <v>205762.49183542584</v>
      </c>
      <c r="EC18" s="111">
        <f>[2]gperc_w!EC18</f>
        <v>97.749402297114415</v>
      </c>
      <c r="ED18" s="50">
        <f>[2]gperc_w!ED18</f>
        <v>2154</v>
      </c>
      <c r="EE18" s="50">
        <f>[2]gperc_w!EE18</f>
        <v>205554.28375139227</v>
      </c>
      <c r="EF18" s="111">
        <f>[2]gperc_w!EF18</f>
        <v>95.429101091639865</v>
      </c>
    </row>
    <row r="19" spans="1:136" ht="15" customHeight="1">
      <c r="A19" s="116">
        <v>5</v>
      </c>
      <c r="B19" s="50">
        <f>[2]gperc_w!B19</f>
        <v>403</v>
      </c>
      <c r="C19" s="50">
        <f>[2]gperc_w!C19</f>
        <v>10136.157131207086</v>
      </c>
      <c r="D19" s="111">
        <f>[2]gperc_w!D19</f>
        <v>25.151754668007658</v>
      </c>
      <c r="E19" s="50">
        <f>[2]gperc_w!E19</f>
        <v>541</v>
      </c>
      <c r="F19" s="50">
        <f>[2]gperc_w!F19</f>
        <v>10941.186199603437</v>
      </c>
      <c r="G19" s="111">
        <f>[2]gperc_w!G19</f>
        <v>20.224004065810419</v>
      </c>
      <c r="H19" s="50">
        <f>[2]gperc_w!H19</f>
        <v>614</v>
      </c>
      <c r="I19" s="50">
        <f>[2]gperc_w!I19</f>
        <v>12158.286818015726</v>
      </c>
      <c r="J19" s="111">
        <f>[2]gperc_w!J19</f>
        <v>19.801770061914862</v>
      </c>
      <c r="K19" s="50">
        <f>[2]gperc_w!K19</f>
        <v>700</v>
      </c>
      <c r="L19" s="50">
        <f>[2]gperc_w!L19</f>
        <v>13664.948307633766</v>
      </c>
      <c r="M19" s="111">
        <f>[2]gperc_w!M19</f>
        <v>19.521354725191095</v>
      </c>
      <c r="N19" s="50">
        <f>[2]gperc_w!N19</f>
        <v>773</v>
      </c>
      <c r="O19" s="50">
        <f>[2]gperc_w!O19</f>
        <v>15581.498333218891</v>
      </c>
      <c r="P19" s="111">
        <f>[2]gperc_w!P19</f>
        <v>20.157177662637633</v>
      </c>
      <c r="Q19" s="50">
        <f>[2]gperc_w!Q19</f>
        <v>785</v>
      </c>
      <c r="R19" s="50">
        <f>[2]gperc_w!R19</f>
        <v>17885.015113826623</v>
      </c>
      <c r="S19" s="111">
        <f>[2]gperc_w!S19</f>
        <v>22.783458743728183</v>
      </c>
      <c r="T19" s="50">
        <f>[2]gperc_w!T19</f>
        <v>1013</v>
      </c>
      <c r="U19" s="50">
        <f>[2]gperc_w!U19</f>
        <v>20237.196576295002</v>
      </c>
      <c r="V19" s="111">
        <f>[2]gperc_w!V19</f>
        <v>19.977489216480752</v>
      </c>
      <c r="W19" s="50">
        <f>[2]gperc_w!W19</f>
        <v>1176</v>
      </c>
      <c r="X19" s="50">
        <f>[2]gperc_w!X19</f>
        <v>22632.581717791425</v>
      </c>
      <c r="Y19" s="111">
        <f>[2]gperc_w!Y19</f>
        <v>19.245392617169578</v>
      </c>
      <c r="Z19" s="50">
        <f>[2]gperc_w!Z19</f>
        <v>1320</v>
      </c>
      <c r="AA19" s="50">
        <f>[2]gperc_w!AA19</f>
        <v>26299.292527058948</v>
      </c>
      <c r="AB19" s="111">
        <f>[2]gperc_w!AB19</f>
        <v>19.923706459893143</v>
      </c>
      <c r="AC19" s="50">
        <f>[2]gperc_w!AC19</f>
        <v>1400</v>
      </c>
      <c r="AD19" s="50">
        <f>[2]gperc_w!AD19</f>
        <v>30700.982336216061</v>
      </c>
      <c r="AE19" s="111">
        <f>[2]gperc_w!AE19</f>
        <v>21.929273097297187</v>
      </c>
      <c r="AF19" s="50">
        <f>[2]gperc_w!AF19</f>
        <v>1700</v>
      </c>
      <c r="AG19" s="50">
        <f>[2]gperc_w!AG19</f>
        <v>34724.939821071726</v>
      </c>
      <c r="AH19" s="111">
        <f>[2]gperc_w!AH19</f>
        <v>20.426435188865721</v>
      </c>
      <c r="AI19" s="50">
        <f>[2]gperc_w!AI19</f>
        <v>1895</v>
      </c>
      <c r="AJ19" s="50">
        <f>[2]gperc_w!AJ19</f>
        <v>38660.221827738962</v>
      </c>
      <c r="AK19" s="111">
        <f>[2]gperc_w!AK19</f>
        <v>20.401172468463834</v>
      </c>
      <c r="AL19" s="50">
        <f>[2]gperc_w!AL19</f>
        <v>2159</v>
      </c>
      <c r="AM19" s="50">
        <f>[2]gperc_w!AM19</f>
        <v>42599.445909557689</v>
      </c>
      <c r="AN19" s="111">
        <f>[2]gperc_w!AN19</f>
        <v>19.731100467604303</v>
      </c>
      <c r="AO19" s="50">
        <f>[2]gperc_w!AO19</f>
        <v>2364</v>
      </c>
      <c r="AP19" s="50">
        <f>[2]gperc_w!AP19</f>
        <v>46737.255808551083</v>
      </c>
      <c r="AQ19" s="111">
        <f>[2]gperc_w!AQ19</f>
        <v>19.770412778574908</v>
      </c>
      <c r="AR19" s="50">
        <f>[2]gperc_w!AR19</f>
        <v>2391</v>
      </c>
      <c r="AS19" s="50">
        <f>[2]gperc_w!AS19</f>
        <v>50031.506393173426</v>
      </c>
      <c r="AT19" s="111">
        <f>[2]gperc_w!AT19</f>
        <v>20.924929482715779</v>
      </c>
      <c r="AU19" s="50">
        <f>[2]gperc_w!AU19</f>
        <v>2697</v>
      </c>
      <c r="AV19" s="50">
        <f>[2]gperc_w!AV19</f>
        <v>52837.198196842721</v>
      </c>
      <c r="AW19" s="111">
        <f>[2]gperc_w!AW19</f>
        <v>19.591100555002864</v>
      </c>
      <c r="AX19" s="50">
        <f>[2]gperc_w!AX19</f>
        <v>2917</v>
      </c>
      <c r="AY19" s="50">
        <f>[2]gperc_w!AY19</f>
        <v>56735.737238635404</v>
      </c>
      <c r="AZ19" s="111">
        <f>[2]gperc_w!AZ19</f>
        <v>19.450029906971341</v>
      </c>
      <c r="BA19" s="50">
        <f>[2]gperc_w!BA19</f>
        <v>3024</v>
      </c>
      <c r="BB19" s="50">
        <f>[2]gperc_w!BB19</f>
        <v>59973.280384300473</v>
      </c>
      <c r="BC19" s="111">
        <f>[2]gperc_w!BC19</f>
        <v>19.832433989517352</v>
      </c>
      <c r="BD19" s="50">
        <f>[2]gperc_w!BD19</f>
        <v>2468</v>
      </c>
      <c r="BE19" s="50">
        <f>[2]gperc_w!BE19</f>
        <v>63610.985979730234</v>
      </c>
      <c r="BF19" s="111">
        <f>[2]gperc_w!BF19</f>
        <v>25.774305502321813</v>
      </c>
      <c r="BG19" s="50">
        <f>[2]gperc_w!BG19</f>
        <v>2979</v>
      </c>
      <c r="BH19" s="50">
        <f>[2]gperc_w!BH19</f>
        <v>69707.709795355331</v>
      </c>
      <c r="BI19" s="111">
        <f>[2]gperc_w!BI19</f>
        <v>23.399701173331767</v>
      </c>
      <c r="BJ19" s="50">
        <f>[2]gperc_w!BJ19</f>
        <v>2197</v>
      </c>
      <c r="BK19" s="50">
        <f>[2]gperc_w!BK19</f>
        <v>73431.303515832013</v>
      </c>
      <c r="BL19" s="111">
        <f>[2]gperc_w!BL19</f>
        <v>33.423442656273103</v>
      </c>
      <c r="BM19" s="50">
        <f>[2]gperc_w!BM19</f>
        <v>2192</v>
      </c>
      <c r="BN19" s="50">
        <f>[2]gperc_w!BN19</f>
        <v>74632.918637945346</v>
      </c>
      <c r="BO19" s="111">
        <f>[2]gperc_w!BO19</f>
        <v>34.047864342128349</v>
      </c>
      <c r="BP19" s="50">
        <f>[2]gperc_w!BP19</f>
        <v>1921</v>
      </c>
      <c r="BQ19" s="50">
        <f>[2]gperc_w!BQ19</f>
        <v>75259.632235874786</v>
      </c>
      <c r="BR19" s="111">
        <f>[2]gperc_w!BR19</f>
        <v>39.177320268544918</v>
      </c>
      <c r="BS19" s="50">
        <f>[2]gperc_w!BS19</f>
        <v>1877</v>
      </c>
      <c r="BT19" s="50">
        <f>[2]gperc_w!BT19</f>
        <v>76020.819520586185</v>
      </c>
      <c r="BU19" s="111">
        <f>[2]gperc_w!BU19</f>
        <v>40.501235759502499</v>
      </c>
      <c r="BV19" s="50">
        <f>[2]gperc_w!BV19</f>
        <v>1791</v>
      </c>
      <c r="BW19" s="50">
        <f>[2]gperc_w!BW19</f>
        <v>76687.774463282796</v>
      </c>
      <c r="BX19" s="111">
        <f>[2]gperc_w!BX19</f>
        <v>42.81841120227962</v>
      </c>
      <c r="BY19" s="50">
        <f>[2]gperc_w!BY19</f>
        <v>1793</v>
      </c>
      <c r="BZ19" s="50">
        <f>[2]gperc_w!BZ19</f>
        <v>78281.098804173555</v>
      </c>
      <c r="CA19" s="111">
        <f>[2]gperc_w!CA19</f>
        <v>43.659285445718659</v>
      </c>
      <c r="CB19" s="50">
        <f>[2]gperc_w!CB19</f>
        <v>1826</v>
      </c>
      <c r="CC19" s="50">
        <f>[2]gperc_w!CC19</f>
        <v>81678.915499690673</v>
      </c>
      <c r="CD19" s="111">
        <f>[2]gperc_w!CD19</f>
        <v>44.731059966971891</v>
      </c>
      <c r="CE19" s="50">
        <f>[2]gperc_w!CE19</f>
        <v>1923</v>
      </c>
      <c r="CF19" s="50">
        <f>[2]gperc_w!CF19</f>
        <v>85053.031417548671</v>
      </c>
      <c r="CG19" s="111">
        <f>[2]gperc_w!CG19</f>
        <v>44.229345510945748</v>
      </c>
      <c r="CH19" s="50">
        <f>[2]gperc_w!CH19</f>
        <v>2188</v>
      </c>
      <c r="CI19" s="50">
        <f>[2]gperc_w!CI19</f>
        <v>89616.156475167256</v>
      </c>
      <c r="CJ19" s="111">
        <f>[2]gperc_w!CJ19</f>
        <v>40.958023983166022</v>
      </c>
      <c r="CK19" s="50">
        <f>[2]gperc_w!CK19</f>
        <v>2294</v>
      </c>
      <c r="CL19" s="50">
        <f>[2]gperc_w!CL19</f>
        <v>98328.080443196261</v>
      </c>
      <c r="CM19" s="111">
        <f>[2]gperc_w!CM19</f>
        <v>42.863156252483115</v>
      </c>
      <c r="CN19" s="50">
        <f>[2]gperc_w!CN19</f>
        <v>2332</v>
      </c>
      <c r="CO19" s="50">
        <f>[2]gperc_w!CO19</f>
        <v>107708.53211532702</v>
      </c>
      <c r="CP19" s="111">
        <f>[2]gperc_w!CP19</f>
        <v>46.187192159231138</v>
      </c>
      <c r="CQ19" s="50">
        <f>[2]gperc_w!CQ19</f>
        <v>2364</v>
      </c>
      <c r="CR19" s="50">
        <f>[2]gperc_w!CR19</f>
        <v>112860.84023191759</v>
      </c>
      <c r="CS19" s="111">
        <f>[2]gperc_w!CS19</f>
        <v>47.741472179322166</v>
      </c>
      <c r="CT19" s="50">
        <f>[2]gperc_w!CT19</f>
        <v>2525</v>
      </c>
      <c r="CU19" s="50">
        <f>[2]gperc_w!CU19</f>
        <v>118181.0597677628</v>
      </c>
      <c r="CV19" s="111">
        <f>[2]gperc_w!CV19</f>
        <v>46.804380106044668</v>
      </c>
      <c r="CW19" s="50">
        <f>[2]gperc_w!CW19</f>
        <v>2616</v>
      </c>
      <c r="CX19" s="50">
        <f>[2]gperc_w!CX19</f>
        <v>128906.02303079369</v>
      </c>
      <c r="CY19" s="111">
        <f>[2]gperc_w!CY19</f>
        <v>49.276002687612262</v>
      </c>
      <c r="CZ19" s="50">
        <f>[2]gperc_w!CZ19</f>
        <v>2592</v>
      </c>
      <c r="DA19" s="50">
        <f>[2]gperc_w!DA19</f>
        <v>144859.27004194647</v>
      </c>
      <c r="DB19" s="111">
        <f>[2]gperc_w!DB19</f>
        <v>55.887064059392927</v>
      </c>
      <c r="DC19" s="50">
        <f>[2]gperc_w!DC19</f>
        <v>2781</v>
      </c>
      <c r="DD19" s="50">
        <f>[2]gperc_w!DD19</f>
        <v>163613.28380171169</v>
      </c>
      <c r="DE19" s="111">
        <f>[2]gperc_w!DE19</f>
        <v>58.832536426361628</v>
      </c>
      <c r="DF19" s="50">
        <f>[2]gperc_w!DF19</f>
        <v>2765</v>
      </c>
      <c r="DG19" s="50">
        <f>[2]gperc_w!DG19</f>
        <v>182360.36223132492</v>
      </c>
      <c r="DH19" s="111">
        <f>[2]gperc_w!DH19</f>
        <v>65.953114731039761</v>
      </c>
      <c r="DI19" s="50">
        <f>[2]gperc_w!DI19</f>
        <v>2643</v>
      </c>
      <c r="DJ19" s="50">
        <f>[2]gperc_w!DJ19</f>
        <v>196258.00223282707</v>
      </c>
      <c r="DK19" s="111">
        <f>[2]gperc_w!DK19</f>
        <v>74.255770803188454</v>
      </c>
      <c r="DL19" s="50">
        <f>[2]gperc_w!DL19</f>
        <v>2531</v>
      </c>
      <c r="DM19" s="50">
        <f>[2]gperc_w!DM19</f>
        <v>194000.48138811305</v>
      </c>
      <c r="DN19" s="111">
        <f>[2]gperc_w!DN19</f>
        <v>76.649735830941552</v>
      </c>
      <c r="DO19" s="50">
        <f>[2]gperc_w!DO19</f>
        <v>2004</v>
      </c>
      <c r="DP19" s="50">
        <f>[2]gperc_w!DP19</f>
        <v>187721.48426190694</v>
      </c>
      <c r="DQ19" s="111">
        <f>[2]gperc_w!DQ19</f>
        <v>93.673395340272918</v>
      </c>
      <c r="DR19" s="50">
        <f>[2]gperc_w!DR19</f>
        <v>1763</v>
      </c>
      <c r="DS19" s="50">
        <f>[2]gperc_w!DS19</f>
        <v>195682.44085419574</v>
      </c>
      <c r="DT19" s="111">
        <f>[2]gperc_w!DT19</f>
        <v>110.99401069438215</v>
      </c>
      <c r="DU19" s="50">
        <f>[2]gperc_w!DU19</f>
        <v>1904</v>
      </c>
      <c r="DV19" s="50">
        <f>[2]gperc_w!DV19</f>
        <v>204138.46566315231</v>
      </c>
      <c r="DW19" s="111">
        <f>[2]gperc_w!DW19</f>
        <v>107.21558070543713</v>
      </c>
      <c r="DX19" s="50">
        <f>[2]gperc_w!DX19</f>
        <v>2006</v>
      </c>
      <c r="DY19" s="50">
        <f>[2]gperc_w!DY19</f>
        <v>207198.38593654527</v>
      </c>
      <c r="DZ19" s="111">
        <f>[2]gperc_w!DZ19</f>
        <v>103.28932499329275</v>
      </c>
      <c r="EA19" s="50">
        <f>[2]gperc_w!EA19</f>
        <v>2415</v>
      </c>
      <c r="EB19" s="50">
        <f>[2]gperc_w!EB19</f>
        <v>207904.5387373704</v>
      </c>
      <c r="EC19" s="111">
        <f>[2]gperc_w!EC19</f>
        <v>86.088835916095405</v>
      </c>
      <c r="ED19" s="50">
        <f>[2]gperc_w!ED19</f>
        <v>2461</v>
      </c>
      <c r="EE19" s="50">
        <f>[2]gperc_w!EE19</f>
        <v>207693.62470715633</v>
      </c>
      <c r="EF19" s="111">
        <f>[2]gperc_w!EF19</f>
        <v>84.39399622395625</v>
      </c>
    </row>
    <row r="20" spans="1:136" ht="15" customHeight="1">
      <c r="A20" s="116">
        <v>6</v>
      </c>
      <c r="B20" s="50">
        <f>[2]gperc_w!B20</f>
        <v>455</v>
      </c>
      <c r="C20" s="50">
        <f>[2]gperc_w!C20</f>
        <v>10240.50558207474</v>
      </c>
      <c r="D20" s="111">
        <f>[2]gperc_w!D20</f>
        <v>22.506605674889538</v>
      </c>
      <c r="E20" s="50">
        <f>[2]gperc_w!E20</f>
        <v>581</v>
      </c>
      <c r="F20" s="50">
        <f>[2]gperc_w!F20</f>
        <v>11051.592393876006</v>
      </c>
      <c r="G20" s="111">
        <f>[2]gperc_w!G20</f>
        <v>19.021673655552505</v>
      </c>
      <c r="H20" s="50">
        <f>[2]gperc_w!H20</f>
        <v>634</v>
      </c>
      <c r="I20" s="50">
        <f>[2]gperc_w!I20</f>
        <v>12280.981008723695</v>
      </c>
      <c r="J20" s="111">
        <f>[2]gperc_w!J20</f>
        <v>19.370632505873335</v>
      </c>
      <c r="K20" s="50">
        <f>[2]gperc_w!K20</f>
        <v>705</v>
      </c>
      <c r="L20" s="50">
        <f>[2]gperc_w!L20</f>
        <v>13802.841205924038</v>
      </c>
      <c r="M20" s="111">
        <f>[2]gperc_w!M20</f>
        <v>19.578498164431259</v>
      </c>
      <c r="N20" s="50">
        <f>[2]gperc_w!N20</f>
        <v>776</v>
      </c>
      <c r="O20" s="50">
        <f>[2]gperc_w!O20</f>
        <v>15739.014397379478</v>
      </c>
      <c r="P20" s="111">
        <f>[2]gperc_w!P20</f>
        <v>20.282235048169429</v>
      </c>
      <c r="Q20" s="50">
        <f>[2]gperc_w!Q20</f>
        <v>808</v>
      </c>
      <c r="R20" s="50">
        <f>[2]gperc_w!R20</f>
        <v>18066.896894911864</v>
      </c>
      <c r="S20" s="111">
        <f>[2]gperc_w!S20</f>
        <v>22.360020909544385</v>
      </c>
      <c r="T20" s="50">
        <f>[2]gperc_w!T20</f>
        <v>1020</v>
      </c>
      <c r="U20" s="50">
        <f>[2]gperc_w!U20</f>
        <v>20441.668509945895</v>
      </c>
      <c r="V20" s="111">
        <f>[2]gperc_w!V20</f>
        <v>20.040851480339114</v>
      </c>
      <c r="W20" s="50">
        <f>[2]gperc_w!W20</f>
        <v>1184</v>
      </c>
      <c r="X20" s="50">
        <f>[2]gperc_w!X20</f>
        <v>22860.800401854089</v>
      </c>
      <c r="Y20" s="111">
        <f>[2]gperc_w!Y20</f>
        <v>19.308108447511898</v>
      </c>
      <c r="Z20" s="50">
        <f>[2]gperc_w!Z20</f>
        <v>1393</v>
      </c>
      <c r="AA20" s="50">
        <f>[2]gperc_w!AA20</f>
        <v>26564.605270765402</v>
      </c>
      <c r="AB20" s="111">
        <f>[2]gperc_w!AB20</f>
        <v>19.070068392509263</v>
      </c>
      <c r="AC20" s="50">
        <f>[2]gperc_w!AC20</f>
        <v>1417</v>
      </c>
      <c r="AD20" s="50">
        <f>[2]gperc_w!AD20</f>
        <v>31030.295082400091</v>
      </c>
      <c r="AE20" s="111">
        <f>[2]gperc_w!AE20</f>
        <v>21.898585096965483</v>
      </c>
      <c r="AF20" s="50">
        <f>[2]gperc_w!AF20</f>
        <v>1865</v>
      </c>
      <c r="AG20" s="50">
        <f>[2]gperc_w!AG20</f>
        <v>35075.325896082526</v>
      </c>
      <c r="AH20" s="111">
        <f>[2]gperc_w!AH20</f>
        <v>18.807145252591166</v>
      </c>
      <c r="AI20" s="50">
        <f>[2]gperc_w!AI20</f>
        <v>2076</v>
      </c>
      <c r="AJ20" s="50">
        <f>[2]gperc_w!AJ20</f>
        <v>39050.309938752886</v>
      </c>
      <c r="AK20" s="111">
        <f>[2]gperc_w!AK20</f>
        <v>18.810361242173837</v>
      </c>
      <c r="AL20" s="50">
        <f>[2]gperc_w!AL20</f>
        <v>2324</v>
      </c>
      <c r="AM20" s="50">
        <f>[2]gperc_w!AM20</f>
        <v>43028.680962488506</v>
      </c>
      <c r="AN20" s="111">
        <f>[2]gperc_w!AN20</f>
        <v>18.514922961483865</v>
      </c>
      <c r="AO20" s="50">
        <f>[2]gperc_w!AO20</f>
        <v>2536</v>
      </c>
      <c r="AP20" s="50">
        <f>[2]gperc_w!AP20</f>
        <v>47208.302256747098</v>
      </c>
      <c r="AQ20" s="111">
        <f>[2]gperc_w!AQ20</f>
        <v>18.615261142250432</v>
      </c>
      <c r="AR20" s="50">
        <f>[2]gperc_w!AR20</f>
        <v>2458</v>
      </c>
      <c r="AS20" s="50">
        <f>[2]gperc_w!AS20</f>
        <v>50544.282655484007</v>
      </c>
      <c r="AT20" s="111">
        <f>[2]gperc_w!AT20</f>
        <v>20.563174391978848</v>
      </c>
      <c r="AU20" s="50">
        <f>[2]gperc_w!AU20</f>
        <v>2885</v>
      </c>
      <c r="AV20" s="50">
        <f>[2]gperc_w!AV20</f>
        <v>53369.485614868427</v>
      </c>
      <c r="AW20" s="111">
        <f>[2]gperc_w!AW20</f>
        <v>18.498955152467392</v>
      </c>
      <c r="AX20" s="50">
        <f>[2]gperc_w!AX20</f>
        <v>3146</v>
      </c>
      <c r="AY20" s="50">
        <f>[2]gperc_w!AY20</f>
        <v>57306.914722828136</v>
      </c>
      <c r="AZ20" s="111">
        <f>[2]gperc_w!AZ20</f>
        <v>18.21580251838148</v>
      </c>
      <c r="BA20" s="50">
        <f>[2]gperc_w!BA20</f>
        <v>3308</v>
      </c>
      <c r="BB20" s="50">
        <f>[2]gperc_w!BB20</f>
        <v>60577.509864102023</v>
      </c>
      <c r="BC20" s="111">
        <f>[2]gperc_w!BC20</f>
        <v>18.312427407527817</v>
      </c>
      <c r="BD20" s="50">
        <f>[2]gperc_w!BD20</f>
        <v>2692</v>
      </c>
      <c r="BE20" s="50">
        <f>[2]gperc_w!BE20</f>
        <v>64260.322118455013</v>
      </c>
      <c r="BF20" s="111">
        <f>[2]gperc_w!BF20</f>
        <v>23.870847740882247</v>
      </c>
      <c r="BG20" s="50">
        <f>[2]gperc_w!BG20</f>
        <v>3281</v>
      </c>
      <c r="BH20" s="50">
        <f>[2]gperc_w!BH20</f>
        <v>70415.888106295664</v>
      </c>
      <c r="BI20" s="111">
        <f>[2]gperc_w!BI20</f>
        <v>21.461715363089201</v>
      </c>
      <c r="BJ20" s="50">
        <f>[2]gperc_w!BJ20</f>
        <v>2749</v>
      </c>
      <c r="BK20" s="50">
        <f>[2]gperc_w!BK20</f>
        <v>74186.21195732597</v>
      </c>
      <c r="BL20" s="111">
        <f>[2]gperc_w!BL20</f>
        <v>26.986617663632583</v>
      </c>
      <c r="BM20" s="50">
        <f>[2]gperc_w!BM20</f>
        <v>2214</v>
      </c>
      <c r="BN20" s="50">
        <f>[2]gperc_w!BN20</f>
        <v>75404.543640709046</v>
      </c>
      <c r="BO20" s="111">
        <f>[2]gperc_w!BO20</f>
        <v>34.058059458314837</v>
      </c>
      <c r="BP20" s="50">
        <f>[2]gperc_w!BP20</f>
        <v>2061</v>
      </c>
      <c r="BQ20" s="50">
        <f>[2]gperc_w!BQ20</f>
        <v>76036.429844400089</v>
      </c>
      <c r="BR20" s="111">
        <f>[2]gperc_w!BR20</f>
        <v>36.89297906084429</v>
      </c>
      <c r="BS20" s="50">
        <f>[2]gperc_w!BS20</f>
        <v>1957</v>
      </c>
      <c r="BT20" s="50">
        <f>[2]gperc_w!BT20</f>
        <v>76745.475099677395</v>
      </c>
      <c r="BU20" s="111">
        <f>[2]gperc_w!BU20</f>
        <v>39.215878947203571</v>
      </c>
      <c r="BV20" s="50">
        <f>[2]gperc_w!BV20</f>
        <v>1841</v>
      </c>
      <c r="BW20" s="50">
        <f>[2]gperc_w!BW20</f>
        <v>77483.160798720317</v>
      </c>
      <c r="BX20" s="111">
        <f>[2]gperc_w!BX20</f>
        <v>42.087539814622659</v>
      </c>
      <c r="BY20" s="50">
        <f>[2]gperc_w!BY20</f>
        <v>1943</v>
      </c>
      <c r="BZ20" s="50">
        <f>[2]gperc_w!BZ20</f>
        <v>79151.600846732515</v>
      </c>
      <c r="CA20" s="111">
        <f>[2]gperc_w!CA20</f>
        <v>40.736799200582873</v>
      </c>
      <c r="CB20" s="50">
        <f>[2]gperc_w!CB20</f>
        <v>2096</v>
      </c>
      <c r="CC20" s="50">
        <f>[2]gperc_w!CC20</f>
        <v>82528.012118294355</v>
      </c>
      <c r="CD20" s="111">
        <f>[2]gperc_w!CD20</f>
        <v>39.374051583155705</v>
      </c>
      <c r="CE20" s="50">
        <f>[2]gperc_w!CE20</f>
        <v>2117</v>
      </c>
      <c r="CF20" s="50">
        <f>[2]gperc_w!CF20</f>
        <v>85975.643427286981</v>
      </c>
      <c r="CG20" s="111">
        <f>[2]gperc_w!CG20</f>
        <v>40.612018624131778</v>
      </c>
      <c r="CH20" s="50">
        <f>[2]gperc_w!CH20</f>
        <v>2382</v>
      </c>
      <c r="CI20" s="50">
        <f>[2]gperc_w!CI20</f>
        <v>90544.341961142345</v>
      </c>
      <c r="CJ20" s="111">
        <f>[2]gperc_w!CJ20</f>
        <v>38.011898388388893</v>
      </c>
      <c r="CK20" s="50">
        <f>[2]gperc_w!CK20</f>
        <v>2370</v>
      </c>
      <c r="CL20" s="50">
        <f>[2]gperc_w!CL20</f>
        <v>99349.202095976783</v>
      </c>
      <c r="CM20" s="111">
        <f>[2]gperc_w!CM20</f>
        <v>41.919494555264464</v>
      </c>
      <c r="CN20" s="50">
        <f>[2]gperc_w!CN20</f>
        <v>2378</v>
      </c>
      <c r="CO20" s="50">
        <f>[2]gperc_w!CO20</f>
        <v>108828.82702737924</v>
      </c>
      <c r="CP20" s="111">
        <f>[2]gperc_w!CP20</f>
        <v>45.764855772657377</v>
      </c>
      <c r="CQ20" s="50">
        <f>[2]gperc_w!CQ20</f>
        <v>2521</v>
      </c>
      <c r="CR20" s="50">
        <f>[2]gperc_w!CR20</f>
        <v>114035.96203479213</v>
      </c>
      <c r="CS20" s="111">
        <f>[2]gperc_w!CS20</f>
        <v>45.234415721853281</v>
      </c>
      <c r="CT20" s="50">
        <f>[2]gperc_w!CT20</f>
        <v>2525</v>
      </c>
      <c r="CU20" s="50">
        <f>[2]gperc_w!CU20</f>
        <v>119411.94128227064</v>
      </c>
      <c r="CV20" s="111">
        <f>[2]gperc_w!CV20</f>
        <v>47.29185793357253</v>
      </c>
      <c r="CW20" s="50">
        <f>[2]gperc_w!CW20</f>
        <v>2661</v>
      </c>
      <c r="CX20" s="50">
        <f>[2]gperc_w!CX20</f>
        <v>130249.23941033978</v>
      </c>
      <c r="CY20" s="111">
        <f>[2]gperc_w!CY20</f>
        <v>48.947478169988642</v>
      </c>
      <c r="CZ20" s="50">
        <f>[2]gperc_w!CZ20</f>
        <v>2874</v>
      </c>
      <c r="DA20" s="50">
        <f>[2]gperc_w!DA20</f>
        <v>146371.0039429123</v>
      </c>
      <c r="DB20" s="111">
        <f>[2]gperc_w!DB20</f>
        <v>50.929368108181038</v>
      </c>
      <c r="DC20" s="50">
        <f>[2]gperc_w!DC20</f>
        <v>3056</v>
      </c>
      <c r="DD20" s="50">
        <f>[2]gperc_w!DD20</f>
        <v>165323.23038978761</v>
      </c>
      <c r="DE20" s="111">
        <f>[2]gperc_w!DE20</f>
        <v>54.09791570346453</v>
      </c>
      <c r="DF20" s="50">
        <f>[2]gperc_w!DF20</f>
        <v>3047</v>
      </c>
      <c r="DG20" s="50">
        <f>[2]gperc_w!DG20</f>
        <v>184269.55350937162</v>
      </c>
      <c r="DH20" s="111">
        <f>[2]gperc_w!DH20</f>
        <v>60.475731378198759</v>
      </c>
      <c r="DI20" s="50">
        <f>[2]gperc_w!DI20</f>
        <v>3050</v>
      </c>
      <c r="DJ20" s="50">
        <f>[2]gperc_w!DJ20</f>
        <v>198314.60565551685</v>
      </c>
      <c r="DK20" s="111">
        <f>[2]gperc_w!DK20</f>
        <v>65.02118218213667</v>
      </c>
      <c r="DL20" s="50">
        <f>[2]gperc_w!DL20</f>
        <v>2789</v>
      </c>
      <c r="DM20" s="50">
        <f>[2]gperc_w!DM20</f>
        <v>196037.62026700538</v>
      </c>
      <c r="DN20" s="111">
        <f>[2]gperc_w!DN20</f>
        <v>70.289573419507121</v>
      </c>
      <c r="DO20" s="50">
        <f>[2]gperc_w!DO20</f>
        <v>2241</v>
      </c>
      <c r="DP20" s="50">
        <f>[2]gperc_w!DP20</f>
        <v>189697.13099549053</v>
      </c>
      <c r="DQ20" s="111">
        <f>[2]gperc_w!DQ20</f>
        <v>84.648429716863248</v>
      </c>
      <c r="DR20" s="50">
        <f>[2]gperc_w!DR20</f>
        <v>1763</v>
      </c>
      <c r="DS20" s="50">
        <f>[2]gperc_w!DS20</f>
        <v>197788.72319385674</v>
      </c>
      <c r="DT20" s="111">
        <f>[2]gperc_w!DT20</f>
        <v>112.1887255779108</v>
      </c>
      <c r="DU20" s="50">
        <f>[2]gperc_w!DU20</f>
        <v>2085</v>
      </c>
      <c r="DV20" s="50">
        <f>[2]gperc_w!DV20</f>
        <v>206289.49252283457</v>
      </c>
      <c r="DW20" s="111">
        <f>[2]gperc_w!DW20</f>
        <v>98.939804567306751</v>
      </c>
      <c r="DX20" s="50">
        <f>[2]gperc_w!DX20</f>
        <v>2192</v>
      </c>
      <c r="DY20" s="50">
        <f>[2]gperc_w!DY20</f>
        <v>209380.11601780626</v>
      </c>
      <c r="DZ20" s="111">
        <f>[2]gperc_w!DZ20</f>
        <v>95.520125920532053</v>
      </c>
      <c r="EA20" s="50">
        <f>[2]gperc_w!EA20</f>
        <v>2620</v>
      </c>
      <c r="EB20" s="50">
        <f>[2]gperc_w!EB20</f>
        <v>210089.42222963716</v>
      </c>
      <c r="EC20" s="111">
        <f>[2]gperc_w!EC20</f>
        <v>80.186802377724106</v>
      </c>
      <c r="ED20" s="50">
        <f>[2]gperc_w!ED20</f>
        <v>2654</v>
      </c>
      <c r="EE20" s="50">
        <f>[2]gperc_w!EE20</f>
        <v>209875.80926128593</v>
      </c>
      <c r="EF20" s="111">
        <f>[2]gperc_w!EF20</f>
        <v>79.079053979384298</v>
      </c>
    </row>
    <row r="21" spans="1:136" ht="15" customHeight="1">
      <c r="A21" s="116">
        <v>7</v>
      </c>
      <c r="B21" s="50">
        <f>[2]gperc_w!B21</f>
        <v>467</v>
      </c>
      <c r="C21" s="50">
        <f>[2]gperc_w!C21</f>
        <v>10342.455022236614</v>
      </c>
      <c r="D21" s="111">
        <f>[2]gperc_w!D21</f>
        <v>22.146584630056989</v>
      </c>
      <c r="E21" s="50">
        <f>[2]gperc_w!E21</f>
        <v>598</v>
      </c>
      <c r="F21" s="50">
        <f>[2]gperc_w!F21</f>
        <v>11164.072344250968</v>
      </c>
      <c r="G21" s="111">
        <f>[2]gperc_w!G21</f>
        <v>18.669017298078543</v>
      </c>
      <c r="H21" s="50">
        <f>[2]gperc_w!H21</f>
        <v>643</v>
      </c>
      <c r="I21" s="50">
        <f>[2]gperc_w!I21</f>
        <v>12406.152743473936</v>
      </c>
      <c r="J21" s="111">
        <f>[2]gperc_w!J21</f>
        <v>19.294172229352935</v>
      </c>
      <c r="K21" s="50">
        <f>[2]gperc_w!K21</f>
        <v>707</v>
      </c>
      <c r="L21" s="50">
        <f>[2]gperc_w!L21</f>
        <v>13943.667391854884</v>
      </c>
      <c r="M21" s="111">
        <f>[2]gperc_w!M21</f>
        <v>19.722301827234631</v>
      </c>
      <c r="N21" s="50">
        <f>[2]gperc_w!N21</f>
        <v>778</v>
      </c>
      <c r="O21" s="50">
        <f>[2]gperc_w!O21</f>
        <v>15899.894985054691</v>
      </c>
      <c r="P21" s="111">
        <f>[2]gperc_w!P21</f>
        <v>20.436883014209116</v>
      </c>
      <c r="Q21" s="50">
        <f>[2]gperc_w!Q21</f>
        <v>815</v>
      </c>
      <c r="R21" s="50">
        <f>[2]gperc_w!R21</f>
        <v>18252.401463716669</v>
      </c>
      <c r="S21" s="111">
        <f>[2]gperc_w!S21</f>
        <v>22.395584618057264</v>
      </c>
      <c r="T21" s="50">
        <f>[2]gperc_w!T21</f>
        <v>1023</v>
      </c>
      <c r="U21" s="50">
        <f>[2]gperc_w!U21</f>
        <v>20650.492229617284</v>
      </c>
      <c r="V21" s="111">
        <f>[2]gperc_w!V21</f>
        <v>20.186209413115623</v>
      </c>
      <c r="W21" s="50">
        <f>[2]gperc_w!W21</f>
        <v>1187</v>
      </c>
      <c r="X21" s="50">
        <f>[2]gperc_w!X21</f>
        <v>23093.864624911319</v>
      </c>
      <c r="Y21" s="111">
        <f>[2]gperc_w!Y21</f>
        <v>19.455656802789655</v>
      </c>
      <c r="Z21" s="50">
        <f>[2]gperc_w!Z21</f>
        <v>1425</v>
      </c>
      <c r="AA21" s="50">
        <f>[2]gperc_w!AA21</f>
        <v>26835.070968720691</v>
      </c>
      <c r="AB21" s="111">
        <f>[2]gperc_w!AB21</f>
        <v>18.831628749979433</v>
      </c>
      <c r="AC21" s="50">
        <f>[2]gperc_w!AC21</f>
        <v>1552</v>
      </c>
      <c r="AD21" s="50">
        <f>[2]gperc_w!AD21</f>
        <v>31332.707079825723</v>
      </c>
      <c r="AE21" s="111">
        <f>[2]gperc_w!AE21</f>
        <v>20.18859992256812</v>
      </c>
      <c r="AF21" s="50">
        <f>[2]gperc_w!AF21</f>
        <v>1961</v>
      </c>
      <c r="AG21" s="50">
        <f>[2]gperc_w!AG21</f>
        <v>35431.857851102053</v>
      </c>
      <c r="AH21" s="111">
        <f>[2]gperc_w!AH21</f>
        <v>18.068259995462547</v>
      </c>
      <c r="AI21" s="50">
        <f>[2]gperc_w!AI21</f>
        <v>2181</v>
      </c>
      <c r="AJ21" s="50">
        <f>[2]gperc_w!AJ21</f>
        <v>39447.25713174275</v>
      </c>
      <c r="AK21" s="111">
        <f>[2]gperc_w!AK21</f>
        <v>18.086775392821067</v>
      </c>
      <c r="AL21" s="50">
        <f>[2]gperc_w!AL21</f>
        <v>2393</v>
      </c>
      <c r="AM21" s="50">
        <f>[2]gperc_w!AM21</f>
        <v>43465.927065344666</v>
      </c>
      <c r="AN21" s="111">
        <f>[2]gperc_w!AN21</f>
        <v>18.163780637419418</v>
      </c>
      <c r="AO21" s="50">
        <f>[2]gperc_w!AO21</f>
        <v>2609</v>
      </c>
      <c r="AP21" s="50">
        <f>[2]gperc_w!AP21</f>
        <v>47688.188628153534</v>
      </c>
      <c r="AQ21" s="111">
        <f>[2]gperc_w!AQ21</f>
        <v>18.278339834478164</v>
      </c>
      <c r="AR21" s="50">
        <f>[2]gperc_w!AR21</f>
        <v>2481</v>
      </c>
      <c r="AS21" s="50">
        <f>[2]gperc_w!AS21</f>
        <v>51061.674607920482</v>
      </c>
      <c r="AT21" s="111">
        <f>[2]gperc_w!AT21</f>
        <v>20.581086097509264</v>
      </c>
      <c r="AU21" s="50">
        <f>[2]gperc_w!AU21</f>
        <v>2966</v>
      </c>
      <c r="AV21" s="50">
        <f>[2]gperc_w!AV21</f>
        <v>53911.814062478195</v>
      </c>
      <c r="AW21" s="111">
        <f>[2]gperc_w!AW21</f>
        <v>18.176606224706067</v>
      </c>
      <c r="AX21" s="50">
        <f>[2]gperc_w!AX21</f>
        <v>3245</v>
      </c>
      <c r="AY21" s="50">
        <f>[2]gperc_w!AY21</f>
        <v>57888.672739869515</v>
      </c>
      <c r="AZ21" s="111">
        <f>[2]gperc_w!AZ21</f>
        <v>17.839344449882748</v>
      </c>
      <c r="BA21" s="50">
        <f>[2]gperc_w!BA21</f>
        <v>3474</v>
      </c>
      <c r="BB21" s="50">
        <f>[2]gperc_w!BB21</f>
        <v>61192.325060100142</v>
      </c>
      <c r="BC21" s="111">
        <f>[2]gperc_w!BC21</f>
        <v>17.614371059326466</v>
      </c>
      <c r="BD21" s="50">
        <f>[2]gperc_w!BD21</f>
        <v>3207</v>
      </c>
      <c r="BE21" s="50">
        <f>[2]gperc_w!BE21</f>
        <v>64919.082036137232</v>
      </c>
      <c r="BF21" s="111">
        <f>[2]gperc_w!BF21</f>
        <v>20.242931723148498</v>
      </c>
      <c r="BG21" s="50">
        <f>[2]gperc_w!BG21</f>
        <v>3476</v>
      </c>
      <c r="BH21" s="50">
        <f>[2]gperc_w!BH21</f>
        <v>71136.627469492494</v>
      </c>
      <c r="BI21" s="111">
        <f>[2]gperc_w!BI21</f>
        <v>20.465082701234895</v>
      </c>
      <c r="BJ21" s="50">
        <f>[2]gperc_w!BJ21</f>
        <v>2759</v>
      </c>
      <c r="BK21" s="50">
        <f>[2]gperc_w!BK21</f>
        <v>74954.193755552536</v>
      </c>
      <c r="BL21" s="111">
        <f>[2]gperc_w!BL21</f>
        <v>27.167159751921904</v>
      </c>
      <c r="BM21" s="50">
        <f>[2]gperc_w!BM21</f>
        <v>2480</v>
      </c>
      <c r="BN21" s="50">
        <f>[2]gperc_w!BN21</f>
        <v>76190.815179294674</v>
      </c>
      <c r="BO21" s="111">
        <f>[2]gperc_w!BO21</f>
        <v>30.722102894876883</v>
      </c>
      <c r="BP21" s="50">
        <f>[2]gperc_w!BP21</f>
        <v>2460</v>
      </c>
      <c r="BQ21" s="50">
        <f>[2]gperc_w!BQ21</f>
        <v>76832.499881774915</v>
      </c>
      <c r="BR21" s="111">
        <f>[2]gperc_w!BR21</f>
        <v>31.232723529176795</v>
      </c>
      <c r="BS21" s="50">
        <f>[2]gperc_w!BS21</f>
        <v>2458</v>
      </c>
      <c r="BT21" s="50">
        <f>[2]gperc_w!BT21</f>
        <v>77606.640882524443</v>
      </c>
      <c r="BU21" s="111">
        <f>[2]gperc_w!BU21</f>
        <v>31.57308416701564</v>
      </c>
      <c r="BV21" s="50">
        <f>[2]gperc_w!BV21</f>
        <v>2285</v>
      </c>
      <c r="BW21" s="50">
        <f>[2]gperc_w!BW21</f>
        <v>78294.009628960164</v>
      </c>
      <c r="BX21" s="111">
        <f>[2]gperc_w!BX21</f>
        <v>34.264336817925674</v>
      </c>
      <c r="BY21" s="50">
        <f>[2]gperc_w!BY21</f>
        <v>2246</v>
      </c>
      <c r="BZ21" s="50">
        <f>[2]gperc_w!BZ21</f>
        <v>79979.148680270519</v>
      </c>
      <c r="CA21" s="111">
        <f>[2]gperc_w!CA21</f>
        <v>35.609594247671644</v>
      </c>
      <c r="CB21" s="50">
        <f>[2]gperc_w!CB21</f>
        <v>2142</v>
      </c>
      <c r="CC21" s="50">
        <f>[2]gperc_w!CC21</f>
        <v>83390.769711681103</v>
      </c>
      <c r="CD21" s="111">
        <f>[2]gperc_w!CD21</f>
        <v>38.931265038133098</v>
      </c>
      <c r="CE21" s="50">
        <f>[2]gperc_w!CE21</f>
        <v>2209</v>
      </c>
      <c r="CF21" s="50">
        <f>[2]gperc_w!CF21</f>
        <v>86875.653766444491</v>
      </c>
      <c r="CG21" s="111">
        <f>[2]gperc_w!CG21</f>
        <v>39.328046069010632</v>
      </c>
      <c r="CH21" s="50">
        <f>[2]gperc_w!CH21</f>
        <v>2423</v>
      </c>
      <c r="CI21" s="50">
        <f>[2]gperc_w!CI21</f>
        <v>91490.453459541764</v>
      </c>
      <c r="CJ21" s="111">
        <f>[2]gperc_w!CJ21</f>
        <v>37.759163623417983</v>
      </c>
      <c r="CK21" s="50">
        <f>[2]gperc_w!CK21</f>
        <v>2509</v>
      </c>
      <c r="CL21" s="50">
        <f>[2]gperc_w!CL21</f>
        <v>100390.57691843749</v>
      </c>
      <c r="CM21" s="111">
        <f>[2]gperc_w!CM21</f>
        <v>40.012186894554603</v>
      </c>
      <c r="CN21" s="50">
        <f>[2]gperc_w!CN21</f>
        <v>2568</v>
      </c>
      <c r="CO21" s="50">
        <f>[2]gperc_w!CO21</f>
        <v>109972.78162123954</v>
      </c>
      <c r="CP21" s="111">
        <f>[2]gperc_w!CP21</f>
        <v>42.824291908582374</v>
      </c>
      <c r="CQ21" s="50">
        <f>[2]gperc_w!CQ21</f>
        <v>2701</v>
      </c>
      <c r="CR21" s="50">
        <f>[2]gperc_w!CR21</f>
        <v>115235.12691225648</v>
      </c>
      <c r="CS21" s="111">
        <f>[2]gperc_w!CS21</f>
        <v>42.663875198910212</v>
      </c>
      <c r="CT21" s="50">
        <f>[2]gperc_w!CT21</f>
        <v>2660</v>
      </c>
      <c r="CU21" s="50">
        <f>[2]gperc_w!CU21</f>
        <v>120667.74977759333</v>
      </c>
      <c r="CV21" s="111">
        <f>[2]gperc_w!CV21</f>
        <v>45.363815705862152</v>
      </c>
      <c r="CW21" s="50">
        <f>[2]gperc_w!CW21</f>
        <v>2770</v>
      </c>
      <c r="CX21" s="50">
        <f>[2]gperc_w!CX21</f>
        <v>131620.98743440426</v>
      </c>
      <c r="CY21" s="111">
        <f>[2]gperc_w!CY21</f>
        <v>47.516601961878791</v>
      </c>
      <c r="CZ21" s="50">
        <f>[2]gperc_w!CZ21</f>
        <v>2955</v>
      </c>
      <c r="DA21" s="50">
        <f>[2]gperc_w!DA21</f>
        <v>147914.2531727704</v>
      </c>
      <c r="DB21" s="111">
        <f>[2]gperc_w!DB21</f>
        <v>50.055584830040743</v>
      </c>
      <c r="DC21" s="50">
        <f>[2]gperc_w!DC21</f>
        <v>3310</v>
      </c>
      <c r="DD21" s="50">
        <f>[2]gperc_w!DD21</f>
        <v>167067.16192070319</v>
      </c>
      <c r="DE21" s="111">
        <f>[2]gperc_w!DE21</f>
        <v>50.473462815922417</v>
      </c>
      <c r="DF21" s="50">
        <f>[2]gperc_w!DF21</f>
        <v>3520</v>
      </c>
      <c r="DG21" s="50">
        <f>[2]gperc_w!DG21</f>
        <v>186215.39089930017</v>
      </c>
      <c r="DH21" s="111">
        <f>[2]gperc_w!DH21</f>
        <v>52.902099687301181</v>
      </c>
      <c r="DI21" s="50">
        <f>[2]gperc_w!DI21</f>
        <v>3475</v>
      </c>
      <c r="DJ21" s="50">
        <f>[2]gperc_w!DJ21</f>
        <v>200413.17814981288</v>
      </c>
      <c r="DK21" s="111">
        <f>[2]gperc_w!DK21</f>
        <v>57.672857021528884</v>
      </c>
      <c r="DL21" s="50">
        <f>[2]gperc_w!DL21</f>
        <v>3552</v>
      </c>
      <c r="DM21" s="50">
        <f>[2]gperc_w!DM21</f>
        <v>198112.82278541703</v>
      </c>
      <c r="DN21" s="111">
        <f>[2]gperc_w!DN21</f>
        <v>55.775006414813355</v>
      </c>
      <c r="DO21" s="50">
        <f>[2]gperc_w!DO21</f>
        <v>2880</v>
      </c>
      <c r="DP21" s="50">
        <f>[2]gperc_w!DP21</f>
        <v>191707.85110191663</v>
      </c>
      <c r="DQ21" s="111">
        <f>[2]gperc_w!DQ21</f>
        <v>66.56522607705439</v>
      </c>
      <c r="DR21" s="50">
        <f>[2]gperc_w!DR21</f>
        <v>1942</v>
      </c>
      <c r="DS21" s="50">
        <f>[2]gperc_w!DS21</f>
        <v>199894.25535267673</v>
      </c>
      <c r="DT21" s="111">
        <f>[2]gperc_w!DT21</f>
        <v>102.93216032578616</v>
      </c>
      <c r="DU21" s="50">
        <f>[2]gperc_w!DU21</f>
        <v>2145</v>
      </c>
      <c r="DV21" s="50">
        <f>[2]gperc_w!DV21</f>
        <v>208485.58094423186</v>
      </c>
      <c r="DW21" s="111">
        <f>[2]gperc_w!DW21</f>
        <v>97.196075032275928</v>
      </c>
      <c r="DX21" s="50">
        <f>[2]gperc_w!DX21</f>
        <v>2228</v>
      </c>
      <c r="DY21" s="50">
        <f>[2]gperc_w!DY21</f>
        <v>211608.2367269969</v>
      </c>
      <c r="DZ21" s="111">
        <f>[2]gperc_w!DZ21</f>
        <v>94.976766933122491</v>
      </c>
      <c r="EA21" s="50">
        <f>[2]gperc_w!EA21</f>
        <v>2736</v>
      </c>
      <c r="EB21" s="50">
        <f>[2]gperc_w!EB21</f>
        <v>212319.57873965526</v>
      </c>
      <c r="EC21" s="111">
        <f>[2]gperc_w!EC21</f>
        <v>77.602185211862306</v>
      </c>
      <c r="ED21" s="50">
        <f>[2]gperc_w!ED21</f>
        <v>2756</v>
      </c>
      <c r="EE21" s="50">
        <f>[2]gperc_w!EE21</f>
        <v>212103.37900073771</v>
      </c>
      <c r="EF21" s="111">
        <f>[2]gperc_w!EF21</f>
        <v>76.960587445840972</v>
      </c>
    </row>
    <row r="22" spans="1:136" ht="15" customHeight="1">
      <c r="A22" s="116">
        <v>8</v>
      </c>
      <c r="B22" s="50">
        <f>[2]gperc_w!B22</f>
        <v>511</v>
      </c>
      <c r="C22" s="50">
        <f>[2]gperc_w!C22</f>
        <v>10452.977456471304</v>
      </c>
      <c r="D22" s="111">
        <f>[2]gperc_w!D22</f>
        <v>20.455924572350888</v>
      </c>
      <c r="E22" s="50">
        <f>[2]gperc_w!E22</f>
        <v>603</v>
      </c>
      <c r="F22" s="50">
        <f>[2]gperc_w!F22</f>
        <v>11278.888690370712</v>
      </c>
      <c r="G22" s="111">
        <f>[2]gperc_w!G22</f>
        <v>18.704624693815443</v>
      </c>
      <c r="H22" s="50">
        <f>[2]gperc_w!H22</f>
        <v>647</v>
      </c>
      <c r="I22" s="50">
        <f>[2]gperc_w!I22</f>
        <v>12533.991337403369</v>
      </c>
      <c r="J22" s="111">
        <f>[2]gperc_w!J22</f>
        <v>19.372475019170587</v>
      </c>
      <c r="K22" s="50">
        <f>[2]gperc_w!K22</f>
        <v>708</v>
      </c>
      <c r="L22" s="50">
        <f>[2]gperc_w!L22</f>
        <v>14087.545274837226</v>
      </c>
      <c r="M22" s="111">
        <f>[2]gperc_w!M22</f>
        <v>19.897662817566705</v>
      </c>
      <c r="N22" s="50">
        <f>[2]gperc_w!N22</f>
        <v>780</v>
      </c>
      <c r="O22" s="50">
        <f>[2]gperc_w!O22</f>
        <v>16064.254595252321</v>
      </c>
      <c r="P22" s="111">
        <f>[2]gperc_w!P22</f>
        <v>20.595198199041437</v>
      </c>
      <c r="Q22" s="50">
        <f>[2]gperc_w!Q22</f>
        <v>872</v>
      </c>
      <c r="R22" s="50">
        <f>[2]gperc_w!R22</f>
        <v>18414.827202178876</v>
      </c>
      <c r="S22" s="111">
        <f>[2]gperc_w!S22</f>
        <v>21.117921103416144</v>
      </c>
      <c r="T22" s="50">
        <f>[2]gperc_w!T22</f>
        <v>1025</v>
      </c>
      <c r="U22" s="50">
        <f>[2]gperc_w!U22</f>
        <v>20863.823869217675</v>
      </c>
      <c r="V22" s="111">
        <f>[2]gperc_w!V22</f>
        <v>20.354950116309926</v>
      </c>
      <c r="W22" s="50">
        <f>[2]gperc_w!W22</f>
        <v>1190</v>
      </c>
      <c r="X22" s="50">
        <f>[2]gperc_w!X22</f>
        <v>23331.970299582961</v>
      </c>
      <c r="Y22" s="111">
        <f>[2]gperc_w!Y22</f>
        <v>19.606697730741985</v>
      </c>
      <c r="Z22" s="50">
        <f>[2]gperc_w!Z22</f>
        <v>1435</v>
      </c>
      <c r="AA22" s="50">
        <f>[2]gperc_w!AA22</f>
        <v>27111.203800423114</v>
      </c>
      <c r="AB22" s="111">
        <f>[2]gperc_w!AB22</f>
        <v>18.892824948030047</v>
      </c>
      <c r="AC22" s="50">
        <f>[2]gperc_w!AC22</f>
        <v>1552</v>
      </c>
      <c r="AD22" s="50">
        <f>[2]gperc_w!AD22</f>
        <v>31618.489009502471</v>
      </c>
      <c r="AE22" s="111">
        <f>[2]gperc_w!AE22</f>
        <v>20.372737763854683</v>
      </c>
      <c r="AF22" s="50">
        <f>[2]gperc_w!AF22</f>
        <v>2002</v>
      </c>
      <c r="AG22" s="50">
        <f>[2]gperc_w!AG22</f>
        <v>35795.406968640804</v>
      </c>
      <c r="AH22" s="111">
        <f>[2]gperc_w!AH22</f>
        <v>17.879823660659742</v>
      </c>
      <c r="AI22" s="50">
        <f>[2]gperc_w!AI22</f>
        <v>2224</v>
      </c>
      <c r="AJ22" s="50">
        <f>[2]gperc_w!AJ22</f>
        <v>39852.045888823865</v>
      </c>
      <c r="AK22" s="111">
        <f>[2]gperc_w!AK22</f>
        <v>17.919085381665408</v>
      </c>
      <c r="AL22" s="50">
        <f>[2]gperc_w!AL22</f>
        <v>2415</v>
      </c>
      <c r="AM22" s="50">
        <f>[2]gperc_w!AM22</f>
        <v>43912.230186446337</v>
      </c>
      <c r="AN22" s="111">
        <f>[2]gperc_w!AN22</f>
        <v>18.183118089625811</v>
      </c>
      <c r="AO22" s="50">
        <f>[2]gperc_w!AO22</f>
        <v>2633</v>
      </c>
      <c r="AP22" s="50">
        <f>[2]gperc_w!AP22</f>
        <v>48178.028906754676</v>
      </c>
      <c r="AQ22" s="111">
        <f>[2]gperc_w!AQ22</f>
        <v>18.297770188664899</v>
      </c>
      <c r="AR22" s="50">
        <f>[2]gperc_w!AR22</f>
        <v>2777</v>
      </c>
      <c r="AS22" s="50">
        <f>[2]gperc_w!AS22</f>
        <v>51536.81264066734</v>
      </c>
      <c r="AT22" s="111">
        <f>[2]gperc_w!AT22</f>
        <v>18.558448916336818</v>
      </c>
      <c r="AU22" s="50">
        <f>[2]gperc_w!AU22</f>
        <v>2993</v>
      </c>
      <c r="AV22" s="50">
        <f>[2]gperc_w!AV22</f>
        <v>54465.400583852337</v>
      </c>
      <c r="AW22" s="111">
        <f>[2]gperc_w!AW22</f>
        <v>18.197594581975387</v>
      </c>
      <c r="AX22" s="50">
        <f>[2]gperc_w!AX22</f>
        <v>3278</v>
      </c>
      <c r="AY22" s="50">
        <f>[2]gperc_w!AY22</f>
        <v>58482.409780579939</v>
      </c>
      <c r="AZ22" s="111">
        <f>[2]gperc_w!AZ22</f>
        <v>17.840881568206203</v>
      </c>
      <c r="BA22" s="50">
        <f>[2]gperc_w!BA22</f>
        <v>3544</v>
      </c>
      <c r="BB22" s="50">
        <f>[2]gperc_w!BB22</f>
        <v>61819.243824714213</v>
      </c>
      <c r="BC22" s="111">
        <f>[2]gperc_w!BC22</f>
        <v>17.443353223677825</v>
      </c>
      <c r="BD22" s="50">
        <f>[2]gperc_w!BD22</f>
        <v>3539</v>
      </c>
      <c r="BE22" s="50">
        <f>[2]gperc_w!BE22</f>
        <v>65586.852909883557</v>
      </c>
      <c r="BF22" s="111">
        <f>[2]gperc_w!BF22</f>
        <v>18.532594775327368</v>
      </c>
      <c r="BG22" s="50">
        <f>[2]gperc_w!BG22</f>
        <v>3579</v>
      </c>
      <c r="BH22" s="50">
        <f>[2]gperc_w!BH22</f>
        <v>71871.442596525478</v>
      </c>
      <c r="BI22" s="111">
        <f>[2]gperc_w!BI22</f>
        <v>20.081431292686638</v>
      </c>
      <c r="BJ22" s="50">
        <f>[2]gperc_w!BJ22</f>
        <v>2778</v>
      </c>
      <c r="BK22" s="50">
        <f>[2]gperc_w!BK22</f>
        <v>75736.822586996786</v>
      </c>
      <c r="BL22" s="111">
        <f>[2]gperc_w!BL22</f>
        <v>27.263075085312018</v>
      </c>
      <c r="BM22" s="50">
        <f>[2]gperc_w!BM22</f>
        <v>2524</v>
      </c>
      <c r="BN22" s="50">
        <f>[2]gperc_w!BN22</f>
        <v>76993.3784594873</v>
      </c>
      <c r="BO22" s="111">
        <f>[2]gperc_w!BO22</f>
        <v>30.504508105977536</v>
      </c>
      <c r="BP22" s="50">
        <f>[2]gperc_w!BP22</f>
        <v>2573</v>
      </c>
      <c r="BQ22" s="50">
        <f>[2]gperc_w!BQ22</f>
        <v>77640.005574702867</v>
      </c>
      <c r="BR22" s="111">
        <f>[2]gperc_w!BR22</f>
        <v>30.174895287486539</v>
      </c>
      <c r="BS22" s="50">
        <f>[2]gperc_w!BS22</f>
        <v>2653</v>
      </c>
      <c r="BT22" s="50">
        <f>[2]gperc_w!BT22</f>
        <v>78384.628940309922</v>
      </c>
      <c r="BU22" s="111">
        <f>[2]gperc_w!BU22</f>
        <v>29.545657346517121</v>
      </c>
      <c r="BV22" s="50">
        <f>[2]gperc_w!BV22</f>
        <v>2426</v>
      </c>
      <c r="BW22" s="50">
        <f>[2]gperc_w!BW22</f>
        <v>79108.742501621571</v>
      </c>
      <c r="BX22" s="111">
        <f>[2]gperc_w!BX22</f>
        <v>32.608714963570307</v>
      </c>
      <c r="BY22" s="50">
        <f>[2]gperc_w!BY22</f>
        <v>2587</v>
      </c>
      <c r="BZ22" s="50">
        <f>[2]gperc_w!BZ22</f>
        <v>80787.281242045632</v>
      </c>
      <c r="CA22" s="111">
        <f>[2]gperc_w!CA22</f>
        <v>31.228172107478017</v>
      </c>
      <c r="CB22" s="50">
        <f>[2]gperc_w!CB22</f>
        <v>2640</v>
      </c>
      <c r="CC22" s="50">
        <f>[2]gperc_w!CC22</f>
        <v>84269.709811321038</v>
      </c>
      <c r="CD22" s="111">
        <f>[2]gperc_w!CD22</f>
        <v>31.920344625500395</v>
      </c>
      <c r="CE22" s="50">
        <f>[2]gperc_w!CE22</f>
        <v>2633</v>
      </c>
      <c r="CF22" s="50">
        <f>[2]gperc_w!CF22</f>
        <v>87793.328396757861</v>
      </c>
      <c r="CG22" s="111">
        <f>[2]gperc_w!CG22</f>
        <v>33.343459322733707</v>
      </c>
      <c r="CH22" s="50">
        <f>[2]gperc_w!CH22</f>
        <v>2737</v>
      </c>
      <c r="CI22" s="50">
        <f>[2]gperc_w!CI22</f>
        <v>92459.178270968376</v>
      </c>
      <c r="CJ22" s="111">
        <f>[2]gperc_w!CJ22</f>
        <v>33.781212375216796</v>
      </c>
      <c r="CK22" s="50">
        <f>[2]gperc_w!CK22</f>
        <v>2970</v>
      </c>
      <c r="CL22" s="50">
        <f>[2]gperc_w!CL22</f>
        <v>101451.63434089041</v>
      </c>
      <c r="CM22" s="111">
        <f>[2]gperc_w!CM22</f>
        <v>34.158799441377241</v>
      </c>
      <c r="CN22" s="50">
        <f>[2]gperc_w!CN22</f>
        <v>2864</v>
      </c>
      <c r="CO22" s="50">
        <f>[2]gperc_w!CO22</f>
        <v>111139.4137943548</v>
      </c>
      <c r="CP22" s="111">
        <f>[2]gperc_w!CP22</f>
        <v>38.805661241045669</v>
      </c>
      <c r="CQ22" s="50">
        <f>[2]gperc_w!CQ22</f>
        <v>2811</v>
      </c>
      <c r="CR22" s="50">
        <f>[2]gperc_w!CR22</f>
        <v>116457.80959945745</v>
      </c>
      <c r="CS22" s="111">
        <f>[2]gperc_w!CS22</f>
        <v>41.429316826559038</v>
      </c>
      <c r="CT22" s="50">
        <f>[2]gperc_w!CT22</f>
        <v>2917</v>
      </c>
      <c r="CU22" s="50">
        <f>[2]gperc_w!CU22</f>
        <v>121949.3138671301</v>
      </c>
      <c r="CV22" s="111">
        <f>[2]gperc_w!CV22</f>
        <v>41.80641544982177</v>
      </c>
      <c r="CW22" s="50">
        <f>[2]gperc_w!CW22</f>
        <v>3062</v>
      </c>
      <c r="CX22" s="50">
        <f>[2]gperc_w!CX22</f>
        <v>133021.14737959785</v>
      </c>
      <c r="CY22" s="111">
        <f>[2]gperc_w!CY22</f>
        <v>43.442569359764157</v>
      </c>
      <c r="CZ22" s="50">
        <f>[2]gperc_w!CZ22</f>
        <v>3189</v>
      </c>
      <c r="DA22" s="50">
        <f>[2]gperc_w!DA22</f>
        <v>149489.03817996339</v>
      </c>
      <c r="DB22" s="111">
        <f>[2]gperc_w!DB22</f>
        <v>46.876462270292691</v>
      </c>
      <c r="DC22" s="50">
        <f>[2]gperc_w!DC22</f>
        <v>3897</v>
      </c>
      <c r="DD22" s="50">
        <f>[2]gperc_w!DD22</f>
        <v>168845.16101773884</v>
      </c>
      <c r="DE22" s="111">
        <f>[2]gperc_w!DE22</f>
        <v>43.326959460543712</v>
      </c>
      <c r="DF22" s="50">
        <f>[2]gperc_w!DF22</f>
        <v>4022</v>
      </c>
      <c r="DG22" s="50">
        <f>[2]gperc_w!DG22</f>
        <v>188199.85637500233</v>
      </c>
      <c r="DH22" s="111">
        <f>[2]gperc_w!DH22</f>
        <v>46.79260476752917</v>
      </c>
      <c r="DI22" s="50">
        <f>[2]gperc_w!DI22</f>
        <v>4106</v>
      </c>
      <c r="DJ22" s="50">
        <f>[2]gperc_w!DJ22</f>
        <v>202551.60946161227</v>
      </c>
      <c r="DK22" s="111">
        <f>[2]gperc_w!DK22</f>
        <v>49.330640394937234</v>
      </c>
      <c r="DL22" s="50">
        <f>[2]gperc_w!DL22</f>
        <v>3666</v>
      </c>
      <c r="DM22" s="50">
        <f>[2]gperc_w!DM22</f>
        <v>200226.7601457586</v>
      </c>
      <c r="DN22" s="111">
        <f>[2]gperc_w!DN22</f>
        <v>54.617228626775393</v>
      </c>
      <c r="DO22" s="50">
        <f>[2]gperc_w!DO22</f>
        <v>2945</v>
      </c>
      <c r="DP22" s="50">
        <f>[2]gperc_w!DP22</f>
        <v>193760.42580283133</v>
      </c>
      <c r="DQ22" s="111">
        <f>[2]gperc_w!DQ22</f>
        <v>65.793013854951212</v>
      </c>
      <c r="DR22" s="50">
        <f>[2]gperc_w!DR22</f>
        <v>2306</v>
      </c>
      <c r="DS22" s="50">
        <f>[2]gperc_w!DS22</f>
        <v>202044.46183251607</v>
      </c>
      <c r="DT22" s="111">
        <f>[2]gperc_w!DT22</f>
        <v>87.616852485913299</v>
      </c>
      <c r="DU22" s="50">
        <f>[2]gperc_w!DU22</f>
        <v>2345</v>
      </c>
      <c r="DV22" s="50">
        <f>[2]gperc_w!DV22</f>
        <v>210726.59910627609</v>
      </c>
      <c r="DW22" s="111">
        <f>[2]gperc_w!DW22</f>
        <v>89.862089171119862</v>
      </c>
      <c r="DX22" s="50">
        <f>[2]gperc_w!DX22</f>
        <v>2712</v>
      </c>
      <c r="DY22" s="50">
        <f>[2]gperc_w!DY22</f>
        <v>213881.93393574524</v>
      </c>
      <c r="DZ22" s="111">
        <f>[2]gperc_w!DZ22</f>
        <v>78.86501988781167</v>
      </c>
      <c r="EA22" s="50">
        <f>[2]gperc_w!EA22</f>
        <v>2803</v>
      </c>
      <c r="EB22" s="50">
        <f>[2]gperc_w!EB22</f>
        <v>214597.28411026931</v>
      </c>
      <c r="EC22" s="111">
        <f>[2]gperc_w!EC22</f>
        <v>76.559858762136741</v>
      </c>
      <c r="ED22" s="50">
        <f>[2]gperc_w!ED22</f>
        <v>2808</v>
      </c>
      <c r="EE22" s="50">
        <f>[2]gperc_w!EE22</f>
        <v>214378.59858656061</v>
      </c>
      <c r="EF22" s="111">
        <f>[2]gperc_w!EF22</f>
        <v>76.345654767293667</v>
      </c>
    </row>
    <row r="23" spans="1:136" ht="15" customHeight="1">
      <c r="A23" s="116">
        <v>9</v>
      </c>
      <c r="B23" s="50">
        <f>[2]gperc_w!B23</f>
        <v>569</v>
      </c>
      <c r="C23" s="50">
        <f>[2]gperc_w!C23</f>
        <v>10561.472813060183</v>
      </c>
      <c r="D23" s="111">
        <f>[2]gperc_w!D23</f>
        <v>18.561463643339515</v>
      </c>
      <c r="E23" s="50">
        <f>[2]gperc_w!E23</f>
        <v>607</v>
      </c>
      <c r="F23" s="50">
        <f>[2]gperc_w!F23</f>
        <v>11396.184064650657</v>
      </c>
      <c r="G23" s="111">
        <f>[2]gperc_w!G23</f>
        <v>18.774603071912122</v>
      </c>
      <c r="H23" s="50">
        <f>[2]gperc_w!H23</f>
        <v>650</v>
      </c>
      <c r="I23" s="50">
        <f>[2]gperc_w!I23</f>
        <v>12664.60565508641</v>
      </c>
      <c r="J23" s="111">
        <f>[2]gperc_w!J23</f>
        <v>19.484008700132939</v>
      </c>
      <c r="K23" s="50">
        <f>[2]gperc_w!K23</f>
        <v>710</v>
      </c>
      <c r="L23" s="50">
        <f>[2]gperc_w!L23</f>
        <v>14234.561784154166</v>
      </c>
      <c r="M23" s="111">
        <f>[2]gperc_w!M23</f>
        <v>20.048678569231221</v>
      </c>
      <c r="N23" s="50">
        <f>[2]gperc_w!N23</f>
        <v>783</v>
      </c>
      <c r="O23" s="50">
        <f>[2]gperc_w!O23</f>
        <v>16232.20118853739</v>
      </c>
      <c r="P23" s="111">
        <f>[2]gperc_w!P23</f>
        <v>20.730780572844687</v>
      </c>
      <c r="Q23" s="50">
        <f>[2]gperc_w!Q23</f>
        <v>872</v>
      </c>
      <c r="R23" s="50">
        <f>[2]gperc_w!R23</f>
        <v>18617.228317394118</v>
      </c>
      <c r="S23" s="111">
        <f>[2]gperc_w!S23</f>
        <v>21.350032474075824</v>
      </c>
      <c r="T23" s="50">
        <f>[2]gperc_w!T23</f>
        <v>1027</v>
      </c>
      <c r="U23" s="50">
        <f>[2]gperc_w!U23</f>
        <v>21081.820597425478</v>
      </c>
      <c r="V23" s="111">
        <f>[2]gperc_w!V23</f>
        <v>20.527576044231235</v>
      </c>
      <c r="W23" s="50">
        <f>[2]gperc_w!W23</f>
        <v>1193</v>
      </c>
      <c r="X23" s="50">
        <f>[2]gperc_w!X23</f>
        <v>23575.276786647057</v>
      </c>
      <c r="Y23" s="111">
        <f>[2]gperc_w!Y23</f>
        <v>19.761338463241454</v>
      </c>
      <c r="Z23" s="50">
        <f>[2]gperc_w!Z23</f>
        <v>1445</v>
      </c>
      <c r="AA23" s="50">
        <f>[2]gperc_w!AA23</f>
        <v>27393.304036905389</v>
      </c>
      <c r="AB23" s="111">
        <f>[2]gperc_w!AB23</f>
        <v>18.957303831768435</v>
      </c>
      <c r="AC23" s="50">
        <f>[2]gperc_w!AC23</f>
        <v>1624</v>
      </c>
      <c r="AD23" s="50">
        <f>[2]gperc_w!AD23</f>
        <v>32002.903889941987</v>
      </c>
      <c r="AE23" s="111">
        <f>[2]gperc_w!AE23</f>
        <v>19.706221607107135</v>
      </c>
      <c r="AF23" s="50">
        <f>[2]gperc_w!AF23</f>
        <v>2012</v>
      </c>
      <c r="AG23" s="50">
        <f>[2]gperc_w!AG23</f>
        <v>36166.699411611575</v>
      </c>
      <c r="AH23" s="111">
        <f>[2]gperc_w!AH23</f>
        <v>17.97549672545307</v>
      </c>
      <c r="AI23" s="50">
        <f>[2]gperc_w!AI23</f>
        <v>2233</v>
      </c>
      <c r="AJ23" s="50">
        <f>[2]gperc_w!AJ23</f>
        <v>40265.471731638441</v>
      </c>
      <c r="AK23" s="111">
        <f>[2]gperc_w!AK23</f>
        <v>18.032007045068717</v>
      </c>
      <c r="AL23" s="50">
        <f>[2]gperc_w!AL23</f>
        <v>2431</v>
      </c>
      <c r="AM23" s="50">
        <f>[2]gperc_w!AM23</f>
        <v>44368.164909784333</v>
      </c>
      <c r="AN23" s="111">
        <f>[2]gperc_w!AN23</f>
        <v>18.250993381235844</v>
      </c>
      <c r="AO23" s="50">
        <f>[2]gperc_w!AO23</f>
        <v>2652</v>
      </c>
      <c r="AP23" s="50">
        <f>[2]gperc_w!AP23</f>
        <v>48678.428964924846</v>
      </c>
      <c r="AQ23" s="111">
        <f>[2]gperc_w!AQ23</f>
        <v>18.35536537138946</v>
      </c>
      <c r="AR23" s="50">
        <f>[2]gperc_w!AR23</f>
        <v>2809</v>
      </c>
      <c r="AS23" s="50">
        <f>[2]gperc_w!AS23</f>
        <v>52108.234842240148</v>
      </c>
      <c r="AT23" s="111">
        <f>[2]gperc_w!AT23</f>
        <v>18.550457402007886</v>
      </c>
      <c r="AU23" s="50">
        <f>[2]gperc_w!AU23</f>
        <v>3017</v>
      </c>
      <c r="AV23" s="50">
        <f>[2]gperc_w!AV23</f>
        <v>55030.921978418446</v>
      </c>
      <c r="AW23" s="111">
        <f>[2]gperc_w!AW23</f>
        <v>18.240279078030643</v>
      </c>
      <c r="AX23" s="50">
        <f>[2]gperc_w!AX23</f>
        <v>3299</v>
      </c>
      <c r="AY23" s="50">
        <f>[2]gperc_w!AY23</f>
        <v>59088.952346719794</v>
      </c>
      <c r="AZ23" s="111">
        <f>[2]gperc_w!AZ23</f>
        <v>17.911170762873535</v>
      </c>
      <c r="BA23" s="50">
        <f>[2]gperc_w!BA23</f>
        <v>3559</v>
      </c>
      <c r="BB23" s="50">
        <f>[2]gperc_w!BB23</f>
        <v>62459.526871039321</v>
      </c>
      <c r="BC23" s="111">
        <f>[2]gperc_w!BC23</f>
        <v>17.549740621252969</v>
      </c>
      <c r="BD23" s="50">
        <f>[2]gperc_w!BD23</f>
        <v>3685</v>
      </c>
      <c r="BE23" s="50">
        <f>[2]gperc_w!BE23</f>
        <v>66268.594591703775</v>
      </c>
      <c r="BF23" s="111">
        <f>[2]gperc_w!BF23</f>
        <v>17.983336388522055</v>
      </c>
      <c r="BG23" s="50">
        <f>[2]gperc_w!BG23</f>
        <v>3626</v>
      </c>
      <c r="BH23" s="50">
        <f>[2]gperc_w!BH23</f>
        <v>72621.621901083956</v>
      </c>
      <c r="BI23" s="111">
        <f>[2]gperc_w!BI23</f>
        <v>20.028025896603406</v>
      </c>
      <c r="BJ23" s="50">
        <f>[2]gperc_w!BJ23</f>
        <v>3194</v>
      </c>
      <c r="BK23" s="50">
        <f>[2]gperc_w!BK23</f>
        <v>76539.117395008259</v>
      </c>
      <c r="BL23" s="111">
        <f>[2]gperc_w!BL23</f>
        <v>23.963405571386431</v>
      </c>
      <c r="BM23" s="50">
        <f>[2]gperc_w!BM23</f>
        <v>2735</v>
      </c>
      <c r="BN23" s="50">
        <f>[2]gperc_w!BN23</f>
        <v>77811.090317519833</v>
      </c>
      <c r="BO23" s="111">
        <f>[2]gperc_w!BO23</f>
        <v>28.450124430537414</v>
      </c>
      <c r="BP23" s="50">
        <f>[2]gperc_w!BP23</f>
        <v>2908</v>
      </c>
      <c r="BQ23" s="50">
        <f>[2]gperc_w!BQ23</f>
        <v>78340.489888811557</v>
      </c>
      <c r="BR23" s="111">
        <f>[2]gperc_w!BR23</f>
        <v>26.939645766441387</v>
      </c>
      <c r="BS23" s="50">
        <f>[2]gperc_w!BS23</f>
        <v>2927</v>
      </c>
      <c r="BT23" s="50">
        <f>[2]gperc_w!BT23</f>
        <v>79168.987042248162</v>
      </c>
      <c r="BU23" s="111">
        <f>[2]gperc_w!BU23</f>
        <v>27.047826116244675</v>
      </c>
      <c r="BV23" s="50">
        <f>[2]gperc_w!BV23</f>
        <v>2660</v>
      </c>
      <c r="BW23" s="50">
        <f>[2]gperc_w!BW23</f>
        <v>79961.978115393664</v>
      </c>
      <c r="BX23" s="111">
        <f>[2]gperc_w!BX23</f>
        <v>30.060894028343483</v>
      </c>
      <c r="BY23" s="50">
        <f>[2]gperc_w!BY23</f>
        <v>2720</v>
      </c>
      <c r="BZ23" s="50">
        <f>[2]gperc_w!BZ23</f>
        <v>81681.803786699893</v>
      </c>
      <c r="CA23" s="111">
        <f>[2]gperc_w!CA23</f>
        <v>30.030074921580844</v>
      </c>
      <c r="CB23" s="50">
        <f>[2]gperc_w!CB23</f>
        <v>2754</v>
      </c>
      <c r="CC23" s="50">
        <f>[2]gperc_w!CC23</f>
        <v>85168.831435563421</v>
      </c>
      <c r="CD23" s="111">
        <f>[2]gperc_w!CD23</f>
        <v>30.925501610589478</v>
      </c>
      <c r="CE23" s="50">
        <f>[2]gperc_w!CE23</f>
        <v>2877</v>
      </c>
      <c r="CF23" s="50">
        <f>[2]gperc_w!CF23</f>
        <v>88726.805930107425</v>
      </c>
      <c r="CG23" s="111">
        <f>[2]gperc_w!CG23</f>
        <v>30.840043771326876</v>
      </c>
      <c r="CH23" s="50">
        <f>[2]gperc_w!CH23</f>
        <v>2918</v>
      </c>
      <c r="CI23" s="50">
        <f>[2]gperc_w!CI23</f>
        <v>93443.238100289047</v>
      </c>
      <c r="CJ23" s="111">
        <f>[2]gperc_w!CJ23</f>
        <v>32.023042529228597</v>
      </c>
      <c r="CK23" s="50">
        <f>[2]gperc_w!CK23</f>
        <v>3056</v>
      </c>
      <c r="CL23" s="50">
        <f>[2]gperc_w!CL23</f>
        <v>102533.69231169125</v>
      </c>
      <c r="CM23" s="111">
        <f>[2]gperc_w!CM23</f>
        <v>33.551600887333528</v>
      </c>
      <c r="CN23" s="50">
        <f>[2]gperc_w!CN23</f>
        <v>3006</v>
      </c>
      <c r="CO23" s="50">
        <f>[2]gperc_w!CO23</f>
        <v>112328.25208787252</v>
      </c>
      <c r="CP23" s="111">
        <f>[2]gperc_w!CP23</f>
        <v>37.368014666624255</v>
      </c>
      <c r="CQ23" s="50">
        <f>[2]gperc_w!CQ23</f>
        <v>3218</v>
      </c>
      <c r="CR23" s="50">
        <f>[2]gperc_w!CR23</f>
        <v>117705.11904325838</v>
      </c>
      <c r="CS23" s="111">
        <f>[2]gperc_w!CS23</f>
        <v>36.577103493865252</v>
      </c>
      <c r="CT23" s="50">
        <f>[2]gperc_w!CT23</f>
        <v>3305</v>
      </c>
      <c r="CU23" s="50">
        <f>[2]gperc_w!CU23</f>
        <v>123255.55004026322</v>
      </c>
      <c r="CV23" s="111">
        <f>[2]gperc_w!CV23</f>
        <v>37.2936611316984</v>
      </c>
      <c r="CW23" s="50">
        <f>[2]gperc_w!CW23</f>
        <v>3373</v>
      </c>
      <c r="CX23" s="50">
        <f>[2]gperc_w!CX23</f>
        <v>134447.60761941454</v>
      </c>
      <c r="CY23" s="111">
        <f>[2]gperc_w!CY23</f>
        <v>39.85994889398593</v>
      </c>
      <c r="CZ23" s="50">
        <f>[2]gperc_w!CZ23</f>
        <v>3752</v>
      </c>
      <c r="DA23" s="50">
        <f>[2]gperc_w!DA23</f>
        <v>151094.18855659859</v>
      </c>
      <c r="DB23" s="111">
        <f>[2]gperc_w!DB23</f>
        <v>40.270306118496428</v>
      </c>
      <c r="DC23" s="50">
        <f>[2]gperc_w!DC23</f>
        <v>3919</v>
      </c>
      <c r="DD23" s="50">
        <f>[2]gperc_w!DD23</f>
        <v>170658.33240314148</v>
      </c>
      <c r="DE23" s="111">
        <f>[2]gperc_w!DE23</f>
        <v>43.546397653263966</v>
      </c>
      <c r="DF23" s="50">
        <f>[2]gperc_w!DF23</f>
        <v>4413</v>
      </c>
      <c r="DG23" s="50">
        <f>[2]gperc_w!DG23</f>
        <v>190223.3596968959</v>
      </c>
      <c r="DH23" s="111">
        <f>[2]gperc_w!DH23</f>
        <v>43.105225401517316</v>
      </c>
      <c r="DI23" s="50">
        <f>[2]gperc_w!DI23</f>
        <v>4390</v>
      </c>
      <c r="DJ23" s="50">
        <f>[2]gperc_w!DJ23</f>
        <v>204730.65156622767</v>
      </c>
      <c r="DK23" s="111">
        <f>[2]gperc_w!DK23</f>
        <v>46.635683728070084</v>
      </c>
      <c r="DL23" s="50">
        <f>[2]gperc_w!DL23</f>
        <v>3928</v>
      </c>
      <c r="DM23" s="50">
        <f>[2]gperc_w!DM23</f>
        <v>202363.23081822478</v>
      </c>
      <c r="DN23" s="111">
        <f>[2]gperc_w!DN23</f>
        <v>51.518134118692664</v>
      </c>
      <c r="DO23" s="50">
        <f>[2]gperc_w!DO23</f>
        <v>3454</v>
      </c>
      <c r="DP23" s="50">
        <f>[2]gperc_w!DP23</f>
        <v>195852.50112042244</v>
      </c>
      <c r="DQ23" s="111">
        <f>[2]gperc_w!DQ23</f>
        <v>56.70309818194049</v>
      </c>
      <c r="DR23" s="50">
        <f>[2]gperc_w!DR23</f>
        <v>2587</v>
      </c>
      <c r="DS23" s="50">
        <f>[2]gperc_w!DS23</f>
        <v>204237.68086465777</v>
      </c>
      <c r="DT23" s="111">
        <f>[2]gperc_w!DT23</f>
        <v>78.947692641924149</v>
      </c>
      <c r="DU23" s="50">
        <f>[2]gperc_w!DU23</f>
        <v>2689</v>
      </c>
      <c r="DV23" s="50">
        <f>[2]gperc_w!DV23</f>
        <v>213012.79998400592</v>
      </c>
      <c r="DW23" s="111">
        <f>[2]gperc_w!DW23</f>
        <v>79.216362954260291</v>
      </c>
      <c r="DX23" s="50">
        <f>[2]gperc_w!DX23</f>
        <v>2810</v>
      </c>
      <c r="DY23" s="50">
        <f>[2]gperc_w!DY23</f>
        <v>216201.53349616923</v>
      </c>
      <c r="DZ23" s="111">
        <f>[2]gperc_w!DZ23</f>
        <v>76.940047507533535</v>
      </c>
      <c r="EA23" s="50">
        <f>[2]gperc_w!EA23</f>
        <v>2884</v>
      </c>
      <c r="EB23" s="50">
        <f>[2]gperc_w!EB23</f>
        <v>216924.28551644887</v>
      </c>
      <c r="EC23" s="111">
        <f>[2]gperc_w!EC23</f>
        <v>75.216465158269372</v>
      </c>
      <c r="ED23" s="50">
        <f>[2]gperc_w!ED23</f>
        <v>2878</v>
      </c>
      <c r="EE23" s="50">
        <f>[2]gperc_w!EE23</f>
        <v>216703.22156625302</v>
      </c>
      <c r="EF23" s="111">
        <f>[2]gperc_w!EF23</f>
        <v>75.29646336561953</v>
      </c>
    </row>
    <row r="24" spans="1:136" ht="15" customHeight="1">
      <c r="A24" s="116">
        <v>10</v>
      </c>
      <c r="B24" s="50">
        <f>[2]gperc_w!B24</f>
        <v>591</v>
      </c>
      <c r="C24" s="50">
        <f>[2]gperc_w!C24</f>
        <v>10672.712413913147</v>
      </c>
      <c r="D24" s="111">
        <f>[2]gperc_w!D24</f>
        <v>18.058735048922415</v>
      </c>
      <c r="E24" s="50">
        <f>[2]gperc_w!E24</f>
        <v>615</v>
      </c>
      <c r="F24" s="50">
        <f>[2]gperc_w!F24</f>
        <v>11516.018952109998</v>
      </c>
      <c r="G24" s="111">
        <f>[2]gperc_w!G24</f>
        <v>18.725234068471543</v>
      </c>
      <c r="H24" s="50">
        <f>[2]gperc_w!H24</f>
        <v>661</v>
      </c>
      <c r="I24" s="50">
        <f>[2]gperc_w!I24</f>
        <v>12798.046650422224</v>
      </c>
      <c r="J24" s="111">
        <f>[2]gperc_w!J24</f>
        <v>19.36164394920155</v>
      </c>
      <c r="K24" s="50">
        <f>[2]gperc_w!K24</f>
        <v>719</v>
      </c>
      <c r="L24" s="50">
        <f>[2]gperc_w!L24</f>
        <v>14384.801450166002</v>
      </c>
      <c r="M24" s="111">
        <f>[2]gperc_w!M24</f>
        <v>20.006677955724619</v>
      </c>
      <c r="N24" s="50">
        <f>[2]gperc_w!N24</f>
        <v>794</v>
      </c>
      <c r="O24" s="50">
        <f>[2]gperc_w!O24</f>
        <v>16403.813833930086</v>
      </c>
      <c r="P24" s="111">
        <f>[2]gperc_w!P24</f>
        <v>20.65971515608323</v>
      </c>
      <c r="Q24" s="50">
        <f>[2]gperc_w!Q24</f>
        <v>884</v>
      </c>
      <c r="R24" s="50">
        <f>[2]gperc_w!R24</f>
        <v>18831.913877751878</v>
      </c>
      <c r="S24" s="111">
        <f>[2]gperc_w!S24</f>
        <v>21.303069997456877</v>
      </c>
      <c r="T24" s="50">
        <f>[2]gperc_w!T24</f>
        <v>1041</v>
      </c>
      <c r="U24" s="50">
        <f>[2]gperc_w!U24</f>
        <v>21304.596386089168</v>
      </c>
      <c r="V24" s="111">
        <f>[2]gperc_w!V24</f>
        <v>20.465510457338297</v>
      </c>
      <c r="W24" s="50">
        <f>[2]gperc_w!W24</f>
        <v>1214</v>
      </c>
      <c r="X24" s="50">
        <f>[2]gperc_w!X24</f>
        <v>23823.881569366102</v>
      </c>
      <c r="Y24" s="111">
        <f>[2]gperc_w!Y24</f>
        <v>19.624284653514088</v>
      </c>
      <c r="Z24" s="50">
        <f>[2]gperc_w!Z24</f>
        <v>1473</v>
      </c>
      <c r="AA24" s="50">
        <f>[2]gperc_w!AA24</f>
        <v>27681.487004165036</v>
      </c>
      <c r="AB24" s="111">
        <f>[2]gperc_w!AB24</f>
        <v>18.792591313078773</v>
      </c>
      <c r="AC24" s="50">
        <f>[2]gperc_w!AC24</f>
        <v>1800</v>
      </c>
      <c r="AD24" s="50">
        <f>[2]gperc_w!AD24</f>
        <v>32322.305310314343</v>
      </c>
      <c r="AE24" s="111">
        <f>[2]gperc_w!AE24</f>
        <v>17.956836283507968</v>
      </c>
      <c r="AF24" s="50">
        <f>[2]gperc_w!AF24</f>
        <v>2029</v>
      </c>
      <c r="AG24" s="50">
        <f>[2]gperc_w!AG24</f>
        <v>36546.130959531278</v>
      </c>
      <c r="AH24" s="111">
        <f>[2]gperc_w!AH24</f>
        <v>18.011893030818765</v>
      </c>
      <c r="AI24" s="50">
        <f>[2]gperc_w!AI24</f>
        <v>2251</v>
      </c>
      <c r="AJ24" s="50">
        <f>[2]gperc_w!AJ24</f>
        <v>40687.988779997155</v>
      </c>
      <c r="AK24" s="111">
        <f>[2]gperc_w!AK24</f>
        <v>18.075517005773946</v>
      </c>
      <c r="AL24" s="50">
        <f>[2]gperc_w!AL24</f>
        <v>2473</v>
      </c>
      <c r="AM24" s="50">
        <f>[2]gperc_w!AM24</f>
        <v>44833.936613502534</v>
      </c>
      <c r="AN24" s="111">
        <f>[2]gperc_w!AN24</f>
        <v>18.12937186150527</v>
      </c>
      <c r="AO24" s="50">
        <f>[2]gperc_w!AO24</f>
        <v>2704</v>
      </c>
      <c r="AP24" s="50">
        <f>[2]gperc_w!AP24</f>
        <v>49189.592106613083</v>
      </c>
      <c r="AQ24" s="111">
        <f>[2]gperc_w!AQ24</f>
        <v>18.191417199191228</v>
      </c>
      <c r="AR24" s="50">
        <f>[2]gperc_w!AR24</f>
        <v>2886</v>
      </c>
      <c r="AS24" s="50">
        <f>[2]gperc_w!AS24</f>
        <v>52671.949750011416</v>
      </c>
      <c r="AT24" s="111">
        <f>[2]gperc_w!AT24</f>
        <v>18.250848839227796</v>
      </c>
      <c r="AU24" s="50">
        <f>[2]gperc_w!AU24</f>
        <v>3083</v>
      </c>
      <c r="AV24" s="50">
        <f>[2]gperc_w!AV24</f>
        <v>55608.545176292879</v>
      </c>
      <c r="AW24" s="111">
        <f>[2]gperc_w!AW24</f>
        <v>18.037153803533208</v>
      </c>
      <c r="AX24" s="50">
        <f>[2]gperc_w!AX24</f>
        <v>3350</v>
      </c>
      <c r="AY24" s="50">
        <f>[2]gperc_w!AY24</f>
        <v>59708.607635313048</v>
      </c>
      <c r="AZ24" s="111">
        <f>[2]gperc_w!AZ24</f>
        <v>17.823464965765091</v>
      </c>
      <c r="BA24" s="50">
        <f>[2]gperc_w!BA24</f>
        <v>3584</v>
      </c>
      <c r="BB24" s="50">
        <f>[2]gperc_w!BB24</f>
        <v>63113.885363178182</v>
      </c>
      <c r="BC24" s="111">
        <f>[2]gperc_w!BC24</f>
        <v>17.609901049993912</v>
      </c>
      <c r="BD24" s="50">
        <f>[2]gperc_w!BD24</f>
        <v>3849</v>
      </c>
      <c r="BE24" s="50">
        <f>[2]gperc_w!BE24</f>
        <v>66962.572837489613</v>
      </c>
      <c r="BF24" s="111">
        <f>[2]gperc_w!BF24</f>
        <v>17.397394865546794</v>
      </c>
      <c r="BG24" s="50">
        <f>[2]gperc_w!BG24</f>
        <v>3668</v>
      </c>
      <c r="BH24" s="50">
        <f>[2]gperc_w!BH24</f>
        <v>73388.040757947558</v>
      </c>
      <c r="BI24" s="111">
        <f>[2]gperc_w!BI24</f>
        <v>20.007644699549498</v>
      </c>
      <c r="BJ24" s="50">
        <f>[2]gperc_w!BJ24</f>
        <v>3420</v>
      </c>
      <c r="BK24" s="50">
        <f>[2]gperc_w!BK24</f>
        <v>77351.332369007592</v>
      </c>
      <c r="BL24" s="111">
        <f>[2]gperc_w!BL24</f>
        <v>22.617348645908653</v>
      </c>
      <c r="BM24" s="50">
        <f>[2]gperc_w!BM24</f>
        <v>3025</v>
      </c>
      <c r="BN24" s="50">
        <f>[2]gperc_w!BN24</f>
        <v>78644.665381038358</v>
      </c>
      <c r="BO24" s="111">
        <f>[2]gperc_w!BO24</f>
        <v>25.998236489599456</v>
      </c>
      <c r="BP24" s="50">
        <f>[2]gperc_w!BP24</f>
        <v>3250</v>
      </c>
      <c r="BQ24" s="50">
        <f>[2]gperc_w!BQ24</f>
        <v>79299.159524400442</v>
      </c>
      <c r="BR24" s="111">
        <f>[2]gperc_w!BR24</f>
        <v>24.399741392123214</v>
      </c>
      <c r="BS24" s="50">
        <f>[2]gperc_w!BS24</f>
        <v>3103</v>
      </c>
      <c r="BT24" s="50">
        <f>[2]gperc_w!BT24</f>
        <v>80104.714922562649</v>
      </c>
      <c r="BU24" s="111">
        <f>[2]gperc_w!BU24</f>
        <v>25.81524812199892</v>
      </c>
      <c r="BV24" s="50">
        <f>[2]gperc_w!BV24</f>
        <v>2875</v>
      </c>
      <c r="BW24" s="50">
        <f>[2]gperc_w!BW24</f>
        <v>80819.200066184188</v>
      </c>
      <c r="BX24" s="111">
        <f>[2]gperc_w!BX24</f>
        <v>28.111026109977107</v>
      </c>
      <c r="BY24" s="50">
        <f>[2]gperc_w!BY24</f>
        <v>2858</v>
      </c>
      <c r="BZ24" s="50">
        <f>[2]gperc_w!BZ24</f>
        <v>82557.997471101728</v>
      </c>
      <c r="CA24" s="111">
        <f>[2]gperc_w!CA24</f>
        <v>28.886633124948119</v>
      </c>
      <c r="CB24" s="50">
        <f>[2]gperc_w!CB24</f>
        <v>2911</v>
      </c>
      <c r="CC24" s="50">
        <f>[2]gperc_w!CC24</f>
        <v>86082.878304451602</v>
      </c>
      <c r="CD24" s="111">
        <f>[2]gperc_w!CD24</f>
        <v>29.571583065768326</v>
      </c>
      <c r="CE24" s="50">
        <f>[2]gperc_w!CE24</f>
        <v>2979</v>
      </c>
      <c r="CF24" s="50">
        <f>[2]gperc_w!CF24</f>
        <v>89680.797964161829</v>
      </c>
      <c r="CG24" s="111">
        <f>[2]gperc_w!CG24</f>
        <v>30.104329628788797</v>
      </c>
      <c r="CH24" s="50">
        <f>[2]gperc_w!CH24</f>
        <v>3076</v>
      </c>
      <c r="CI24" s="50">
        <f>[2]gperc_w!CI24</f>
        <v>94446.826397150187</v>
      </c>
      <c r="CJ24" s="111">
        <f>[2]gperc_w!CJ24</f>
        <v>30.704429908046226</v>
      </c>
      <c r="CK24" s="50">
        <f>[2]gperc_w!CK24</f>
        <v>3178</v>
      </c>
      <c r="CL24" s="50">
        <f>[2]gperc_w!CL24</f>
        <v>103637.93223605557</v>
      </c>
      <c r="CM24" s="111">
        <f>[2]gperc_w!CM24</f>
        <v>32.611054825694012</v>
      </c>
      <c r="CN24" s="50">
        <f>[2]gperc_w!CN24</f>
        <v>3250</v>
      </c>
      <c r="CO24" s="50">
        <f>[2]gperc_w!CO24</f>
        <v>113541.19797421423</v>
      </c>
      <c r="CP24" s="111">
        <f>[2]gperc_w!CP24</f>
        <v>34.935753222835146</v>
      </c>
      <c r="CQ24" s="50">
        <f>[2]gperc_w!CQ24</f>
        <v>3422</v>
      </c>
      <c r="CR24" s="50">
        <f>[2]gperc_w!CR24</f>
        <v>118976.22864004238</v>
      </c>
      <c r="CS24" s="111">
        <f>[2]gperc_w!CS24</f>
        <v>34.768038760970889</v>
      </c>
      <c r="CT24" s="50">
        <f>[2]gperc_w!CT24</f>
        <v>3625</v>
      </c>
      <c r="CU24" s="50">
        <f>[2]gperc_w!CU24</f>
        <v>124586.52648823168</v>
      </c>
      <c r="CV24" s="111">
        <f>[2]gperc_w!CV24</f>
        <v>34.368696962270811</v>
      </c>
      <c r="CW24" s="50">
        <f>[2]gperc_w!CW24</f>
        <v>3724</v>
      </c>
      <c r="CX24" s="50">
        <f>[2]gperc_w!CX24</f>
        <v>135901.95929000218</v>
      </c>
      <c r="CY24" s="111">
        <f>[2]gperc_w!CY24</f>
        <v>36.4935443850704</v>
      </c>
      <c r="CZ24" s="50">
        <f>[2]gperc_w!CZ24</f>
        <v>4159</v>
      </c>
      <c r="DA24" s="50">
        <f>[2]gperc_w!DA24</f>
        <v>152729.10915489343</v>
      </c>
      <c r="DB24" s="111">
        <f>[2]gperc_w!DB24</f>
        <v>36.722555699661804</v>
      </c>
      <c r="DC24" s="50">
        <f>[2]gperc_w!DC24</f>
        <v>4363</v>
      </c>
      <c r="DD24" s="50">
        <f>[2]gperc_w!DD24</f>
        <v>172509.19395007621</v>
      </c>
      <c r="DE24" s="111">
        <f>[2]gperc_w!DE24</f>
        <v>39.539123069006692</v>
      </c>
      <c r="DF24" s="50">
        <f>[2]gperc_w!DF24</f>
        <v>4789</v>
      </c>
      <c r="DG24" s="50">
        <f>[2]gperc_w!DG24</f>
        <v>192285.90553816056</v>
      </c>
      <c r="DH24" s="111">
        <f>[2]gperc_w!DH24</f>
        <v>40.151577685980492</v>
      </c>
      <c r="DI24" s="50">
        <f>[2]gperc_w!DI24</f>
        <v>4622</v>
      </c>
      <c r="DJ24" s="50">
        <f>[2]gperc_w!DJ24</f>
        <v>206955.08972073335</v>
      </c>
      <c r="DK24" s="111">
        <f>[2]gperc_w!DK24</f>
        <v>44.776090376619074</v>
      </c>
      <c r="DL24" s="50">
        <f>[2]gperc_w!DL24</f>
        <v>4256</v>
      </c>
      <c r="DM24" s="50">
        <f>[2]gperc_w!DM24</f>
        <v>204587.42101740115</v>
      </c>
      <c r="DN24" s="111">
        <f>[2]gperc_w!DN24</f>
        <v>48.070352682660044</v>
      </c>
      <c r="DO24" s="50">
        <f>[2]gperc_w!DO24</f>
        <v>3834</v>
      </c>
      <c r="DP24" s="50">
        <f>[2]gperc_w!DP24</f>
        <v>197987.86240211542</v>
      </c>
      <c r="DQ24" s="111">
        <f>[2]gperc_w!DQ24</f>
        <v>51.640026708950295</v>
      </c>
      <c r="DR24" s="50">
        <f>[2]gperc_w!DR24</f>
        <v>2614</v>
      </c>
      <c r="DS24" s="50">
        <f>[2]gperc_w!DS24</f>
        <v>206477.27836243089</v>
      </c>
      <c r="DT24" s="111">
        <f>[2]gperc_w!DT24</f>
        <v>78.989012380424981</v>
      </c>
      <c r="DU24" s="50">
        <f>[2]gperc_w!DU24</f>
        <v>2888</v>
      </c>
      <c r="DV24" s="50">
        <f>[2]gperc_w!DV24</f>
        <v>215348.70510743037</v>
      </c>
      <c r="DW24" s="111">
        <f>[2]gperc_w!DW24</f>
        <v>74.566726145232124</v>
      </c>
      <c r="DX24" s="50">
        <f>[2]gperc_w!DX24</f>
        <v>3057</v>
      </c>
      <c r="DY24" s="50">
        <f>[2]gperc_w!DY24</f>
        <v>218571.35247986563</v>
      </c>
      <c r="DZ24" s="111">
        <f>[2]gperc_w!DZ24</f>
        <v>71.498643271136942</v>
      </c>
      <c r="EA24" s="50">
        <f>[2]gperc_w!EA24</f>
        <v>3067</v>
      </c>
      <c r="EB24" s="50">
        <f>[2]gperc_w!EB24</f>
        <v>219301.63587544643</v>
      </c>
      <c r="EC24" s="111">
        <f>[2]gperc_w!EC24</f>
        <v>71.50363086907285</v>
      </c>
      <c r="ED24" s="50">
        <f>[2]gperc_w!ED24</f>
        <v>3064</v>
      </c>
      <c r="EE24" s="50">
        <f>[2]gperc_w!EE24</f>
        <v>219078.19641311473</v>
      </c>
      <c r="EF24" s="111">
        <f>[2]gperc_w!EF24</f>
        <v>71.50071684501134</v>
      </c>
    </row>
    <row r="25" spans="1:136" ht="15" customHeight="1">
      <c r="A25" s="116">
        <v>11</v>
      </c>
      <c r="B25" s="50">
        <f>[2]gperc_w!B25</f>
        <v>596</v>
      </c>
      <c r="C25" s="50">
        <f>[2]gperc_w!C25</f>
        <v>10785.974799490874</v>
      </c>
      <c r="D25" s="111">
        <f>[2]gperc_w!D25</f>
        <v>18.097273153508176</v>
      </c>
      <c r="E25" s="50">
        <f>[2]gperc_w!E25</f>
        <v>646</v>
      </c>
      <c r="F25" s="50">
        <f>[2]gperc_w!F25</f>
        <v>11638.356552723997</v>
      </c>
      <c r="G25" s="111">
        <f>[2]gperc_w!G25</f>
        <v>18.016031815362226</v>
      </c>
      <c r="H25" s="50">
        <f>[2]gperc_w!H25</f>
        <v>719</v>
      </c>
      <c r="I25" s="50">
        <f>[2]gperc_w!I25</f>
        <v>12934.147957096178</v>
      </c>
      <c r="J25" s="111">
        <f>[2]gperc_w!J25</f>
        <v>17.989079217101779</v>
      </c>
      <c r="K25" s="50">
        <f>[2]gperc_w!K25</f>
        <v>790</v>
      </c>
      <c r="L25" s="50">
        <f>[2]gperc_w!L25</f>
        <v>14538.034131036244</v>
      </c>
      <c r="M25" s="111">
        <f>[2]gperc_w!M25</f>
        <v>18.402574849412968</v>
      </c>
      <c r="N25" s="50">
        <f>[2]gperc_w!N25</f>
        <v>838</v>
      </c>
      <c r="O25" s="50">
        <f>[2]gperc_w!O25</f>
        <v>16579.003674751526</v>
      </c>
      <c r="P25" s="111">
        <f>[2]gperc_w!P25</f>
        <v>19.784013931684399</v>
      </c>
      <c r="Q25" s="50">
        <f>[2]gperc_w!Q25</f>
        <v>1116</v>
      </c>
      <c r="R25" s="50">
        <f>[2]gperc_w!R25</f>
        <v>19032.396888435404</v>
      </c>
      <c r="S25" s="111">
        <f>[2]gperc_w!S25</f>
        <v>17.054119075658964</v>
      </c>
      <c r="T25" s="50">
        <f>[2]gperc_w!T25</f>
        <v>1125</v>
      </c>
      <c r="U25" s="50">
        <f>[2]gperc_w!U25</f>
        <v>21531.895224615142</v>
      </c>
      <c r="V25" s="111">
        <f>[2]gperc_w!V25</f>
        <v>19.139462421880125</v>
      </c>
      <c r="W25" s="50">
        <f>[2]gperc_w!W25</f>
        <v>1357</v>
      </c>
      <c r="X25" s="50">
        <f>[2]gperc_w!X25</f>
        <v>24077.284361228445</v>
      </c>
      <c r="Y25" s="111">
        <f>[2]gperc_w!Y25</f>
        <v>17.743024584545648</v>
      </c>
      <c r="Z25" s="50">
        <f>[2]gperc_w!Z25</f>
        <v>1572</v>
      </c>
      <c r="AA25" s="50">
        <f>[2]gperc_w!AA25</f>
        <v>27975.502445304559</v>
      </c>
      <c r="AB25" s="111">
        <f>[2]gperc_w!AB25</f>
        <v>17.796121148412571</v>
      </c>
      <c r="AC25" s="50">
        <f>[2]gperc_w!AC25</f>
        <v>1963</v>
      </c>
      <c r="AD25" s="50">
        <f>[2]gperc_w!AD25</f>
        <v>32681.293080053172</v>
      </c>
      <c r="AE25" s="111">
        <f>[2]gperc_w!AE25</f>
        <v>16.648646500281799</v>
      </c>
      <c r="AF25" s="50">
        <f>[2]gperc_w!AF25</f>
        <v>2091</v>
      </c>
      <c r="AG25" s="50">
        <f>[2]gperc_w!AG25</f>
        <v>36933.666276939504</v>
      </c>
      <c r="AH25" s="111">
        <f>[2]gperc_w!AH25</f>
        <v>17.663159386389051</v>
      </c>
      <c r="AI25" s="50">
        <f>[2]gperc_w!AI25</f>
        <v>2321</v>
      </c>
      <c r="AJ25" s="50">
        <f>[2]gperc_w!AJ25</f>
        <v>41119.518752260556</v>
      </c>
      <c r="AK25" s="111">
        <f>[2]gperc_w!AK25</f>
        <v>17.716294162973096</v>
      </c>
      <c r="AL25" s="50">
        <f>[2]gperc_w!AL25</f>
        <v>2586</v>
      </c>
      <c r="AM25" s="50">
        <f>[2]gperc_w!AM25</f>
        <v>45309.360190938933</v>
      </c>
      <c r="AN25" s="111">
        <f>[2]gperc_w!AN25</f>
        <v>17.52102095550616</v>
      </c>
      <c r="AO25" s="50">
        <f>[2]gperc_w!AO25</f>
        <v>2851</v>
      </c>
      <c r="AP25" s="50">
        <f>[2]gperc_w!AP25</f>
        <v>49711.205355489867</v>
      </c>
      <c r="AQ25" s="111">
        <f>[2]gperc_w!AQ25</f>
        <v>17.436410156257406</v>
      </c>
      <c r="AR25" s="50">
        <f>[2]gperc_w!AR25</f>
        <v>3378</v>
      </c>
      <c r="AS25" s="50">
        <f>[2]gperc_w!AS25</f>
        <v>53227.960707167716</v>
      </c>
      <c r="AT25" s="111">
        <f>[2]gperc_w!AT25</f>
        <v>15.757241180333841</v>
      </c>
      <c r="AU25" s="50">
        <f>[2]gperc_w!AU25</f>
        <v>3260</v>
      </c>
      <c r="AV25" s="50">
        <f>[2]gperc_w!AV25</f>
        <v>56197.866264004537</v>
      </c>
      <c r="AW25" s="111">
        <f>[2]gperc_w!AW25</f>
        <v>17.238609283436976</v>
      </c>
      <c r="AX25" s="50">
        <f>[2]gperc_w!AX25</f>
        <v>3485</v>
      </c>
      <c r="AY25" s="50">
        <f>[2]gperc_w!AY25</f>
        <v>60341.198422098787</v>
      </c>
      <c r="AZ25" s="111">
        <f>[2]gperc_w!AZ25</f>
        <v>17.314547610358332</v>
      </c>
      <c r="BA25" s="50">
        <f>[2]gperc_w!BA25</f>
        <v>3684</v>
      </c>
      <c r="BB25" s="50">
        <f>[2]gperc_w!BB25</f>
        <v>63782.278431373394</v>
      </c>
      <c r="BC25" s="111">
        <f>[2]gperc_w!BC25</f>
        <v>17.313322049775621</v>
      </c>
      <c r="BD25" s="50">
        <f>[2]gperc_w!BD25</f>
        <v>3903</v>
      </c>
      <c r="BE25" s="50">
        <f>[2]gperc_w!BE25</f>
        <v>67671.811187738553</v>
      </c>
      <c r="BF25" s="111">
        <f>[2]gperc_w!BF25</f>
        <v>17.338409220532551</v>
      </c>
      <c r="BG25" s="50">
        <f>[2]gperc_w!BG25</f>
        <v>3764</v>
      </c>
      <c r="BH25" s="50">
        <f>[2]gperc_w!BH25</f>
        <v>74170.92827633697</v>
      </c>
      <c r="BI25" s="111">
        <f>[2]gperc_w!BI25</f>
        <v>19.705347576072523</v>
      </c>
      <c r="BJ25" s="50">
        <f>[2]gperc_w!BJ25</f>
        <v>3686</v>
      </c>
      <c r="BK25" s="50">
        <f>[2]gperc_w!BK25</f>
        <v>78180.248364369108</v>
      </c>
      <c r="BL25" s="111">
        <f>[2]gperc_w!BL25</f>
        <v>21.210051102650329</v>
      </c>
      <c r="BM25" s="50">
        <f>[2]gperc_w!BM25</f>
        <v>3394</v>
      </c>
      <c r="BN25" s="50">
        <f>[2]gperc_w!BN25</f>
        <v>79490.523806289697</v>
      </c>
      <c r="BO25" s="111">
        <f>[2]gperc_w!BO25</f>
        <v>23.420896819767147</v>
      </c>
      <c r="BP25" s="50">
        <f>[2]gperc_w!BP25</f>
        <v>3437</v>
      </c>
      <c r="BQ25" s="50">
        <f>[2]gperc_w!BQ25</f>
        <v>80152.244280729443</v>
      </c>
      <c r="BR25" s="111">
        <f>[2]gperc_w!BR25</f>
        <v>23.320408577459833</v>
      </c>
      <c r="BS25" s="50">
        <f>[2]gperc_w!BS25</f>
        <v>3420</v>
      </c>
      <c r="BT25" s="50">
        <f>[2]gperc_w!BT25</f>
        <v>80968.207075909871</v>
      </c>
      <c r="BU25" s="111">
        <f>[2]gperc_w!BU25</f>
        <v>23.674914349681249</v>
      </c>
      <c r="BV25" s="50">
        <f>[2]gperc_w!BV25</f>
        <v>3091</v>
      </c>
      <c r="BW25" s="50">
        <f>[2]gperc_w!BW25</f>
        <v>81695.687935266586</v>
      </c>
      <c r="BX25" s="111">
        <f>[2]gperc_w!BX25</f>
        <v>26.430180503159686</v>
      </c>
      <c r="BY25" s="50">
        <f>[2]gperc_w!BY25</f>
        <v>3215</v>
      </c>
      <c r="BZ25" s="50">
        <f>[2]gperc_w!BZ25</f>
        <v>83451.103202949293</v>
      </c>
      <c r="CA25" s="111">
        <f>[2]gperc_w!CA25</f>
        <v>25.956797263747838</v>
      </c>
      <c r="CB25" s="50">
        <f>[2]gperc_w!CB25</f>
        <v>3322</v>
      </c>
      <c r="CC25" s="50">
        <f>[2]gperc_w!CC25</f>
        <v>87017.543178818538</v>
      </c>
      <c r="CD25" s="111">
        <f>[2]gperc_w!CD25</f>
        <v>26.194323654069397</v>
      </c>
      <c r="CE25" s="50">
        <f>[2]gperc_w!CE25</f>
        <v>3328</v>
      </c>
      <c r="CF25" s="50">
        <f>[2]gperc_w!CF25</f>
        <v>90653.810226584028</v>
      </c>
      <c r="CG25" s="111">
        <f>[2]gperc_w!CG25</f>
        <v>27.239726630584144</v>
      </c>
      <c r="CH25" s="50">
        <f>[2]gperc_w!CH25</f>
        <v>3632</v>
      </c>
      <c r="CI25" s="50">
        <f>[2]gperc_w!CI25</f>
        <v>95471.482358821449</v>
      </c>
      <c r="CJ25" s="111">
        <f>[2]gperc_w!CJ25</f>
        <v>26.28620108998388</v>
      </c>
      <c r="CK25" s="50">
        <f>[2]gperc_w!CK25</f>
        <v>3659</v>
      </c>
      <c r="CL25" s="50">
        <f>[2]gperc_w!CL25</f>
        <v>104763.65881382507</v>
      </c>
      <c r="CM25" s="111">
        <f>[2]gperc_w!CM25</f>
        <v>28.631773384483484</v>
      </c>
      <c r="CN25" s="50">
        <f>[2]gperc_w!CN25</f>
        <v>3520</v>
      </c>
      <c r="CO25" s="50">
        <f>[2]gperc_w!CO25</f>
        <v>114778.89609895513</v>
      </c>
      <c r="CP25" s="111">
        <f>[2]gperc_w!CP25</f>
        <v>32.607640937203158</v>
      </c>
      <c r="CQ25" s="50">
        <f>[2]gperc_w!CQ25</f>
        <v>3946</v>
      </c>
      <c r="CR25" s="50">
        <f>[2]gperc_w!CR25</f>
        <v>120271.1027806905</v>
      </c>
      <c r="CS25" s="111">
        <f>[2]gperc_w!CS25</f>
        <v>30.479245509551571</v>
      </c>
      <c r="CT25" s="50">
        <f>[2]gperc_w!CT25</f>
        <v>4198</v>
      </c>
      <c r="CU25" s="50">
        <f>[2]gperc_w!CU25</f>
        <v>125940.45794675749</v>
      </c>
      <c r="CV25" s="111">
        <f>[2]gperc_w!CV25</f>
        <v>30.000109086888397</v>
      </c>
      <c r="CW25" s="50">
        <f>[2]gperc_w!CW25</f>
        <v>4191</v>
      </c>
      <c r="CX25" s="50">
        <f>[2]gperc_w!CX25</f>
        <v>137382.6716397783</v>
      </c>
      <c r="CY25" s="111">
        <f>[2]gperc_w!CY25</f>
        <v>32.780403636310737</v>
      </c>
      <c r="CZ25" s="50">
        <f>[2]gperc_w!CZ25</f>
        <v>4276</v>
      </c>
      <c r="DA25" s="50">
        <f>[2]gperc_w!DA25</f>
        <v>154397.23196641979</v>
      </c>
      <c r="DB25" s="111">
        <f>[2]gperc_w!DB25</f>
        <v>36.107865286814729</v>
      </c>
      <c r="DC25" s="50">
        <f>[2]gperc_w!DC25</f>
        <v>5034</v>
      </c>
      <c r="DD25" s="50">
        <f>[2]gperc_w!DD25</f>
        <v>174396.88451457696</v>
      </c>
      <c r="DE25" s="111">
        <f>[2]gperc_w!DE25</f>
        <v>34.64379906924453</v>
      </c>
      <c r="DF25" s="50">
        <f>[2]gperc_w!DF25</f>
        <v>5033</v>
      </c>
      <c r="DG25" s="50">
        <f>[2]gperc_w!DG25</f>
        <v>194390.95877268765</v>
      </c>
      <c r="DH25" s="111">
        <f>[2]gperc_w!DH25</f>
        <v>38.623278118952442</v>
      </c>
      <c r="DI25" s="50">
        <f>[2]gperc_w!DI25</f>
        <v>4914</v>
      </c>
      <c r="DJ25" s="50">
        <f>[2]gperc_w!DJ25</f>
        <v>209226.30704650682</v>
      </c>
      <c r="DK25" s="111">
        <f>[2]gperc_w!DK25</f>
        <v>42.5775960615602</v>
      </c>
      <c r="DL25" s="50">
        <f>[2]gperc_w!DL25</f>
        <v>4529</v>
      </c>
      <c r="DM25" s="50">
        <f>[2]gperc_w!DM25</f>
        <v>206837.55874012466</v>
      </c>
      <c r="DN25" s="111">
        <f>[2]gperc_w!DN25</f>
        <v>45.669586827141678</v>
      </c>
      <c r="DO25" s="50">
        <f>[2]gperc_w!DO25</f>
        <v>3918</v>
      </c>
      <c r="DP25" s="50">
        <f>[2]gperc_w!DP25</f>
        <v>200169.09427974268</v>
      </c>
      <c r="DQ25" s="111">
        <f>[2]gperc_w!DQ25</f>
        <v>51.089610586968526</v>
      </c>
      <c r="DR25" s="50">
        <f>[2]gperc_w!DR25</f>
        <v>3126</v>
      </c>
      <c r="DS25" s="50">
        <f>[2]gperc_w!DS25</f>
        <v>208766.19946482684</v>
      </c>
      <c r="DT25" s="111">
        <f>[2]gperc_w!DT25</f>
        <v>66.783813008581845</v>
      </c>
      <c r="DU25" s="50">
        <f>[2]gperc_w!DU25</f>
        <v>3360</v>
      </c>
      <c r="DV25" s="50">
        <f>[2]gperc_w!DV25</f>
        <v>217733.54078690978</v>
      </c>
      <c r="DW25" s="111">
        <f>[2]gperc_w!DW25</f>
        <v>64.801649043723145</v>
      </c>
      <c r="DX25" s="50">
        <f>[2]gperc_w!DX25</f>
        <v>3524</v>
      </c>
      <c r="DY25" s="50">
        <f>[2]gperc_w!DY25</f>
        <v>220990.08486965791</v>
      </c>
      <c r="DZ25" s="111">
        <f>[2]gperc_w!DZ25</f>
        <v>62.71001273259305</v>
      </c>
      <c r="EA25" s="50">
        <f>[2]gperc_w!EA25</f>
        <v>3434</v>
      </c>
      <c r="EB25" s="50">
        <f>[2]gperc_w!EB25</f>
        <v>221729.33342698455</v>
      </c>
      <c r="EC25" s="111">
        <f>[2]gperc_w!EC25</f>
        <v>64.568821615312913</v>
      </c>
      <c r="ED25" s="50">
        <f>[2]gperc_w!ED25</f>
        <v>3453</v>
      </c>
      <c r="EE25" s="50">
        <f>[2]gperc_w!EE25</f>
        <v>221503.30693015794</v>
      </c>
      <c r="EF25" s="111">
        <f>[2]gperc_w!EF25</f>
        <v>64.148076145426572</v>
      </c>
    </row>
    <row r="26" spans="1:136" ht="15" customHeight="1">
      <c r="A26" s="116">
        <v>12</v>
      </c>
      <c r="B26" s="50">
        <f>[2]gperc_w!B26</f>
        <v>645</v>
      </c>
      <c r="C26" s="50">
        <f>[2]gperc_w!C26</f>
        <v>10901.57552165298</v>
      </c>
      <c r="D26" s="111">
        <f>[2]gperc_w!D26</f>
        <v>16.901667475430976</v>
      </c>
      <c r="E26" s="50">
        <f>[2]gperc_w!E26</f>
        <v>697</v>
      </c>
      <c r="F26" s="50">
        <f>[2]gperc_w!F26</f>
        <v>11762.985030302332</v>
      </c>
      <c r="G26" s="111">
        <f>[2]gperc_w!G26</f>
        <v>16.876592582930176</v>
      </c>
      <c r="H26" s="50">
        <f>[2]gperc_w!H26</f>
        <v>812</v>
      </c>
      <c r="I26" s="50">
        <f>[2]gperc_w!I26</f>
        <v>13072.433771119509</v>
      </c>
      <c r="J26" s="111">
        <f>[2]gperc_w!J26</f>
        <v>16.09905636837378</v>
      </c>
      <c r="K26" s="50">
        <f>[2]gperc_w!K26</f>
        <v>902</v>
      </c>
      <c r="L26" s="50">
        <f>[2]gperc_w!L26</f>
        <v>14693.62559900574</v>
      </c>
      <c r="M26" s="111">
        <f>[2]gperc_w!M26</f>
        <v>16.290050553221441</v>
      </c>
      <c r="N26" s="50">
        <f>[2]gperc_w!N26</f>
        <v>923</v>
      </c>
      <c r="O26" s="50">
        <f>[2]gperc_w!O26</f>
        <v>16757.423593290372</v>
      </c>
      <c r="P26" s="111">
        <f>[2]gperc_w!P26</f>
        <v>18.155388508440272</v>
      </c>
      <c r="Q26" s="50">
        <f>[2]gperc_w!Q26</f>
        <v>1129</v>
      </c>
      <c r="R26" s="50">
        <f>[2]gperc_w!R26</f>
        <v>19235.90908845959</v>
      </c>
      <c r="S26" s="111">
        <f>[2]gperc_w!S26</f>
        <v>17.038006278529309</v>
      </c>
      <c r="T26" s="50">
        <f>[2]gperc_w!T26</f>
        <v>1272</v>
      </c>
      <c r="U26" s="50">
        <f>[2]gperc_w!U26</f>
        <v>21762.98503620725</v>
      </c>
      <c r="V26" s="111">
        <f>[2]gperc_w!V26</f>
        <v>17.109264965571736</v>
      </c>
      <c r="W26" s="50">
        <f>[2]gperc_w!W26</f>
        <v>1584</v>
      </c>
      <c r="X26" s="50">
        <f>[2]gperc_w!X26</f>
        <v>24334.185210201449</v>
      </c>
      <c r="Y26" s="111">
        <f>[2]gperc_w!Y26</f>
        <v>15.362490663005966</v>
      </c>
      <c r="Z26" s="50">
        <f>[2]gperc_w!Z26</f>
        <v>1736</v>
      </c>
      <c r="AA26" s="50">
        <f>[2]gperc_w!AA26</f>
        <v>28274.645747307259</v>
      </c>
      <c r="AB26" s="111">
        <f>[2]gperc_w!AB26</f>
        <v>16.287238333702337</v>
      </c>
      <c r="AC26" s="50">
        <f>[2]gperc_w!AC26</f>
        <v>2011</v>
      </c>
      <c r="AD26" s="50">
        <f>[2]gperc_w!AD26</f>
        <v>33030.360459798969</v>
      </c>
      <c r="AE26" s="111">
        <f>[2]gperc_w!AE26</f>
        <v>16.424843590153639</v>
      </c>
      <c r="AF26" s="50">
        <f>[2]gperc_w!AF26</f>
        <v>2195</v>
      </c>
      <c r="AG26" s="50">
        <f>[2]gperc_w!AG26</f>
        <v>37329.052450239469</v>
      </c>
      <c r="AH26" s="111">
        <f>[2]gperc_w!AH26</f>
        <v>17.006402027443951</v>
      </c>
      <c r="AI26" s="50">
        <f>[2]gperc_w!AI26</f>
        <v>2440</v>
      </c>
      <c r="AJ26" s="50">
        <f>[2]gperc_w!AJ26</f>
        <v>41559.760704409498</v>
      </c>
      <c r="AK26" s="111">
        <f>[2]gperc_w!AK26</f>
        <v>17.032688813282583</v>
      </c>
      <c r="AL26" s="50">
        <f>[2]gperc_w!AL26</f>
        <v>2776</v>
      </c>
      <c r="AM26" s="50">
        <f>[2]gperc_w!AM26</f>
        <v>45793.832491961984</v>
      </c>
      <c r="AN26" s="111">
        <f>[2]gperc_w!AN26</f>
        <v>16.496337353012244</v>
      </c>
      <c r="AO26" s="50">
        <f>[2]gperc_w!AO26</f>
        <v>3100</v>
      </c>
      <c r="AP26" s="50">
        <f>[2]gperc_w!AP26</f>
        <v>50242.368981006599</v>
      </c>
      <c r="AQ26" s="111">
        <f>[2]gperc_w!AQ26</f>
        <v>16.207215800324711</v>
      </c>
      <c r="AR26" s="50">
        <f>[2]gperc_w!AR26</f>
        <v>3439</v>
      </c>
      <c r="AS26" s="50">
        <f>[2]gperc_w!AS26</f>
        <v>53793.899015200164</v>
      </c>
      <c r="AT26" s="111">
        <f>[2]gperc_w!AT26</f>
        <v>15.642308524338517</v>
      </c>
      <c r="AU26" s="50">
        <f>[2]gperc_w!AU26</f>
        <v>3544</v>
      </c>
      <c r="AV26" s="50">
        <f>[2]gperc_w!AV26</f>
        <v>56797.89984836126</v>
      </c>
      <c r="AW26" s="111">
        <f>[2]gperc_w!AW26</f>
        <v>16.026495442539858</v>
      </c>
      <c r="AX26" s="50">
        <f>[2]gperc_w!AX26</f>
        <v>3708</v>
      </c>
      <c r="AY26" s="50">
        <f>[2]gperc_w!AY26</f>
        <v>60986.085926554697</v>
      </c>
      <c r="AZ26" s="111">
        <f>[2]gperc_w!AZ26</f>
        <v>16.447164489362109</v>
      </c>
      <c r="BA26" s="50">
        <f>[2]gperc_w!BA26</f>
        <v>3854</v>
      </c>
      <c r="BB26" s="50">
        <f>[2]gperc_w!BB26</f>
        <v>64464.307836578737</v>
      </c>
      <c r="BC26" s="111">
        <f>[2]gperc_w!BC26</f>
        <v>16.726597778043264</v>
      </c>
      <c r="BD26" s="50">
        <f>[2]gperc_w!BD26</f>
        <v>3990</v>
      </c>
      <c r="BE26" s="50">
        <f>[2]gperc_w!BE26</f>
        <v>68395.68629024495</v>
      </c>
      <c r="BF26" s="111">
        <f>[2]gperc_w!BF26</f>
        <v>17.141776012592718</v>
      </c>
      <c r="BG26" s="50">
        <f>[2]gperc_w!BG26</f>
        <v>3920</v>
      </c>
      <c r="BH26" s="50">
        <f>[2]gperc_w!BH26</f>
        <v>74970.174079946621</v>
      </c>
      <c r="BI26" s="111">
        <f>[2]gperc_w!BI26</f>
        <v>19.125044408149648</v>
      </c>
      <c r="BJ26" s="50">
        <f>[2]gperc_w!BJ26</f>
        <v>3775</v>
      </c>
      <c r="BK26" s="50">
        <f>[2]gperc_w!BK26</f>
        <v>79026.443949420427</v>
      </c>
      <c r="BL26" s="111">
        <f>[2]gperc_w!BL26</f>
        <v>20.934157337594815</v>
      </c>
      <c r="BM26" s="50">
        <f>[2]gperc_w!BM26</f>
        <v>3404</v>
      </c>
      <c r="BN26" s="50">
        <f>[2]gperc_w!BN26</f>
        <v>80355.304903850236</v>
      </c>
      <c r="BO26" s="111">
        <f>[2]gperc_w!BO26</f>
        <v>23.606141276101713</v>
      </c>
      <c r="BP26" s="50">
        <f>[2]gperc_w!BP26</f>
        <v>3444</v>
      </c>
      <c r="BQ26" s="50">
        <f>[2]gperc_w!BQ26</f>
        <v>81024.919140387065</v>
      </c>
      <c r="BR26" s="111">
        <f>[2]gperc_w!BR26</f>
        <v>23.526399285826674</v>
      </c>
      <c r="BS26" s="50">
        <f>[2]gperc_w!BS26</f>
        <v>3432</v>
      </c>
      <c r="BT26" s="50">
        <f>[2]gperc_w!BT26</f>
        <v>81847.441093964473</v>
      </c>
      <c r="BU26" s="111">
        <f>[2]gperc_w!BU26</f>
        <v>23.848321997075896</v>
      </c>
      <c r="BV26" s="50">
        <f>[2]gperc_w!BV26</f>
        <v>3330</v>
      </c>
      <c r="BW26" s="50">
        <f>[2]gperc_w!BW26</f>
        <v>82586.668977762252</v>
      </c>
      <c r="BX26" s="111">
        <f>[2]gperc_w!BX26</f>
        <v>24.800801494823499</v>
      </c>
      <c r="BY26" s="50">
        <f>[2]gperc_w!BY26</f>
        <v>3433</v>
      </c>
      <c r="BZ26" s="50">
        <f>[2]gperc_w!BZ26</f>
        <v>84361.022397662106</v>
      </c>
      <c r="CA26" s="111">
        <f>[2]gperc_w!CA26</f>
        <v>24.573557354402013</v>
      </c>
      <c r="CB26" s="50">
        <f>[2]gperc_w!CB26</f>
        <v>3556</v>
      </c>
      <c r="CC26" s="50">
        <f>[2]gperc_w!CC26</f>
        <v>87966.24371893378</v>
      </c>
      <c r="CD26" s="111">
        <f>[2]gperc_w!CD26</f>
        <v>24.737413869216475</v>
      </c>
      <c r="CE26" s="50">
        <f>[2]gperc_w!CE26</f>
        <v>3622</v>
      </c>
      <c r="CF26" s="50">
        <f>[2]gperc_w!CF26</f>
        <v>91643.139187895358</v>
      </c>
      <c r="CG26" s="111">
        <f>[2]gperc_w!CG26</f>
        <v>25.301805408032955</v>
      </c>
      <c r="CH26" s="50">
        <f>[2]gperc_w!CH26</f>
        <v>3882</v>
      </c>
      <c r="CI26" s="50">
        <f>[2]gperc_w!CI26</f>
        <v>96515.425577190603</v>
      </c>
      <c r="CJ26" s="111">
        <f>[2]gperc_w!CJ26</f>
        <v>24.862294069343278</v>
      </c>
      <c r="CK26" s="50">
        <f>[2]gperc_w!CK26</f>
        <v>4211</v>
      </c>
      <c r="CL26" s="50">
        <f>[2]gperc_w!CL26</f>
        <v>105909.26437384756</v>
      </c>
      <c r="CM26" s="111">
        <f>[2]gperc_w!CM26</f>
        <v>25.150620843943852</v>
      </c>
      <c r="CN26" s="50">
        <f>[2]gperc_w!CN26</f>
        <v>4146</v>
      </c>
      <c r="CO26" s="50">
        <f>[2]gperc_w!CO26</f>
        <v>116040.17347849478</v>
      </c>
      <c r="CP26" s="111">
        <f>[2]gperc_w!CP26</f>
        <v>27.988464418353782</v>
      </c>
      <c r="CQ26" s="50">
        <f>[2]gperc_w!CQ26</f>
        <v>4143</v>
      </c>
      <c r="CR26" s="50">
        <f>[2]gperc_w!CR26</f>
        <v>121590.92250319124</v>
      </c>
      <c r="CS26" s="111">
        <f>[2]gperc_w!CS26</f>
        <v>29.348521000046158</v>
      </c>
      <c r="CT26" s="50">
        <f>[2]gperc_w!CT26</f>
        <v>4219</v>
      </c>
      <c r="CU26" s="50">
        <f>[2]gperc_w!CU26</f>
        <v>127323.53027374593</v>
      </c>
      <c r="CV26" s="111">
        <f>[2]gperc_w!CV26</f>
        <v>30.178603999465732</v>
      </c>
      <c r="CW26" s="50">
        <f>[2]gperc_w!CW26</f>
        <v>4464</v>
      </c>
      <c r="CX26" s="50">
        <f>[2]gperc_w!CX26</f>
        <v>138895.55269341913</v>
      </c>
      <c r="CY26" s="111">
        <f>[2]gperc_w!CY26</f>
        <v>31.114595137414678</v>
      </c>
      <c r="CZ26" s="50">
        <f>[2]gperc_w!CZ26</f>
        <v>4749</v>
      </c>
      <c r="DA26" s="50">
        <f>[2]gperc_w!DA26</f>
        <v>156101.46398784299</v>
      </c>
      <c r="DB26" s="111">
        <f>[2]gperc_w!DB26</f>
        <v>32.870386184005682</v>
      </c>
      <c r="DC26" s="50">
        <f>[2]gperc_w!DC26</f>
        <v>5534</v>
      </c>
      <c r="DD26" s="50">
        <f>[2]gperc_w!DD26</f>
        <v>176318.43001420467</v>
      </c>
      <c r="DE26" s="111">
        <f>[2]gperc_w!DE26</f>
        <v>31.8609378413814</v>
      </c>
      <c r="DF26" s="50">
        <f>[2]gperc_w!DF26</f>
        <v>5328</v>
      </c>
      <c r="DG26" s="50">
        <f>[2]gperc_w!DG26</f>
        <v>196542.75174571737</v>
      </c>
      <c r="DH26" s="111">
        <f>[2]gperc_w!DH26</f>
        <v>36.888654606928938</v>
      </c>
      <c r="DI26" s="50">
        <f>[2]gperc_w!DI26</f>
        <v>5123</v>
      </c>
      <c r="DJ26" s="50">
        <f>[2]gperc_w!DJ26</f>
        <v>211546.76257982792</v>
      </c>
      <c r="DK26" s="111">
        <f>[2]gperc_w!DK26</f>
        <v>41.29353163767869</v>
      </c>
      <c r="DL26" s="50">
        <f>[2]gperc_w!DL26</f>
        <v>4635</v>
      </c>
      <c r="DM26" s="50">
        <f>[2]gperc_w!DM26</f>
        <v>209135.51394283122</v>
      </c>
      <c r="DN26" s="111">
        <f>[2]gperc_w!DN26</f>
        <v>45.120930732002421</v>
      </c>
      <c r="DO26" s="50">
        <f>[2]gperc_w!DO26</f>
        <v>4420</v>
      </c>
      <c r="DP26" s="50">
        <f>[2]gperc_w!DP26</f>
        <v>202396.77238968902</v>
      </c>
      <c r="DQ26" s="111">
        <f>[2]gperc_w!DQ26</f>
        <v>45.791124975042763</v>
      </c>
      <c r="DR26" s="50">
        <f>[2]gperc_w!DR26</f>
        <v>3168</v>
      </c>
      <c r="DS26" s="50">
        <f>[2]gperc_w!DS26</f>
        <v>211102.95603937792</v>
      </c>
      <c r="DT26" s="111">
        <f>[2]gperc_w!DT26</f>
        <v>66.636034103338986</v>
      </c>
      <c r="DU26" s="50">
        <f>[2]gperc_w!DU26</f>
        <v>3481</v>
      </c>
      <c r="DV26" s="50">
        <f>[2]gperc_w!DV26</f>
        <v>220169.82591894429</v>
      </c>
      <c r="DW26" s="111">
        <f>[2]gperc_w!DW26</f>
        <v>63.249016351319817</v>
      </c>
      <c r="DX26" s="50">
        <f>[2]gperc_w!DX26</f>
        <v>3721</v>
      </c>
      <c r="DY26" s="50">
        <f>[2]gperc_w!DY26</f>
        <v>223460.25629772182</v>
      </c>
      <c r="DZ26" s="111">
        <f>[2]gperc_w!DZ26</f>
        <v>60.053817870927659</v>
      </c>
      <c r="EA26" s="50">
        <f>[2]gperc_w!EA26</f>
        <v>3931</v>
      </c>
      <c r="EB26" s="50">
        <f>[2]gperc_w!EB26</f>
        <v>224207.23701547543</v>
      </c>
      <c r="EC26" s="111">
        <f>[2]gperc_w!EC26</f>
        <v>57.035674641433587</v>
      </c>
      <c r="ED26" s="50">
        <f>[2]gperc_w!ED26</f>
        <v>3984</v>
      </c>
      <c r="EE26" s="50">
        <f>[2]gperc_w!EE26</f>
        <v>223978.23829509298</v>
      </c>
      <c r="EF26" s="111">
        <f>[2]gperc_w!EF26</f>
        <v>56.219437323065506</v>
      </c>
    </row>
    <row r="27" spans="1:136" ht="15" customHeight="1">
      <c r="A27" s="116">
        <v>13</v>
      </c>
      <c r="B27" s="50">
        <f>[2]gperc_w!B27</f>
        <v>663</v>
      </c>
      <c r="C27" s="50">
        <f>[2]gperc_w!C27</f>
        <v>11019.441037085498</v>
      </c>
      <c r="D27" s="111">
        <f>[2]gperc_w!D27</f>
        <v>16.620574716569379</v>
      </c>
      <c r="E27" s="50">
        <f>[2]gperc_w!E27</f>
        <v>749</v>
      </c>
      <c r="F27" s="50">
        <f>[2]gperc_w!F27</f>
        <v>11889.870413842691</v>
      </c>
      <c r="G27" s="111">
        <f>[2]gperc_w!G27</f>
        <v>15.874326320217211</v>
      </c>
      <c r="H27" s="50">
        <f>[2]gperc_w!H27</f>
        <v>886</v>
      </c>
      <c r="I27" s="50">
        <f>[2]gperc_w!I27</f>
        <v>13212.899086266798</v>
      </c>
      <c r="J27" s="111">
        <f>[2]gperc_w!J27</f>
        <v>14.912978652671329</v>
      </c>
      <c r="K27" s="50">
        <f>[2]gperc_w!K27</f>
        <v>992</v>
      </c>
      <c r="L27" s="50">
        <f>[2]gperc_w!L27</f>
        <v>14851.587986135524</v>
      </c>
      <c r="M27" s="111">
        <f>[2]gperc_w!M27</f>
        <v>14.971358856991456</v>
      </c>
      <c r="N27" s="50">
        <f>[2]gperc_w!N27</f>
        <v>1029</v>
      </c>
      <c r="O27" s="50">
        <f>[2]gperc_w!O27</f>
        <v>16938.830958332066</v>
      </c>
      <c r="P27" s="111">
        <f>[2]gperc_w!P27</f>
        <v>16.461448939098219</v>
      </c>
      <c r="Q27" s="50">
        <f>[2]gperc_w!Q27</f>
        <v>1210</v>
      </c>
      <c r="R27" s="50">
        <f>[2]gperc_w!R27</f>
        <v>19443.8267439954</v>
      </c>
      <c r="S27" s="111">
        <f>[2]gperc_w!S27</f>
        <v>16.069278300822646</v>
      </c>
      <c r="T27" s="50">
        <f>[2]gperc_w!T27</f>
        <v>1423</v>
      </c>
      <c r="U27" s="50">
        <f>[2]gperc_w!U27</f>
        <v>21997.629171344455</v>
      </c>
      <c r="V27" s="111">
        <f>[2]gperc_w!V27</f>
        <v>15.458629073327094</v>
      </c>
      <c r="W27" s="50">
        <f>[2]gperc_w!W27</f>
        <v>1771</v>
      </c>
      <c r="X27" s="50">
        <f>[2]gperc_w!X27</f>
        <v>24594.52068931095</v>
      </c>
      <c r="Y27" s="111">
        <f>[2]gperc_w!Y27</f>
        <v>13.887363460932214</v>
      </c>
      <c r="Z27" s="50">
        <f>[2]gperc_w!Z27</f>
        <v>1910</v>
      </c>
      <c r="AA27" s="50">
        <f>[2]gperc_w!AA27</f>
        <v>28578.675390414694</v>
      </c>
      <c r="AB27" s="111">
        <f>[2]gperc_w!AB27</f>
        <v>14.962657272468427</v>
      </c>
      <c r="AC27" s="50">
        <f>[2]gperc_w!AC27</f>
        <v>2249</v>
      </c>
      <c r="AD27" s="50">
        <f>[2]gperc_w!AD27</f>
        <v>33384.671260970434</v>
      </c>
      <c r="AE27" s="111">
        <f>[2]gperc_w!AE27</f>
        <v>14.844229106700949</v>
      </c>
      <c r="AF27" s="50">
        <f>[2]gperc_w!AF27</f>
        <v>2328</v>
      </c>
      <c r="AG27" s="50">
        <f>[2]gperc_w!AG27</f>
        <v>37732.154130118288</v>
      </c>
      <c r="AH27" s="111">
        <f>[2]gperc_w!AH27</f>
        <v>16.207969987164212</v>
      </c>
      <c r="AI27" s="50">
        <f>[2]gperc_w!AI27</f>
        <v>2592</v>
      </c>
      <c r="AJ27" s="50">
        <f>[2]gperc_w!AJ27</f>
        <v>42008.564162298353</v>
      </c>
      <c r="AK27" s="111">
        <f>[2]gperc_w!AK27</f>
        <v>16.207007778664487</v>
      </c>
      <c r="AL27" s="50">
        <f>[2]gperc_w!AL27</f>
        <v>3005</v>
      </c>
      <c r="AM27" s="50">
        <f>[2]gperc_w!AM27</f>
        <v>46287.000566155708</v>
      </c>
      <c r="AN27" s="111">
        <f>[2]gperc_w!AN27</f>
        <v>15.403327975426192</v>
      </c>
      <c r="AO27" s="50">
        <f>[2]gperc_w!AO27</f>
        <v>3399</v>
      </c>
      <c r="AP27" s="50">
        <f>[2]gperc_w!AP27</f>
        <v>50782.535378996305</v>
      </c>
      <c r="AQ27" s="111">
        <f>[2]gperc_w!AQ27</f>
        <v>14.940434062664403</v>
      </c>
      <c r="AR27" s="50">
        <f>[2]gperc_w!AR27</f>
        <v>4058</v>
      </c>
      <c r="AS27" s="50">
        <f>[2]gperc_w!AS27</f>
        <v>54368.477227109383</v>
      </c>
      <c r="AT27" s="111">
        <f>[2]gperc_w!AT27</f>
        <v>13.39785047489142</v>
      </c>
      <c r="AU27" s="50">
        <f>[2]gperc_w!AU27</f>
        <v>3873</v>
      </c>
      <c r="AV27" s="50">
        <f>[2]gperc_w!AV27</f>
        <v>57408.140725845296</v>
      </c>
      <c r="AW27" s="111">
        <f>[2]gperc_w!AW27</f>
        <v>14.822654460584895</v>
      </c>
      <c r="AX27" s="50">
        <f>[2]gperc_w!AX27</f>
        <v>3976</v>
      </c>
      <c r="AY27" s="50">
        <f>[2]gperc_w!AY27</f>
        <v>61642.936932436816</v>
      </c>
      <c r="AZ27" s="111">
        <f>[2]gperc_w!AZ27</f>
        <v>15.503756773751714</v>
      </c>
      <c r="BA27" s="50">
        <f>[2]gperc_w!BA27</f>
        <v>4070</v>
      </c>
      <c r="BB27" s="50">
        <f>[2]gperc_w!BB27</f>
        <v>65159.758231078304</v>
      </c>
      <c r="BC27" s="111">
        <f>[2]gperc_w!BC27</f>
        <v>16.009768607144547</v>
      </c>
      <c r="BD27" s="50">
        <f>[2]gperc_w!BD27</f>
        <v>4101</v>
      </c>
      <c r="BE27" s="50">
        <f>[2]gperc_w!BE27</f>
        <v>69135.861759116771</v>
      </c>
      <c r="BF27" s="111">
        <f>[2]gperc_w!BF27</f>
        <v>16.858293528192338</v>
      </c>
      <c r="BG27" s="50">
        <f>[2]gperc_w!BG27</f>
        <v>4129</v>
      </c>
      <c r="BH27" s="50">
        <f>[2]gperc_w!BH27</f>
        <v>75785.69810984502</v>
      </c>
      <c r="BI27" s="111">
        <f>[2]gperc_w!BI27</f>
        <v>18.354492155448057</v>
      </c>
      <c r="BJ27" s="50">
        <f>[2]gperc_w!BJ27</f>
        <v>3902</v>
      </c>
      <c r="BK27" s="50">
        <f>[2]gperc_w!BK27</f>
        <v>79891.492546580994</v>
      </c>
      <c r="BL27" s="111">
        <f>[2]gperc_w!BL27</f>
        <v>20.474498346125319</v>
      </c>
      <c r="BM27" s="50">
        <f>[2]gperc_w!BM27</f>
        <v>3755</v>
      </c>
      <c r="BN27" s="50">
        <f>[2]gperc_w!BN27</f>
        <v>81236.55987143649</v>
      </c>
      <c r="BO27" s="111">
        <f>[2]gperc_w!BO27</f>
        <v>21.634236983072302</v>
      </c>
      <c r="BP27" s="50">
        <f>[2]gperc_w!BP27</f>
        <v>3472</v>
      </c>
      <c r="BQ27" s="50">
        <f>[2]gperc_w!BQ27</f>
        <v>81916.712457947753</v>
      </c>
      <c r="BR27" s="111">
        <f>[2]gperc_w!BR27</f>
        <v>23.593523173372049</v>
      </c>
      <c r="BS27" s="50">
        <f>[2]gperc_w!BS27</f>
        <v>3874</v>
      </c>
      <c r="BT27" s="50">
        <f>[2]gperc_w!BT27</f>
        <v>82748.320265563118</v>
      </c>
      <c r="BU27" s="111">
        <f>[2]gperc_w!BU27</f>
        <v>21.35991746658831</v>
      </c>
      <c r="BV27" s="50">
        <f>[2]gperc_w!BV27</f>
        <v>3567</v>
      </c>
      <c r="BW27" s="50">
        <f>[2]gperc_w!BW27</f>
        <v>83496.81297690254</v>
      </c>
      <c r="BX27" s="111">
        <f>[2]gperc_w!BX27</f>
        <v>23.408133719344697</v>
      </c>
      <c r="BY27" s="50">
        <f>[2]gperc_w!BY27</f>
        <v>3766</v>
      </c>
      <c r="BZ27" s="50">
        <f>[2]gperc_w!BZ27</f>
        <v>85289.964505851516</v>
      </c>
      <c r="CA27" s="111">
        <f>[2]gperc_w!CA27</f>
        <v>22.647361791251065</v>
      </c>
      <c r="CB27" s="50">
        <f>[2]gperc_w!CB27</f>
        <v>3606</v>
      </c>
      <c r="CC27" s="50">
        <f>[2]gperc_w!CC27</f>
        <v>88936.214888897914</v>
      </c>
      <c r="CD27" s="111">
        <f>[2]gperc_w!CD27</f>
        <v>24.6633984716855</v>
      </c>
      <c r="CE27" s="50">
        <f>[2]gperc_w!CE27</f>
        <v>3663</v>
      </c>
      <c r="CF27" s="50">
        <f>[2]gperc_w!CF27</f>
        <v>92654.736496506303</v>
      </c>
      <c r="CG27" s="111">
        <f>[2]gperc_w!CG27</f>
        <v>25.294768358314577</v>
      </c>
      <c r="CH27" s="50">
        <f>[2]gperc_w!CH27</f>
        <v>4047</v>
      </c>
      <c r="CI27" s="50">
        <f>[2]gperc_w!CI27</f>
        <v>97577.250653842231</v>
      </c>
      <c r="CJ27" s="111">
        <f>[2]gperc_w!CJ27</f>
        <v>24.111008315750489</v>
      </c>
      <c r="CK27" s="50">
        <f>[2]gperc_w!CK27</f>
        <v>4343</v>
      </c>
      <c r="CL27" s="50">
        <f>[2]gperc_w!CL27</f>
        <v>107076.99359888256</v>
      </c>
      <c r="CM27" s="111">
        <f>[2]gperc_w!CM27</f>
        <v>24.655075661727505</v>
      </c>
      <c r="CN27" s="50">
        <f>[2]gperc_w!CN27</f>
        <v>4382</v>
      </c>
      <c r="CO27" s="50">
        <f>[2]gperc_w!CO27</f>
        <v>117324.70210332329</v>
      </c>
      <c r="CP27" s="111">
        <f>[2]gperc_w!CP27</f>
        <v>26.774235988891668</v>
      </c>
      <c r="CQ27" s="50">
        <f>[2]gperc_w!CQ27</f>
        <v>4412</v>
      </c>
      <c r="CR27" s="50">
        <f>[2]gperc_w!CR27</f>
        <v>122940.432868683</v>
      </c>
      <c r="CS27" s="111">
        <f>[2]gperc_w!CS27</f>
        <v>27.865011982929058</v>
      </c>
      <c r="CT27" s="50">
        <f>[2]gperc_w!CT27</f>
        <v>4768</v>
      </c>
      <c r="CU27" s="50">
        <f>[2]gperc_w!CU27</f>
        <v>128736.59378893182</v>
      </c>
      <c r="CV27" s="111">
        <f>[2]gperc_w!CV27</f>
        <v>27.000124536269258</v>
      </c>
      <c r="CW27" s="50">
        <f>[2]gperc_w!CW27</f>
        <v>4842</v>
      </c>
      <c r="CX27" s="50">
        <f>[2]gperc_w!CX27</f>
        <v>140437.48438327565</v>
      </c>
      <c r="CY27" s="111">
        <f>[2]gperc_w!CY27</f>
        <v>29.004024036199016</v>
      </c>
      <c r="CZ27" s="50">
        <f>[2]gperc_w!CZ27</f>
        <v>5215</v>
      </c>
      <c r="DA27" s="50">
        <f>[2]gperc_w!DA27</f>
        <v>157837.48838930004</v>
      </c>
      <c r="DB27" s="111">
        <f>[2]gperc_w!DB27</f>
        <v>30.266057217507196</v>
      </c>
      <c r="DC27" s="50">
        <f>[2]gperc_w!DC27</f>
        <v>5657</v>
      </c>
      <c r="DD27" s="50">
        <f>[2]gperc_w!DD27</f>
        <v>178281.39232835826</v>
      </c>
      <c r="DE27" s="111">
        <f>[2]gperc_w!DE27</f>
        <v>31.51518337075451</v>
      </c>
      <c r="DF27" s="50">
        <f>[2]gperc_w!DF27</f>
        <v>5531</v>
      </c>
      <c r="DG27" s="50">
        <f>[2]gperc_w!DG27</f>
        <v>198739.72397454816</v>
      </c>
      <c r="DH27" s="111">
        <f>[2]gperc_w!DH27</f>
        <v>35.931969621144127</v>
      </c>
      <c r="DI27" s="50">
        <f>[2]gperc_w!DI27</f>
        <v>5300</v>
      </c>
      <c r="DJ27" s="50">
        <f>[2]gperc_w!DJ27</f>
        <v>213918.27933793928</v>
      </c>
      <c r="DK27" s="111">
        <f>[2]gperc_w!DK27</f>
        <v>40.361939497724393</v>
      </c>
      <c r="DL27" s="50">
        <f>[2]gperc_w!DL27</f>
        <v>5239</v>
      </c>
      <c r="DM27" s="50">
        <f>[2]gperc_w!DM27</f>
        <v>211482.45088827939</v>
      </c>
      <c r="DN27" s="111">
        <f>[2]gperc_w!DN27</f>
        <v>40.366949969131397</v>
      </c>
      <c r="DO27" s="50">
        <f>[2]gperc_w!DO27</f>
        <v>4503</v>
      </c>
      <c r="DP27" s="50">
        <f>[2]gperc_w!DP27</f>
        <v>204671.73928378112</v>
      </c>
      <c r="DQ27" s="111">
        <f>[2]gperc_w!DQ27</f>
        <v>45.452307191601406</v>
      </c>
      <c r="DR27" s="50">
        <f>[2]gperc_w!DR27</f>
        <v>3774</v>
      </c>
      <c r="DS27" s="50">
        <f>[2]gperc_w!DS27</f>
        <v>213489.15281115854</v>
      </c>
      <c r="DT27" s="111">
        <f>[2]gperc_w!DT27</f>
        <v>56.568402970630245</v>
      </c>
      <c r="DU27" s="50">
        <f>[2]gperc_w!DU27</f>
        <v>4290</v>
      </c>
      <c r="DV27" s="50">
        <f>[2]gperc_w!DV27</f>
        <v>222654.19641204985</v>
      </c>
      <c r="DW27" s="111">
        <f>[2]gperc_w!DW27</f>
        <v>51.900745084393904</v>
      </c>
      <c r="DX27" s="50">
        <f>[2]gperc_w!DX27</f>
        <v>4455</v>
      </c>
      <c r="DY27" s="50">
        <f>[2]gperc_w!DY27</f>
        <v>225980.88007137607</v>
      </c>
      <c r="DZ27" s="111">
        <f>[2]gperc_w!DZ27</f>
        <v>50.725225605247154</v>
      </c>
      <c r="EA27" s="50">
        <f>[2]gperc_w!EA27</f>
        <v>4479</v>
      </c>
      <c r="EB27" s="50">
        <f>[2]gperc_w!EB27</f>
        <v>226736.02100905386</v>
      </c>
      <c r="EC27" s="111">
        <f>[2]gperc_w!EC27</f>
        <v>50.622018532943486</v>
      </c>
      <c r="ED27" s="50">
        <f>[2]gperc_w!ED27</f>
        <v>4567</v>
      </c>
      <c r="EE27" s="50">
        <f>[2]gperc_w!EE27</f>
        <v>226503.55962063136</v>
      </c>
      <c r="EF27" s="111">
        <f>[2]gperc_w!EF27</f>
        <v>49.595699500904615</v>
      </c>
    </row>
    <row r="28" spans="1:136" ht="15" customHeight="1">
      <c r="A28" s="116">
        <v>14</v>
      </c>
      <c r="B28" s="50">
        <f>[2]gperc_w!B28</f>
        <v>698</v>
      </c>
      <c r="C28" s="50">
        <f>[2]gperc_w!C28</f>
        <v>11139.702277341159</v>
      </c>
      <c r="D28" s="111">
        <f>[2]gperc_w!D28</f>
        <v>15.959458850058967</v>
      </c>
      <c r="E28" s="50">
        <f>[2]gperc_w!E28</f>
        <v>791</v>
      </c>
      <c r="F28" s="50">
        <f>[2]gperc_w!F28</f>
        <v>12019.159003894858</v>
      </c>
      <c r="G28" s="111">
        <f>[2]gperc_w!G28</f>
        <v>15.194891281788696</v>
      </c>
      <c r="H28" s="50">
        <f>[2]gperc_w!H28</f>
        <v>922</v>
      </c>
      <c r="I28" s="50">
        <f>[2]gperc_w!I28</f>
        <v>13355.990387496247</v>
      </c>
      <c r="J28" s="111">
        <f>[2]gperc_w!J28</f>
        <v>14.485889791210681</v>
      </c>
      <c r="K28" s="50">
        <f>[2]gperc_w!K28</f>
        <v>1037</v>
      </c>
      <c r="L28" s="50">
        <f>[2]gperc_w!L28</f>
        <v>15012.44246116272</v>
      </c>
      <c r="M28" s="111">
        <f>[2]gperc_w!M28</f>
        <v>14.476800830436567</v>
      </c>
      <c r="N28" s="50">
        <f>[2]gperc_w!N28</f>
        <v>1138</v>
      </c>
      <c r="O28" s="50">
        <f>[2]gperc_w!O28</f>
        <v>17123.189594968084</v>
      </c>
      <c r="P28" s="111">
        <f>[2]gperc_w!P28</f>
        <v>15.046739538636277</v>
      </c>
      <c r="Q28" s="50">
        <f>[2]gperc_w!Q28</f>
        <v>1327</v>
      </c>
      <c r="R28" s="50">
        <f>[2]gperc_w!R28</f>
        <v>19655.107039071187</v>
      </c>
      <c r="S28" s="111">
        <f>[2]gperc_w!S28</f>
        <v>14.811685786790646</v>
      </c>
      <c r="T28" s="50">
        <f>[2]gperc_w!T28</f>
        <v>1548</v>
      </c>
      <c r="U28" s="50">
        <f>[2]gperc_w!U28</f>
        <v>22236.113114289295</v>
      </c>
      <c r="V28" s="111">
        <f>[2]gperc_w!V28</f>
        <v>14.364414156517633</v>
      </c>
      <c r="W28" s="50">
        <f>[2]gperc_w!W28</f>
        <v>1866</v>
      </c>
      <c r="X28" s="50">
        <f>[2]gperc_w!X28</f>
        <v>24859.270492455231</v>
      </c>
      <c r="Y28" s="111">
        <f>[2]gperc_w!Y28</f>
        <v>13.322224272484046</v>
      </c>
      <c r="Z28" s="50">
        <f>[2]gperc_w!Z28</f>
        <v>2063</v>
      </c>
      <c r="AA28" s="50">
        <f>[2]gperc_w!AA28</f>
        <v>28887.858717567095</v>
      </c>
      <c r="AB28" s="111">
        <f>[2]gperc_w!AB28</f>
        <v>14.0028399018745</v>
      </c>
      <c r="AC28" s="50">
        <f>[2]gperc_w!AC28</f>
        <v>2329</v>
      </c>
      <c r="AD28" s="50">
        <f>[2]gperc_w!AD28</f>
        <v>33745.986188988914</v>
      </c>
      <c r="AE28" s="111">
        <f>[2]gperc_w!AE28</f>
        <v>14.489474533700694</v>
      </c>
      <c r="AF28" s="50">
        <f>[2]gperc_w!AF28</f>
        <v>2477</v>
      </c>
      <c r="AG28" s="50">
        <f>[2]gperc_w!AG28</f>
        <v>38142.968429867891</v>
      </c>
      <c r="AH28" s="111">
        <f>[2]gperc_w!AH28</f>
        <v>15.398856855013278</v>
      </c>
      <c r="AI28" s="50">
        <f>[2]gperc_w!AI28</f>
        <v>2762</v>
      </c>
      <c r="AJ28" s="50">
        <f>[2]gperc_w!AJ28</f>
        <v>42465.906945826122</v>
      </c>
      <c r="AK28" s="111">
        <f>[2]gperc_w!AK28</f>
        <v>15.375056823253484</v>
      </c>
      <c r="AL28" s="50">
        <f>[2]gperc_w!AL28</f>
        <v>3239</v>
      </c>
      <c r="AM28" s="50">
        <f>[2]gperc_w!AM28</f>
        <v>46788.920464273542</v>
      </c>
      <c r="AN28" s="111">
        <f>[2]gperc_w!AN28</f>
        <v>14.445483317157624</v>
      </c>
      <c r="AO28" s="50">
        <f>[2]gperc_w!AO28</f>
        <v>3699</v>
      </c>
      <c r="AP28" s="50">
        <f>[2]gperc_w!AP28</f>
        <v>51331.732117567204</v>
      </c>
      <c r="AQ28" s="111">
        <f>[2]gperc_w!AQ28</f>
        <v>13.877191705208761</v>
      </c>
      <c r="AR28" s="50">
        <f>[2]gperc_w!AR28</f>
        <v>4066</v>
      </c>
      <c r="AS28" s="50">
        <f>[2]gperc_w!AS28</f>
        <v>54953.478997510181</v>
      </c>
      <c r="AT28" s="111">
        <f>[2]gperc_w!AT28</f>
        <v>13.515366206962661</v>
      </c>
      <c r="AU28" s="50">
        <f>[2]gperc_w!AU28</f>
        <v>4194</v>
      </c>
      <c r="AV28" s="50">
        <f>[2]gperc_w!AV28</f>
        <v>58028.75250576438</v>
      </c>
      <c r="AW28" s="111">
        <f>[2]gperc_w!AW28</f>
        <v>13.836135552161274</v>
      </c>
      <c r="AX28" s="50">
        <f>[2]gperc_w!AX28</f>
        <v>4255</v>
      </c>
      <c r="AY28" s="50">
        <f>[2]gperc_w!AY28</f>
        <v>62311.859406384159</v>
      </c>
      <c r="AZ28" s="111">
        <f>[2]gperc_w!AZ28</f>
        <v>14.644385289396983</v>
      </c>
      <c r="BA28" s="50">
        <f>[2]gperc_w!BA28</f>
        <v>4311</v>
      </c>
      <c r="BB28" s="50">
        <f>[2]gperc_w!BB28</f>
        <v>65868.718500531788</v>
      </c>
      <c r="BC28" s="111">
        <f>[2]gperc_w!BC28</f>
        <v>15.279220250645277</v>
      </c>
      <c r="BD28" s="50">
        <f>[2]gperc_w!BD28</f>
        <v>4290</v>
      </c>
      <c r="BE28" s="50">
        <f>[2]gperc_w!BE28</f>
        <v>69891.041675588116</v>
      </c>
      <c r="BF28" s="111">
        <f>[2]gperc_w!BF28</f>
        <v>16.291618106197696</v>
      </c>
      <c r="BG28" s="50">
        <f>[2]gperc_w!BG28</f>
        <v>4384</v>
      </c>
      <c r="BH28" s="50">
        <f>[2]gperc_w!BH28</f>
        <v>76617.46791938752</v>
      </c>
      <c r="BI28" s="111">
        <f>[2]gperc_w!BI28</f>
        <v>17.476612207889488</v>
      </c>
      <c r="BJ28" s="50">
        <f>[2]gperc_w!BJ28</f>
        <v>4176</v>
      </c>
      <c r="BK28" s="50">
        <f>[2]gperc_w!BK28</f>
        <v>80773.111739900269</v>
      </c>
      <c r="BL28" s="111">
        <f>[2]gperc_w!BL28</f>
        <v>19.34222024422899</v>
      </c>
      <c r="BM28" s="50">
        <f>[2]gperc_w!BM28</f>
        <v>4131</v>
      </c>
      <c r="BN28" s="50">
        <f>[2]gperc_w!BN28</f>
        <v>82137.020270471519</v>
      </c>
      <c r="BO28" s="111">
        <f>[2]gperc_w!BO28</f>
        <v>19.883084064505329</v>
      </c>
      <c r="BP28" s="50">
        <f>[2]gperc_w!BP28</f>
        <v>3995</v>
      </c>
      <c r="BQ28" s="50">
        <f>[2]gperc_w!BQ28</f>
        <v>82823.605373937113</v>
      </c>
      <c r="BR28" s="111">
        <f>[2]gperc_w!BR28</f>
        <v>20.731816113626312</v>
      </c>
      <c r="BS28" s="50">
        <f>[2]gperc_w!BS28</f>
        <v>4196</v>
      </c>
      <c r="BT28" s="50">
        <f>[2]gperc_w!BT28</f>
        <v>83664.991956703772</v>
      </c>
      <c r="BU28" s="111">
        <f>[2]gperc_w!BU28</f>
        <v>19.939225919138174</v>
      </c>
      <c r="BV28" s="50">
        <f>[2]gperc_w!BV28</f>
        <v>3865</v>
      </c>
      <c r="BW28" s="50">
        <f>[2]gperc_w!BW28</f>
        <v>84425.384663349178</v>
      </c>
      <c r="BX28" s="111">
        <f>[2]gperc_w!BX28</f>
        <v>21.843566536442218</v>
      </c>
      <c r="BY28" s="50">
        <f>[2]gperc_w!BY28</f>
        <v>3887</v>
      </c>
      <c r="BZ28" s="50">
        <f>[2]gperc_w!BZ28</f>
        <v>86236.796707745132</v>
      </c>
      <c r="CA28" s="111">
        <f>[2]gperc_w!CA28</f>
        <v>22.185952330266307</v>
      </c>
      <c r="CB28" s="50">
        <f>[2]gperc_w!CB28</f>
        <v>3780</v>
      </c>
      <c r="CC28" s="50">
        <f>[2]gperc_w!CC28</f>
        <v>89927.240522101187</v>
      </c>
      <c r="CD28" s="111">
        <f>[2]gperc_w!CD28</f>
        <v>23.790275270397139</v>
      </c>
      <c r="CE28" s="50">
        <f>[2]gperc_w!CE28</f>
        <v>3842</v>
      </c>
      <c r="CF28" s="50">
        <f>[2]gperc_w!CF28</f>
        <v>93686.666393776963</v>
      </c>
      <c r="CG28" s="111">
        <f>[2]gperc_w!CG28</f>
        <v>24.384868920816491</v>
      </c>
      <c r="CH28" s="50">
        <f>[2]gperc_w!CH28</f>
        <v>4390</v>
      </c>
      <c r="CI28" s="50">
        <f>[2]gperc_w!CI28</f>
        <v>98663.639684349779</v>
      </c>
      <c r="CJ28" s="111">
        <f>[2]gperc_w!CJ28</f>
        <v>22.474633185501087</v>
      </c>
      <c r="CK28" s="50">
        <f>[2]gperc_w!CK28</f>
        <v>4441</v>
      </c>
      <c r="CL28" s="50">
        <f>[2]gperc_w!CL28</f>
        <v>108270.75204540805</v>
      </c>
      <c r="CM28" s="111">
        <f>[2]gperc_w!CM28</f>
        <v>24.379813565730252</v>
      </c>
      <c r="CN28" s="50">
        <f>[2]gperc_w!CN28</f>
        <v>4516</v>
      </c>
      <c r="CO28" s="50">
        <f>[2]gperc_w!CO28</f>
        <v>118637.76095003345</v>
      </c>
      <c r="CP28" s="111">
        <f>[2]gperc_w!CP28</f>
        <v>26.270540511522022</v>
      </c>
      <c r="CQ28" s="50">
        <f>[2]gperc_w!CQ28</f>
        <v>4753</v>
      </c>
      <c r="CR28" s="50">
        <f>[2]gperc_w!CR28</f>
        <v>124316.17169133325</v>
      </c>
      <c r="CS28" s="111">
        <f>[2]gperc_w!CS28</f>
        <v>26.155306478294392</v>
      </c>
      <c r="CT28" s="50">
        <f>[2]gperc_w!CT28</f>
        <v>5139</v>
      </c>
      <c r="CU28" s="50">
        <f>[2]gperc_w!CU28</f>
        <v>130176.28287212066</v>
      </c>
      <c r="CV28" s="111">
        <f>[2]gperc_w!CV28</f>
        <v>25.331053292882011</v>
      </c>
      <c r="CW28" s="50">
        <f>[2]gperc_w!CW28</f>
        <v>5262</v>
      </c>
      <c r="CX28" s="50">
        <f>[2]gperc_w!CX28</f>
        <v>142012.31441056042</v>
      </c>
      <c r="CY28" s="111">
        <f>[2]gperc_w!CY28</f>
        <v>26.988277158981454</v>
      </c>
      <c r="CZ28" s="50">
        <f>[2]gperc_w!CZ28</f>
        <v>5700</v>
      </c>
      <c r="DA28" s="50">
        <f>[2]gperc_w!DA28</f>
        <v>159608.68820397032</v>
      </c>
      <c r="DB28" s="111">
        <f>[2]gperc_w!DB28</f>
        <v>28.001524246310581</v>
      </c>
      <c r="DC28" s="50">
        <f>[2]gperc_w!DC28</f>
        <v>6036</v>
      </c>
      <c r="DD28" s="50">
        <f>[2]gperc_w!DD28</f>
        <v>180286.64382613782</v>
      </c>
      <c r="DE28" s="111">
        <f>[2]gperc_w!DE28</f>
        <v>29.868562595450268</v>
      </c>
      <c r="DF28" s="50">
        <f>[2]gperc_w!DF28</f>
        <v>5650</v>
      </c>
      <c r="DG28" s="50">
        <f>[2]gperc_w!DG28</f>
        <v>200984.90481734104</v>
      </c>
      <c r="DH28" s="111">
        <f>[2]gperc_w!DH28</f>
        <v>35.572549525193104</v>
      </c>
      <c r="DI28" s="50">
        <f>[2]gperc_w!DI28</f>
        <v>5755</v>
      </c>
      <c r="DJ28" s="50">
        <f>[2]gperc_w!DJ28</f>
        <v>216341.98685218874</v>
      </c>
      <c r="DK28" s="111">
        <f>[2]gperc_w!DK28</f>
        <v>37.592004665888574</v>
      </c>
      <c r="DL28" s="50">
        <f>[2]gperc_w!DL28</f>
        <v>5427</v>
      </c>
      <c r="DM28" s="50">
        <f>[2]gperc_w!DM28</f>
        <v>213879.60582300267</v>
      </c>
      <c r="DN28" s="111">
        <f>[2]gperc_w!DN28</f>
        <v>39.41028299668374</v>
      </c>
      <c r="DO28" s="50">
        <f>[2]gperc_w!DO28</f>
        <v>5042</v>
      </c>
      <c r="DP28" s="50">
        <f>[2]gperc_w!DP28</f>
        <v>206995.94563679566</v>
      </c>
      <c r="DQ28" s="111">
        <f>[2]gperc_w!DQ28</f>
        <v>41.054332732406912</v>
      </c>
      <c r="DR28" s="50">
        <f>[2]gperc_w!DR28</f>
        <v>4171</v>
      </c>
      <c r="DS28" s="50">
        <f>[2]gperc_w!DS28</f>
        <v>215924.78237444794</v>
      </c>
      <c r="DT28" s="111">
        <f>[2]gperc_w!DT28</f>
        <v>51.768108936573469</v>
      </c>
      <c r="DU28" s="50">
        <f>[2]gperc_w!DU28</f>
        <v>4501</v>
      </c>
      <c r="DV28" s="50">
        <f>[2]gperc_w!DV28</f>
        <v>225192.64868142264</v>
      </c>
      <c r="DW28" s="111">
        <f>[2]gperc_w!DW28</f>
        <v>50.031692664168546</v>
      </c>
      <c r="DX28" s="50">
        <f>[2]gperc_w!DX28</f>
        <v>4749</v>
      </c>
      <c r="DY28" s="50">
        <f>[2]gperc_w!DY28</f>
        <v>228555.16001005177</v>
      </c>
      <c r="DZ28" s="111">
        <f>[2]gperc_w!DZ28</f>
        <v>48.127007793230526</v>
      </c>
      <c r="EA28" s="50">
        <f>[2]gperc_w!EA28</f>
        <v>5017</v>
      </c>
      <c r="EB28" s="50">
        <f>[2]gperc_w!EB28</f>
        <v>229317.24647294948</v>
      </c>
      <c r="EC28" s="111">
        <f>[2]gperc_w!EC28</f>
        <v>45.708041951953255</v>
      </c>
      <c r="ED28" s="50">
        <f>[2]gperc_w!ED28</f>
        <v>5129</v>
      </c>
      <c r="EE28" s="50">
        <f>[2]gperc_w!EE28</f>
        <v>229080.91448476654</v>
      </c>
      <c r="EF28" s="111">
        <f>[2]gperc_w!EF28</f>
        <v>44.663855426938298</v>
      </c>
    </row>
    <row r="29" spans="1:136" ht="15" customHeight="1">
      <c r="A29" s="116">
        <v>15</v>
      </c>
      <c r="B29" s="50">
        <f>[2]gperc_w!B29</f>
        <v>701</v>
      </c>
      <c r="C29" s="50">
        <f>[2]gperc_w!C29</f>
        <v>11262.496722638769</v>
      </c>
      <c r="D29" s="111">
        <f>[2]gperc_w!D29</f>
        <v>16.066329133578844</v>
      </c>
      <c r="E29" s="50">
        <f>[2]gperc_w!E29</f>
        <v>825</v>
      </c>
      <c r="F29" s="50">
        <f>[2]gperc_w!F29</f>
        <v>12151.043095853785</v>
      </c>
      <c r="G29" s="111">
        <f>[2]gperc_w!G29</f>
        <v>14.728537085883376</v>
      </c>
      <c r="H29" s="50">
        <f>[2]gperc_w!H29</f>
        <v>942</v>
      </c>
      <c r="I29" s="50">
        <f>[2]gperc_w!I29</f>
        <v>13502.166628028046</v>
      </c>
      <c r="J29" s="111">
        <f>[2]gperc_w!J29</f>
        <v>14.333510220836567</v>
      </c>
      <c r="K29" s="50">
        <f>[2]gperc_w!K29</f>
        <v>1066</v>
      </c>
      <c r="L29" s="50">
        <f>[2]gperc_w!L29</f>
        <v>15176.70695225911</v>
      </c>
      <c r="M29" s="111">
        <f>[2]gperc_w!M29</f>
        <v>14.237060930824681</v>
      </c>
      <c r="N29" s="50">
        <f>[2]gperc_w!N29</f>
        <v>1233</v>
      </c>
      <c r="O29" s="50">
        <f>[2]gperc_w!O29</f>
        <v>17310.662088841051</v>
      </c>
      <c r="P29" s="111">
        <f>[2]gperc_w!P29</f>
        <v>14.039466414307421</v>
      </c>
      <c r="Q29" s="50">
        <f>[2]gperc_w!Q29</f>
        <v>1355</v>
      </c>
      <c r="R29" s="50">
        <f>[2]gperc_w!R29</f>
        <v>19870.608993672457</v>
      </c>
      <c r="S29" s="111">
        <f>[2]gperc_w!S29</f>
        <v>14.664656083891112</v>
      </c>
      <c r="T29" s="50">
        <f>[2]gperc_w!T29</f>
        <v>1650</v>
      </c>
      <c r="U29" s="50">
        <f>[2]gperc_w!U29</f>
        <v>22478.891662794238</v>
      </c>
      <c r="V29" s="111">
        <f>[2]gperc_w!V29</f>
        <v>13.623570704723781</v>
      </c>
      <c r="W29" s="50">
        <f>[2]gperc_w!W29</f>
        <v>1909</v>
      </c>
      <c r="X29" s="50">
        <f>[2]gperc_w!X29</f>
        <v>25129.519875859693</v>
      </c>
      <c r="Y29" s="111">
        <f>[2]gperc_w!Y29</f>
        <v>13.163708683006648</v>
      </c>
      <c r="Z29" s="50">
        <f>[2]gperc_w!Z29</f>
        <v>2189</v>
      </c>
      <c r="AA29" s="50">
        <f>[2]gperc_w!AA29</f>
        <v>29202.679620258721</v>
      </c>
      <c r="AB29" s="111">
        <f>[2]gperc_w!AB29</f>
        <v>13.340648524558576</v>
      </c>
      <c r="AC29" s="50">
        <f>[2]gperc_w!AC29</f>
        <v>2391</v>
      </c>
      <c r="AD29" s="50">
        <f>[2]gperc_w!AD29</f>
        <v>34101.23784276146</v>
      </c>
      <c r="AE29" s="111">
        <f>[2]gperc_w!AE29</f>
        <v>14.262332849335618</v>
      </c>
      <c r="AF29" s="50">
        <f>[2]gperc_w!AF29</f>
        <v>2630</v>
      </c>
      <c r="AG29" s="50">
        <f>[2]gperc_w!AG29</f>
        <v>38561.676200299182</v>
      </c>
      <c r="AH29" s="111">
        <f>[2]gperc_w!AH29</f>
        <v>14.662234296691704</v>
      </c>
      <c r="AI29" s="50">
        <f>[2]gperc_w!AI29</f>
        <v>2936</v>
      </c>
      <c r="AJ29" s="50">
        <f>[2]gperc_w!AJ29</f>
        <v>42931.986195297832</v>
      </c>
      <c r="AK29" s="111">
        <f>[2]gperc_w!AK29</f>
        <v>14.622611101940679</v>
      </c>
      <c r="AL29" s="50">
        <f>[2]gperc_w!AL29</f>
        <v>3451</v>
      </c>
      <c r="AM29" s="50">
        <f>[2]gperc_w!AM29</f>
        <v>47299.99184620037</v>
      </c>
      <c r="AN29" s="111">
        <f>[2]gperc_w!AN29</f>
        <v>13.706169761286692</v>
      </c>
      <c r="AO29" s="50">
        <f>[2]gperc_w!AO29</f>
        <v>3956</v>
      </c>
      <c r="AP29" s="50">
        <f>[2]gperc_w!AP29</f>
        <v>51890.543025755534</v>
      </c>
      <c r="AQ29" s="111">
        <f>[2]gperc_w!AQ29</f>
        <v>13.116921897309286</v>
      </c>
      <c r="AR29" s="50">
        <f>[2]gperc_w!AR29</f>
        <v>4079</v>
      </c>
      <c r="AS29" s="50">
        <f>[2]gperc_w!AS29</f>
        <v>55552.015306392437</v>
      </c>
      <c r="AT29" s="111">
        <f>[2]gperc_w!AT29</f>
        <v>13.619028023141073</v>
      </c>
      <c r="AU29" s="50">
        <f>[2]gperc_w!AU29</f>
        <v>4466</v>
      </c>
      <c r="AV29" s="50">
        <f>[2]gperc_w!AV29</f>
        <v>58660.441698800569</v>
      </c>
      <c r="AW29" s="111">
        <f>[2]gperc_w!AW29</f>
        <v>13.134895140797262</v>
      </c>
      <c r="AX29" s="50">
        <f>[2]gperc_w!AX29</f>
        <v>4517</v>
      </c>
      <c r="AY29" s="50">
        <f>[2]gperc_w!AY29</f>
        <v>62993.301757615496</v>
      </c>
      <c r="AZ29" s="111">
        <f>[2]gperc_w!AZ29</f>
        <v>13.945827265356542</v>
      </c>
      <c r="BA29" s="50">
        <f>[2]gperc_w!BA29</f>
        <v>4561</v>
      </c>
      <c r="BB29" s="50">
        <f>[2]gperc_w!BB29</f>
        <v>66591.458737689085</v>
      </c>
      <c r="BC29" s="111">
        <f>[2]gperc_w!BC29</f>
        <v>14.600188278379541</v>
      </c>
      <c r="BD29" s="50">
        <f>[2]gperc_w!BD29</f>
        <v>4437</v>
      </c>
      <c r="BE29" s="50">
        <f>[2]gperc_w!BE29</f>
        <v>70661.260518789568</v>
      </c>
      <c r="BF29" s="111">
        <f>[2]gperc_w!BF29</f>
        <v>15.925458760150905</v>
      </c>
      <c r="BG29" s="50">
        <f>[2]gperc_w!BG29</f>
        <v>4676</v>
      </c>
      <c r="BH29" s="50">
        <f>[2]gperc_w!BH29</f>
        <v>77465.5908532131</v>
      </c>
      <c r="BI29" s="111">
        <f>[2]gperc_w!BI29</f>
        <v>16.566636196153357</v>
      </c>
      <c r="BJ29" s="50">
        <f>[2]gperc_w!BJ29</f>
        <v>4481</v>
      </c>
      <c r="BK29" s="50">
        <f>[2]gperc_w!BK29</f>
        <v>81670.918767451818</v>
      </c>
      <c r="BL29" s="111">
        <f>[2]gperc_w!BL29</f>
        <v>18.226047482136089</v>
      </c>
      <c r="BM29" s="50">
        <f>[2]gperc_w!BM29</f>
        <v>4697</v>
      </c>
      <c r="BN29" s="50">
        <f>[2]gperc_w!BN29</f>
        <v>83053.255665552177</v>
      </c>
      <c r="BO29" s="111">
        <f>[2]gperc_w!BO29</f>
        <v>17.682191966266164</v>
      </c>
      <c r="BP29" s="50">
        <f>[2]gperc_w!BP29</f>
        <v>4291</v>
      </c>
      <c r="BQ29" s="50">
        <f>[2]gperc_w!BQ29</f>
        <v>83748.190955870596</v>
      </c>
      <c r="BR29" s="111">
        <f>[2]gperc_w!BR29</f>
        <v>19.517173375872897</v>
      </c>
      <c r="BS29" s="50">
        <f>[2]gperc_w!BS29</f>
        <v>4422</v>
      </c>
      <c r="BT29" s="50">
        <f>[2]gperc_w!BT29</f>
        <v>84599.859860066979</v>
      </c>
      <c r="BU29" s="111">
        <f>[2]gperc_w!BU29</f>
        <v>19.131582962475573</v>
      </c>
      <c r="BV29" s="50">
        <f>[2]gperc_w!BV29</f>
        <v>4189</v>
      </c>
      <c r="BW29" s="50">
        <f>[2]gperc_w!BW29</f>
        <v>85369.783192280738</v>
      </c>
      <c r="BX29" s="111">
        <f>[2]gperc_w!BX29</f>
        <v>20.379513772327702</v>
      </c>
      <c r="BY29" s="50">
        <f>[2]gperc_w!BY29</f>
        <v>4246</v>
      </c>
      <c r="BZ29" s="50">
        <f>[2]gperc_w!BZ29</f>
        <v>87203.854543394496</v>
      </c>
      <c r="CA29" s="111">
        <f>[2]gperc_w!CA29</f>
        <v>20.537883783182878</v>
      </c>
      <c r="CB29" s="50">
        <f>[2]gperc_w!CB29</f>
        <v>4193</v>
      </c>
      <c r="CC29" s="50">
        <f>[2]gperc_w!CC29</f>
        <v>90938.055704342405</v>
      </c>
      <c r="CD29" s="111">
        <f>[2]gperc_w!CD29</f>
        <v>21.688064799509277</v>
      </c>
      <c r="CE29" s="50">
        <f>[2]gperc_w!CE29</f>
        <v>4343</v>
      </c>
      <c r="CF29" s="50">
        <f>[2]gperc_w!CF29</f>
        <v>94743.16436737738</v>
      </c>
      <c r="CG29" s="111">
        <f>[2]gperc_w!CG29</f>
        <v>21.815142612797001</v>
      </c>
      <c r="CH29" s="50">
        <f>[2]gperc_w!CH29</f>
        <v>4448</v>
      </c>
      <c r="CI29" s="50">
        <f>[2]gperc_w!CI29</f>
        <v>99772.506591024649</v>
      </c>
      <c r="CJ29" s="111">
        <f>[2]gperc_w!CJ29</f>
        <v>22.430869287550504</v>
      </c>
      <c r="CK29" s="50">
        <f>[2]gperc_w!CK29</f>
        <v>4599</v>
      </c>
      <c r="CL29" s="50">
        <f>[2]gperc_w!CL29</f>
        <v>109491.61493851872</v>
      </c>
      <c r="CM29" s="111">
        <f>[2]gperc_w!CM29</f>
        <v>23.807700573715746</v>
      </c>
      <c r="CN29" s="50">
        <f>[2]gperc_w!CN29</f>
        <v>4629</v>
      </c>
      <c r="CO29" s="50">
        <f>[2]gperc_w!CO29</f>
        <v>119978.98600416607</v>
      </c>
      <c r="CP29" s="111">
        <f>[2]gperc_w!CP29</f>
        <v>25.918985958990294</v>
      </c>
      <c r="CQ29" s="50">
        <f>[2]gperc_w!CQ29</f>
        <v>4962</v>
      </c>
      <c r="CR29" s="50">
        <f>[2]gperc_w!CR29</f>
        <v>125722.44333010697</v>
      </c>
      <c r="CS29" s="111">
        <f>[2]gperc_w!CS29</f>
        <v>25.337050247905474</v>
      </c>
      <c r="CT29" s="50">
        <f>[2]gperc_w!CT29</f>
        <v>5226</v>
      </c>
      <c r="CU29" s="50">
        <f>[2]gperc_w!CU29</f>
        <v>131647.05434193043</v>
      </c>
      <c r="CV29" s="111">
        <f>[2]gperc_w!CV29</f>
        <v>25.190787283186076</v>
      </c>
      <c r="CW29" s="50">
        <f>[2]gperc_w!CW29</f>
        <v>5564</v>
      </c>
      <c r="CX29" s="50">
        <f>[2]gperc_w!CX29</f>
        <v>143618.14746681103</v>
      </c>
      <c r="CY29" s="111">
        <f>[2]gperc_w!CY29</f>
        <v>25.812032254998389</v>
      </c>
      <c r="CZ29" s="50">
        <f>[2]gperc_w!CZ29</f>
        <v>5977</v>
      </c>
      <c r="DA29" s="50">
        <f>[2]gperc_w!DA29</f>
        <v>161417.38040611235</v>
      </c>
      <c r="DB29" s="111">
        <f>[2]gperc_w!DB29</f>
        <v>27.00642134952524</v>
      </c>
      <c r="DC29" s="50">
        <f>[2]gperc_w!DC29</f>
        <v>6111</v>
      </c>
      <c r="DD29" s="50">
        <f>[2]gperc_w!DD29</f>
        <v>182336.02834439953</v>
      </c>
      <c r="DE29" s="111">
        <f>[2]gperc_w!DE29</f>
        <v>29.837347135395113</v>
      </c>
      <c r="DF29" s="50">
        <f>[2]gperc_w!DF29</f>
        <v>5996</v>
      </c>
      <c r="DG29" s="50">
        <f>[2]gperc_w!DG29</f>
        <v>203281.34240740805</v>
      </c>
      <c r="DH29" s="111">
        <f>[2]gperc_w!DH29</f>
        <v>33.90282561831355</v>
      </c>
      <c r="DI29" s="50">
        <f>[2]gperc_w!DI29</f>
        <v>6220</v>
      </c>
      <c r="DJ29" s="50">
        <f>[2]gperc_w!DJ29</f>
        <v>218818.67309599606</v>
      </c>
      <c r="DK29" s="111">
        <f>[2]gperc_w!DK29</f>
        <v>35.179850980063677</v>
      </c>
      <c r="DL29" s="50">
        <f>[2]gperc_w!DL29</f>
        <v>6003</v>
      </c>
      <c r="DM29" s="50">
        <f>[2]gperc_w!DM29</f>
        <v>216328.02085476124</v>
      </c>
      <c r="DN29" s="111">
        <f>[2]gperc_w!DN29</f>
        <v>36.036651816551931</v>
      </c>
      <c r="DO29" s="50">
        <f>[2]gperc_w!DO29</f>
        <v>5730</v>
      </c>
      <c r="DP29" s="50">
        <f>[2]gperc_w!DP29</f>
        <v>209367.08141437106</v>
      </c>
      <c r="DQ29" s="111">
        <f>[2]gperc_w!DQ29</f>
        <v>36.538757663939101</v>
      </c>
      <c r="DR29" s="50">
        <f>[2]gperc_w!DR29</f>
        <v>4394</v>
      </c>
      <c r="DS29" s="50">
        <f>[2]gperc_w!DS29</f>
        <v>218413.67126522938</v>
      </c>
      <c r="DT29" s="111">
        <f>[2]gperc_w!DT29</f>
        <v>49.707253360316201</v>
      </c>
      <c r="DU29" s="50">
        <f>[2]gperc_w!DU29</f>
        <v>4757</v>
      </c>
      <c r="DV29" s="50">
        <f>[2]gperc_w!DV29</f>
        <v>227788.36990605472</v>
      </c>
      <c r="DW29" s="111">
        <f>[2]gperc_w!DW29</f>
        <v>47.884879105750414</v>
      </c>
      <c r="DX29" s="50">
        <f>[2]gperc_w!DX29</f>
        <v>5093</v>
      </c>
      <c r="DY29" s="50">
        <f>[2]gperc_w!DY29</f>
        <v>231186.62608205687</v>
      </c>
      <c r="DZ29" s="111">
        <f>[2]gperc_w!DZ29</f>
        <v>45.393015134902193</v>
      </c>
      <c r="EA29" s="50">
        <f>[2]gperc_w!EA29</f>
        <v>5496</v>
      </c>
      <c r="EB29" s="50">
        <f>[2]gperc_w!EB29</f>
        <v>231953.17294096306</v>
      </c>
      <c r="EC29" s="111">
        <f>[2]gperc_w!EC29</f>
        <v>42.203997987802595</v>
      </c>
      <c r="ED29" s="50">
        <f>[2]gperc_w!ED29</f>
        <v>5618</v>
      </c>
      <c r="EE29" s="50">
        <f>[2]gperc_w!EE29</f>
        <v>231712.66409458074</v>
      </c>
      <c r="EF29" s="111">
        <f>[2]gperc_w!EF29</f>
        <v>41.24468923007845</v>
      </c>
    </row>
    <row r="30" spans="1:136" ht="15" customHeight="1">
      <c r="A30" s="116">
        <v>16</v>
      </c>
      <c r="B30" s="50">
        <f>[2]gperc_w!B30</f>
        <v>726</v>
      </c>
      <c r="C30" s="50">
        <f>[2]gperc_w!C30</f>
        <v>11380.595999294588</v>
      </c>
      <c r="D30" s="111">
        <f>[2]gperc_w!D30</f>
        <v>15.67575206514406</v>
      </c>
      <c r="E30" s="50">
        <f>[2]gperc_w!E30</f>
        <v>852</v>
      </c>
      <c r="F30" s="50">
        <f>[2]gperc_w!F30</f>
        <v>12285.698790093995</v>
      </c>
      <c r="G30" s="111">
        <f>[2]gperc_w!G30</f>
        <v>14.419834260673703</v>
      </c>
      <c r="H30" s="50">
        <f>[2]gperc_w!H30</f>
        <v>970</v>
      </c>
      <c r="I30" s="50">
        <f>[2]gperc_w!I30</f>
        <v>13651.51403164039</v>
      </c>
      <c r="J30" s="111">
        <f>[2]gperc_w!J30</f>
        <v>14.073725805814835</v>
      </c>
      <c r="K30" s="50">
        <f>[2]gperc_w!K30</f>
        <v>1110</v>
      </c>
      <c r="L30" s="50">
        <f>[2]gperc_w!L30</f>
        <v>15344.39420977207</v>
      </c>
      <c r="M30" s="111">
        <f>[2]gperc_w!M30</f>
        <v>13.823778567362226</v>
      </c>
      <c r="N30" s="50">
        <f>[2]gperc_w!N30</f>
        <v>1292</v>
      </c>
      <c r="O30" s="50">
        <f>[2]gperc_w!O30</f>
        <v>17501.6704419696</v>
      </c>
      <c r="P30" s="111">
        <f>[2]gperc_w!P30</f>
        <v>13.54618455260805</v>
      </c>
      <c r="Q30" s="50">
        <f>[2]gperc_w!Q30</f>
        <v>1388</v>
      </c>
      <c r="R30" s="50">
        <f>[2]gperc_w!R30</f>
        <v>20090.757090699943</v>
      </c>
      <c r="S30" s="111">
        <f>[2]gperc_w!S30</f>
        <v>14.474608854971141</v>
      </c>
      <c r="T30" s="50">
        <f>[2]gperc_w!T30</f>
        <v>1730</v>
      </c>
      <c r="U30" s="50">
        <f>[2]gperc_w!U30</f>
        <v>22726.317440509665</v>
      </c>
      <c r="V30" s="111">
        <f>[2]gperc_w!V30</f>
        <v>13.136599676595182</v>
      </c>
      <c r="W30" s="50">
        <f>[2]gperc_w!W30</f>
        <v>1964</v>
      </c>
      <c r="X30" s="50">
        <f>[2]gperc_w!X30</f>
        <v>25405.599389500399</v>
      </c>
      <c r="Y30" s="111">
        <f>[2]gperc_w!Y30</f>
        <v>12.935641237016497</v>
      </c>
      <c r="Z30" s="50">
        <f>[2]gperc_w!Z30</f>
        <v>2280</v>
      </c>
      <c r="AA30" s="50">
        <f>[2]gperc_w!AA30</f>
        <v>29523.663273642342</v>
      </c>
      <c r="AB30" s="111">
        <f>[2]gperc_w!AB30</f>
        <v>12.94897512001857</v>
      </c>
      <c r="AC30" s="50">
        <f>[2]gperc_w!AC30</f>
        <v>2398</v>
      </c>
      <c r="AD30" s="50">
        <f>[2]gperc_w!AD30</f>
        <v>34492.652812771485</v>
      </c>
      <c r="AE30" s="111">
        <f>[2]gperc_w!AE30</f>
        <v>14.383925276385106</v>
      </c>
      <c r="AF30" s="50">
        <f>[2]gperc_w!AF30</f>
        <v>2776</v>
      </c>
      <c r="AG30" s="50">
        <f>[2]gperc_w!AG30</f>
        <v>38988.552979941283</v>
      </c>
      <c r="AH30" s="111">
        <f>[2]gperc_w!AH30</f>
        <v>14.044867788163286</v>
      </c>
      <c r="AI30" s="50">
        <f>[2]gperc_w!AI30</f>
        <v>3100</v>
      </c>
      <c r="AJ30" s="50">
        <f>[2]gperc_w!AJ30</f>
        <v>43407.142829071367</v>
      </c>
      <c r="AK30" s="111">
        <f>[2]gperc_w!AK30</f>
        <v>14.002304138410118</v>
      </c>
      <c r="AL30" s="50">
        <f>[2]gperc_w!AL30</f>
        <v>3622</v>
      </c>
      <c r="AM30" s="50">
        <f>[2]gperc_w!AM30</f>
        <v>47820.941700472344</v>
      </c>
      <c r="AN30" s="111">
        <f>[2]gperc_w!AN30</f>
        <v>13.202910463962546</v>
      </c>
      <c r="AO30" s="50">
        <f>[2]gperc_w!AO30</f>
        <v>4117</v>
      </c>
      <c r="AP30" s="50">
        <f>[2]gperc_w!AP30</f>
        <v>52460.108901331754</v>
      </c>
      <c r="AQ30" s="111">
        <f>[2]gperc_w!AQ30</f>
        <v>12.742314525463142</v>
      </c>
      <c r="AR30" s="50">
        <f>[2]gperc_w!AR30</f>
        <v>4127</v>
      </c>
      <c r="AS30" s="50">
        <f>[2]gperc_w!AS30</f>
        <v>56164.553019397412</v>
      </c>
      <c r="AT30" s="111">
        <f>[2]gperc_w!AT30</f>
        <v>13.6090508891198</v>
      </c>
      <c r="AU30" s="50">
        <f>[2]gperc_w!AU30</f>
        <v>4664</v>
      </c>
      <c r="AV30" s="50">
        <f>[2]gperc_w!AV30</f>
        <v>59304.354659882214</v>
      </c>
      <c r="AW30" s="111">
        <f>[2]gperc_w!AW30</f>
        <v>12.715341908208021</v>
      </c>
      <c r="AX30" s="50">
        <f>[2]gperc_w!AX30</f>
        <v>4744</v>
      </c>
      <c r="AY30" s="50">
        <f>[2]gperc_w!AY30</f>
        <v>63688.050266110098</v>
      </c>
      <c r="AZ30" s="111">
        <f>[2]gperc_w!AZ30</f>
        <v>13.424968437207019</v>
      </c>
      <c r="BA30" s="50">
        <f>[2]gperc_w!BA30</f>
        <v>4810</v>
      </c>
      <c r="BB30" s="50">
        <f>[2]gperc_w!BB30</f>
        <v>67328.42610046851</v>
      </c>
      <c r="BC30" s="111">
        <f>[2]gperc_w!BC30</f>
        <v>13.997593783881188</v>
      </c>
      <c r="BD30" s="50">
        <f>[2]gperc_w!BD30</f>
        <v>4648</v>
      </c>
      <c r="BE30" s="50">
        <f>[2]gperc_w!BE30</f>
        <v>71446.885628919423</v>
      </c>
      <c r="BF30" s="111">
        <f>[2]gperc_w!BF30</f>
        <v>15.371533052693508</v>
      </c>
      <c r="BG30" s="50">
        <f>[2]gperc_w!BG30</f>
        <v>4999</v>
      </c>
      <c r="BH30" s="50">
        <f>[2]gperc_w!BH30</f>
        <v>78330.234217206467</v>
      </c>
      <c r="BI30" s="111">
        <f>[2]gperc_w!BI30</f>
        <v>15.66918067957721</v>
      </c>
      <c r="BJ30" s="50">
        <f>[2]gperc_w!BJ30</f>
        <v>5058</v>
      </c>
      <c r="BK30" s="50">
        <f>[2]gperc_w!BK30</f>
        <v>82585.161191109059</v>
      </c>
      <c r="BL30" s="111">
        <f>[2]gperc_w!BL30</f>
        <v>16.327631710381386</v>
      </c>
      <c r="BM30" s="50">
        <f>[2]gperc_w!BM30</f>
        <v>4978</v>
      </c>
      <c r="BN30" s="50">
        <f>[2]gperc_w!BN30</f>
        <v>83982.9903848432</v>
      </c>
      <c r="BO30" s="111">
        <f>[2]gperc_w!BO30</f>
        <v>16.870829727770833</v>
      </c>
      <c r="BP30" s="50">
        <f>[2]gperc_w!BP30</f>
        <v>4531</v>
      </c>
      <c r="BQ30" s="50">
        <f>[2]gperc_w!BQ30</f>
        <v>84693.607889493927</v>
      </c>
      <c r="BR30" s="111">
        <f>[2]gperc_w!BR30</f>
        <v>18.692034405096873</v>
      </c>
      <c r="BS30" s="50">
        <f>[2]gperc_w!BS30</f>
        <v>4634</v>
      </c>
      <c r="BT30" s="50">
        <f>[2]gperc_w!BT30</f>
        <v>85545.244674633737</v>
      </c>
      <c r="BU30" s="111">
        <f>[2]gperc_w!BU30</f>
        <v>18.460346282829896</v>
      </c>
      <c r="BV30" s="50">
        <f>[2]gperc_w!BV30</f>
        <v>4377</v>
      </c>
      <c r="BW30" s="50">
        <f>[2]gperc_w!BW30</f>
        <v>86336.443531897516</v>
      </c>
      <c r="BX30" s="111">
        <f>[2]gperc_w!BX30</f>
        <v>19.725027080625431</v>
      </c>
      <c r="BY30" s="50">
        <f>[2]gperc_w!BY30</f>
        <v>4304</v>
      </c>
      <c r="BZ30" s="50">
        <f>[2]gperc_w!BZ30</f>
        <v>88191.126342009637</v>
      </c>
      <c r="CA30" s="111">
        <f>[2]gperc_w!CA30</f>
        <v>20.490503332251311</v>
      </c>
      <c r="CB30" s="50">
        <f>[2]gperc_w!CB30</f>
        <v>4593</v>
      </c>
      <c r="CC30" s="50">
        <f>[2]gperc_w!CC30</f>
        <v>91968.785733744444</v>
      </c>
      <c r="CD30" s="111">
        <f>[2]gperc_w!CD30</f>
        <v>20.023685115119626</v>
      </c>
      <c r="CE30" s="50">
        <f>[2]gperc_w!CE30</f>
        <v>4419</v>
      </c>
      <c r="CF30" s="50">
        <f>[2]gperc_w!CF30</f>
        <v>95818.688373916681</v>
      </c>
      <c r="CG30" s="111">
        <f>[2]gperc_w!CG30</f>
        <v>21.683342017179605</v>
      </c>
      <c r="CH30" s="50">
        <f>[2]gperc_w!CH30</f>
        <v>4521</v>
      </c>
      <c r="CI30" s="50">
        <f>[2]gperc_w!CI30</f>
        <v>100906.8483672459</v>
      </c>
      <c r="CJ30" s="111">
        <f>[2]gperc_w!CJ30</f>
        <v>22.319586013546981</v>
      </c>
      <c r="CK30" s="50">
        <f>[2]gperc_w!CK30</f>
        <v>4929</v>
      </c>
      <c r="CL30" s="50">
        <f>[2]gperc_w!CL30</f>
        <v>110738.38371382182</v>
      </c>
      <c r="CM30" s="111">
        <f>[2]gperc_w!CM30</f>
        <v>22.466703938693815</v>
      </c>
      <c r="CN30" s="50">
        <f>[2]gperc_w!CN30</f>
        <v>5047</v>
      </c>
      <c r="CO30" s="50">
        <f>[2]gperc_w!CO30</f>
        <v>121350.59207066501</v>
      </c>
      <c r="CP30" s="111">
        <f>[2]gperc_w!CP30</f>
        <v>24.044103838055282</v>
      </c>
      <c r="CQ30" s="50">
        <f>[2]gperc_w!CQ30</f>
        <v>5444</v>
      </c>
      <c r="CR30" s="50">
        <f>[2]gperc_w!CR30</f>
        <v>127155.73030366855</v>
      </c>
      <c r="CS30" s="111">
        <f>[2]gperc_w!CS30</f>
        <v>23.357040834619497</v>
      </c>
      <c r="CT30" s="50">
        <f>[2]gperc_w!CT30</f>
        <v>5976</v>
      </c>
      <c r="CU30" s="50">
        <f>[2]gperc_w!CU30</f>
        <v>133147.00703751037</v>
      </c>
      <c r="CV30" s="111">
        <f>[2]gperc_w!CV30</f>
        <v>22.280288995567332</v>
      </c>
      <c r="CW30" s="50">
        <f>[2]gperc_w!CW30</f>
        <v>6067</v>
      </c>
      <c r="CX30" s="50">
        <f>[2]gperc_w!CX30</f>
        <v>145259.33379968509</v>
      </c>
      <c r="CY30" s="111">
        <f>[2]gperc_w!CY30</f>
        <v>23.9425307070521</v>
      </c>
      <c r="CZ30" s="50">
        <f>[2]gperc_w!CZ30</f>
        <v>6377</v>
      </c>
      <c r="DA30" s="50">
        <f>[2]gperc_w!DA30</f>
        <v>163265.10868418068</v>
      </c>
      <c r="DB30" s="111">
        <f>[2]gperc_w!DB30</f>
        <v>25.60218107012399</v>
      </c>
      <c r="DC30" s="50">
        <f>[2]gperc_w!DC30</f>
        <v>6462</v>
      </c>
      <c r="DD30" s="50">
        <f>[2]gperc_w!DD30</f>
        <v>184432.67035068219</v>
      </c>
      <c r="DE30" s="111">
        <f>[2]gperc_w!DE30</f>
        <v>28.54111271288799</v>
      </c>
      <c r="DF30" s="50">
        <f>[2]gperc_w!DF30</f>
        <v>6533</v>
      </c>
      <c r="DG30" s="50">
        <f>[2]gperc_w!DG30</f>
        <v>205627.24052711742</v>
      </c>
      <c r="DH30" s="111">
        <f>[2]gperc_w!DH30</f>
        <v>31.475163099206707</v>
      </c>
      <c r="DI30" s="50">
        <f>[2]gperc_w!DI30</f>
        <v>6571</v>
      </c>
      <c r="DJ30" s="50">
        <f>[2]gperc_w!DJ30</f>
        <v>221347.9308244898</v>
      </c>
      <c r="DK30" s="111">
        <f>[2]gperc_w!DK30</f>
        <v>33.685577663139519</v>
      </c>
      <c r="DL30" s="50">
        <f>[2]gperc_w!DL30</f>
        <v>6440</v>
      </c>
      <c r="DM30" s="50">
        <f>[2]gperc_w!DM30</f>
        <v>218828.4784988254</v>
      </c>
      <c r="DN30" s="111">
        <f>[2]gperc_w!DN30</f>
        <v>33.979577406649909</v>
      </c>
      <c r="DO30" s="50">
        <f>[2]gperc_w!DO30</f>
        <v>5861</v>
      </c>
      <c r="DP30" s="50">
        <f>[2]gperc_w!DP30</f>
        <v>211789.41294046724</v>
      </c>
      <c r="DQ30" s="111">
        <f>[2]gperc_w!DQ30</f>
        <v>36.13537159878301</v>
      </c>
      <c r="DR30" s="50">
        <f>[2]gperc_w!DR30</f>
        <v>4950</v>
      </c>
      <c r="DS30" s="50">
        <f>[2]gperc_w!DS30</f>
        <v>220957.93578275005</v>
      </c>
      <c r="DT30" s="111">
        <f>[2]gperc_w!DT30</f>
        <v>44.637966824797992</v>
      </c>
      <c r="DU30" s="50">
        <f>[2]gperc_w!DU30</f>
        <v>5375</v>
      </c>
      <c r="DV30" s="50">
        <f>[2]gperc_w!DV30</f>
        <v>230439.52876459598</v>
      </c>
      <c r="DW30" s="111">
        <f>[2]gperc_w!DW30</f>
        <v>42.87247046783181</v>
      </c>
      <c r="DX30" s="50">
        <f>[2]gperc_w!DX30</f>
        <v>5662</v>
      </c>
      <c r="DY30" s="50">
        <f>[2]gperc_w!DY30</f>
        <v>233873.82704922746</v>
      </c>
      <c r="DZ30" s="111">
        <f>[2]gperc_w!DZ30</f>
        <v>41.305868429746994</v>
      </c>
      <c r="EA30" s="50">
        <f>[2]gperc_w!EA30</f>
        <v>5894</v>
      </c>
      <c r="EB30" s="50">
        <f>[2]gperc_w!EB30</f>
        <v>234646.62971672704</v>
      </c>
      <c r="EC30" s="111">
        <f>[2]gperc_w!EC30</f>
        <v>39.811101071721588</v>
      </c>
      <c r="ED30" s="50">
        <f>[2]gperc_w!ED30</f>
        <v>6008</v>
      </c>
      <c r="EE30" s="50">
        <f>[2]gperc_w!EE30</f>
        <v>234401.83975774285</v>
      </c>
      <c r="EF30" s="111">
        <f>[2]gperc_w!EF30</f>
        <v>39.014953355150276</v>
      </c>
    </row>
    <row r="31" spans="1:136" ht="15" customHeight="1">
      <c r="A31" s="116">
        <v>17</v>
      </c>
      <c r="B31" s="50">
        <f>[2]gperc_w!B31</f>
        <v>750</v>
      </c>
      <c r="C31" s="50">
        <f>[2]gperc_w!C31</f>
        <v>11516.44620021276</v>
      </c>
      <c r="D31" s="111">
        <f>[2]gperc_w!D31</f>
        <v>15.355261600283681</v>
      </c>
      <c r="E31" s="50">
        <f>[2]gperc_w!E31</f>
        <v>863</v>
      </c>
      <c r="F31" s="50">
        <f>[2]gperc_w!F31</f>
        <v>12423.382302169732</v>
      </c>
      <c r="G31" s="111">
        <f>[2]gperc_w!G31</f>
        <v>14.395576248168867</v>
      </c>
      <c r="H31" s="50">
        <f>[2]gperc_w!H31</f>
        <v>982</v>
      </c>
      <c r="I31" s="50">
        <f>[2]gperc_w!I31</f>
        <v>13804.219769681134</v>
      </c>
      <c r="J31" s="111">
        <f>[2]gperc_w!J31</f>
        <v>14.057250274624373</v>
      </c>
      <c r="K31" s="50">
        <f>[2]gperc_w!K31</f>
        <v>1129</v>
      </c>
      <c r="L31" s="50">
        <f>[2]gperc_w!L31</f>
        <v>15515.760001008332</v>
      </c>
      <c r="M31" s="111">
        <f>[2]gperc_w!M31</f>
        <v>13.742922941548567</v>
      </c>
      <c r="N31" s="50">
        <f>[2]gperc_w!N31</f>
        <v>1317</v>
      </c>
      <c r="O31" s="50">
        <f>[2]gperc_w!O31</f>
        <v>17696.786159049567</v>
      </c>
      <c r="P31" s="111">
        <f>[2]gperc_w!P31</f>
        <v>13.437195261237333</v>
      </c>
      <c r="Q31" s="50">
        <f>[2]gperc_w!Q31</f>
        <v>1405</v>
      </c>
      <c r="R31" s="50">
        <f>[2]gperc_w!R31</f>
        <v>20315.940205606003</v>
      </c>
      <c r="S31" s="111">
        <f>[2]gperc_w!S31</f>
        <v>14.459743918580784</v>
      </c>
      <c r="T31" s="50">
        <f>[2]gperc_w!T31</f>
        <v>1763</v>
      </c>
      <c r="U31" s="50">
        <f>[2]gperc_w!U31</f>
        <v>22979.043629083117</v>
      </c>
      <c r="V31" s="111">
        <f>[2]gperc_w!V31</f>
        <v>13.034057645537786</v>
      </c>
      <c r="W31" s="50">
        <f>[2]gperc_w!W31</f>
        <v>1987</v>
      </c>
      <c r="X31" s="50">
        <f>[2]gperc_w!X31</f>
        <v>25687.859155568076</v>
      </c>
      <c r="Y31" s="111">
        <f>[2]gperc_w!Y31</f>
        <v>12.927961326405676</v>
      </c>
      <c r="Z31" s="50">
        <f>[2]gperc_w!Z31</f>
        <v>2318</v>
      </c>
      <c r="AA31" s="50">
        <f>[2]gperc_w!AA31</f>
        <v>29851.623202440045</v>
      </c>
      <c r="AB31" s="111">
        <f>[2]gperc_w!AB31</f>
        <v>12.878180846609165</v>
      </c>
      <c r="AC31" s="50">
        <f>[2]gperc_w!AC31</f>
        <v>2472</v>
      </c>
      <c r="AD31" s="50">
        <f>[2]gperc_w!AD31</f>
        <v>34879.155874673452</v>
      </c>
      <c r="AE31" s="111">
        <f>[2]gperc_w!AE31</f>
        <v>14.109690887812885</v>
      </c>
      <c r="AF31" s="50">
        <f>[2]gperc_w!AF31</f>
        <v>2905</v>
      </c>
      <c r="AG31" s="50">
        <f>[2]gperc_w!AG31</f>
        <v>39424.054080894297</v>
      </c>
      <c r="AH31" s="111">
        <f>[2]gperc_w!AH31</f>
        <v>13.571102953836247</v>
      </c>
      <c r="AI31" s="50">
        <f>[2]gperc_w!AI31</f>
        <v>3246</v>
      </c>
      <c r="AJ31" s="50">
        <f>[2]gperc_w!AJ31</f>
        <v>43891.866564392898</v>
      </c>
      <c r="AK31" s="111">
        <f>[2]gperc_w!AK31</f>
        <v>13.521831966849321</v>
      </c>
      <c r="AL31" s="50">
        <f>[2]gperc_w!AL31</f>
        <v>3740</v>
      </c>
      <c r="AM31" s="50">
        <f>[2]gperc_w!AM31</f>
        <v>48352.698739671439</v>
      </c>
      <c r="AN31" s="111">
        <f>[2]gperc_w!AN31</f>
        <v>12.92852907477846</v>
      </c>
      <c r="AO31" s="50">
        <f>[2]gperc_w!AO31</f>
        <v>4182</v>
      </c>
      <c r="AP31" s="50">
        <f>[2]gperc_w!AP31</f>
        <v>53042.087274750811</v>
      </c>
      <c r="AQ31" s="111">
        <f>[2]gperc_w!AQ31</f>
        <v>12.683425938486565</v>
      </c>
      <c r="AR31" s="50">
        <f>[2]gperc_w!AR31</f>
        <v>4236</v>
      </c>
      <c r="AS31" s="50">
        <f>[2]gperc_w!AS31</f>
        <v>56790.642248441152</v>
      </c>
      <c r="AT31" s="111">
        <f>[2]gperc_w!AT31</f>
        <v>13.406667197460139</v>
      </c>
      <c r="AU31" s="50">
        <f>[2]gperc_w!AU31</f>
        <v>4779</v>
      </c>
      <c r="AV31" s="50">
        <f>[2]gperc_w!AV31</f>
        <v>59961.900036605177</v>
      </c>
      <c r="AW31" s="111">
        <f>[2]gperc_w!AW31</f>
        <v>12.546955437665867</v>
      </c>
      <c r="AX31" s="50">
        <f>[2]gperc_w!AX31</f>
        <v>4929</v>
      </c>
      <c r="AY31" s="50">
        <f>[2]gperc_w!AY31</f>
        <v>64397.06721015925</v>
      </c>
      <c r="AZ31" s="111">
        <f>[2]gperc_w!AZ31</f>
        <v>13.064935526508267</v>
      </c>
      <c r="BA31" s="50">
        <f>[2]gperc_w!BA31</f>
        <v>5052</v>
      </c>
      <c r="BB31" s="50">
        <f>[2]gperc_w!BB31</f>
        <v>68080.187784457667</v>
      </c>
      <c r="BC31" s="111">
        <f>[2]gperc_w!BC31</f>
        <v>13.475888318380377</v>
      </c>
      <c r="BD31" s="50">
        <f>[2]gperc_w!BD31</f>
        <v>5134</v>
      </c>
      <c r="BE31" s="50">
        <f>[2]gperc_w!BE31</f>
        <v>72250.307667162037</v>
      </c>
      <c r="BF31" s="111">
        <f>[2]gperc_w!BF31</f>
        <v>14.072907609497864</v>
      </c>
      <c r="BG31" s="50">
        <f>[2]gperc_w!BG31</f>
        <v>5346</v>
      </c>
      <c r="BH31" s="50">
        <f>[2]gperc_w!BH31</f>
        <v>79211.668674016793</v>
      </c>
      <c r="BI31" s="111">
        <f>[2]gperc_w!BI31</f>
        <v>14.816997507298316</v>
      </c>
      <c r="BJ31" s="50">
        <f>[2]gperc_w!BJ31</f>
        <v>5458</v>
      </c>
      <c r="BK31" s="50">
        <f>[2]gperc_w!BK31</f>
        <v>83519.609222442552</v>
      </c>
      <c r="BL31" s="111">
        <f>[2]gperc_w!BL31</f>
        <v>15.302236940718679</v>
      </c>
      <c r="BM31" s="50">
        <f>[2]gperc_w!BM31</f>
        <v>5050</v>
      </c>
      <c r="BN31" s="50">
        <f>[2]gperc_w!BN31</f>
        <v>84932.730910151367</v>
      </c>
      <c r="BO31" s="111">
        <f>[2]gperc_w!BO31</f>
        <v>16.818362556465619</v>
      </c>
      <c r="BP31" s="50">
        <f>[2]gperc_w!BP31</f>
        <v>4921</v>
      </c>
      <c r="BQ31" s="50">
        <f>[2]gperc_w!BQ31</f>
        <v>85648.386524896341</v>
      </c>
      <c r="BR31" s="111">
        <f>[2]gperc_w!BR31</f>
        <v>17.404671108493464</v>
      </c>
      <c r="BS31" s="50">
        <f>[2]gperc_w!BS31</f>
        <v>4805</v>
      </c>
      <c r="BT31" s="50">
        <f>[2]gperc_w!BT31</f>
        <v>86527.218561921647</v>
      </c>
      <c r="BU31" s="111">
        <f>[2]gperc_w!BU31</f>
        <v>18.007745798526877</v>
      </c>
      <c r="BV31" s="50">
        <f>[2]gperc_w!BV31</f>
        <v>4532</v>
      </c>
      <c r="BW31" s="50">
        <f>[2]gperc_w!BW31</f>
        <v>87322.337154132299</v>
      </c>
      <c r="BX31" s="111">
        <f>[2]gperc_w!BX31</f>
        <v>19.267947297910922</v>
      </c>
      <c r="BY31" s="50">
        <f>[2]gperc_w!BY31</f>
        <v>5107</v>
      </c>
      <c r="BZ31" s="50">
        <f>[2]gperc_w!BZ31</f>
        <v>89194.984485677152</v>
      </c>
      <c r="CA31" s="111">
        <f>[2]gperc_w!CA31</f>
        <v>17.4652407451884</v>
      </c>
      <c r="CB31" s="50">
        <f>[2]gperc_w!CB31</f>
        <v>4856</v>
      </c>
      <c r="CC31" s="50">
        <f>[2]gperc_w!CC31</f>
        <v>93017.462604986824</v>
      </c>
      <c r="CD31" s="111">
        <f>[2]gperc_w!CD31</f>
        <v>19.155161162476695</v>
      </c>
      <c r="CE31" s="50">
        <f>[2]gperc_w!CE31</f>
        <v>4588</v>
      </c>
      <c r="CF31" s="50">
        <f>[2]gperc_w!CF31</f>
        <v>96918.967974460073</v>
      </c>
      <c r="CG31" s="111">
        <f>[2]gperc_w!CG31</f>
        <v>21.124448119978219</v>
      </c>
      <c r="CH31" s="50">
        <f>[2]gperc_w!CH31</f>
        <v>4727</v>
      </c>
      <c r="CI31" s="50">
        <f>[2]gperc_w!CI31</f>
        <v>102067.51800922322</v>
      </c>
      <c r="CJ31" s="111">
        <f>[2]gperc_w!CJ31</f>
        <v>21.592451451073241</v>
      </c>
      <c r="CK31" s="50">
        <f>[2]gperc_w!CK31</f>
        <v>5343</v>
      </c>
      <c r="CL31" s="50">
        <f>[2]gperc_w!CL31</f>
        <v>112011.5144184684</v>
      </c>
      <c r="CM31" s="111">
        <f>[2]gperc_w!CM31</f>
        <v>20.964161410905561</v>
      </c>
      <c r="CN31" s="50">
        <f>[2]gperc_w!CN31</f>
        <v>5318</v>
      </c>
      <c r="CO31" s="50">
        <f>[2]gperc_w!CO31</f>
        <v>122749.09851753635</v>
      </c>
      <c r="CP31" s="111">
        <f>[2]gperc_w!CP31</f>
        <v>23.081816193594648</v>
      </c>
      <c r="CQ31" s="50">
        <f>[2]gperc_w!CQ31</f>
        <v>5764</v>
      </c>
      <c r="CR31" s="50">
        <f>[2]gperc_w!CR31</f>
        <v>128619.6593949066</v>
      </c>
      <c r="CS31" s="111">
        <f>[2]gperc_w!CS31</f>
        <v>22.314305932495941</v>
      </c>
      <c r="CT31" s="50">
        <f>[2]gperc_w!CT31</f>
        <v>6004</v>
      </c>
      <c r="CU31" s="50">
        <f>[2]gperc_w!CU31</f>
        <v>134679.08235138844</v>
      </c>
      <c r="CV31" s="111">
        <f>[2]gperc_w!CV31</f>
        <v>22.431559352329852</v>
      </c>
      <c r="CW31" s="50">
        <f>[2]gperc_w!CW31</f>
        <v>6338</v>
      </c>
      <c r="CX31" s="50">
        <f>[2]gperc_w!CX31</f>
        <v>146934.26810565908</v>
      </c>
      <c r="CY31" s="111">
        <f>[2]gperc_w!CY31</f>
        <v>23.183065336961043</v>
      </c>
      <c r="CZ31" s="50">
        <f>[2]gperc_w!CZ31</f>
        <v>6615</v>
      </c>
      <c r="DA31" s="50">
        <f>[2]gperc_w!DA31</f>
        <v>165153.9407021619</v>
      </c>
      <c r="DB31" s="111">
        <f>[2]gperc_w!DB31</f>
        <v>24.966582116728933</v>
      </c>
      <c r="DC31" s="50">
        <f>[2]gperc_w!DC31</f>
        <v>6843</v>
      </c>
      <c r="DD31" s="50">
        <f>[2]gperc_w!DD31</f>
        <v>186574.75975352069</v>
      </c>
      <c r="DE31" s="111">
        <f>[2]gperc_w!DE31</f>
        <v>27.265053303159533</v>
      </c>
      <c r="DF31" s="50">
        <f>[2]gperc_w!DF31</f>
        <v>7154</v>
      </c>
      <c r="DG31" s="50">
        <f>[2]gperc_w!DG31</f>
        <v>208022.91490659863</v>
      </c>
      <c r="DH31" s="111">
        <f>[2]gperc_w!DH31</f>
        <v>29.077846646155805</v>
      </c>
      <c r="DI31" s="50">
        <f>[2]gperc_w!DI31</f>
        <v>7039</v>
      </c>
      <c r="DJ31" s="50">
        <f>[2]gperc_w!DJ31</f>
        <v>223932.82772772232</v>
      </c>
      <c r="DK31" s="111">
        <f>[2]gperc_w!DK31</f>
        <v>31.813159216894775</v>
      </c>
      <c r="DL31" s="50">
        <f>[2]gperc_w!DL31</f>
        <v>7104</v>
      </c>
      <c r="DM31" s="50">
        <f>[2]gperc_w!DM31</f>
        <v>221382.16779796063</v>
      </c>
      <c r="DN31" s="111">
        <f>[2]gperc_w!DN31</f>
        <v>31.163030376965178</v>
      </c>
      <c r="DO31" s="50">
        <f>[2]gperc_w!DO31</f>
        <v>6265</v>
      </c>
      <c r="DP31" s="50">
        <f>[2]gperc_w!DP31</f>
        <v>214269.40867984167</v>
      </c>
      <c r="DQ31" s="111">
        <f>[2]gperc_w!DQ31</f>
        <v>34.201022933733704</v>
      </c>
      <c r="DR31" s="50">
        <f>[2]gperc_w!DR31</f>
        <v>5103</v>
      </c>
      <c r="DS31" s="50">
        <f>[2]gperc_w!DS31</f>
        <v>223559.78067518218</v>
      </c>
      <c r="DT31" s="111">
        <f>[2]gperc_w!DT31</f>
        <v>43.80948082993968</v>
      </c>
      <c r="DU31" s="50">
        <f>[2]gperc_w!DU31</f>
        <v>5776</v>
      </c>
      <c r="DV31" s="50">
        <f>[2]gperc_w!DV31</f>
        <v>233148.6795417059</v>
      </c>
      <c r="DW31" s="111">
        <f>[2]gperc_w!DW31</f>
        <v>40.365076097940772</v>
      </c>
      <c r="DX31" s="50">
        <f>[2]gperc_w!DX31</f>
        <v>5982</v>
      </c>
      <c r="DY31" s="50">
        <f>[2]gperc_w!DY31</f>
        <v>236622.23684279594</v>
      </c>
      <c r="DZ31" s="111">
        <f>[2]gperc_w!DZ31</f>
        <v>39.555706593580062</v>
      </c>
      <c r="EA31" s="50">
        <f>[2]gperc_w!EA31</f>
        <v>6213</v>
      </c>
      <c r="EB31" s="50">
        <f>[2]gperc_w!EB31</f>
        <v>237400.70554569081</v>
      </c>
      <c r="EC31" s="111">
        <f>[2]gperc_w!EC31</f>
        <v>38.210317969691104</v>
      </c>
      <c r="ED31" s="50">
        <f>[2]gperc_w!ED31</f>
        <v>6302</v>
      </c>
      <c r="EE31" s="50">
        <f>[2]gperc_w!EE31</f>
        <v>237151.70856187816</v>
      </c>
      <c r="EF31" s="111">
        <f>[2]gperc_w!EF31</f>
        <v>37.631181936191396</v>
      </c>
    </row>
    <row r="32" spans="1:136" ht="15" customHeight="1">
      <c r="A32" s="116">
        <v>18</v>
      </c>
      <c r="B32" s="50">
        <f>[2]gperc_w!B32</f>
        <v>765</v>
      </c>
      <c r="C32" s="50">
        <f>[2]gperc_w!C32</f>
        <v>11644.304386297421</v>
      </c>
      <c r="D32" s="111">
        <f>[2]gperc_w!D32</f>
        <v>15.221312923264602</v>
      </c>
      <c r="E32" s="50">
        <f>[2]gperc_w!E32</f>
        <v>867</v>
      </c>
      <c r="F32" s="50">
        <f>[2]gperc_w!F32</f>
        <v>12564.325642459089</v>
      </c>
      <c r="G32" s="111">
        <f>[2]gperc_w!G32</f>
        <v>14.491725077807484</v>
      </c>
      <c r="H32" s="50">
        <f>[2]gperc_w!H32</f>
        <v>987</v>
      </c>
      <c r="I32" s="50">
        <f>[2]gperc_w!I32</f>
        <v>13960.551519014349</v>
      </c>
      <c r="J32" s="111">
        <f>[2]gperc_w!J32</f>
        <v>14.144429097278975</v>
      </c>
      <c r="K32" s="50">
        <f>[2]gperc_w!K32</f>
        <v>1135</v>
      </c>
      <c r="L32" s="50">
        <f>[2]gperc_w!L32</f>
        <v>15691.159888350758</v>
      </c>
      <c r="M32" s="111">
        <f>[2]gperc_w!M32</f>
        <v>13.824810474317848</v>
      </c>
      <c r="N32" s="50">
        <f>[2]gperc_w!N32</f>
        <v>1325</v>
      </c>
      <c r="O32" s="50">
        <f>[2]gperc_w!O32</f>
        <v>17896.47901569301</v>
      </c>
      <c r="P32" s="111">
        <f>[2]gperc_w!P32</f>
        <v>13.506776615617365</v>
      </c>
      <c r="Q32" s="50">
        <f>[2]gperc_w!Q32</f>
        <v>1454</v>
      </c>
      <c r="R32" s="50">
        <f>[2]gperc_w!R32</f>
        <v>20546.465110086894</v>
      </c>
      <c r="S32" s="111">
        <f>[2]gperc_w!S32</f>
        <v>14.130993885891948</v>
      </c>
      <c r="T32" s="50">
        <f>[2]gperc_w!T32</f>
        <v>1773</v>
      </c>
      <c r="U32" s="50">
        <f>[2]gperc_w!U32</f>
        <v>23237.705754212569</v>
      </c>
      <c r="V32" s="111">
        <f>[2]gperc_w!V32</f>
        <v>13.106433025500603</v>
      </c>
      <c r="W32" s="50">
        <f>[2]gperc_w!W32</f>
        <v>1995</v>
      </c>
      <c r="X32" s="50">
        <f>[2]gperc_w!X32</f>
        <v>25976.831070778906</v>
      </c>
      <c r="Y32" s="111">
        <f>[2]gperc_w!Y32</f>
        <v>13.020967955277648</v>
      </c>
      <c r="Z32" s="50">
        <f>[2]gperc_w!Z32</f>
        <v>2330</v>
      </c>
      <c r="AA32" s="50">
        <f>[2]gperc_w!AA32</f>
        <v>30187.302767873254</v>
      </c>
      <c r="AB32" s="111">
        <f>[2]gperc_w!AB32</f>
        <v>12.955923934709551</v>
      </c>
      <c r="AC32" s="50">
        <f>[2]gperc_w!AC32</f>
        <v>2620</v>
      </c>
      <c r="AD32" s="50">
        <f>[2]gperc_w!AD32</f>
        <v>35273.52480333452</v>
      </c>
      <c r="AE32" s="111">
        <f>[2]gperc_w!AE32</f>
        <v>13.463177405852869</v>
      </c>
      <c r="AF32" s="50">
        <f>[2]gperc_w!AF32</f>
        <v>3011</v>
      </c>
      <c r="AG32" s="50">
        <f>[2]gperc_w!AG32</f>
        <v>39868.736498359212</v>
      </c>
      <c r="AH32" s="111">
        <f>[2]gperc_w!AH32</f>
        <v>13.241028395336835</v>
      </c>
      <c r="AI32" s="50">
        <f>[2]gperc_w!AI32</f>
        <v>3362</v>
      </c>
      <c r="AJ32" s="50">
        <f>[2]gperc_w!AJ32</f>
        <v>44386.80336437912</v>
      </c>
      <c r="AK32" s="111">
        <f>[2]gperc_w!AK32</f>
        <v>13.202499513497656</v>
      </c>
      <c r="AL32" s="50">
        <f>[2]gperc_w!AL32</f>
        <v>3806</v>
      </c>
      <c r="AM32" s="50">
        <f>[2]gperc_w!AM32</f>
        <v>48896.305665426604</v>
      </c>
      <c r="AN32" s="111">
        <f>[2]gperc_w!AN32</f>
        <v>12.847163863748451</v>
      </c>
      <c r="AO32" s="50">
        <f>[2]gperc_w!AO32</f>
        <v>4201</v>
      </c>
      <c r="AP32" s="50">
        <f>[2]gperc_w!AP32</f>
        <v>53637.7990448852</v>
      </c>
      <c r="AQ32" s="111">
        <f>[2]gperc_w!AQ32</f>
        <v>12.767864566742491</v>
      </c>
      <c r="AR32" s="50">
        <f>[2]gperc_w!AR32</f>
        <v>4471</v>
      </c>
      <c r="AS32" s="50">
        <f>[2]gperc_w!AS32</f>
        <v>57429.969822843581</v>
      </c>
      <c r="AT32" s="111">
        <f>[2]gperc_w!AT32</f>
        <v>12.844994368786308</v>
      </c>
      <c r="AU32" s="50">
        <f>[2]gperc_w!AU32</f>
        <v>4825</v>
      </c>
      <c r="AV32" s="50">
        <f>[2]gperc_w!AV32</f>
        <v>60634.524000237965</v>
      </c>
      <c r="AW32" s="111">
        <f>[2]gperc_w!AW32</f>
        <v>12.566740725437921</v>
      </c>
      <c r="AX32" s="50">
        <f>[2]gperc_w!AX32</f>
        <v>5077</v>
      </c>
      <c r="AY32" s="50">
        <f>[2]gperc_w!AY32</f>
        <v>65121.360989613451</v>
      </c>
      <c r="AZ32" s="111">
        <f>[2]gperc_w!AZ32</f>
        <v>12.826740395826954</v>
      </c>
      <c r="BA32" s="50">
        <f>[2]gperc_w!BA32</f>
        <v>5291</v>
      </c>
      <c r="BB32" s="50">
        <f>[2]gperc_w!BB32</f>
        <v>68847.369613253089</v>
      </c>
      <c r="BC32" s="111">
        <f>[2]gperc_w!BC32</f>
        <v>13.012165869070703</v>
      </c>
      <c r="BD32" s="50">
        <f>[2]gperc_w!BD32</f>
        <v>5659</v>
      </c>
      <c r="BE32" s="50">
        <f>[2]gperc_w!BE32</f>
        <v>73064.985637922</v>
      </c>
      <c r="BF32" s="111">
        <f>[2]gperc_w!BF32</f>
        <v>12.911289209740589</v>
      </c>
      <c r="BG32" s="50">
        <f>[2]gperc_w!BG32</f>
        <v>5712</v>
      </c>
      <c r="BH32" s="50">
        <f>[2]gperc_w!BH32</f>
        <v>80110.260699766644</v>
      </c>
      <c r="BI32" s="111">
        <f>[2]gperc_w!BI32</f>
        <v>14.024905584693039</v>
      </c>
      <c r="BJ32" s="50">
        <f>[2]gperc_w!BJ32</f>
        <v>5941</v>
      </c>
      <c r="BK32" s="50">
        <f>[2]gperc_w!BK32</f>
        <v>84469.583800211316</v>
      </c>
      <c r="BL32" s="111">
        <f>[2]gperc_w!BL32</f>
        <v>14.218075037907981</v>
      </c>
      <c r="BM32" s="50">
        <f>[2]gperc_w!BM32</f>
        <v>5801</v>
      </c>
      <c r="BN32" s="50">
        <f>[2]gperc_w!BN32</f>
        <v>85906.642557423256</v>
      </c>
      <c r="BO32" s="111">
        <f>[2]gperc_w!BO32</f>
        <v>14.808936831136572</v>
      </c>
      <c r="BP32" s="50">
        <f>[2]gperc_w!BP32</f>
        <v>5386</v>
      </c>
      <c r="BQ32" s="50">
        <f>[2]gperc_w!BQ32</f>
        <v>86639.051519128698</v>
      </c>
      <c r="BR32" s="111">
        <f>[2]gperc_w!BR32</f>
        <v>16.085973174736111</v>
      </c>
      <c r="BS32" s="50">
        <f>[2]gperc_w!BS32</f>
        <v>5158</v>
      </c>
      <c r="BT32" s="50">
        <f>[2]gperc_w!BT32</f>
        <v>87522.24042875327</v>
      </c>
      <c r="BU32" s="111">
        <f>[2]gperc_w!BU32</f>
        <v>16.968251343302303</v>
      </c>
      <c r="BV32" s="50">
        <f>[2]gperc_w!BV32</f>
        <v>5098</v>
      </c>
      <c r="BW32" s="50">
        <f>[2]gperc_w!BW32</f>
        <v>88328.189236932289</v>
      </c>
      <c r="BX32" s="111">
        <f>[2]gperc_w!BX32</f>
        <v>17.326047319916103</v>
      </c>
      <c r="BY32" s="50">
        <f>[2]gperc_w!BY32</f>
        <v>5325</v>
      </c>
      <c r="BZ32" s="50">
        <f>[2]gperc_w!BZ32</f>
        <v>90216.376711297286</v>
      </c>
      <c r="CA32" s="111">
        <f>[2]gperc_w!CA32</f>
        <v>16.942042574891509</v>
      </c>
      <c r="CB32" s="50">
        <f>[2]gperc_w!CB32</f>
        <v>5323</v>
      </c>
      <c r="CC32" s="50">
        <f>[2]gperc_w!CC32</f>
        <v>94093.223066578357</v>
      </c>
      <c r="CD32" s="111">
        <f>[2]gperc_w!CD32</f>
        <v>17.676727985455262</v>
      </c>
      <c r="CE32" s="50">
        <f>[2]gperc_w!CE32</f>
        <v>5422</v>
      </c>
      <c r="CF32" s="50">
        <f>[2]gperc_w!CF32</f>
        <v>98039.026732814455</v>
      </c>
      <c r="CG32" s="111">
        <f>[2]gperc_w!CG32</f>
        <v>18.081709098637855</v>
      </c>
      <c r="CH32" s="50">
        <f>[2]gperc_w!CH32</f>
        <v>5276</v>
      </c>
      <c r="CI32" s="50">
        <f>[2]gperc_w!CI32</f>
        <v>103250.4192152719</v>
      </c>
      <c r="CJ32" s="111">
        <f>[2]gperc_w!CJ32</f>
        <v>19.569829267488988</v>
      </c>
      <c r="CK32" s="50">
        <f>[2]gperc_w!CK32</f>
        <v>5684</v>
      </c>
      <c r="CL32" s="50">
        <f>[2]gperc_w!CL32</f>
        <v>113309.69543812049</v>
      </c>
      <c r="CM32" s="111">
        <f>[2]gperc_w!CM32</f>
        <v>19.934851414166165</v>
      </c>
      <c r="CN32" s="50">
        <f>[2]gperc_w!CN32</f>
        <v>5819</v>
      </c>
      <c r="CO32" s="50">
        <f>[2]gperc_w!CO32</f>
        <v>124176.76213272836</v>
      </c>
      <c r="CP32" s="111">
        <f>[2]gperc_w!CP32</f>
        <v>21.339880070927713</v>
      </c>
      <c r="CQ32" s="50">
        <f>[2]gperc_w!CQ32</f>
        <v>5897</v>
      </c>
      <c r="CR32" s="50">
        <f>[2]gperc_w!CR32</f>
        <v>130116.61260558129</v>
      </c>
      <c r="CS32" s="111">
        <f>[2]gperc_w!CS32</f>
        <v>22.064882585311395</v>
      </c>
      <c r="CT32" s="50">
        <f>[2]gperc_w!CT32</f>
        <v>6141</v>
      </c>
      <c r="CU32" s="50">
        <f>[2]gperc_w!CU32</f>
        <v>136247.19308342115</v>
      </c>
      <c r="CV32" s="111">
        <f>[2]gperc_w!CV32</f>
        <v>22.186483159651711</v>
      </c>
      <c r="CW32" s="50">
        <f>[2]gperc_w!CW32</f>
        <v>6470</v>
      </c>
      <c r="CX32" s="50">
        <f>[2]gperc_w!CX32</f>
        <v>148648.15650181274</v>
      </c>
      <c r="CY32" s="111">
        <f>[2]gperc_w!CY32</f>
        <v>22.974985548966423</v>
      </c>
      <c r="CZ32" s="50">
        <f>[2]gperc_w!CZ32</f>
        <v>6959</v>
      </c>
      <c r="DA32" s="50">
        <f>[2]gperc_w!DA32</f>
        <v>167085.50490067742</v>
      </c>
      <c r="DB32" s="111">
        <f>[2]gperc_w!DB32</f>
        <v>24.009987771328845</v>
      </c>
      <c r="DC32" s="50">
        <f>[2]gperc_w!DC32</f>
        <v>7835</v>
      </c>
      <c r="DD32" s="50">
        <f>[2]gperc_w!DD32</f>
        <v>188761.97159510787</v>
      </c>
      <c r="DE32" s="111">
        <f>[2]gperc_w!DE32</f>
        <v>24.092146980868904</v>
      </c>
      <c r="DF32" s="50">
        <f>[2]gperc_w!DF32</f>
        <v>7679</v>
      </c>
      <c r="DG32" s="50">
        <f>[2]gperc_w!DG32</f>
        <v>210468.45098907023</v>
      </c>
      <c r="DH32" s="111">
        <f>[2]gperc_w!DH32</f>
        <v>27.408315013552578</v>
      </c>
      <c r="DI32" s="50">
        <f>[2]gperc_w!DI32</f>
        <v>8212</v>
      </c>
      <c r="DJ32" s="50">
        <f>[2]gperc_w!DJ32</f>
        <v>226569.2157222059</v>
      </c>
      <c r="DK32" s="111">
        <f>[2]gperc_w!DK32</f>
        <v>27.590016527302229</v>
      </c>
      <c r="DL32" s="50">
        <f>[2]gperc_w!DL32</f>
        <v>7607</v>
      </c>
      <c r="DM32" s="50">
        <f>[2]gperc_w!DM32</f>
        <v>223993.91037901037</v>
      </c>
      <c r="DN32" s="111">
        <f>[2]gperc_w!DN32</f>
        <v>29.445761848167525</v>
      </c>
      <c r="DO32" s="50">
        <f>[2]gperc_w!DO32</f>
        <v>6954</v>
      </c>
      <c r="DP32" s="50">
        <f>[2]gperc_w!DP32</f>
        <v>216800.57146564298</v>
      </c>
      <c r="DQ32" s="111">
        <f>[2]gperc_w!DQ32</f>
        <v>31.17638358723655</v>
      </c>
      <c r="DR32" s="50">
        <f>[2]gperc_w!DR32</f>
        <v>5670</v>
      </c>
      <c r="DS32" s="50">
        <f>[2]gperc_w!DS32</f>
        <v>226219.43470476041</v>
      </c>
      <c r="DT32" s="111">
        <f>[2]gperc_w!DT32</f>
        <v>39.897607531703777</v>
      </c>
      <c r="DU32" s="50">
        <f>[2]gperc_w!DU32</f>
        <v>5925</v>
      </c>
      <c r="DV32" s="50">
        <f>[2]gperc_w!DV32</f>
        <v>235921.1539059621</v>
      </c>
      <c r="DW32" s="111">
        <f>[2]gperc_w!DW32</f>
        <v>39.817916271048453</v>
      </c>
      <c r="DX32" s="50">
        <f>[2]gperc_w!DX32</f>
        <v>6184</v>
      </c>
      <c r="DY32" s="50">
        <f>[2]gperc_w!DY32</f>
        <v>239433.56805321088</v>
      </c>
      <c r="DZ32" s="111">
        <f>[2]gperc_w!DZ32</f>
        <v>38.718235454917675</v>
      </c>
      <c r="EA32" s="50">
        <f>[2]gperc_w!EA32</f>
        <v>6486</v>
      </c>
      <c r="EB32" s="50">
        <f>[2]gperc_w!EB32</f>
        <v>240218.36574380935</v>
      </c>
      <c r="EC32" s="111">
        <f>[2]gperc_w!EC32</f>
        <v>37.036442452021177</v>
      </c>
      <c r="ED32" s="50">
        <f>[2]gperc_w!ED32</f>
        <v>6538</v>
      </c>
      <c r="EE32" s="50">
        <f>[2]gperc_w!EE32</f>
        <v>239965.50753684674</v>
      </c>
      <c r="EF32" s="111">
        <f>[2]gperc_w!EF32</f>
        <v>36.703197849012959</v>
      </c>
    </row>
    <row r="33" spans="1:136" ht="15" customHeight="1">
      <c r="A33" s="116">
        <v>19</v>
      </c>
      <c r="B33" s="50">
        <f>[2]gperc_w!B33</f>
        <v>795</v>
      </c>
      <c r="C33" s="50">
        <f>[2]gperc_w!C33</f>
        <v>11781.812035661636</v>
      </c>
      <c r="D33" s="111">
        <f>[2]gperc_w!D33</f>
        <v>14.819889353033505</v>
      </c>
      <c r="E33" s="50">
        <f>[2]gperc_w!E33</f>
        <v>871</v>
      </c>
      <c r="F33" s="50">
        <f>[2]gperc_w!F33</f>
        <v>12708.712509120416</v>
      </c>
      <c r="G33" s="111">
        <f>[2]gperc_w!G33</f>
        <v>14.590944327348353</v>
      </c>
      <c r="H33" s="50">
        <f>[2]gperc_w!H33</f>
        <v>991</v>
      </c>
      <c r="I33" s="50">
        <f>[2]gperc_w!I33</f>
        <v>14120.706328705286</v>
      </c>
      <c r="J33" s="111">
        <f>[2]gperc_w!J33</f>
        <v>14.248946850358513</v>
      </c>
      <c r="K33" s="50">
        <f>[2]gperc_w!K33</f>
        <v>1140</v>
      </c>
      <c r="L33" s="50">
        <f>[2]gperc_w!L33</f>
        <v>15870.840776038458</v>
      </c>
      <c r="M33" s="111">
        <f>[2]gperc_w!M33</f>
        <v>13.9217901544197</v>
      </c>
      <c r="N33" s="50">
        <f>[2]gperc_w!N33</f>
        <v>1331</v>
      </c>
      <c r="O33" s="50">
        <f>[2]gperc_w!O33</f>
        <v>18101.02914628257</v>
      </c>
      <c r="P33" s="111">
        <f>[2]gperc_w!P33</f>
        <v>13.599571109152945</v>
      </c>
      <c r="Q33" s="50">
        <f>[2]gperc_w!Q33</f>
        <v>1521</v>
      </c>
      <c r="R33" s="50">
        <f>[2]gperc_w!R33</f>
        <v>20781.660532568472</v>
      </c>
      <c r="S33" s="111">
        <f>[2]gperc_w!S33</f>
        <v>13.663156168684072</v>
      </c>
      <c r="T33" s="50">
        <f>[2]gperc_w!T33</f>
        <v>1780</v>
      </c>
      <c r="U33" s="50">
        <f>[2]gperc_w!U33</f>
        <v>23502.66483653085</v>
      </c>
      <c r="V33" s="111">
        <f>[2]gperc_w!V33</f>
        <v>13.20374429018587</v>
      </c>
      <c r="W33" s="50">
        <f>[2]gperc_w!W33</f>
        <v>2002</v>
      </c>
      <c r="X33" s="50">
        <f>[2]gperc_w!X33</f>
        <v>26272.867292941733</v>
      </c>
      <c r="Y33" s="111">
        <f>[2]gperc_w!Y33</f>
        <v>13.123310336134733</v>
      </c>
      <c r="Z33" s="50">
        <f>[2]gperc_w!Z33</f>
        <v>2339</v>
      </c>
      <c r="AA33" s="50">
        <f>[2]gperc_w!AA33</f>
        <v>30531.169555997698</v>
      </c>
      <c r="AB33" s="111">
        <f>[2]gperc_w!AB33</f>
        <v>13.053086599400469</v>
      </c>
      <c r="AC33" s="50">
        <f>[2]gperc_w!AC33</f>
        <v>2691</v>
      </c>
      <c r="AD33" s="50">
        <f>[2]gperc_w!AD33</f>
        <v>35676.27603411286</v>
      </c>
      <c r="AE33" s="111">
        <f>[2]gperc_w!AE33</f>
        <v>13.257627660391252</v>
      </c>
      <c r="AF33" s="50">
        <f>[2]gperc_w!AF33</f>
        <v>3089</v>
      </c>
      <c r="AG33" s="50">
        <f>[2]gperc_w!AG33</f>
        <v>40323.253575020666</v>
      </c>
      <c r="AH33" s="111">
        <f>[2]gperc_w!AH33</f>
        <v>13.053821163813748</v>
      </c>
      <c r="AI33" s="50">
        <f>[2]gperc_w!AI33</f>
        <v>3446</v>
      </c>
      <c r="AJ33" s="50">
        <f>[2]gperc_w!AJ33</f>
        <v>44892.725486351461</v>
      </c>
      <c r="AK33" s="111">
        <f>[2]gperc_w!AK33</f>
        <v>13.027488533474017</v>
      </c>
      <c r="AL33" s="50">
        <f>[2]gperc_w!AL33</f>
        <v>3833</v>
      </c>
      <c r="AM33" s="50">
        <f>[2]gperc_w!AM33</f>
        <v>49452.782402398348</v>
      </c>
      <c r="AN33" s="111">
        <f>[2]gperc_w!AN33</f>
        <v>12.901847743907735</v>
      </c>
      <c r="AO33" s="50">
        <f>[2]gperc_w!AO33</f>
        <v>4210</v>
      </c>
      <c r="AP33" s="50">
        <f>[2]gperc_w!AP33</f>
        <v>54248.079587662629</v>
      </c>
      <c r="AQ33" s="111">
        <f>[2]gperc_w!AQ33</f>
        <v>12.885529593269032</v>
      </c>
      <c r="AR33" s="50">
        <f>[2]gperc_w!AR33</f>
        <v>4493</v>
      </c>
      <c r="AS33" s="50">
        <f>[2]gperc_w!AS33</f>
        <v>58083.601933767255</v>
      </c>
      <c r="AT33" s="111">
        <f>[2]gperc_w!AT33</f>
        <v>12.92757666008619</v>
      </c>
      <c r="AU33" s="50">
        <f>[2]gperc_w!AU33</f>
        <v>4838</v>
      </c>
      <c r="AV33" s="50">
        <f>[2]gperc_w!AV33</f>
        <v>61323.444166144902</v>
      </c>
      <c r="AW33" s="111">
        <f>[2]gperc_w!AW33</f>
        <v>12.675370848727759</v>
      </c>
      <c r="AX33" s="50">
        <f>[2]gperc_w!AX33</f>
        <v>5211</v>
      </c>
      <c r="AY33" s="50">
        <f>[2]gperc_w!AY33</f>
        <v>65861.81412437385</v>
      </c>
      <c r="AZ33" s="111">
        <f>[2]gperc_w!AZ33</f>
        <v>12.638997145341364</v>
      </c>
      <c r="BA33" s="50">
        <f>[2]gperc_w!BA33</f>
        <v>5538</v>
      </c>
      <c r="BB33" s="50">
        <f>[2]gperc_w!BB33</f>
        <v>69630.503272806891</v>
      </c>
      <c r="BC33" s="111">
        <f>[2]gperc_w!BC33</f>
        <v>12.573221970532122</v>
      </c>
      <c r="BD33" s="50">
        <f>[2]gperc_w!BD33</f>
        <v>6191</v>
      </c>
      <c r="BE33" s="50">
        <f>[2]gperc_w!BE33</f>
        <v>73892.920898016833</v>
      </c>
      <c r="BF33" s="111">
        <f>[2]gperc_w!BF33</f>
        <v>11.93553883024016</v>
      </c>
      <c r="BG33" s="50">
        <f>[2]gperc_w!BG33</f>
        <v>6089</v>
      </c>
      <c r="BH33" s="50">
        <f>[2]gperc_w!BH33</f>
        <v>81026.440484675695</v>
      </c>
      <c r="BI33" s="111">
        <f>[2]gperc_w!BI33</f>
        <v>13.307019294576399</v>
      </c>
      <c r="BJ33" s="50">
        <f>[2]gperc_w!BJ33</f>
        <v>6223</v>
      </c>
      <c r="BK33" s="50">
        <f>[2]gperc_w!BK33</f>
        <v>85436.906254749047</v>
      </c>
      <c r="BL33" s="111">
        <f>[2]gperc_w!BL33</f>
        <v>13.729215210469073</v>
      </c>
      <c r="BM33" s="50">
        <f>[2]gperc_w!BM33</f>
        <v>6257</v>
      </c>
      <c r="BN33" s="50">
        <f>[2]gperc_w!BN33</f>
        <v>86888.635486395491</v>
      </c>
      <c r="BO33" s="111">
        <f>[2]gperc_w!BO33</f>
        <v>13.886628653731099</v>
      </c>
      <c r="BP33" s="50">
        <f>[2]gperc_w!BP33</f>
        <v>5663</v>
      </c>
      <c r="BQ33" s="50">
        <f>[2]gperc_w!BQ33</f>
        <v>87641.394307019713</v>
      </c>
      <c r="BR33" s="111">
        <f>[2]gperc_w!BR33</f>
        <v>15.47614238160334</v>
      </c>
      <c r="BS33" s="50">
        <f>[2]gperc_w!BS33</f>
        <v>5493</v>
      </c>
      <c r="BT33" s="50">
        <f>[2]gperc_w!BT33</f>
        <v>88536.649766457616</v>
      </c>
      <c r="BU33" s="111">
        <f>[2]gperc_w!BU33</f>
        <v>16.118086613227309</v>
      </c>
      <c r="BV33" s="50">
        <f>[2]gperc_w!BV33</f>
        <v>5327</v>
      </c>
      <c r="BW33" s="50">
        <f>[2]gperc_w!BW33</f>
        <v>89354.713937922003</v>
      </c>
      <c r="BX33" s="111">
        <f>[2]gperc_w!BX33</f>
        <v>16.773927902744884</v>
      </c>
      <c r="BY33" s="50">
        <f>[2]gperc_w!BY33</f>
        <v>5428</v>
      </c>
      <c r="BZ33" s="50">
        <f>[2]gperc_w!BZ33</f>
        <v>91265.775367892755</v>
      </c>
      <c r="CA33" s="111">
        <f>[2]gperc_w!CA33</f>
        <v>16.813886397916868</v>
      </c>
      <c r="CB33" s="50">
        <f>[2]gperc_w!CB33</f>
        <v>5603</v>
      </c>
      <c r="CC33" s="50">
        <f>[2]gperc_w!CC33</f>
        <v>95186.840804576321</v>
      </c>
      <c r="CD33" s="111">
        <f>[2]gperc_w!CD33</f>
        <v>16.988549135209052</v>
      </c>
      <c r="CE33" s="50">
        <f>[2]gperc_w!CE33</f>
        <v>5558</v>
      </c>
      <c r="CF33" s="50">
        <f>[2]gperc_w!CF33</f>
        <v>99181.179596240952</v>
      </c>
      <c r="CG33" s="111">
        <f>[2]gperc_w!CG33</f>
        <v>17.844760632645009</v>
      </c>
      <c r="CH33" s="50">
        <f>[2]gperc_w!CH33</f>
        <v>5599</v>
      </c>
      <c r="CI33" s="50">
        <f>[2]gperc_w!CI33</f>
        <v>104459.00706358609</v>
      </c>
      <c r="CJ33" s="111">
        <f>[2]gperc_w!CJ33</f>
        <v>18.656725676654062</v>
      </c>
      <c r="CK33" s="50">
        <f>[2]gperc_w!CK33</f>
        <v>5984</v>
      </c>
      <c r="CL33" s="50">
        <f>[2]gperc_w!CL33</f>
        <v>114635.59056027043</v>
      </c>
      <c r="CM33" s="111">
        <f>[2]gperc_w!CM33</f>
        <v>19.157017139082626</v>
      </c>
      <c r="CN33" s="50">
        <f>[2]gperc_w!CN33</f>
        <v>6152</v>
      </c>
      <c r="CO33" s="50">
        <f>[2]gperc_w!CO33</f>
        <v>125635.68498224989</v>
      </c>
      <c r="CP33" s="111">
        <f>[2]gperc_w!CP33</f>
        <v>20.421925387231777</v>
      </c>
      <c r="CQ33" s="50">
        <f>[2]gperc_w!CQ33</f>
        <v>6448</v>
      </c>
      <c r="CR33" s="50">
        <f>[2]gperc_w!CR33</f>
        <v>131647.1326894279</v>
      </c>
      <c r="CS33" s="111">
        <f>[2]gperc_w!CS33</f>
        <v>20.4167389406681</v>
      </c>
      <c r="CT33" s="50">
        <f>[2]gperc_w!CT33</f>
        <v>6637</v>
      </c>
      <c r="CU33" s="50">
        <f>[2]gperc_w!CU33</f>
        <v>137850.50115551453</v>
      </c>
      <c r="CV33" s="111">
        <f>[2]gperc_w!CV33</f>
        <v>20.770001680806772</v>
      </c>
      <c r="CW33" s="50">
        <f>[2]gperc_w!CW33</f>
        <v>6746</v>
      </c>
      <c r="CX33" s="50">
        <f>[2]gperc_w!CX33</f>
        <v>150401.21710676252</v>
      </c>
      <c r="CY33" s="111">
        <f>[2]gperc_w!CY33</f>
        <v>22.29487357052513</v>
      </c>
      <c r="CZ33" s="50">
        <f>[2]gperc_w!CZ33</f>
        <v>7270</v>
      </c>
      <c r="DA33" s="50">
        <f>[2]gperc_w!DA33</f>
        <v>169059.77084387586</v>
      </c>
      <c r="DB33" s="111">
        <f>[2]gperc_w!DB33</f>
        <v>23.254438905622539</v>
      </c>
      <c r="DC33" s="50">
        <f>[2]gperc_w!DC33</f>
        <v>8212</v>
      </c>
      <c r="DD33" s="50">
        <f>[2]gperc_w!DD33</f>
        <v>190994.19615398851</v>
      </c>
      <c r="DE33" s="111">
        <f>[2]gperc_w!DE33</f>
        <v>23.257939132244093</v>
      </c>
      <c r="DF33" s="50">
        <f>[2]gperc_w!DF33</f>
        <v>8902</v>
      </c>
      <c r="DG33" s="50">
        <f>[2]gperc_w!DG33</f>
        <v>212963.62705493759</v>
      </c>
      <c r="DH33" s="111">
        <f>[2]gperc_w!DH33</f>
        <v>23.923121439557132</v>
      </c>
      <c r="DI33" s="50">
        <f>[2]gperc_w!DI33</f>
        <v>8374</v>
      </c>
      <c r="DJ33" s="50">
        <f>[2]gperc_w!DJ33</f>
        <v>229264.70200052939</v>
      </c>
      <c r="DK33" s="111">
        <f>[2]gperc_w!DK33</f>
        <v>27.378158824997538</v>
      </c>
      <c r="DL33" s="50">
        <f>[2]gperc_w!DL33</f>
        <v>7997</v>
      </c>
      <c r="DM33" s="50">
        <f>[2]gperc_w!DM33</f>
        <v>226662.98445970783</v>
      </c>
      <c r="DN33" s="111">
        <f>[2]gperc_w!DN33</f>
        <v>28.34350187066498</v>
      </c>
      <c r="DO33" s="50">
        <f>[2]gperc_w!DO33</f>
        <v>7543</v>
      </c>
      <c r="DP33" s="50">
        <f>[2]gperc_w!DP33</f>
        <v>219390.03309563777</v>
      </c>
      <c r="DQ33" s="111">
        <f>[2]gperc_w!DQ33</f>
        <v>29.085248985236348</v>
      </c>
      <c r="DR33" s="50">
        <f>[2]gperc_w!DR33</f>
        <v>6165</v>
      </c>
      <c r="DS33" s="50">
        <f>[2]gperc_w!DS33</f>
        <v>228938.81606376154</v>
      </c>
      <c r="DT33" s="111">
        <f>[2]gperc_w!DT33</f>
        <v>37.135249969791005</v>
      </c>
      <c r="DU33" s="50">
        <f>[2]gperc_w!DU33</f>
        <v>6436</v>
      </c>
      <c r="DV33" s="50">
        <f>[2]gperc_w!DV33</f>
        <v>238755.51947722075</v>
      </c>
      <c r="DW33" s="111">
        <f>[2]gperc_w!DW33</f>
        <v>37.096879968492971</v>
      </c>
      <c r="DX33" s="50">
        <f>[2]gperc_w!DX33</f>
        <v>6790</v>
      </c>
      <c r="DY33" s="50">
        <f>[2]gperc_w!DY33</f>
        <v>242307.50772112433</v>
      </c>
      <c r="DZ33" s="111">
        <f>[2]gperc_w!DZ33</f>
        <v>35.685936335953507</v>
      </c>
      <c r="EA33" s="50">
        <f>[2]gperc_w!EA33</f>
        <v>6785</v>
      </c>
      <c r="EB33" s="50">
        <f>[2]gperc_w!EB33</f>
        <v>243102.16709446805</v>
      </c>
      <c r="EC33" s="111">
        <f>[2]gperc_w!EC33</f>
        <v>35.829354030135306</v>
      </c>
      <c r="ED33" s="50">
        <f>[2]gperc_w!ED33</f>
        <v>6799</v>
      </c>
      <c r="EE33" s="50">
        <f>[2]gperc_w!EE33</f>
        <v>242845.77967414277</v>
      </c>
      <c r="EF33" s="111">
        <f>[2]gperc_w!EF33</f>
        <v>35.717867285504155</v>
      </c>
    </row>
    <row r="34" spans="1:136" ht="15" customHeight="1">
      <c r="A34" s="116">
        <v>20</v>
      </c>
      <c r="B34" s="50">
        <f>[2]gperc_w!B34</f>
        <v>802</v>
      </c>
      <c r="C34" s="50">
        <f>[2]gperc_w!C34</f>
        <v>11919.081268648972</v>
      </c>
      <c r="D34" s="111">
        <f>[2]gperc_w!D34</f>
        <v>14.861697342455077</v>
      </c>
      <c r="E34" s="50">
        <f>[2]gperc_w!E34</f>
        <v>884</v>
      </c>
      <c r="F34" s="50">
        <f>[2]gperc_w!F34</f>
        <v>12856.609164176065</v>
      </c>
      <c r="G34" s="111">
        <f>[2]gperc_w!G34</f>
        <v>14.543675525086046</v>
      </c>
      <c r="H34" s="50">
        <f>[2]gperc_w!H34</f>
        <v>1003</v>
      </c>
      <c r="I34" s="50">
        <f>[2]gperc_w!I34</f>
        <v>14284.764026493831</v>
      </c>
      <c r="J34" s="111">
        <f>[2]gperc_w!J34</f>
        <v>14.242037912755563</v>
      </c>
      <c r="K34" s="50">
        <f>[2]gperc_w!K34</f>
        <v>1153</v>
      </c>
      <c r="L34" s="50">
        <f>[2]gperc_w!L34</f>
        <v>16054.91382273105</v>
      </c>
      <c r="M34" s="111">
        <f>[2]gperc_w!M34</f>
        <v>13.924469924311406</v>
      </c>
      <c r="N34" s="50">
        <f>[2]gperc_w!N34</f>
        <v>1345</v>
      </c>
      <c r="O34" s="50">
        <f>[2]gperc_w!O34</f>
        <v>18310.578623262609</v>
      </c>
      <c r="P34" s="111">
        <f>[2]gperc_w!P34</f>
        <v>13.613813102797479</v>
      </c>
      <c r="Q34" s="50">
        <f>[2]gperc_w!Q34</f>
        <v>1580</v>
      </c>
      <c r="R34" s="50">
        <f>[2]gperc_w!R34</f>
        <v>21021.979414589954</v>
      </c>
      <c r="S34" s="111">
        <f>[2]gperc_w!S34</f>
        <v>13.305050262398705</v>
      </c>
      <c r="T34" s="50">
        <f>[2]gperc_w!T34</f>
        <v>1796</v>
      </c>
      <c r="U34" s="50">
        <f>[2]gperc_w!U34</f>
        <v>23774.10841732498</v>
      </c>
      <c r="V34" s="111">
        <f>[2]gperc_w!V34</f>
        <v>13.237254129913685</v>
      </c>
      <c r="W34" s="50">
        <f>[2]gperc_w!W34</f>
        <v>2019</v>
      </c>
      <c r="X34" s="50">
        <f>[2]gperc_w!X34</f>
        <v>26576.166285909007</v>
      </c>
      <c r="Y34" s="111">
        <f>[2]gperc_w!Y34</f>
        <v>13.16303431694354</v>
      </c>
      <c r="Z34" s="50">
        <f>[2]gperc_w!Z34</f>
        <v>2359</v>
      </c>
      <c r="AA34" s="50">
        <f>[2]gperc_w!AA34</f>
        <v>30883.459746181539</v>
      </c>
      <c r="AB34" s="111">
        <f>[2]gperc_w!AB34</f>
        <v>13.091759112412692</v>
      </c>
      <c r="AC34" s="50">
        <f>[2]gperc_w!AC34</f>
        <v>2772</v>
      </c>
      <c r="AD34" s="50">
        <f>[2]gperc_w!AD34</f>
        <v>36087.89076552519</v>
      </c>
      <c r="AE34" s="111">
        <f>[2]gperc_w!AE34</f>
        <v>13.018719612382824</v>
      </c>
      <c r="AF34" s="50">
        <f>[2]gperc_w!AF34</f>
        <v>3135</v>
      </c>
      <c r="AG34" s="50">
        <f>[2]gperc_w!AG34</f>
        <v>40788.367508153788</v>
      </c>
      <c r="AH34" s="111">
        <f>[2]gperc_w!AH34</f>
        <v>13.010643543270746</v>
      </c>
      <c r="AI34" s="50">
        <f>[2]gperc_w!AI34</f>
        <v>3492</v>
      </c>
      <c r="AJ34" s="50">
        <f>[2]gperc_w!AJ34</f>
        <v>45410.485354727942</v>
      </c>
      <c r="AK34" s="111">
        <f>[2]gperc_w!AK34</f>
        <v>13.004148154274898</v>
      </c>
      <c r="AL34" s="50">
        <f>[2]gperc_w!AL34</f>
        <v>3849</v>
      </c>
      <c r="AM34" s="50">
        <f>[2]gperc_w!AM34</f>
        <v>50022.937549148672</v>
      </c>
      <c r="AN34" s="111">
        <f>[2]gperc_w!AN34</f>
        <v>12.996346466393524</v>
      </c>
      <c r="AO34" s="50">
        <f>[2]gperc_w!AO34</f>
        <v>4225</v>
      </c>
      <c r="AP34" s="50">
        <f>[2]gperc_w!AP34</f>
        <v>54873.46563933423</v>
      </c>
      <c r="AQ34" s="111">
        <f>[2]gperc_w!AQ34</f>
        <v>12.987802518185617</v>
      </c>
      <c r="AR34" s="50">
        <f>[2]gperc_w!AR34</f>
        <v>4526</v>
      </c>
      <c r="AS34" s="50">
        <f>[2]gperc_w!AS34</f>
        <v>58753.361276973614</v>
      </c>
      <c r="AT34" s="111">
        <f>[2]gperc_w!AT34</f>
        <v>12.981299442548302</v>
      </c>
      <c r="AU34" s="50">
        <f>[2]gperc_w!AU34</f>
        <v>4888</v>
      </c>
      <c r="AV34" s="50">
        <f>[2]gperc_w!AV34</f>
        <v>62029.275638842897</v>
      </c>
      <c r="AW34" s="111">
        <f>[2]gperc_w!AW34</f>
        <v>12.690113674067696</v>
      </c>
      <c r="AX34" s="50">
        <f>[2]gperc_w!AX34</f>
        <v>5373</v>
      </c>
      <c r="AY34" s="50">
        <f>[2]gperc_w!AY34</f>
        <v>66619.000910825212</v>
      </c>
      <c r="AZ34" s="111">
        <f>[2]gperc_w!AZ34</f>
        <v>12.398846251782098</v>
      </c>
      <c r="BA34" s="50">
        <f>[2]gperc_w!BA34</f>
        <v>5816</v>
      </c>
      <c r="BB34" s="50">
        <f>[2]gperc_w!BB34</f>
        <v>70429.971831161238</v>
      </c>
      <c r="BC34" s="111">
        <f>[2]gperc_w!BC34</f>
        <v>12.109692543184533</v>
      </c>
      <c r="BD34" s="50">
        <f>[2]gperc_w!BD34</f>
        <v>6324</v>
      </c>
      <c r="BE34" s="50">
        <f>[2]gperc_w!BE34</f>
        <v>74739.541542637875</v>
      </c>
      <c r="BF34" s="111">
        <f>[2]gperc_w!BF34</f>
        <v>11.818396828374111</v>
      </c>
      <c r="BG34" s="50">
        <f>[2]gperc_w!BG34</f>
        <v>6476</v>
      </c>
      <c r="BH34" s="50">
        <f>[2]gperc_w!BH34</f>
        <v>81960.744404137746</v>
      </c>
      <c r="BI34" s="111">
        <f>[2]gperc_w!BI34</f>
        <v>12.656075417562963</v>
      </c>
      <c r="BJ34" s="50">
        <f>[2]gperc_w!BJ34</f>
        <v>6404</v>
      </c>
      <c r="BK34" s="50">
        <f>[2]gperc_w!BK34</f>
        <v>86426.206429477767</v>
      </c>
      <c r="BL34" s="111">
        <f>[2]gperc_w!BL34</f>
        <v>13.495659967126446</v>
      </c>
      <c r="BM34" s="50">
        <f>[2]gperc_w!BM34</f>
        <v>6369</v>
      </c>
      <c r="BN34" s="50">
        <f>[2]gperc_w!BN34</f>
        <v>87900.911683938481</v>
      </c>
      <c r="BO34" s="111">
        <f>[2]gperc_w!BO34</f>
        <v>13.801367826022686</v>
      </c>
      <c r="BP34" s="50">
        <f>[2]gperc_w!BP34</f>
        <v>6001</v>
      </c>
      <c r="BQ34" s="50">
        <f>[2]gperc_w!BQ34</f>
        <v>88664.358887642404</v>
      </c>
      <c r="BR34" s="111">
        <f>[2]gperc_w!BR34</f>
        <v>14.774930659497151</v>
      </c>
      <c r="BS34" s="50">
        <f>[2]gperc_w!BS34</f>
        <v>5792</v>
      </c>
      <c r="BT34" s="50">
        <f>[2]gperc_w!BT34</f>
        <v>89572.629156857656</v>
      </c>
      <c r="BU34" s="111">
        <f>[2]gperc_w!BU34</f>
        <v>15.464887630672937</v>
      </c>
      <c r="BV34" s="50">
        <f>[2]gperc_w!BV34</f>
        <v>5619</v>
      </c>
      <c r="BW34" s="50">
        <f>[2]gperc_w!BW34</f>
        <v>90402.678331148592</v>
      </c>
      <c r="BX34" s="111">
        <f>[2]gperc_w!BX34</f>
        <v>16.088748590700941</v>
      </c>
      <c r="BY34" s="50">
        <f>[2]gperc_w!BY34</f>
        <v>5753</v>
      </c>
      <c r="BZ34" s="50">
        <f>[2]gperc_w!BZ34</f>
        <v>92337.696192713789</v>
      </c>
      <c r="CA34" s="111">
        <f>[2]gperc_w!CA34</f>
        <v>16.050355674033337</v>
      </c>
      <c r="CB34" s="50">
        <f>[2]gperc_w!CB34</f>
        <v>5823</v>
      </c>
      <c r="CC34" s="50">
        <f>[2]gperc_w!CC34</f>
        <v>96304.394537279441</v>
      </c>
      <c r="CD34" s="111">
        <f>[2]gperc_w!CD34</f>
        <v>16.538621764945809</v>
      </c>
      <c r="CE34" s="50">
        <f>[2]gperc_w!CE34</f>
        <v>5667</v>
      </c>
      <c r="CF34" s="50">
        <f>[2]gperc_w!CF34</f>
        <v>100351.50437814168</v>
      </c>
      <c r="CG34" s="111">
        <f>[2]gperc_w!CG34</f>
        <v>17.708047358062764</v>
      </c>
      <c r="CH34" s="50">
        <f>[2]gperc_w!CH34</f>
        <v>5835</v>
      </c>
      <c r="CI34" s="50">
        <f>[2]gperc_w!CI34</f>
        <v>105692.20710923523</v>
      </c>
      <c r="CJ34" s="111">
        <f>[2]gperc_w!CJ34</f>
        <v>18.11348879335651</v>
      </c>
      <c r="CK34" s="50">
        <f>[2]gperc_w!CK34</f>
        <v>6357</v>
      </c>
      <c r="CL34" s="50">
        <f>[2]gperc_w!CL34</f>
        <v>115991.69138007388</v>
      </c>
      <c r="CM34" s="111">
        <f>[2]gperc_w!CM34</f>
        <v>18.246294066395137</v>
      </c>
      <c r="CN34" s="50">
        <f>[2]gperc_w!CN34</f>
        <v>6503</v>
      </c>
      <c r="CO34" s="50">
        <f>[2]gperc_w!CO34</f>
        <v>127126.89667565371</v>
      </c>
      <c r="CP34" s="111">
        <f>[2]gperc_w!CP34</f>
        <v>19.548961506328421</v>
      </c>
      <c r="CQ34" s="50">
        <f>[2]gperc_w!CQ34</f>
        <v>6687</v>
      </c>
      <c r="CR34" s="50">
        <f>[2]gperc_w!CR34</f>
        <v>133211.15020607656</v>
      </c>
      <c r="CS34" s="111">
        <f>[2]gperc_w!CS34</f>
        <v>19.920913743992308</v>
      </c>
      <c r="CT34" s="50">
        <f>[2]gperc_w!CT34</f>
        <v>7061</v>
      </c>
      <c r="CU34" s="50">
        <f>[2]gperc_w!CU34</f>
        <v>139487.28556401984</v>
      </c>
      <c r="CV34" s="111">
        <f>[2]gperc_w!CV34</f>
        <v>19.754607784169359</v>
      </c>
      <c r="CW34" s="50">
        <f>[2]gperc_w!CW34</f>
        <v>7474</v>
      </c>
      <c r="CX34" s="50">
        <f>[2]gperc_w!CX34</f>
        <v>152193.19960374918</v>
      </c>
      <c r="CY34" s="111">
        <f>[2]gperc_w!CY34</f>
        <v>20.363018410991327</v>
      </c>
      <c r="CZ34" s="50">
        <f>[2]gperc_w!CZ34</f>
        <v>7754</v>
      </c>
      <c r="DA34" s="50">
        <f>[2]gperc_w!DA34</f>
        <v>171080.4757221115</v>
      </c>
      <c r="DB34" s="111">
        <f>[2]gperc_w!DB34</f>
        <v>22.063512473834344</v>
      </c>
      <c r="DC34" s="50">
        <f>[2]gperc_w!DC34</f>
        <v>8788</v>
      </c>
      <c r="DD34" s="50">
        <f>[2]gperc_w!DD34</f>
        <v>193274.38514619487</v>
      </c>
      <c r="DE34" s="111">
        <f>[2]gperc_w!DE34</f>
        <v>21.992988751273881</v>
      </c>
      <c r="DF34" s="50">
        <f>[2]gperc_w!DF34</f>
        <v>9285</v>
      </c>
      <c r="DG34" s="50">
        <f>[2]gperc_w!DG34</f>
        <v>215512.12089889465</v>
      </c>
      <c r="DH34" s="111">
        <f>[2]gperc_w!DH34</f>
        <v>23.210783080117896</v>
      </c>
      <c r="DI34" s="50">
        <f>[2]gperc_w!DI34</f>
        <v>8513</v>
      </c>
      <c r="DJ34" s="50">
        <f>[2]gperc_w!DJ34</f>
        <v>232025.06648804303</v>
      </c>
      <c r="DK34" s="111">
        <f>[2]gperc_w!DK34</f>
        <v>27.255381943855635</v>
      </c>
      <c r="DL34" s="50">
        <f>[2]gperc_w!DL34</f>
        <v>8979</v>
      </c>
      <c r="DM34" s="50">
        <f>[2]gperc_w!DM34</f>
        <v>229390.16109231228</v>
      </c>
      <c r="DN34" s="111">
        <f>[2]gperc_w!DN34</f>
        <v>25.547406291603995</v>
      </c>
      <c r="DO34" s="50">
        <f>[2]gperc_w!DO34</f>
        <v>7836</v>
      </c>
      <c r="DP34" s="50">
        <f>[2]gperc_w!DP34</f>
        <v>222036.47799289675</v>
      </c>
      <c r="DQ34" s="111">
        <f>[2]gperc_w!DQ34</f>
        <v>28.335436191028172</v>
      </c>
      <c r="DR34" s="50">
        <f>[2]gperc_w!DR34</f>
        <v>6565</v>
      </c>
      <c r="DS34" s="50">
        <f>[2]gperc_w!DS34</f>
        <v>231721.29903668899</v>
      </c>
      <c r="DT34" s="111">
        <f>[2]gperc_w!DT34</f>
        <v>35.296465961414924</v>
      </c>
      <c r="DU34" s="50">
        <f>[2]gperc_w!DU34</f>
        <v>6927</v>
      </c>
      <c r="DV34" s="50">
        <f>[2]gperc_w!DV34</f>
        <v>241655.7995825031</v>
      </c>
      <c r="DW34" s="111">
        <f>[2]gperc_w!DW34</f>
        <v>34.886068945070463</v>
      </c>
      <c r="DX34" s="50">
        <f>[2]gperc_w!DX34</f>
        <v>7200</v>
      </c>
      <c r="DY34" s="50">
        <f>[2]gperc_w!DY34</f>
        <v>245248.60428604542</v>
      </c>
      <c r="DZ34" s="111">
        <f>[2]gperc_w!DZ34</f>
        <v>34.062306150839639</v>
      </c>
      <c r="EA34" s="50">
        <f>[2]gperc_w!EA34</f>
        <v>7223</v>
      </c>
      <c r="EB34" s="50">
        <f>[2]gperc_w!EB34</f>
        <v>246053.61932787905</v>
      </c>
      <c r="EC34" s="111">
        <f>[2]gperc_w!EC34</f>
        <v>34.06529410603337</v>
      </c>
      <c r="ED34" s="50">
        <f>[2]gperc_w!ED34</f>
        <v>7216</v>
      </c>
      <c r="EE34" s="50">
        <f>[2]gperc_w!EE34</f>
        <v>245794.00562744591</v>
      </c>
      <c r="EF34" s="111">
        <f>[2]gperc_w!EF34</f>
        <v>34.062362198925427</v>
      </c>
    </row>
    <row r="35" spans="1:136" ht="15" customHeight="1">
      <c r="A35" s="116">
        <v>21</v>
      </c>
      <c r="B35" s="50">
        <f>[2]gperc_w!B35</f>
        <v>805</v>
      </c>
      <c r="C35" s="50">
        <f>[2]gperc_w!C35</f>
        <v>12059.79621930591</v>
      </c>
      <c r="D35" s="111">
        <f>[2]gperc_w!D35</f>
        <v>14.981113315907963</v>
      </c>
      <c r="E35" s="50">
        <f>[2]gperc_w!E35</f>
        <v>915</v>
      </c>
      <c r="F35" s="50">
        <f>[2]gperc_w!F35</f>
        <v>13007.995656988682</v>
      </c>
      <c r="G35" s="111">
        <f>[2]gperc_w!G35</f>
        <v>14.216388696162493</v>
      </c>
      <c r="H35" s="50">
        <f>[2]gperc_w!H35</f>
        <v>1041</v>
      </c>
      <c r="I35" s="50">
        <f>[2]gperc_w!I35</f>
        <v>14452.685544475915</v>
      </c>
      <c r="J35" s="111">
        <f>[2]gperc_w!J35</f>
        <v>13.88346353936207</v>
      </c>
      <c r="K35" s="50">
        <f>[2]gperc_w!K35</f>
        <v>1193</v>
      </c>
      <c r="L35" s="50">
        <f>[2]gperc_w!L35</f>
        <v>16243.330051362205</v>
      </c>
      <c r="M35" s="111">
        <f>[2]gperc_w!M35</f>
        <v>13.615532314637221</v>
      </c>
      <c r="N35" s="50">
        <f>[2]gperc_w!N35</f>
        <v>1382</v>
      </c>
      <c r="O35" s="50">
        <f>[2]gperc_w!O35</f>
        <v>18525.131021617854</v>
      </c>
      <c r="P35" s="111">
        <f>[2]gperc_w!P35</f>
        <v>13.404581057610603</v>
      </c>
      <c r="Q35" s="50">
        <f>[2]gperc_w!Q35</f>
        <v>1615</v>
      </c>
      <c r="R35" s="50">
        <f>[2]gperc_w!R35</f>
        <v>21267.703903978781</v>
      </c>
      <c r="S35" s="111">
        <f>[2]gperc_w!S35</f>
        <v>13.16885690648841</v>
      </c>
      <c r="T35" s="50">
        <f>[2]gperc_w!T35</f>
        <v>1846</v>
      </c>
      <c r="U35" s="50">
        <f>[2]gperc_w!U35</f>
        <v>24052.046612507518</v>
      </c>
      <c r="V35" s="111">
        <f>[2]gperc_w!V35</f>
        <v>13.029277688248927</v>
      </c>
      <c r="W35" s="50">
        <f>[2]gperc_w!W35</f>
        <v>2088</v>
      </c>
      <c r="X35" s="50">
        <f>[2]gperc_w!X35</f>
        <v>26886.661064793872</v>
      </c>
      <c r="Y35" s="111">
        <f>[2]gperc_w!Y35</f>
        <v>12.876753383521969</v>
      </c>
      <c r="Z35" s="50">
        <f>[2]gperc_w!Z35</f>
        <v>2420</v>
      </c>
      <c r="AA35" s="50">
        <f>[2]gperc_w!AA35</f>
        <v>31244.199048613722</v>
      </c>
      <c r="AB35" s="111">
        <f>[2]gperc_w!AB35</f>
        <v>12.910826053146167</v>
      </c>
      <c r="AC35" s="50">
        <f>[2]gperc_w!AC35</f>
        <v>2808</v>
      </c>
      <c r="AD35" s="50">
        <f>[2]gperc_w!AD35</f>
        <v>36509.389804236991</v>
      </c>
      <c r="AE35" s="111">
        <f>[2]gperc_w!AE35</f>
        <v>13.001919445953344</v>
      </c>
      <c r="AF35" s="50">
        <f>[2]gperc_w!AF35</f>
        <v>3157</v>
      </c>
      <c r="AG35" s="50">
        <f>[2]gperc_w!AG35</f>
        <v>41264.840139374668</v>
      </c>
      <c r="AH35" s="111">
        <f>[2]gperc_w!AH35</f>
        <v>13.070902799928625</v>
      </c>
      <c r="AI35" s="50">
        <f>[2]gperc_w!AI35</f>
        <v>3510</v>
      </c>
      <c r="AJ35" s="50">
        <f>[2]gperc_w!AJ35</f>
        <v>45940.961722566994</v>
      </c>
      <c r="AK35" s="111">
        <f>[2]gperc_w!AK35</f>
        <v>13.08859308335242</v>
      </c>
      <c r="AL35" s="50">
        <f>[2]gperc_w!AL35</f>
        <v>3893</v>
      </c>
      <c r="AM35" s="50">
        <f>[2]gperc_w!AM35</f>
        <v>50607.180212039289</v>
      </c>
      <c r="AN35" s="111">
        <f>[2]gperc_w!AN35</f>
        <v>12.999532548687204</v>
      </c>
      <c r="AO35" s="50">
        <f>[2]gperc_w!AO35</f>
        <v>4283</v>
      </c>
      <c r="AP35" s="50">
        <f>[2]gperc_w!AP35</f>
        <v>55514.305220205744</v>
      </c>
      <c r="AQ35" s="111">
        <f>[2]gperc_w!AQ35</f>
        <v>12.961546864395457</v>
      </c>
      <c r="AR35" s="50">
        <f>[2]gperc_w!AR35</f>
        <v>4862</v>
      </c>
      <c r="AS35" s="50">
        <f>[2]gperc_w!AS35</f>
        <v>59438.277311016544</v>
      </c>
      <c r="AT35" s="111">
        <f>[2]gperc_w!AT35</f>
        <v>12.225067320241987</v>
      </c>
      <c r="AU35" s="50">
        <f>[2]gperc_w!AU35</f>
        <v>5048</v>
      </c>
      <c r="AV35" s="50">
        <f>[2]gperc_w!AV35</f>
        <v>62751.697453062348</v>
      </c>
      <c r="AW35" s="111">
        <f>[2]gperc_w!AW35</f>
        <v>12.431001872635171</v>
      </c>
      <c r="AX35" s="50">
        <f>[2]gperc_w!AX35</f>
        <v>5607</v>
      </c>
      <c r="AY35" s="50">
        <f>[2]gperc_w!AY35</f>
        <v>67392.871247990435</v>
      </c>
      <c r="AZ35" s="111">
        <f>[2]gperc_w!AZ35</f>
        <v>12.01941702300525</v>
      </c>
      <c r="BA35" s="50">
        <f>[2]gperc_w!BA35</f>
        <v>6150</v>
      </c>
      <c r="BB35" s="50">
        <f>[2]gperc_w!BB35</f>
        <v>71245.819484019798</v>
      </c>
      <c r="BC35" s="111">
        <f>[2]gperc_w!BC35</f>
        <v>11.584686094962569</v>
      </c>
      <c r="BD35" s="50">
        <f>[2]gperc_w!BD35</f>
        <v>6869</v>
      </c>
      <c r="BE35" s="50">
        <f>[2]gperc_w!BE35</f>
        <v>75602.751142171721</v>
      </c>
      <c r="BF35" s="111">
        <f>[2]gperc_w!BF35</f>
        <v>11.006369361212945</v>
      </c>
      <c r="BG35" s="50">
        <f>[2]gperc_w!BG35</f>
        <v>6870</v>
      </c>
      <c r="BH35" s="50">
        <f>[2]gperc_w!BH35</f>
        <v>82913.769239690169</v>
      </c>
      <c r="BI35" s="111">
        <f>[2]gperc_w!BI35</f>
        <v>12.068962043623022</v>
      </c>
      <c r="BJ35" s="50">
        <f>[2]gperc_w!BJ35</f>
        <v>6994</v>
      </c>
      <c r="BK35" s="50">
        <f>[2]gperc_w!BK35</f>
        <v>87435.31146523483</v>
      </c>
      <c r="BL35" s="111">
        <f>[2]gperc_w!BL35</f>
        <v>12.501474330173696</v>
      </c>
      <c r="BM35" s="50">
        <f>[2]gperc_w!BM35</f>
        <v>6736</v>
      </c>
      <c r="BN35" s="50">
        <f>[2]gperc_w!BN35</f>
        <v>88930.345686252418</v>
      </c>
      <c r="BO35" s="111">
        <f>[2]gperc_w!BO35</f>
        <v>13.202248468861701</v>
      </c>
      <c r="BP35" s="50">
        <f>[2]gperc_w!BP35</f>
        <v>6167</v>
      </c>
      <c r="BQ35" s="50">
        <f>[2]gperc_w!BQ35</f>
        <v>89706.00559109461</v>
      </c>
      <c r="BR35" s="111">
        <f>[2]gperc_w!BR35</f>
        <v>14.546133548093824</v>
      </c>
      <c r="BS35" s="50">
        <f>[2]gperc_w!BS35</f>
        <v>6030</v>
      </c>
      <c r="BT35" s="50">
        <f>[2]gperc_w!BT35</f>
        <v>90627.788237638859</v>
      </c>
      <c r="BU35" s="111">
        <f>[2]gperc_w!BU35</f>
        <v>15.029483953173941</v>
      </c>
      <c r="BV35" s="50">
        <f>[2]gperc_w!BV35</f>
        <v>5869</v>
      </c>
      <c r="BW35" s="50">
        <f>[2]gperc_w!BW35</f>
        <v>91474.322736023736</v>
      </c>
      <c r="BX35" s="111">
        <f>[2]gperc_w!BX35</f>
        <v>15.586015119445175</v>
      </c>
      <c r="BY35" s="50">
        <f>[2]gperc_w!BY35</f>
        <v>5936</v>
      </c>
      <c r="BZ35" s="50">
        <f>[2]gperc_w!BZ35</f>
        <v>93431.305458739618</v>
      </c>
      <c r="CA35" s="111">
        <f>[2]gperc_w!CA35</f>
        <v>15.7397751783591</v>
      </c>
      <c r="CB35" s="50">
        <f>[2]gperc_w!CB35</f>
        <v>5871</v>
      </c>
      <c r="CC35" s="50">
        <f>[2]gperc_w!CC35</f>
        <v>97449.88765060305</v>
      </c>
      <c r="CD35" s="111">
        <f>[2]gperc_w!CD35</f>
        <v>16.598516036553065</v>
      </c>
      <c r="CE35" s="50">
        <f>[2]gperc_w!CE35</f>
        <v>5963</v>
      </c>
      <c r="CF35" s="50">
        <f>[2]gperc_w!CF35</f>
        <v>101548.53495025326</v>
      </c>
      <c r="CG35" s="111">
        <f>[2]gperc_w!CG35</f>
        <v>17.029772757043983</v>
      </c>
      <c r="CH35" s="50">
        <f>[2]gperc_w!CH35</f>
        <v>5945</v>
      </c>
      <c r="CI35" s="50">
        <f>[2]gperc_w!CI35</f>
        <v>106955.76005612427</v>
      </c>
      <c r="CJ35" s="111">
        <f>[2]gperc_w!CJ35</f>
        <v>17.990876376135287</v>
      </c>
      <c r="CK35" s="50">
        <f>[2]gperc_w!CK35</f>
        <v>6555</v>
      </c>
      <c r="CL35" s="50">
        <f>[2]gperc_w!CL35</f>
        <v>117378.72628942388</v>
      </c>
      <c r="CM35" s="111">
        <f>[2]gperc_w!CM35</f>
        <v>17.906746954908296</v>
      </c>
      <c r="CN35" s="50">
        <f>[2]gperc_w!CN35</f>
        <v>6727</v>
      </c>
      <c r="CO35" s="50">
        <f>[2]gperc_w!CO35</f>
        <v>128652.49267663791</v>
      </c>
      <c r="CP35" s="111">
        <f>[2]gperc_w!CP35</f>
        <v>19.1247945111696</v>
      </c>
      <c r="CQ35" s="50">
        <f>[2]gperc_w!CQ35</f>
        <v>7194</v>
      </c>
      <c r="CR35" s="50">
        <f>[2]gperc_w!CR35</f>
        <v>134808.90961029226</v>
      </c>
      <c r="CS35" s="111">
        <f>[2]gperc_w!CS35</f>
        <v>18.739075564399815</v>
      </c>
      <c r="CT35" s="50">
        <f>[2]gperc_w!CT35</f>
        <v>7785</v>
      </c>
      <c r="CU35" s="50">
        <f>[2]gperc_w!CU35</f>
        <v>141160.08632518712</v>
      </c>
      <c r="CV35" s="111">
        <f>[2]gperc_w!CV35</f>
        <v>18.132316804776764</v>
      </c>
      <c r="CW35" s="50">
        <f>[2]gperc_w!CW35</f>
        <v>7897</v>
      </c>
      <c r="CX35" s="50">
        <f>[2]gperc_w!CX35</f>
        <v>154023.11186003056</v>
      </c>
      <c r="CY35" s="111">
        <f>[2]gperc_w!CY35</f>
        <v>19.504003021404401</v>
      </c>
      <c r="CZ35" s="50">
        <f>[2]gperc_w!CZ35</f>
        <v>8437</v>
      </c>
      <c r="DA35" s="50">
        <f>[2]gperc_w!DA35</f>
        <v>173144.58364967268</v>
      </c>
      <c r="DB35" s="111">
        <f>[2]gperc_w!DB35</f>
        <v>20.522055665482124</v>
      </c>
      <c r="DC35" s="50">
        <f>[2]gperc_w!DC35</f>
        <v>9573</v>
      </c>
      <c r="DD35" s="50">
        <f>[2]gperc_w!DD35</f>
        <v>195605.37543021672</v>
      </c>
      <c r="DE35" s="111">
        <f>[2]gperc_w!DE35</f>
        <v>20.433027831423452</v>
      </c>
      <c r="DF35" s="50">
        <f>[2]gperc_w!DF35</f>
        <v>9588</v>
      </c>
      <c r="DG35" s="50">
        <f>[2]gperc_w!DG35</f>
        <v>218120.33895279953</v>
      </c>
      <c r="DH35" s="111">
        <f>[2]gperc_w!DH35</f>
        <v>22.74930527250725</v>
      </c>
      <c r="DI35" s="50">
        <f>[2]gperc_w!DI35</f>
        <v>9576</v>
      </c>
      <c r="DJ35" s="50">
        <f>[2]gperc_w!DJ35</f>
        <v>234846.84265572572</v>
      </c>
      <c r="DK35" s="111">
        <f>[2]gperc_w!DK35</f>
        <v>24.524524086855234</v>
      </c>
      <c r="DL35" s="50">
        <f>[2]gperc_w!DL35</f>
        <v>9672</v>
      </c>
      <c r="DM35" s="50">
        <f>[2]gperc_w!DM35</f>
        <v>232175.31032508268</v>
      </c>
      <c r="DN35" s="111">
        <f>[2]gperc_w!DN35</f>
        <v>24.004891472816656</v>
      </c>
      <c r="DO35" s="50">
        <f>[2]gperc_w!DO35</f>
        <v>8840</v>
      </c>
      <c r="DP35" s="50">
        <f>[2]gperc_w!DP35</f>
        <v>224740.80840682384</v>
      </c>
      <c r="DQ35" s="111">
        <f>[2]gperc_w!DQ35</f>
        <v>25.42316837181265</v>
      </c>
      <c r="DR35" s="50">
        <f>[2]gperc_w!DR35</f>
        <v>6718</v>
      </c>
      <c r="DS35" s="50">
        <f>[2]gperc_w!DS35</f>
        <v>234570.27827081701</v>
      </c>
      <c r="DT35" s="111">
        <f>[2]gperc_w!DT35</f>
        <v>34.916683279371391</v>
      </c>
      <c r="DU35" s="50">
        <f>[2]gperc_w!DU35</f>
        <v>7195</v>
      </c>
      <c r="DV35" s="50">
        <f>[2]gperc_w!DV35</f>
        <v>244624.29287582749</v>
      </c>
      <c r="DW35" s="111">
        <f>[2]gperc_w!DW35</f>
        <v>33.999206793026751</v>
      </c>
      <c r="DX35" s="50">
        <f>[2]gperc_w!DX35</f>
        <v>7909</v>
      </c>
      <c r="DY35" s="50">
        <f>[2]gperc_w!DY35</f>
        <v>248257.40721294752</v>
      </c>
      <c r="DZ35" s="111">
        <f>[2]gperc_w!DZ35</f>
        <v>31.38922837437698</v>
      </c>
      <c r="EA35" s="50">
        <f>[2]gperc_w!EA35</f>
        <v>7912</v>
      </c>
      <c r="EB35" s="50">
        <f>[2]gperc_w!EB35</f>
        <v>249072.67915634302</v>
      </c>
      <c r="EC35" s="111">
        <f>[2]gperc_w!EC35</f>
        <v>31.480368953026165</v>
      </c>
      <c r="ED35" s="50">
        <f>[2]gperc_w!ED35</f>
        <v>7916</v>
      </c>
      <c r="EE35" s="50">
        <f>[2]gperc_w!EE35</f>
        <v>248809.83688650746</v>
      </c>
      <c r="EF35" s="111">
        <f>[2]gperc_w!EF35</f>
        <v>31.431257817901397</v>
      </c>
    </row>
    <row r="36" spans="1:136" ht="15" customHeight="1">
      <c r="A36" s="116">
        <v>22</v>
      </c>
      <c r="B36" s="50">
        <f>[2]gperc_w!B36</f>
        <v>847</v>
      </c>
      <c r="C36" s="50">
        <f>[2]gperc_w!C36</f>
        <v>12203.877608400186</v>
      </c>
      <c r="D36" s="111">
        <f>[2]gperc_w!D36</f>
        <v>14.408356090200927</v>
      </c>
      <c r="E36" s="50">
        <f>[2]gperc_w!E36</f>
        <v>963</v>
      </c>
      <c r="F36" s="50">
        <f>[2]gperc_w!F36</f>
        <v>13162.739581822481</v>
      </c>
      <c r="G36" s="111">
        <f>[2]gperc_w!G36</f>
        <v>13.668473086004653</v>
      </c>
      <c r="H36" s="50">
        <f>[2]gperc_w!H36</f>
        <v>1106</v>
      </c>
      <c r="I36" s="50">
        <f>[2]gperc_w!I36</f>
        <v>14624.233024498559</v>
      </c>
      <c r="J36" s="111">
        <f>[2]gperc_w!J36</f>
        <v>13.222633837702134</v>
      </c>
      <c r="K36" s="50">
        <f>[2]gperc_w!K36</f>
        <v>1265</v>
      </c>
      <c r="L36" s="50">
        <f>[2]gperc_w!L36</f>
        <v>16435.84689616246</v>
      </c>
      <c r="M36" s="111">
        <f>[2]gperc_w!M36</f>
        <v>12.992764344792459</v>
      </c>
      <c r="N36" s="50">
        <f>[2]gperc_w!N36</f>
        <v>1445</v>
      </c>
      <c r="O36" s="50">
        <f>[2]gperc_w!O36</f>
        <v>18744.529099833759</v>
      </c>
      <c r="P36" s="111">
        <f>[2]gperc_w!P36</f>
        <v>12.971992456632359</v>
      </c>
      <c r="Q36" s="50">
        <f>[2]gperc_w!Q36</f>
        <v>1649</v>
      </c>
      <c r="R36" s="50">
        <f>[2]gperc_w!R36</f>
        <v>21519.484896909355</v>
      </c>
      <c r="S36" s="111">
        <f>[2]gperc_w!S36</f>
        <v>13.050021162467772</v>
      </c>
      <c r="T36" s="50">
        <f>[2]gperc_w!T36</f>
        <v>1936</v>
      </c>
      <c r="U36" s="50">
        <f>[2]gperc_w!U36</f>
        <v>24336.188315464693</v>
      </c>
      <c r="V36" s="111">
        <f>[2]gperc_w!V36</f>
        <v>12.570345204268953</v>
      </c>
      <c r="W36" s="50">
        <f>[2]gperc_w!W36</f>
        <v>2217</v>
      </c>
      <c r="X36" s="50">
        <f>[2]gperc_w!X36</f>
        <v>27203.810654015422</v>
      </c>
      <c r="Y36" s="111">
        <f>[2]gperc_w!Y36</f>
        <v>12.270550588189185</v>
      </c>
      <c r="Z36" s="50">
        <f>[2]gperc_w!Z36</f>
        <v>2526</v>
      </c>
      <c r="AA36" s="50">
        <f>[2]gperc_w!AA36</f>
        <v>31613.100865081913</v>
      </c>
      <c r="AB36" s="111">
        <f>[2]gperc_w!AB36</f>
        <v>12.515083477862991</v>
      </c>
      <c r="AC36" s="50">
        <f>[2]gperc_w!AC36</f>
        <v>2848</v>
      </c>
      <c r="AD36" s="50">
        <f>[2]gperc_w!AD36</f>
        <v>36941.095548073099</v>
      </c>
      <c r="AE36" s="111">
        <f>[2]gperc_w!AE36</f>
        <v>12.970890290756003</v>
      </c>
      <c r="AF36" s="50">
        <f>[2]gperc_w!AF36</f>
        <v>3178</v>
      </c>
      <c r="AG36" s="50">
        <f>[2]gperc_w!AG36</f>
        <v>41753.287489867304</v>
      </c>
      <c r="AH36" s="111">
        <f>[2]gperc_w!AH36</f>
        <v>13.138227655716584</v>
      </c>
      <c r="AI36" s="50">
        <f>[2]gperc_w!AI36</f>
        <v>3531</v>
      </c>
      <c r="AJ36" s="50">
        <f>[2]gperc_w!AJ36</f>
        <v>46484.831212806675</v>
      </c>
      <c r="AK36" s="111">
        <f>[2]gperc_w!AK36</f>
        <v>13.16477802684981</v>
      </c>
      <c r="AL36" s="50">
        <f>[2]gperc_w!AL36</f>
        <v>3982</v>
      </c>
      <c r="AM36" s="50">
        <f>[2]gperc_w!AM36</f>
        <v>51205.568013305405</v>
      </c>
      <c r="AN36" s="111">
        <f>[2]gperc_w!AN36</f>
        <v>12.859258667329334</v>
      </c>
      <c r="AO36" s="50">
        <f>[2]gperc_w!AO36</f>
        <v>4417</v>
      </c>
      <c r="AP36" s="50">
        <f>[2]gperc_w!AP36</f>
        <v>56170.338664507974</v>
      </c>
      <c r="AQ36" s="111">
        <f>[2]gperc_w!AQ36</f>
        <v>12.716852765340271</v>
      </c>
      <c r="AR36" s="50">
        <f>[2]gperc_w!AR36</f>
        <v>4961</v>
      </c>
      <c r="AS36" s="50">
        <f>[2]gperc_w!AS36</f>
        <v>60137.370328694124</v>
      </c>
      <c r="AT36" s="111">
        <f>[2]gperc_w!AT36</f>
        <v>12.122025867505366</v>
      </c>
      <c r="AU36" s="50">
        <f>[2]gperc_w!AU36</f>
        <v>5315</v>
      </c>
      <c r="AV36" s="50">
        <f>[2]gperc_w!AV36</f>
        <v>63489.86815863783</v>
      </c>
      <c r="AW36" s="111">
        <f>[2]gperc_w!AW36</f>
        <v>11.945412635679743</v>
      </c>
      <c r="AX36" s="50">
        <f>[2]gperc_w!AX36</f>
        <v>5916</v>
      </c>
      <c r="AY36" s="50">
        <f>[2]gperc_w!AY36</f>
        <v>68183.0922551564</v>
      </c>
      <c r="AZ36" s="111">
        <f>[2]gperc_w!AZ36</f>
        <v>11.525201530621434</v>
      </c>
      <c r="BA36" s="50">
        <f>[2]gperc_w!BA36</f>
        <v>6536</v>
      </c>
      <c r="BB36" s="50">
        <f>[2]gperc_w!BB36</f>
        <v>72077.944054696665</v>
      </c>
      <c r="BC36" s="111">
        <f>[2]gperc_w!BC36</f>
        <v>11.027837217670848</v>
      </c>
      <c r="BD36" s="50">
        <f>[2]gperc_w!BD36</f>
        <v>7492</v>
      </c>
      <c r="BE36" s="50">
        <f>[2]gperc_w!BE36</f>
        <v>76479.665793763532</v>
      </c>
      <c r="BF36" s="111">
        <f>[2]gperc_w!BF36</f>
        <v>10.208177495163312</v>
      </c>
      <c r="BG36" s="50">
        <f>[2]gperc_w!BG36</f>
        <v>7285</v>
      </c>
      <c r="BH36" s="50">
        <f>[2]gperc_w!BH36</f>
        <v>83886.06010417224</v>
      </c>
      <c r="BI36" s="111">
        <f>[2]gperc_w!BI36</f>
        <v>11.514901867422408</v>
      </c>
      <c r="BJ36" s="50">
        <f>[2]gperc_w!BJ36</f>
        <v>7639</v>
      </c>
      <c r="BK36" s="50">
        <f>[2]gperc_w!BK36</f>
        <v>88463.452518667254</v>
      </c>
      <c r="BL36" s="111">
        <f>[2]gperc_w!BL36</f>
        <v>11.580501704237106</v>
      </c>
      <c r="BM36" s="50">
        <f>[2]gperc_w!BM36</f>
        <v>7152</v>
      </c>
      <c r="BN36" s="50">
        <f>[2]gperc_w!BN36</f>
        <v>89981.242050561748</v>
      </c>
      <c r="BO36" s="111">
        <f>[2]gperc_w!BO36</f>
        <v>12.581269861655725</v>
      </c>
      <c r="BP36" s="50">
        <f>[2]gperc_w!BP36</f>
        <v>6359</v>
      </c>
      <c r="BQ36" s="50">
        <f>[2]gperc_w!BQ36</f>
        <v>90775.769486318779</v>
      </c>
      <c r="BR36" s="111">
        <f>[2]gperc_w!BR36</f>
        <v>14.275164253234593</v>
      </c>
      <c r="BS36" s="50">
        <f>[2]gperc_w!BS36</f>
        <v>6213</v>
      </c>
      <c r="BT36" s="50">
        <f>[2]gperc_w!BT36</f>
        <v>91715.234042474389</v>
      </c>
      <c r="BU36" s="111">
        <f>[2]gperc_w!BU36</f>
        <v>14.761827465391017</v>
      </c>
      <c r="BV36" s="50">
        <f>[2]gperc_w!BV36</f>
        <v>6253</v>
      </c>
      <c r="BW36" s="50">
        <f>[2]gperc_w!BW36</f>
        <v>92569.372262495686</v>
      </c>
      <c r="BX36" s="111">
        <f>[2]gperc_w!BX36</f>
        <v>14.803993645049687</v>
      </c>
      <c r="BY36" s="50">
        <f>[2]gperc_w!BY36</f>
        <v>6330</v>
      </c>
      <c r="BZ36" s="50">
        <f>[2]gperc_w!BZ36</f>
        <v>94549.249550459426</v>
      </c>
      <c r="CA36" s="111">
        <f>[2]gperc_w!CA36</f>
        <v>14.936690292331663</v>
      </c>
      <c r="CB36" s="50">
        <f>[2]gperc_w!CB36</f>
        <v>6359</v>
      </c>
      <c r="CC36" s="50">
        <f>[2]gperc_w!CC36</f>
        <v>98621.705860684204</v>
      </c>
      <c r="CD36" s="111">
        <f>[2]gperc_w!CD36</f>
        <v>15.508996046655795</v>
      </c>
      <c r="CE36" s="50">
        <f>[2]gperc_w!CE36</f>
        <v>6338</v>
      </c>
      <c r="CF36" s="50">
        <f>[2]gperc_w!CF36</f>
        <v>102771.10329371167</v>
      </c>
      <c r="CG36" s="111">
        <f>[2]gperc_w!CG36</f>
        <v>16.215068364422795</v>
      </c>
      <c r="CH36" s="50">
        <f>[2]gperc_w!CH36</f>
        <v>6383</v>
      </c>
      <c r="CI36" s="50">
        <f>[2]gperc_w!CI36</f>
        <v>108247.72853797409</v>
      </c>
      <c r="CJ36" s="111">
        <f>[2]gperc_w!CJ36</f>
        <v>16.95875427510169</v>
      </c>
      <c r="CK36" s="50">
        <f>[2]gperc_w!CK36</f>
        <v>7033</v>
      </c>
      <c r="CL36" s="50">
        <f>[2]gperc_w!CL36</f>
        <v>118796.78381416328</v>
      </c>
      <c r="CM36" s="111">
        <f>[2]gperc_w!CM36</f>
        <v>16.891338520427027</v>
      </c>
      <c r="CN36" s="50">
        <f>[2]gperc_w!CN36</f>
        <v>7187</v>
      </c>
      <c r="CO36" s="50">
        <f>[2]gperc_w!CO36</f>
        <v>130212.73938194089</v>
      </c>
      <c r="CP36" s="111">
        <f>[2]gperc_w!CP36</f>
        <v>18.117815414211893</v>
      </c>
      <c r="CQ36" s="50">
        <f>[2]gperc_w!CQ36</f>
        <v>7619</v>
      </c>
      <c r="CR36" s="50">
        <f>[2]gperc_w!CR36</f>
        <v>136442.29194143665</v>
      </c>
      <c r="CS36" s="111">
        <f>[2]gperc_w!CS36</f>
        <v>17.908162743330706</v>
      </c>
      <c r="CT36" s="50">
        <f>[2]gperc_w!CT36</f>
        <v>8119</v>
      </c>
      <c r="CU36" s="50">
        <f>[2]gperc_w!CU36</f>
        <v>142868.08025535915</v>
      </c>
      <c r="CV36" s="111">
        <f>[2]gperc_w!CV36</f>
        <v>17.59675825290789</v>
      </c>
      <c r="CW36" s="50">
        <f>[2]gperc_w!CW36</f>
        <v>8563</v>
      </c>
      <c r="CX36" s="50">
        <f>[2]gperc_w!CX36</f>
        <v>155892.35593378532</v>
      </c>
      <c r="CY36" s="111">
        <f>[2]gperc_w!CY36</f>
        <v>18.205343446664173</v>
      </c>
      <c r="CZ36" s="50">
        <f>[2]gperc_w!CZ36</f>
        <v>9414</v>
      </c>
      <c r="DA36" s="50">
        <f>[2]gperc_w!DA36</f>
        <v>175248.63556786496</v>
      </c>
      <c r="DB36" s="111">
        <f>[2]gperc_w!DB36</f>
        <v>18.615746289341931</v>
      </c>
      <c r="DC36" s="50">
        <f>[2]gperc_w!DC36</f>
        <v>10194</v>
      </c>
      <c r="DD36" s="50">
        <f>[2]gperc_w!DD36</f>
        <v>197985.597832653</v>
      </c>
      <c r="DE36" s="111">
        <f>[2]gperc_w!DE36</f>
        <v>19.421777303575926</v>
      </c>
      <c r="DF36" s="50">
        <f>[2]gperc_w!DF36</f>
        <v>10290</v>
      </c>
      <c r="DG36" s="50">
        <f>[2]gperc_w!DG36</f>
        <v>220792.5106392999</v>
      </c>
      <c r="DH36" s="111">
        <f>[2]gperc_w!DH36</f>
        <v>21.456998118493672</v>
      </c>
      <c r="DI36" s="50">
        <f>[2]gperc_w!DI36</f>
        <v>10246</v>
      </c>
      <c r="DJ36" s="50">
        <f>[2]gperc_w!DJ36</f>
        <v>237732.37711375766</v>
      </c>
      <c r="DK36" s="111">
        <f>[2]gperc_w!DK36</f>
        <v>23.202457262713025</v>
      </c>
      <c r="DL36" s="50">
        <f>[2]gperc_w!DL36</f>
        <v>10019</v>
      </c>
      <c r="DM36" s="50">
        <f>[2]gperc_w!DM36</f>
        <v>235025.26199443129</v>
      </c>
      <c r="DN36" s="111">
        <f>[2]gperc_w!DN36</f>
        <v>23.457956082885648</v>
      </c>
      <c r="DO36" s="50">
        <f>[2]gperc_w!DO36</f>
        <v>9537</v>
      </c>
      <c r="DP36" s="50">
        <f>[2]gperc_w!DP36</f>
        <v>227504.99760551419</v>
      </c>
      <c r="DQ36" s="111">
        <f>[2]gperc_w!DQ36</f>
        <v>23.854985593531946</v>
      </c>
      <c r="DR36" s="50">
        <f>[2]gperc_w!DR36</f>
        <v>7321</v>
      </c>
      <c r="DS36" s="50">
        <f>[2]gperc_w!DS36</f>
        <v>237487.15616295257</v>
      </c>
      <c r="DT36" s="111">
        <f>[2]gperc_w!DT36</f>
        <v>32.439168988246493</v>
      </c>
      <c r="DU36" s="50">
        <f>[2]gperc_w!DU36</f>
        <v>7910</v>
      </c>
      <c r="DV36" s="50">
        <f>[2]gperc_w!DV36</f>
        <v>247661.27473587505</v>
      </c>
      <c r="DW36" s="111">
        <f>[2]gperc_w!DW36</f>
        <v>31.309895668252217</v>
      </c>
      <c r="DX36" s="50">
        <f>[2]gperc_w!DX36</f>
        <v>8517</v>
      </c>
      <c r="DY36" s="50">
        <f>[2]gperc_w!DY36</f>
        <v>251334.95396010228</v>
      </c>
      <c r="DZ36" s="111">
        <f>[2]gperc_w!DZ36</f>
        <v>29.509798515921368</v>
      </c>
      <c r="EA36" s="50">
        <f>[2]gperc_w!EA36</f>
        <v>8786</v>
      </c>
      <c r="EB36" s="50">
        <f>[2]gperc_w!EB36</f>
        <v>252159.03911188646</v>
      </c>
      <c r="EC36" s="111">
        <f>[2]gperc_w!EC36</f>
        <v>28.700095505564132</v>
      </c>
      <c r="ED36" s="50">
        <f>[2]gperc_w!ED36</f>
        <v>8830</v>
      </c>
      <c r="EE36" s="50">
        <f>[2]gperc_w!EE36</f>
        <v>251892.52264841666</v>
      </c>
      <c r="EF36" s="111">
        <f>[2]gperc_w!EF36</f>
        <v>28.526899507181955</v>
      </c>
    </row>
    <row r="37" spans="1:136" ht="15" customHeight="1">
      <c r="A37" s="116">
        <v>23</v>
      </c>
      <c r="B37" s="50">
        <f>[2]gperc_w!B37</f>
        <v>863</v>
      </c>
      <c r="C37" s="50">
        <f>[2]gperc_w!C37</f>
        <v>12351.220044987498</v>
      </c>
      <c r="D37" s="111">
        <f>[2]gperc_w!D37</f>
        <v>14.311958337181341</v>
      </c>
      <c r="E37" s="50">
        <f>[2]gperc_w!E37</f>
        <v>1020</v>
      </c>
      <c r="F37" s="50">
        <f>[2]gperc_w!F37</f>
        <v>13320.814544893266</v>
      </c>
      <c r="G37" s="111">
        <f>[2]gperc_w!G37</f>
        <v>13.059622102836535</v>
      </c>
      <c r="H37" s="50">
        <f>[2]gperc_w!H37</f>
        <v>1183</v>
      </c>
      <c r="I37" s="50">
        <f>[2]gperc_w!I37</f>
        <v>14799.301635983948</v>
      </c>
      <c r="J37" s="111">
        <f>[2]gperc_w!J37</f>
        <v>12.509976023655069</v>
      </c>
      <c r="K37" s="50">
        <f>[2]gperc_w!K37</f>
        <v>1350</v>
      </c>
      <c r="L37" s="50">
        <f>[2]gperc_w!L37</f>
        <v>16632.325770349409</v>
      </c>
      <c r="M37" s="111">
        <f>[2]gperc_w!M37</f>
        <v>12.320241311369932</v>
      </c>
      <c r="N37" s="50">
        <f>[2]gperc_w!N37</f>
        <v>1523</v>
      </c>
      <c r="O37" s="50">
        <f>[2]gperc_w!O37</f>
        <v>18968.704888302847</v>
      </c>
      <c r="P37" s="111">
        <f>[2]gperc_w!P37</f>
        <v>12.45482921096707</v>
      </c>
      <c r="Q37" s="50">
        <f>[2]gperc_w!Q37</f>
        <v>1713</v>
      </c>
      <c r="R37" s="50">
        <f>[2]gperc_w!R37</f>
        <v>21776.841994261911</v>
      </c>
      <c r="S37" s="111">
        <f>[2]gperc_w!S37</f>
        <v>12.712692349248051</v>
      </c>
      <c r="T37" s="50">
        <f>[2]gperc_w!T37</f>
        <v>2047</v>
      </c>
      <c r="U37" s="50">
        <f>[2]gperc_w!U37</f>
        <v>24626.387489143239</v>
      </c>
      <c r="V37" s="111">
        <f>[2]gperc_w!V37</f>
        <v>12.030477522786144</v>
      </c>
      <c r="W37" s="50">
        <f>[2]gperc_w!W37</f>
        <v>2375</v>
      </c>
      <c r="X37" s="50">
        <f>[2]gperc_w!X37</f>
        <v>27527.302885598874</v>
      </c>
      <c r="Y37" s="111">
        <f>[2]gperc_w!Y37</f>
        <v>11.590443320252158</v>
      </c>
      <c r="Z37" s="50">
        <f>[2]gperc_w!Z37</f>
        <v>2659</v>
      </c>
      <c r="AA37" s="50">
        <f>[2]gperc_w!AA37</f>
        <v>31990.010311888269</v>
      </c>
      <c r="AB37" s="111">
        <f>[2]gperc_w!AB37</f>
        <v>12.030842539258469</v>
      </c>
      <c r="AC37" s="50">
        <f>[2]gperc_w!AC37</f>
        <v>2977</v>
      </c>
      <c r="AD37" s="50">
        <f>[2]gperc_w!AD37</f>
        <v>37382.971433161132</v>
      </c>
      <c r="AE37" s="111">
        <f>[2]gperc_w!AE37</f>
        <v>12.557262826053455</v>
      </c>
      <c r="AF37" s="50">
        <f>[2]gperc_w!AF37</f>
        <v>3225</v>
      </c>
      <c r="AG37" s="50">
        <f>[2]gperc_w!AG37</f>
        <v>42253.99188739396</v>
      </c>
      <c r="AH37" s="111">
        <f>[2]gperc_w!AH37</f>
        <v>13.102012988339213</v>
      </c>
      <c r="AI37" s="50">
        <f>[2]gperc_w!AI37</f>
        <v>3585</v>
      </c>
      <c r="AJ37" s="50">
        <f>[2]gperc_w!AJ37</f>
        <v>47042.386817357488</v>
      </c>
      <c r="AK37" s="111">
        <f>[2]gperc_w!AK37</f>
        <v>13.122004691034167</v>
      </c>
      <c r="AL37" s="50">
        <f>[2]gperc_w!AL37</f>
        <v>4124</v>
      </c>
      <c r="AM37" s="50">
        <f>[2]gperc_w!AM37</f>
        <v>51818.002370894763</v>
      </c>
      <c r="AN37" s="111">
        <f>[2]gperc_w!AN37</f>
        <v>12.564986025920165</v>
      </c>
      <c r="AO37" s="50">
        <f>[2]gperc_w!AO37</f>
        <v>4625</v>
      </c>
      <c r="AP37" s="50">
        <f>[2]gperc_w!AP37</f>
        <v>56841.188987328002</v>
      </c>
      <c r="AQ37" s="111">
        <f>[2]gperc_w!AQ37</f>
        <v>12.289986808070919</v>
      </c>
      <c r="AR37" s="50">
        <f>[2]gperc_w!AR37</f>
        <v>5282</v>
      </c>
      <c r="AS37" s="50">
        <f>[2]gperc_w!AS37</f>
        <v>60853.518873230321</v>
      </c>
      <c r="AT37" s="111">
        <f>[2]gperc_w!AT37</f>
        <v>11.520923679142431</v>
      </c>
      <c r="AU37" s="50">
        <f>[2]gperc_w!AU37</f>
        <v>5662</v>
      </c>
      <c r="AV37" s="50">
        <f>[2]gperc_w!AV37</f>
        <v>64243.205255732348</v>
      </c>
      <c r="AW37" s="111">
        <f>[2]gperc_w!AW37</f>
        <v>11.346380299493527</v>
      </c>
      <c r="AX37" s="50">
        <f>[2]gperc_w!AX37</f>
        <v>6284</v>
      </c>
      <c r="AY37" s="50">
        <f>[2]gperc_w!AY37</f>
        <v>68989.428933871081</v>
      </c>
      <c r="AZ37" s="111">
        <f>[2]gperc_w!AZ37</f>
        <v>10.978585126332126</v>
      </c>
      <c r="BA37" s="50">
        <f>[2]gperc_w!BA37</f>
        <v>6961</v>
      </c>
      <c r="BB37" s="50">
        <f>[2]gperc_w!BB37</f>
        <v>72926.425508762914</v>
      </c>
      <c r="BC37" s="111">
        <f>[2]gperc_w!BC37</f>
        <v>10.476429465416308</v>
      </c>
      <c r="BD37" s="50">
        <f>[2]gperc_w!BD37</f>
        <v>7805</v>
      </c>
      <c r="BE37" s="50">
        <f>[2]gperc_w!BE37</f>
        <v>77373.72162395186</v>
      </c>
      <c r="BF37" s="111">
        <f>[2]gperc_w!BF37</f>
        <v>9.9133531869252867</v>
      </c>
      <c r="BG37" s="50">
        <f>[2]gperc_w!BG37</f>
        <v>7734</v>
      </c>
      <c r="BH37" s="50">
        <f>[2]gperc_w!BH37</f>
        <v>84878.009088944324</v>
      </c>
      <c r="BI37" s="111">
        <f>[2]gperc_w!BI37</f>
        <v>10.974658532317601</v>
      </c>
      <c r="BJ37" s="50">
        <f>[2]gperc_w!BJ37</f>
        <v>7818</v>
      </c>
      <c r="BK37" s="50">
        <f>[2]gperc_w!BK37</f>
        <v>89510.333337502016</v>
      </c>
      <c r="BL37" s="111">
        <f>[2]gperc_w!BL37</f>
        <v>11.449262386480177</v>
      </c>
      <c r="BM37" s="50">
        <f>[2]gperc_w!BM37</f>
        <v>7587</v>
      </c>
      <c r="BN37" s="50">
        <f>[2]gperc_w!BN37</f>
        <v>91044.88366730306</v>
      </c>
      <c r="BO37" s="111">
        <f>[2]gperc_w!BO37</f>
        <v>12.000116471240682</v>
      </c>
      <c r="BP37" s="50">
        <f>[2]gperc_w!BP37</f>
        <v>6784</v>
      </c>
      <c r="BQ37" s="50">
        <f>[2]gperc_w!BQ37</f>
        <v>91867.364669791263</v>
      </c>
      <c r="BR37" s="111">
        <f>[2]gperc_w!BR37</f>
        <v>13.541769556278194</v>
      </c>
      <c r="BS37" s="50">
        <f>[2]gperc_w!BS37</f>
        <v>6841</v>
      </c>
      <c r="BT37" s="50">
        <f>[2]gperc_w!BT37</f>
        <v>92819.317072347112</v>
      </c>
      <c r="BU37" s="111">
        <f>[2]gperc_w!BU37</f>
        <v>13.568091956197502</v>
      </c>
      <c r="BV37" s="50">
        <f>[2]gperc_w!BV37</f>
        <v>6621</v>
      </c>
      <c r="BW37" s="50">
        <f>[2]gperc_w!BW37</f>
        <v>93687.029131999967</v>
      </c>
      <c r="BX37" s="111">
        <f>[2]gperc_w!BX37</f>
        <v>14.149981744751543</v>
      </c>
      <c r="BY37" s="50">
        <f>[2]gperc_w!BY37</f>
        <v>7132</v>
      </c>
      <c r="BZ37" s="50">
        <f>[2]gperc_w!BZ37</f>
        <v>95690.820328813847</v>
      </c>
      <c r="CA37" s="111">
        <f>[2]gperc_w!CA37</f>
        <v>13.4171088514882</v>
      </c>
      <c r="CB37" s="50">
        <f>[2]gperc_w!CB37</f>
        <v>6945</v>
      </c>
      <c r="CC37" s="50">
        <f>[2]gperc_w!CC37</f>
        <v>99815.576636446131</v>
      </c>
      <c r="CD37" s="111">
        <f>[2]gperc_w!CD37</f>
        <v>14.372293252188069</v>
      </c>
      <c r="CE37" s="50">
        <f>[2]gperc_w!CE37</f>
        <v>6787</v>
      </c>
      <c r="CF37" s="50">
        <f>[2]gperc_w!CF37</f>
        <v>104021.39967738846</v>
      </c>
      <c r="CG37" s="111">
        <f>[2]gperc_w!CG37</f>
        <v>15.326565445320238</v>
      </c>
      <c r="CH37" s="50">
        <f>[2]gperc_w!CH37</f>
        <v>6824</v>
      </c>
      <c r="CI37" s="50">
        <f>[2]gperc_w!CI37</f>
        <v>109566.0158407455</v>
      </c>
      <c r="CJ37" s="111">
        <f>[2]gperc_w!CJ37</f>
        <v>16.055981219335507</v>
      </c>
      <c r="CK37" s="50">
        <f>[2]gperc_w!CK37</f>
        <v>7490</v>
      </c>
      <c r="CL37" s="50">
        <f>[2]gperc_w!CL37</f>
        <v>120244.66207205612</v>
      </c>
      <c r="CM37" s="111">
        <f>[2]gperc_w!CM37</f>
        <v>16.054026978912699</v>
      </c>
      <c r="CN37" s="50">
        <f>[2]gperc_w!CN37</f>
        <v>7688</v>
      </c>
      <c r="CO37" s="50">
        <f>[2]gperc_w!CO37</f>
        <v>131807.07197373838</v>
      </c>
      <c r="CP37" s="111">
        <f>[2]gperc_w!CP37</f>
        <v>17.144520287947241</v>
      </c>
      <c r="CQ37" s="50">
        <f>[2]gperc_w!CQ37</f>
        <v>8331</v>
      </c>
      <c r="CR37" s="50">
        <f>[2]gperc_w!CR37</f>
        <v>138112.5310882612</v>
      </c>
      <c r="CS37" s="111">
        <f>[2]gperc_w!CS37</f>
        <v>16.578145611362526</v>
      </c>
      <c r="CT37" s="50">
        <f>[2]gperc_w!CT37</f>
        <v>8939</v>
      </c>
      <c r="CU37" s="50">
        <f>[2]gperc_w!CU37</f>
        <v>144612.97231109685</v>
      </c>
      <c r="CV37" s="111">
        <f>[2]gperc_w!CV37</f>
        <v>16.177757278341744</v>
      </c>
      <c r="CW37" s="50">
        <f>[2]gperc_w!CW37</f>
        <v>9304</v>
      </c>
      <c r="CX37" s="50">
        <f>[2]gperc_w!CX37</f>
        <v>157802.42255897811</v>
      </c>
      <c r="CY37" s="111">
        <f>[2]gperc_w!CY37</f>
        <v>16.960707497740554</v>
      </c>
      <c r="CZ37" s="50">
        <f>[2]gperc_w!CZ37</f>
        <v>9903</v>
      </c>
      <c r="DA37" s="50">
        <f>[2]gperc_w!DA37</f>
        <v>177401.0362433421</v>
      </c>
      <c r="DB37" s="111">
        <f>[2]gperc_w!DB37</f>
        <v>17.913868145344047</v>
      </c>
      <c r="DC37" s="50">
        <f>[2]gperc_w!DC37</f>
        <v>10617</v>
      </c>
      <c r="DD37" s="50">
        <f>[2]gperc_w!DD37</f>
        <v>200422.85204827425</v>
      </c>
      <c r="DE37" s="111">
        <f>[2]gperc_w!DE37</f>
        <v>18.877540929478595</v>
      </c>
      <c r="DF37" s="50">
        <f>[2]gperc_w!DF37</f>
        <v>10895</v>
      </c>
      <c r="DG37" s="50">
        <f>[2]gperc_w!DG37</f>
        <v>223521.90848209913</v>
      </c>
      <c r="DH37" s="111">
        <f>[2]gperc_w!DH37</f>
        <v>20.516008121349163</v>
      </c>
      <c r="DI37" s="50">
        <f>[2]gperc_w!DI37</f>
        <v>11459</v>
      </c>
      <c r="DJ37" s="50">
        <f>[2]gperc_w!DJ37</f>
        <v>240681.75046784928</v>
      </c>
      <c r="DK37" s="111">
        <f>[2]gperc_w!DK37</f>
        <v>21.003730732860571</v>
      </c>
      <c r="DL37" s="50">
        <f>[2]gperc_w!DL37</f>
        <v>10799</v>
      </c>
      <c r="DM37" s="50">
        <f>[2]gperc_w!DM37</f>
        <v>237940.81262936245</v>
      </c>
      <c r="DN37" s="111">
        <f>[2]gperc_w!DN37</f>
        <v>22.03359687279956</v>
      </c>
      <c r="DO37" s="50">
        <f>[2]gperc_w!DO37</f>
        <v>9938</v>
      </c>
      <c r="DP37" s="50">
        <f>[2]gperc_w!DP37</f>
        <v>230332.33213928141</v>
      </c>
      <c r="DQ37" s="111">
        <f>[2]gperc_w!DQ37</f>
        <v>23.176930181050654</v>
      </c>
      <c r="DR37" s="50">
        <f>[2]gperc_w!DR37</f>
        <v>8606</v>
      </c>
      <c r="DS37" s="50">
        <f>[2]gperc_w!DS37</f>
        <v>240473.72093494801</v>
      </c>
      <c r="DT37" s="111">
        <f>[2]gperc_w!DT37</f>
        <v>27.942565760509879</v>
      </c>
      <c r="DU37" s="50">
        <f>[2]gperc_w!DU37</f>
        <v>8897</v>
      </c>
      <c r="DV37" s="50">
        <f>[2]gperc_w!DV37</f>
        <v>250765.41792909382</v>
      </c>
      <c r="DW37" s="111">
        <f>[2]gperc_w!DW37</f>
        <v>28.185390348330202</v>
      </c>
      <c r="DX37" s="50">
        <f>[2]gperc_w!DX37</f>
        <v>9264</v>
      </c>
      <c r="DY37" s="50">
        <f>[2]gperc_w!DY37</f>
        <v>254479.70931737387</v>
      </c>
      <c r="DZ37" s="111">
        <f>[2]gperc_w!DZ37</f>
        <v>27.469744097298562</v>
      </c>
      <c r="EA37" s="50">
        <f>[2]gperc_w!EA37</f>
        <v>9748</v>
      </c>
      <c r="EB37" s="50">
        <f>[2]gperc_w!EB37</f>
        <v>255313.51681281591</v>
      </c>
      <c r="EC37" s="111">
        <f>[2]gperc_w!EC37</f>
        <v>26.191374313994245</v>
      </c>
      <c r="ED37" s="50">
        <f>[2]gperc_w!ED37</f>
        <v>9848</v>
      </c>
      <c r="EE37" s="50">
        <f>[2]gperc_w!EE37</f>
        <v>255042.61395947728</v>
      </c>
      <c r="EF37" s="111">
        <f>[2]gperc_w!EF37</f>
        <v>25.897909622205248</v>
      </c>
    </row>
    <row r="38" spans="1:136" ht="15" customHeight="1">
      <c r="A38" s="116">
        <v>24</v>
      </c>
      <c r="B38" s="50">
        <f>[2]gperc_w!B38</f>
        <v>898</v>
      </c>
      <c r="C38" s="50">
        <f>[2]gperc_w!C38</f>
        <v>12502.219794974661</v>
      </c>
      <c r="D38" s="111">
        <f>[2]gperc_w!D38</f>
        <v>13.922293758323676</v>
      </c>
      <c r="E38" s="50">
        <f>[2]gperc_w!E38</f>
        <v>1077</v>
      </c>
      <c r="F38" s="50">
        <f>[2]gperc_w!F38</f>
        <v>13482.285563214049</v>
      </c>
      <c r="G38" s="111">
        <f>[2]gperc_w!G38</f>
        <v>12.518370996484725</v>
      </c>
      <c r="H38" s="50">
        <f>[2]gperc_w!H38</f>
        <v>1258</v>
      </c>
      <c r="I38" s="50">
        <f>[2]gperc_w!I38</f>
        <v>14977.963349117164</v>
      </c>
      <c r="J38" s="111">
        <f>[2]gperc_w!J38</f>
        <v>11.906171183717937</v>
      </c>
      <c r="K38" s="50">
        <f>[2]gperc_w!K38</f>
        <v>1436</v>
      </c>
      <c r="L38" s="50">
        <f>[2]gperc_w!L38</f>
        <v>16832.83100206692</v>
      </c>
      <c r="M38" s="111">
        <f>[2]gperc_w!M38</f>
        <v>11.722027160213733</v>
      </c>
      <c r="N38" s="50">
        <f>[2]gperc_w!N38</f>
        <v>1606</v>
      </c>
      <c r="O38" s="50">
        <f>[2]gperc_w!O38</f>
        <v>19197.714845756382</v>
      </c>
      <c r="P38" s="111">
        <f>[2]gperc_w!P38</f>
        <v>11.95374523397035</v>
      </c>
      <c r="Q38" s="50">
        <f>[2]gperc_w!Q38</f>
        <v>1847</v>
      </c>
      <c r="R38" s="50">
        <f>[2]gperc_w!R38</f>
        <v>22039.782750438091</v>
      </c>
      <c r="S38" s="111">
        <f>[2]gperc_w!S38</f>
        <v>11.932746481016833</v>
      </c>
      <c r="T38" s="50">
        <f>[2]gperc_w!T38</f>
        <v>2166</v>
      </c>
      <c r="U38" s="50">
        <f>[2]gperc_w!U38</f>
        <v>24922.707771273879</v>
      </c>
      <c r="V38" s="111">
        <f>[2]gperc_w!V38</f>
        <v>11.506328610929769</v>
      </c>
      <c r="W38" s="50">
        <f>[2]gperc_w!W38</f>
        <v>2534</v>
      </c>
      <c r="X38" s="50">
        <f>[2]gperc_w!X38</f>
        <v>27857.201812107371</v>
      </c>
      <c r="Y38" s="111">
        <f>[2]gperc_w!Y38</f>
        <v>10.993370880863209</v>
      </c>
      <c r="Z38" s="50">
        <f>[2]gperc_w!Z38</f>
        <v>2803</v>
      </c>
      <c r="AA38" s="50">
        <f>[2]gperc_w!AA38</f>
        <v>32374.995883062667</v>
      </c>
      <c r="AB38" s="111">
        <f>[2]gperc_w!AB38</f>
        <v>11.550123397453682</v>
      </c>
      <c r="AC38" s="50">
        <f>[2]gperc_w!AC38</f>
        <v>3005</v>
      </c>
      <c r="AD38" s="50">
        <f>[2]gperc_w!AD38</f>
        <v>37835.312617913616</v>
      </c>
      <c r="AE38" s="111">
        <f>[2]gperc_w!AE38</f>
        <v>12.590786228923001</v>
      </c>
      <c r="AF38" s="50">
        <f>[2]gperc_w!AF38</f>
        <v>3320</v>
      </c>
      <c r="AG38" s="50">
        <f>[2]gperc_w!AG38</f>
        <v>42766.967446226095</v>
      </c>
      <c r="AH38" s="111">
        <f>[2]gperc_w!AH38</f>
        <v>12.881616700670511</v>
      </c>
      <c r="AI38" s="50">
        <f>[2]gperc_w!AI38</f>
        <v>3698</v>
      </c>
      <c r="AJ38" s="50">
        <f>[2]gperc_w!AJ38</f>
        <v>47613.525780605138</v>
      </c>
      <c r="AK38" s="111">
        <f>[2]gperc_w!AK38</f>
        <v>12.875480200271806</v>
      </c>
      <c r="AL38" s="50">
        <f>[2]gperc_w!AL38</f>
        <v>4327</v>
      </c>
      <c r="AM38" s="50">
        <f>[2]gperc_w!AM38</f>
        <v>52444.292903623049</v>
      </c>
      <c r="AN38" s="111">
        <f>[2]gperc_w!AN38</f>
        <v>12.120243333400289</v>
      </c>
      <c r="AO38" s="50">
        <f>[2]gperc_w!AO38</f>
        <v>4901</v>
      </c>
      <c r="AP38" s="50">
        <f>[2]gperc_w!AP38</f>
        <v>57526.502088392685</v>
      </c>
      <c r="AQ38" s="111">
        <f>[2]gperc_w!AQ38</f>
        <v>11.737707016607363</v>
      </c>
      <c r="AR38" s="50">
        <f>[2]gperc_w!AR38</f>
        <v>5366</v>
      </c>
      <c r="AS38" s="50">
        <f>[2]gperc_w!AS38</f>
        <v>61584.114279455411</v>
      </c>
      <c r="AT38" s="111">
        <f>[2]gperc_w!AT38</f>
        <v>11.476726477721844</v>
      </c>
      <c r="AU38" s="50">
        <f>[2]gperc_w!AU38</f>
        <v>6066</v>
      </c>
      <c r="AV38" s="50">
        <f>[2]gperc_w!AV38</f>
        <v>65011.407369873676</v>
      </c>
      <c r="AW38" s="111">
        <f>[2]gperc_w!AW38</f>
        <v>10.717343780064899</v>
      </c>
      <c r="AX38" s="50">
        <f>[2]gperc_w!AX38</f>
        <v>6701</v>
      </c>
      <c r="AY38" s="50">
        <f>[2]gperc_w!AY38</f>
        <v>69811.804785168511</v>
      </c>
      <c r="AZ38" s="111">
        <f>[2]gperc_w!AZ38</f>
        <v>10.418117413097823</v>
      </c>
      <c r="BA38" s="50">
        <f>[2]gperc_w!BA38</f>
        <v>7414</v>
      </c>
      <c r="BB38" s="50">
        <f>[2]gperc_w!BB38</f>
        <v>73791.447107422966</v>
      </c>
      <c r="BC38" s="111">
        <f>[2]gperc_w!BC38</f>
        <v>9.9529872008933058</v>
      </c>
      <c r="BD38" s="50">
        <f>[2]gperc_w!BD38</f>
        <v>8090</v>
      </c>
      <c r="BE38" s="50">
        <f>[2]gperc_w!BE38</f>
        <v>78286.758710676193</v>
      </c>
      <c r="BF38" s="111">
        <f>[2]gperc_w!BF38</f>
        <v>9.6769788270304318</v>
      </c>
      <c r="BG38" s="50">
        <f>[2]gperc_w!BG38</f>
        <v>8228</v>
      </c>
      <c r="BH38" s="50">
        <f>[2]gperc_w!BH38</f>
        <v>85889.866128679874</v>
      </c>
      <c r="BI38" s="111">
        <f>[2]gperc_w!BI38</f>
        <v>10.438729476018459</v>
      </c>
      <c r="BJ38" s="50">
        <f>[2]gperc_w!BJ38</f>
        <v>8002</v>
      </c>
      <c r="BK38" s="50">
        <f>[2]gperc_w!BK38</f>
        <v>90584.481528158532</v>
      </c>
      <c r="BL38" s="111">
        <f>[2]gperc_w!BL38</f>
        <v>11.320230133486445</v>
      </c>
      <c r="BM38" s="50">
        <f>[2]gperc_w!BM38</f>
        <v>8024</v>
      </c>
      <c r="BN38" s="50">
        <f>[2]gperc_w!BN38</f>
        <v>92147.913688148692</v>
      </c>
      <c r="BO38" s="111">
        <f>[2]gperc_w!BO38</f>
        <v>11.484037099719428</v>
      </c>
      <c r="BP38" s="50">
        <f>[2]gperc_w!BP38</f>
        <v>7166</v>
      </c>
      <c r="BQ38" s="50">
        <f>[2]gperc_w!BQ38</f>
        <v>92986.232500135011</v>
      </c>
      <c r="BR38" s="111">
        <f>[2]gperc_w!BR38</f>
        <v>12.976030212131596</v>
      </c>
      <c r="BS38" s="50">
        <f>[2]gperc_w!BS38</f>
        <v>7500</v>
      </c>
      <c r="BT38" s="50">
        <f>[2]gperc_w!BT38</f>
        <v>93950.295266510133</v>
      </c>
      <c r="BU38" s="111">
        <f>[2]gperc_w!BU38</f>
        <v>12.526706035534684</v>
      </c>
      <c r="BV38" s="50">
        <f>[2]gperc_w!BV38</f>
        <v>7523</v>
      </c>
      <c r="BW38" s="50">
        <f>[2]gperc_w!BW38</f>
        <v>94828.029323064882</v>
      </c>
      <c r="BX38" s="111">
        <f>[2]gperc_w!BX38</f>
        <v>12.605081659320069</v>
      </c>
      <c r="BY38" s="50">
        <f>[2]gperc_w!BY38</f>
        <v>7630</v>
      </c>
      <c r="BZ38" s="50">
        <f>[2]gperc_w!BZ38</f>
        <v>96851.653076741073</v>
      </c>
      <c r="CA38" s="111">
        <f>[2]gperc_w!CA38</f>
        <v>12.693532513334347</v>
      </c>
      <c r="CB38" s="50">
        <f>[2]gperc_w!CB38</f>
        <v>7560</v>
      </c>
      <c r="CC38" s="50">
        <f>[2]gperc_w!CC38</f>
        <v>101034.23048988185</v>
      </c>
      <c r="CD38" s="111">
        <f>[2]gperc_w!CD38</f>
        <v>13.364316202365325</v>
      </c>
      <c r="CE38" s="50">
        <f>[2]gperc_w!CE38</f>
        <v>7293</v>
      </c>
      <c r="CF38" s="50">
        <f>[2]gperc_w!CF38</f>
        <v>105297.81892779506</v>
      </c>
      <c r="CG38" s="111">
        <f>[2]gperc_w!CG38</f>
        <v>14.438203610008921</v>
      </c>
      <c r="CH38" s="50">
        <f>[2]gperc_w!CH38</f>
        <v>7489</v>
      </c>
      <c r="CI38" s="50">
        <f>[2]gperc_w!CI38</f>
        <v>110914.35061459342</v>
      </c>
      <c r="CJ38" s="111">
        <f>[2]gperc_w!CJ38</f>
        <v>14.810301858004197</v>
      </c>
      <c r="CK38" s="50">
        <f>[2]gperc_w!CK38</f>
        <v>8074</v>
      </c>
      <c r="CL38" s="50">
        <f>[2]gperc_w!CL38</f>
        <v>121723.37186595087</v>
      </c>
      <c r="CM38" s="111">
        <f>[2]gperc_w!CM38</f>
        <v>15.075968772101916</v>
      </c>
      <c r="CN38" s="50">
        <f>[2]gperc_w!CN38</f>
        <v>8228</v>
      </c>
      <c r="CO38" s="50">
        <f>[2]gperc_w!CO38</f>
        <v>133437.63348747836</v>
      </c>
      <c r="CP38" s="111">
        <f>[2]gperc_w!CP38</f>
        <v>16.217505285303641</v>
      </c>
      <c r="CQ38" s="50">
        <f>[2]gperc_w!CQ38</f>
        <v>9172</v>
      </c>
      <c r="CR38" s="50">
        <f>[2]gperc_w!CR38</f>
        <v>139815.13026691566</v>
      </c>
      <c r="CS38" s="111">
        <f>[2]gperc_w!CS38</f>
        <v>15.243690609127306</v>
      </c>
      <c r="CT38" s="50">
        <f>[2]gperc_w!CT38</f>
        <v>9794</v>
      </c>
      <c r="CU38" s="50">
        <f>[2]gperc_w!CU38</f>
        <v>146393.21408104169</v>
      </c>
      <c r="CV38" s="111">
        <f>[2]gperc_w!CV38</f>
        <v>14.94723443751702</v>
      </c>
      <c r="CW38" s="50">
        <f>[2]gperc_w!CW38</f>
        <v>10325</v>
      </c>
      <c r="CX38" s="50">
        <f>[2]gperc_w!CX38</f>
        <v>159749.0093298369</v>
      </c>
      <c r="CY38" s="111">
        <f>[2]gperc_w!CY38</f>
        <v>15.47205901499631</v>
      </c>
      <c r="CZ38" s="50">
        <f>[2]gperc_w!CZ38</f>
        <v>10908</v>
      </c>
      <c r="DA38" s="50">
        <f>[2]gperc_w!DA38</f>
        <v>179594.9613639061</v>
      </c>
      <c r="DB38" s="111">
        <f>[2]gperc_w!DB38</f>
        <v>16.464517910149073</v>
      </c>
      <c r="DC38" s="50">
        <f>[2]gperc_w!DC38</f>
        <v>11102</v>
      </c>
      <c r="DD38" s="50">
        <f>[2]gperc_w!DD38</f>
        <v>202918.28078944341</v>
      </c>
      <c r="DE38" s="111">
        <f>[2]gperc_w!DE38</f>
        <v>18.277632930052551</v>
      </c>
      <c r="DF38" s="50">
        <f>[2]gperc_w!DF38</f>
        <v>11744</v>
      </c>
      <c r="DG38" s="50">
        <f>[2]gperc_w!DG38</f>
        <v>226314.19122640014</v>
      </c>
      <c r="DH38" s="111">
        <f>[2]gperc_w!DH38</f>
        <v>19.270622549931893</v>
      </c>
      <c r="DI38" s="50">
        <f>[2]gperc_w!DI38</f>
        <v>11659</v>
      </c>
      <c r="DJ38" s="50">
        <f>[2]gperc_w!DJ38</f>
        <v>243696.21344734731</v>
      </c>
      <c r="DK38" s="111">
        <f>[2]gperc_w!DK38</f>
        <v>20.901982455386165</v>
      </c>
      <c r="DL38" s="50">
        <f>[2]gperc_w!DL38</f>
        <v>10878</v>
      </c>
      <c r="DM38" s="50">
        <f>[2]gperc_w!DM38</f>
        <v>240929.32572022805</v>
      </c>
      <c r="DN38" s="111">
        <f>[2]gperc_w!DN38</f>
        <v>22.148310877020414</v>
      </c>
      <c r="DO38" s="50">
        <f>[2]gperc_w!DO38</f>
        <v>10480</v>
      </c>
      <c r="DP38" s="50">
        <f>[2]gperc_w!DP38</f>
        <v>233229.83537468343</v>
      </c>
      <c r="DQ38" s="111">
        <f>[2]gperc_w!DQ38</f>
        <v>22.254755283843838</v>
      </c>
      <c r="DR38" s="50">
        <f>[2]gperc_w!DR38</f>
        <v>8787</v>
      </c>
      <c r="DS38" s="50">
        <f>[2]gperc_w!DS38</f>
        <v>243522.19411233271</v>
      </c>
      <c r="DT38" s="111">
        <f>[2]gperc_w!DT38</f>
        <v>27.713917618337625</v>
      </c>
      <c r="DU38" s="50">
        <f>[2]gperc_w!DU38</f>
        <v>9576</v>
      </c>
      <c r="DV38" s="50">
        <f>[2]gperc_w!DV38</f>
        <v>253944.25131224855</v>
      </c>
      <c r="DW38" s="111">
        <f>[2]gperc_w!DW38</f>
        <v>26.518823236450352</v>
      </c>
      <c r="DX38" s="50">
        <f>[2]gperc_w!DX38</f>
        <v>9963</v>
      </c>
      <c r="DY38" s="50">
        <f>[2]gperc_w!DY38</f>
        <v>257700.48595723184</v>
      </c>
      <c r="DZ38" s="111">
        <f>[2]gperc_w!DZ38</f>
        <v>25.865751877670565</v>
      </c>
      <c r="EA38" s="50">
        <f>[2]gperc_w!EA38</f>
        <v>10721</v>
      </c>
      <c r="EB38" s="50">
        <f>[2]gperc_w!EB38</f>
        <v>258538.20963878577</v>
      </c>
      <c r="EC38" s="111">
        <f>[2]gperc_w!EC38</f>
        <v>24.115120757278778</v>
      </c>
      <c r="ED38" s="50">
        <f>[2]gperc_w!ED38</f>
        <v>10880</v>
      </c>
      <c r="EE38" s="50">
        <f>[2]gperc_w!EE38</f>
        <v>258262.05132711772</v>
      </c>
      <c r="EF38" s="111">
        <f>[2]gperc_w!EF38</f>
        <v>23.737320894036554</v>
      </c>
    </row>
    <row r="39" spans="1:136" ht="15" customHeight="1">
      <c r="A39" s="116">
        <v>25</v>
      </c>
      <c r="B39" s="50">
        <f>[2]gperc_w!B39</f>
        <v>937</v>
      </c>
      <c r="C39" s="50">
        <f>[2]gperc_w!C39</f>
        <v>12656.53989339038</v>
      </c>
      <c r="D39" s="111">
        <f>[2]gperc_w!D39</f>
        <v>13.50751322667063</v>
      </c>
      <c r="E39" s="50">
        <f>[2]gperc_w!E39</f>
        <v>1129</v>
      </c>
      <c r="F39" s="50">
        <f>[2]gperc_w!F39</f>
        <v>13647.342570017012</v>
      </c>
      <c r="G39" s="111">
        <f>[2]gperc_w!G39</f>
        <v>12.087991647490711</v>
      </c>
      <c r="H39" s="50">
        <f>[2]gperc_w!H39</f>
        <v>1324</v>
      </c>
      <c r="I39" s="50">
        <f>[2]gperc_w!I39</f>
        <v>15160.441762767412</v>
      </c>
      <c r="J39" s="111">
        <f>[2]gperc_w!J39</f>
        <v>11.450484715081126</v>
      </c>
      <c r="K39" s="50">
        <f>[2]gperc_w!K39</f>
        <v>1513</v>
      </c>
      <c r="L39" s="50">
        <f>[2]gperc_w!L39</f>
        <v>17037.588206361652</v>
      </c>
      <c r="M39" s="111">
        <f>[2]gperc_w!M39</f>
        <v>11.260798550139889</v>
      </c>
      <c r="N39" s="50">
        <f>[2]gperc_w!N39</f>
        <v>1687</v>
      </c>
      <c r="O39" s="50">
        <f>[2]gperc_w!O39</f>
        <v>19431.723713703985</v>
      </c>
      <c r="P39" s="111">
        <f>[2]gperc_w!P39</f>
        <v>11.518508425432119</v>
      </c>
      <c r="Q39" s="50">
        <f>[2]gperc_w!Q39</f>
        <v>1872</v>
      </c>
      <c r="R39" s="50">
        <f>[2]gperc_w!R39</f>
        <v>22308.888091856574</v>
      </c>
      <c r="S39" s="111">
        <f>[2]gperc_w!S39</f>
        <v>11.917141074709708</v>
      </c>
      <c r="T39" s="50">
        <f>[2]gperc_w!T39</f>
        <v>2279</v>
      </c>
      <c r="U39" s="50">
        <f>[2]gperc_w!U39</f>
        <v>25225.370162535186</v>
      </c>
      <c r="V39" s="111">
        <f>[2]gperc_w!V39</f>
        <v>11.068613498260284</v>
      </c>
      <c r="W39" s="50">
        <f>[2]gperc_w!W39</f>
        <v>2674</v>
      </c>
      <c r="X39" s="50">
        <f>[2]gperc_w!X39</f>
        <v>28193.883749637433</v>
      </c>
      <c r="Y39" s="111">
        <f>[2]gperc_w!Y39</f>
        <v>10.543711200313176</v>
      </c>
      <c r="Z39" s="50">
        <f>[2]gperc_w!Z39</f>
        <v>2945</v>
      </c>
      <c r="AA39" s="50">
        <f>[2]gperc_w!AA39</f>
        <v>32768.330551742351</v>
      </c>
      <c r="AB39" s="111">
        <f>[2]gperc_w!AB39</f>
        <v>11.126767589725755</v>
      </c>
      <c r="AC39" s="50">
        <f>[2]gperc_w!AC39</f>
        <v>3201</v>
      </c>
      <c r="AD39" s="50">
        <f>[2]gperc_w!AD39</f>
        <v>38299.199697622673</v>
      </c>
      <c r="AE39" s="111">
        <f>[2]gperc_w!AE39</f>
        <v>11.964760917720298</v>
      </c>
      <c r="AF39" s="50">
        <f>[2]gperc_w!AF39</f>
        <v>3476</v>
      </c>
      <c r="AG39" s="50">
        <f>[2]gperc_w!AG39</f>
        <v>43291.969637432499</v>
      </c>
      <c r="AH39" s="111">
        <f>[2]gperc_w!AH39</f>
        <v>12.454536719629603</v>
      </c>
      <c r="AI39" s="50">
        <f>[2]gperc_w!AI39</f>
        <v>3889</v>
      </c>
      <c r="AJ39" s="50">
        <f>[2]gperc_w!AJ39</f>
        <v>48197.878352025858</v>
      </c>
      <c r="AK39" s="111">
        <f>[2]gperc_w!AK39</f>
        <v>12.39338605091948</v>
      </c>
      <c r="AL39" s="50">
        <f>[2]gperc_w!AL39</f>
        <v>4591</v>
      </c>
      <c r="AM39" s="50">
        <f>[2]gperc_w!AM39</f>
        <v>53084.160921536706</v>
      </c>
      <c r="AN39" s="111">
        <f>[2]gperc_w!AN39</f>
        <v>11.562657573848117</v>
      </c>
      <c r="AO39" s="50">
        <f>[2]gperc_w!AO39</f>
        <v>5237</v>
      </c>
      <c r="AP39" s="50">
        <f>[2]gperc_w!AP39</f>
        <v>58226.003326573395</v>
      </c>
      <c r="AQ39" s="111">
        <f>[2]gperc_w!AQ39</f>
        <v>11.118198076489096</v>
      </c>
      <c r="AR39" s="50">
        <f>[2]gperc_w!AR39</f>
        <v>5791</v>
      </c>
      <c r="AS39" s="50">
        <f>[2]gperc_w!AS39</f>
        <v>62331.728126659793</v>
      </c>
      <c r="AT39" s="111">
        <f>[2]gperc_w!AT39</f>
        <v>10.763551740055222</v>
      </c>
      <c r="AU39" s="50">
        <f>[2]gperc_w!AU39</f>
        <v>6505</v>
      </c>
      <c r="AV39" s="50">
        <f>[2]gperc_w!AV39</f>
        <v>65794.451002449903</v>
      </c>
      <c r="AW39" s="111">
        <f>[2]gperc_w!AW39</f>
        <v>10.114442890461168</v>
      </c>
      <c r="AX39" s="50">
        <f>[2]gperc_w!AX39</f>
        <v>7154</v>
      </c>
      <c r="AY39" s="50">
        <f>[2]gperc_w!AY39</f>
        <v>70650.29548390182</v>
      </c>
      <c r="AZ39" s="111">
        <f>[2]gperc_w!AZ39</f>
        <v>9.8756353765588223</v>
      </c>
      <c r="BA39" s="50">
        <f>[2]gperc_w!BA39</f>
        <v>7888</v>
      </c>
      <c r="BB39" s="50">
        <f>[2]gperc_w!BB39</f>
        <v>74673.335763252908</v>
      </c>
      <c r="BC39" s="111">
        <f>[2]gperc_w!BC39</f>
        <v>9.46670078134545</v>
      </c>
      <c r="BD39" s="50">
        <f>[2]gperc_w!BD39</f>
        <v>8358</v>
      </c>
      <c r="BE39" s="50">
        <f>[2]gperc_w!BE39</f>
        <v>79221.452520942534</v>
      </c>
      <c r="BF39" s="111">
        <f>[2]gperc_w!BF39</f>
        <v>9.4785178895600062</v>
      </c>
      <c r="BG39" s="50">
        <f>[2]gperc_w!BG39</f>
        <v>8774</v>
      </c>
      <c r="BH39" s="50">
        <f>[2]gperc_w!BH39</f>
        <v>86921.767710399698</v>
      </c>
      <c r="BI39" s="111">
        <f>[2]gperc_w!BI39</f>
        <v>9.906743527513072</v>
      </c>
      <c r="BJ39" s="50">
        <f>[2]gperc_w!BJ39</f>
        <v>8627</v>
      </c>
      <c r="BK39" s="50">
        <f>[2]gperc_w!BK39</f>
        <v>91680.949188556435</v>
      </c>
      <c r="BL39" s="111">
        <f>[2]gperc_w!BL39</f>
        <v>10.627210987429748</v>
      </c>
      <c r="BM39" s="50">
        <f>[2]gperc_w!BM39</f>
        <v>8469</v>
      </c>
      <c r="BN39" s="50">
        <f>[2]gperc_w!BN39</f>
        <v>93267.571631002837</v>
      </c>
      <c r="BO39" s="111">
        <f>[2]gperc_w!BO39</f>
        <v>11.012819887944602</v>
      </c>
      <c r="BP39" s="50">
        <f>[2]gperc_w!BP39</f>
        <v>7721</v>
      </c>
      <c r="BQ39" s="50">
        <f>[2]gperc_w!BQ39</f>
        <v>94129.417780531541</v>
      </c>
      <c r="BR39" s="111">
        <f>[2]gperc_w!BR39</f>
        <v>12.19135057382872</v>
      </c>
      <c r="BS39" s="50">
        <f>[2]gperc_w!BS39</f>
        <v>8241</v>
      </c>
      <c r="BT39" s="50">
        <f>[2]gperc_w!BT39</f>
        <v>95096.17944396571</v>
      </c>
      <c r="BU39" s="111">
        <f>[2]gperc_w!BU39</f>
        <v>11.539398063823045</v>
      </c>
      <c r="BV39" s="50">
        <f>[2]gperc_w!BV39</f>
        <v>8247</v>
      </c>
      <c r="BW39" s="50">
        <f>[2]gperc_w!BW39</f>
        <v>95987.142271403922</v>
      </c>
      <c r="BX39" s="111">
        <f>[2]gperc_w!BX39</f>
        <v>11.639037501079656</v>
      </c>
      <c r="BY39" s="50">
        <f>[2]gperc_w!BY39</f>
        <v>8370</v>
      </c>
      <c r="BZ39" s="50">
        <f>[2]gperc_w!BZ39</f>
        <v>98037.127190193467</v>
      </c>
      <c r="CA39" s="111">
        <f>[2]gperc_w!CA39</f>
        <v>11.712918421767439</v>
      </c>
      <c r="CB39" s="50">
        <f>[2]gperc_w!CB39</f>
        <v>8052</v>
      </c>
      <c r="CC39" s="50">
        <f>[2]gperc_w!CC39</f>
        <v>102278.06085811874</v>
      </c>
      <c r="CD39" s="111">
        <f>[2]gperc_w!CD39</f>
        <v>12.702193350486679</v>
      </c>
      <c r="CE39" s="50">
        <f>[2]gperc_w!CE39</f>
        <v>7782</v>
      </c>
      <c r="CF39" s="50">
        <f>[2]gperc_w!CF39</f>
        <v>106601.44662063778</v>
      </c>
      <c r="CG39" s="111">
        <f>[2]gperc_w!CG39</f>
        <v>13.698463970783575</v>
      </c>
      <c r="CH39" s="50">
        <f>[2]gperc_w!CH39</f>
        <v>7814</v>
      </c>
      <c r="CI39" s="50">
        <f>[2]gperc_w!CI39</f>
        <v>112289.95151043349</v>
      </c>
      <c r="CJ39" s="111">
        <f>[2]gperc_w!CJ39</f>
        <v>14.37035468523592</v>
      </c>
      <c r="CK39" s="50">
        <f>[2]gperc_w!CK39</f>
        <v>8749</v>
      </c>
      <c r="CL39" s="50">
        <f>[2]gperc_w!CL39</f>
        <v>123234.15087459204</v>
      </c>
      <c r="CM39" s="111">
        <f>[2]gperc_w!CM39</f>
        <v>14.08551272997966</v>
      </c>
      <c r="CN39" s="50">
        <f>[2]gperc_w!CN39</f>
        <v>9076</v>
      </c>
      <c r="CO39" s="50">
        <f>[2]gperc_w!CO39</f>
        <v>135099.60690979948</v>
      </c>
      <c r="CP39" s="111">
        <f>[2]gperc_w!CP39</f>
        <v>14.8853687648523</v>
      </c>
      <c r="CQ39" s="50">
        <f>[2]gperc_w!CQ39</f>
        <v>9569</v>
      </c>
      <c r="CR39" s="50">
        <f>[2]gperc_w!CR39</f>
        <v>141555.20640648232</v>
      </c>
      <c r="CS39" s="111">
        <f>[2]gperc_w!CS39</f>
        <v>14.793103397061586</v>
      </c>
      <c r="CT39" s="50">
        <f>[2]gperc_w!CT39</f>
        <v>10102</v>
      </c>
      <c r="CU39" s="50">
        <f>[2]gperc_w!CU39</f>
        <v>148212.28533421678</v>
      </c>
      <c r="CV39" s="111">
        <f>[2]gperc_w!CV39</f>
        <v>14.671578433400988</v>
      </c>
      <c r="CW39" s="50">
        <f>[2]gperc_w!CW39</f>
        <v>10926</v>
      </c>
      <c r="CX39" s="50">
        <f>[2]gperc_w!CX39</f>
        <v>161737.36807286495</v>
      </c>
      <c r="CY39" s="111">
        <f>[2]gperc_w!CY39</f>
        <v>14.802980786460273</v>
      </c>
      <c r="CZ39" s="50">
        <f>[2]gperc_w!CZ39</f>
        <v>11601</v>
      </c>
      <c r="DA39" s="50">
        <f>[2]gperc_w!DA39</f>
        <v>181838.88952592152</v>
      </c>
      <c r="DB39" s="111">
        <f>[2]gperc_w!DB39</f>
        <v>15.674415095760841</v>
      </c>
      <c r="DC39" s="50">
        <f>[2]gperc_w!DC39</f>
        <v>12309</v>
      </c>
      <c r="DD39" s="50">
        <f>[2]gperc_w!DD39</f>
        <v>205468.78469654877</v>
      </c>
      <c r="DE39" s="111">
        <f>[2]gperc_w!DE39</f>
        <v>16.692565171545112</v>
      </c>
      <c r="DF39" s="50">
        <f>[2]gperc_w!DF39</f>
        <v>12503</v>
      </c>
      <c r="DG39" s="50">
        <f>[2]gperc_w!DG39</f>
        <v>229169.20049779708</v>
      </c>
      <c r="DH39" s="111">
        <f>[2]gperc_w!DH39</f>
        <v>18.329137046932502</v>
      </c>
      <c r="DI39" s="50">
        <f>[2]gperc_w!DI39</f>
        <v>12554</v>
      </c>
      <c r="DJ39" s="50">
        <f>[2]gperc_w!DJ39</f>
        <v>246785.7788942772</v>
      </c>
      <c r="DK39" s="111">
        <f>[2]gperc_w!DK39</f>
        <v>19.65794001069597</v>
      </c>
      <c r="DL39" s="50">
        <f>[2]gperc_w!DL39</f>
        <v>11542</v>
      </c>
      <c r="DM39" s="50">
        <f>[2]gperc_w!DM39</f>
        <v>243991.73810561869</v>
      </c>
      <c r="DN39" s="111">
        <f>[2]gperc_w!DN39</f>
        <v>21.139467865674813</v>
      </c>
      <c r="DO39" s="50">
        <f>[2]gperc_w!DO39</f>
        <v>10923</v>
      </c>
      <c r="DP39" s="50">
        <f>[2]gperc_w!DP39</f>
        <v>236197.44238144116</v>
      </c>
      <c r="DQ39" s="111">
        <f>[2]gperc_w!DQ39</f>
        <v>21.62386179451077</v>
      </c>
      <c r="DR39" s="50">
        <f>[2]gperc_w!DR39</f>
        <v>9818</v>
      </c>
      <c r="DS39" s="50">
        <f>[2]gperc_w!DS39</f>
        <v>246648.760050902</v>
      </c>
      <c r="DT39" s="111">
        <f>[2]gperc_w!DT39</f>
        <v>25.122098192188023</v>
      </c>
      <c r="DU39" s="50">
        <f>[2]gperc_w!DU39</f>
        <v>10061</v>
      </c>
      <c r="DV39" s="50">
        <f>[2]gperc_w!DV39</f>
        <v>257197.6562195757</v>
      </c>
      <c r="DW39" s="111">
        <f>[2]gperc_w!DW39</f>
        <v>25.563826281639567</v>
      </c>
      <c r="DX39" s="50">
        <f>[2]gperc_w!DX39</f>
        <v>10664</v>
      </c>
      <c r="DY39" s="50">
        <f>[2]gperc_w!DY39</f>
        <v>260999.31883073822</v>
      </c>
      <c r="DZ39" s="111">
        <f>[2]gperc_w!DZ39</f>
        <v>24.474804841592107</v>
      </c>
      <c r="EA39" s="50">
        <f>[2]gperc_w!EA39</f>
        <v>11655</v>
      </c>
      <c r="EB39" s="50">
        <f>[2]gperc_w!EB39</f>
        <v>261836.14414613656</v>
      </c>
      <c r="EC39" s="111">
        <f>[2]gperc_w!EC39</f>
        <v>22.46556363330215</v>
      </c>
      <c r="ED39" s="50">
        <f>[2]gperc_w!ED39</f>
        <v>11866</v>
      </c>
      <c r="EE39" s="50">
        <f>[2]gperc_w!EE39</f>
        <v>261553.82491029135</v>
      </c>
      <c r="EF39" s="111">
        <f>[2]gperc_w!EF39</f>
        <v>22.042290991934212</v>
      </c>
    </row>
    <row r="40" spans="1:136" ht="15" customHeight="1">
      <c r="A40" s="116">
        <v>26</v>
      </c>
      <c r="B40" s="50">
        <f>[2]gperc_w!B40</f>
        <v>1022</v>
      </c>
      <c r="C40" s="50">
        <f>[2]gperc_w!C40</f>
        <v>12814.607560335078</v>
      </c>
      <c r="D40" s="111">
        <f>[2]gperc_w!D40</f>
        <v>12.538754951404186</v>
      </c>
      <c r="E40" s="50">
        <f>[2]gperc_w!E40</f>
        <v>1172</v>
      </c>
      <c r="F40" s="50">
        <f>[2]gperc_w!F40</f>
        <v>13816.212437662556</v>
      </c>
      <c r="G40" s="111">
        <f>[2]gperc_w!G40</f>
        <v>11.788577165241088</v>
      </c>
      <c r="H40" s="50">
        <f>[2]gperc_w!H40</f>
        <v>1374</v>
      </c>
      <c r="I40" s="50">
        <f>[2]gperc_w!I40</f>
        <v>15347.069462098962</v>
      </c>
      <c r="J40" s="111">
        <f>[2]gperc_w!J40</f>
        <v>11.169628429475226</v>
      </c>
      <c r="K40" s="50">
        <f>[2]gperc_w!K40</f>
        <v>1573</v>
      </c>
      <c r="L40" s="50">
        <f>[2]gperc_w!L40</f>
        <v>17246.960169408099</v>
      </c>
      <c r="M40" s="111">
        <f>[2]gperc_w!M40</f>
        <v>10.964373915707629</v>
      </c>
      <c r="N40" s="50">
        <f>[2]gperc_w!N40</f>
        <v>1762</v>
      </c>
      <c r="O40" s="50">
        <f>[2]gperc_w!O40</f>
        <v>19671.004154228631</v>
      </c>
      <c r="P40" s="111">
        <f>[2]gperc_w!P40</f>
        <v>11.164020518858473</v>
      </c>
      <c r="Q40" s="50">
        <f>[2]gperc_w!Q40</f>
        <v>2009</v>
      </c>
      <c r="R40" s="50">
        <f>[2]gperc_w!R40</f>
        <v>22584.416042793233</v>
      </c>
      <c r="S40" s="111">
        <f>[2]gperc_w!S40</f>
        <v>11.241620728120076</v>
      </c>
      <c r="T40" s="50">
        <f>[2]gperc_w!T40</f>
        <v>2382</v>
      </c>
      <c r="U40" s="50">
        <f>[2]gperc_w!U40</f>
        <v>25534.740148331781</v>
      </c>
      <c r="V40" s="111">
        <f>[2]gperc_w!V40</f>
        <v>10.719874117687565</v>
      </c>
      <c r="W40" s="50">
        <f>[2]gperc_w!W40</f>
        <v>2785</v>
      </c>
      <c r="X40" s="50">
        <f>[2]gperc_w!X40</f>
        <v>28537.963707396557</v>
      </c>
      <c r="Y40" s="111">
        <f>[2]gperc_w!Y40</f>
        <v>10.24702467051941</v>
      </c>
      <c r="Z40" s="50">
        <f>[2]gperc_w!Z40</f>
        <v>3081</v>
      </c>
      <c r="AA40" s="50">
        <f>[2]gperc_w!AA40</f>
        <v>33170.415149789791</v>
      </c>
      <c r="AB40" s="111">
        <f>[2]gperc_w!AB40</f>
        <v>10.766119814926904</v>
      </c>
      <c r="AC40" s="50">
        <f>[2]gperc_w!AC40</f>
        <v>3446</v>
      </c>
      <c r="AD40" s="50">
        <f>[2]gperc_w!AD40</f>
        <v>38772.01957859235</v>
      </c>
      <c r="AE40" s="111">
        <f>[2]gperc_w!AE40</f>
        <v>11.251311543410432</v>
      </c>
      <c r="AF40" s="50">
        <f>[2]gperc_w!AF40</f>
        <v>3700</v>
      </c>
      <c r="AG40" s="50">
        <f>[2]gperc_w!AG40</f>
        <v>43828.586637435881</v>
      </c>
      <c r="AH40" s="111">
        <f>[2]gperc_w!AH40</f>
        <v>11.845563956063751</v>
      </c>
      <c r="AI40" s="50">
        <f>[2]gperc_w!AI40</f>
        <v>4164</v>
      </c>
      <c r="AJ40" s="50">
        <f>[2]gperc_w!AJ40</f>
        <v>48794.879592968609</v>
      </c>
      <c r="AK40" s="111">
        <f>[2]gperc_w!AK40</f>
        <v>11.718270795621665</v>
      </c>
      <c r="AL40" s="50">
        <f>[2]gperc_w!AL40</f>
        <v>4915</v>
      </c>
      <c r="AM40" s="50">
        <f>[2]gperc_w!AM40</f>
        <v>53737.354566612245</v>
      </c>
      <c r="AN40" s="111">
        <f>[2]gperc_w!AN40</f>
        <v>10.933337653430772</v>
      </c>
      <c r="AO40" s="50">
        <f>[2]gperc_w!AO40</f>
        <v>5623</v>
      </c>
      <c r="AP40" s="50">
        <f>[2]gperc_w!AP40</f>
        <v>58939.506259712471</v>
      </c>
      <c r="AQ40" s="111">
        <f>[2]gperc_w!AQ40</f>
        <v>10.481861330199621</v>
      </c>
      <c r="AR40" s="50">
        <f>[2]gperc_w!AR40</f>
        <v>6143</v>
      </c>
      <c r="AS40" s="50">
        <f>[2]gperc_w!AS40</f>
        <v>63093.249113101469</v>
      </c>
      <c r="AT40" s="111">
        <f>[2]gperc_w!AT40</f>
        <v>10.270755186895892</v>
      </c>
      <c r="AU40" s="50">
        <f>[2]gperc_w!AU40</f>
        <v>6962</v>
      </c>
      <c r="AV40" s="50">
        <f>[2]gperc_w!AV40</f>
        <v>66592.58356749911</v>
      </c>
      <c r="AW40" s="111">
        <f>[2]gperc_w!AW40</f>
        <v>9.5651513311547127</v>
      </c>
      <c r="AX40" s="50">
        <f>[2]gperc_w!AX40</f>
        <v>7634</v>
      </c>
      <c r="AY40" s="50">
        <f>[2]gperc_w!AY40</f>
        <v>71505.134880614001</v>
      </c>
      <c r="AZ40" s="111">
        <f>[2]gperc_w!AZ40</f>
        <v>9.3666668693494888</v>
      </c>
      <c r="BA40" s="50">
        <f>[2]gperc_w!BA40</f>
        <v>8377</v>
      </c>
      <c r="BB40" s="50">
        <f>[2]gperc_w!BB40</f>
        <v>75572.554785556</v>
      </c>
      <c r="BC40" s="111">
        <f>[2]gperc_w!BC40</f>
        <v>9.0214342587508654</v>
      </c>
      <c r="BD40" s="50">
        <f>[2]gperc_w!BD40</f>
        <v>9079</v>
      </c>
      <c r="BE40" s="50">
        <f>[2]gperc_w!BE40</f>
        <v>80174.885593289058</v>
      </c>
      <c r="BF40" s="111">
        <f>[2]gperc_w!BF40</f>
        <v>8.8308057708215735</v>
      </c>
      <c r="BG40" s="50">
        <f>[2]gperc_w!BG40</f>
        <v>9376</v>
      </c>
      <c r="BH40" s="50">
        <f>[2]gperc_w!BH40</f>
        <v>87973.808026714105</v>
      </c>
      <c r="BI40" s="111">
        <f>[2]gperc_w!BI40</f>
        <v>9.3828720165010786</v>
      </c>
      <c r="BJ40" s="50">
        <f>[2]gperc_w!BJ40</f>
        <v>9262</v>
      </c>
      <c r="BK40" s="50">
        <f>[2]gperc_w!BK40</f>
        <v>92798.818253657024</v>
      </c>
      <c r="BL40" s="111">
        <f>[2]gperc_w!BL40</f>
        <v>10.019306656624599</v>
      </c>
      <c r="BM40" s="50">
        <f>[2]gperc_w!BM40</f>
        <v>8870</v>
      </c>
      <c r="BN40" s="50">
        <f>[2]gperc_w!BN40</f>
        <v>94409.349525518512</v>
      </c>
      <c r="BO40" s="111">
        <f>[2]gperc_w!BO40</f>
        <v>10.643669619562402</v>
      </c>
      <c r="BP40" s="50">
        <f>[2]gperc_w!BP40</f>
        <v>8096</v>
      </c>
      <c r="BQ40" s="50">
        <f>[2]gperc_w!BQ40</f>
        <v>95290.190504073587</v>
      </c>
      <c r="BR40" s="111">
        <f>[2]gperc_w!BR40</f>
        <v>11.770033412064425</v>
      </c>
      <c r="BS40" s="50">
        <f>[2]gperc_w!BS40</f>
        <v>8621</v>
      </c>
      <c r="BT40" s="50">
        <f>[2]gperc_w!BT40</f>
        <v>96269.39492318999</v>
      </c>
      <c r="BU40" s="111">
        <f>[2]gperc_w!BU40</f>
        <v>11.166847804569075</v>
      </c>
      <c r="BV40" s="50">
        <f>[2]gperc_w!BV40</f>
        <v>8595</v>
      </c>
      <c r="BW40" s="50">
        <f>[2]gperc_w!BW40</f>
        <v>97170.722271198174</v>
      </c>
      <c r="BX40" s="111">
        <f>[2]gperc_w!BX40</f>
        <v>11.305494156043999</v>
      </c>
      <c r="BY40" s="50">
        <f>[2]gperc_w!BY40</f>
        <v>9185</v>
      </c>
      <c r="BZ40" s="50">
        <f>[2]gperc_w!BZ40</f>
        <v>99243.212277138446</v>
      </c>
      <c r="CA40" s="111">
        <f>[2]gperc_w!CA40</f>
        <v>10.804922403607888</v>
      </c>
      <c r="CB40" s="50">
        <f>[2]gperc_w!CB40</f>
        <v>9141</v>
      </c>
      <c r="CC40" s="50">
        <f>[2]gperc_w!CC40</f>
        <v>103543.5301379764</v>
      </c>
      <c r="CD40" s="111">
        <f>[2]gperc_w!CD40</f>
        <v>11.327374481782782</v>
      </c>
      <c r="CE40" s="50">
        <f>[2]gperc_w!CE40</f>
        <v>8687</v>
      </c>
      <c r="CF40" s="50">
        <f>[2]gperc_w!CF40</f>
        <v>107931.12025326832</v>
      </c>
      <c r="CG40" s="111">
        <f>[2]gperc_w!CG40</f>
        <v>12.424441148068185</v>
      </c>
      <c r="CH40" s="50">
        <f>[2]gperc_w!CH40</f>
        <v>8738</v>
      </c>
      <c r="CI40" s="50">
        <f>[2]gperc_w!CI40</f>
        <v>113694.91515741317</v>
      </c>
      <c r="CJ40" s="111">
        <f>[2]gperc_w!CJ40</f>
        <v>13.011548999475071</v>
      </c>
      <c r="CK40" s="50">
        <f>[2]gperc_w!CK40</f>
        <v>9254</v>
      </c>
      <c r="CL40" s="50">
        <f>[2]gperc_w!CL40</f>
        <v>124777.24187725631</v>
      </c>
      <c r="CM40" s="111">
        <f>[2]gperc_w!CM40</f>
        <v>13.483600808002628</v>
      </c>
      <c r="CN40" s="50">
        <f>[2]gperc_w!CN40</f>
        <v>9733</v>
      </c>
      <c r="CO40" s="50">
        <f>[2]gperc_w!CO40</f>
        <v>136797.80950177045</v>
      </c>
      <c r="CP40" s="111">
        <f>[2]gperc_w!CP40</f>
        <v>14.055050806716372</v>
      </c>
      <c r="CQ40" s="50">
        <f>[2]gperc_w!CQ40</f>
        <v>9925</v>
      </c>
      <c r="CR40" s="50">
        <f>[2]gperc_w!CR40</f>
        <v>143334.89173738039</v>
      </c>
      <c r="CS40" s="111">
        <f>[2]gperc_w!CS40</f>
        <v>14.441802693942607</v>
      </c>
      <c r="CT40" s="50">
        <f>[2]gperc_w!CT40</f>
        <v>10720</v>
      </c>
      <c r="CU40" s="50">
        <f>[2]gperc_w!CU40</f>
        <v>150074.66686435184</v>
      </c>
      <c r="CV40" s="111">
        <f>[2]gperc_w!CV40</f>
        <v>13.999502506002969</v>
      </c>
      <c r="CW40" s="50">
        <f>[2]gperc_w!CW40</f>
        <v>11408</v>
      </c>
      <c r="CX40" s="50">
        <f>[2]gperc_w!CX40</f>
        <v>163772.74451924508</v>
      </c>
      <c r="CY40" s="111">
        <f>[2]gperc_w!CY40</f>
        <v>14.355955865992732</v>
      </c>
      <c r="CZ40" s="50">
        <f>[2]gperc_w!CZ40</f>
        <v>11761</v>
      </c>
      <c r="DA40" s="50">
        <f>[2]gperc_w!DA40</f>
        <v>184138.54027706984</v>
      </c>
      <c r="DB40" s="111">
        <f>[2]gperc_w!DB40</f>
        <v>15.656707786503686</v>
      </c>
      <c r="DC40" s="50">
        <f>[2]gperc_w!DC40</f>
        <v>13056</v>
      </c>
      <c r="DD40" s="50">
        <f>[2]gperc_w!DD40</f>
        <v>208074.54697263552</v>
      </c>
      <c r="DE40" s="111">
        <f>[2]gperc_w!DE40</f>
        <v>15.937082335526618</v>
      </c>
      <c r="DF40" s="50">
        <f>[2]gperc_w!DF40</f>
        <v>13175</v>
      </c>
      <c r="DG40" s="50">
        <f>[2]gperc_w!DG40</f>
        <v>232093.14336507936</v>
      </c>
      <c r="DH40" s="111">
        <f>[2]gperc_w!DH40</f>
        <v>17.616177864522154</v>
      </c>
      <c r="DI40" s="50">
        <f>[2]gperc_w!DI40</f>
        <v>13066</v>
      </c>
      <c r="DJ40" s="50">
        <f>[2]gperc_w!DJ40</f>
        <v>249946.8913954272</v>
      </c>
      <c r="DK40" s="111">
        <f>[2]gperc_w!DK40</f>
        <v>19.129564625396235</v>
      </c>
      <c r="DL40" s="50">
        <f>[2]gperc_w!DL40</f>
        <v>12879</v>
      </c>
      <c r="DM40" s="50">
        <f>[2]gperc_w!DM40</f>
        <v>247123.81522487346</v>
      </c>
      <c r="DN40" s="111">
        <f>[2]gperc_w!DN40</f>
        <v>19.188121377814539</v>
      </c>
      <c r="DO40" s="50">
        <f>[2]gperc_w!DO40</f>
        <v>11613</v>
      </c>
      <c r="DP40" s="50">
        <f>[2]gperc_w!DP40</f>
        <v>239234.25133118586</v>
      </c>
      <c r="DQ40" s="111">
        <f>[2]gperc_w!DQ40</f>
        <v>20.600555526667172</v>
      </c>
      <c r="DR40" s="50">
        <f>[2]gperc_w!DR40</f>
        <v>10004</v>
      </c>
      <c r="DS40" s="50">
        <f>[2]gperc_w!DS40</f>
        <v>249847.42967017248</v>
      </c>
      <c r="DT40" s="111">
        <f>[2]gperc_w!DT40</f>
        <v>24.974753065790932</v>
      </c>
      <c r="DU40" s="50">
        <f>[2]gperc_w!DU40</f>
        <v>11782</v>
      </c>
      <c r="DV40" s="50">
        <f>[2]gperc_w!DV40</f>
        <v>260527.02239629207</v>
      </c>
      <c r="DW40" s="111">
        <f>[2]gperc_w!DW40</f>
        <v>22.112291834687834</v>
      </c>
      <c r="DX40" s="50">
        <f>[2]gperc_w!DX40</f>
        <v>12246</v>
      </c>
      <c r="DY40" s="50">
        <f>[2]gperc_w!DY40</f>
        <v>264371.17183034768</v>
      </c>
      <c r="DZ40" s="111">
        <f>[2]gperc_w!DZ40</f>
        <v>21.588369412897901</v>
      </c>
      <c r="EA40" s="50">
        <f>[2]gperc_w!EA40</f>
        <v>12534</v>
      </c>
      <c r="EB40" s="50">
        <f>[2]gperc_w!EB40</f>
        <v>265210.97989357088</v>
      </c>
      <c r="EC40" s="111">
        <f>[2]gperc_w!EC40</f>
        <v>21.159325027411111</v>
      </c>
      <c r="ED40" s="50">
        <f>[2]gperc_w!ED40</f>
        <v>12776</v>
      </c>
      <c r="EE40" s="50">
        <f>[2]gperc_w!EE40</f>
        <v>264921.74348044238</v>
      </c>
      <c r="EF40" s="111">
        <f>[2]gperc_w!EF40</f>
        <v>20.735891005044017</v>
      </c>
    </row>
    <row r="41" spans="1:136" ht="15" customHeight="1">
      <c r="A41" s="116">
        <v>27</v>
      </c>
      <c r="B41" s="50">
        <f>[2]gperc_w!B41</f>
        <v>1092</v>
      </c>
      <c r="C41" s="50">
        <f>[2]gperc_w!C41</f>
        <v>12975.798168170446</v>
      </c>
      <c r="D41" s="111">
        <f>[2]gperc_w!D41</f>
        <v>11.88259905510114</v>
      </c>
      <c r="E41" s="50">
        <f>[2]gperc_w!E41</f>
        <v>1206</v>
      </c>
      <c r="F41" s="50">
        <f>[2]gperc_w!F41</f>
        <v>13989.174131480622</v>
      </c>
      <c r="G41" s="111">
        <f>[2]gperc_w!G41</f>
        <v>11.59964687519123</v>
      </c>
      <c r="H41" s="50">
        <f>[2]gperc_w!H41</f>
        <v>1408</v>
      </c>
      <c r="I41" s="50">
        <f>[2]gperc_w!I41</f>
        <v>15538.235736797969</v>
      </c>
      <c r="J41" s="111">
        <f>[2]gperc_w!J41</f>
        <v>11.035678790339468</v>
      </c>
      <c r="K41" s="50">
        <f>[2]gperc_w!K41</f>
        <v>1618</v>
      </c>
      <c r="L41" s="50">
        <f>[2]gperc_w!L41</f>
        <v>17461.343059627499</v>
      </c>
      <c r="M41" s="111">
        <f>[2]gperc_w!M41</f>
        <v>10.791930197544808</v>
      </c>
      <c r="N41" s="50">
        <f>[2]gperc_w!N41</f>
        <v>1829</v>
      </c>
      <c r="O41" s="50">
        <f>[2]gperc_w!O41</f>
        <v>19915.865968026836</v>
      </c>
      <c r="P41" s="111">
        <f>[2]gperc_w!P41</f>
        <v>10.888937106630308</v>
      </c>
      <c r="Q41" s="50">
        <f>[2]gperc_w!Q41</f>
        <v>2083</v>
      </c>
      <c r="R41" s="50">
        <f>[2]gperc_w!R41</f>
        <v>22866.062630130989</v>
      </c>
      <c r="S41" s="111">
        <f>[2]gperc_w!S41</f>
        <v>10.977466457096011</v>
      </c>
      <c r="T41" s="50">
        <f>[2]gperc_w!T41</f>
        <v>2472</v>
      </c>
      <c r="U41" s="50">
        <f>[2]gperc_w!U41</f>
        <v>25851.270110555342</v>
      </c>
      <c r="V41" s="111">
        <f>[2]gperc_w!V41</f>
        <v>10.457633539868667</v>
      </c>
      <c r="W41" s="50">
        <f>[2]gperc_w!W41</f>
        <v>2866</v>
      </c>
      <c r="X41" s="50">
        <f>[2]gperc_w!X41</f>
        <v>28890.155302342861</v>
      </c>
      <c r="Y41" s="111">
        <f>[2]gperc_w!Y41</f>
        <v>10.08030540905194</v>
      </c>
      <c r="Z41" s="50">
        <f>[2]gperc_w!Z41</f>
        <v>3209</v>
      </c>
      <c r="AA41" s="50">
        <f>[2]gperc_w!AA41</f>
        <v>33581.721713984574</v>
      </c>
      <c r="AB41" s="111">
        <f>[2]gperc_w!AB41</f>
        <v>10.464855629163159</v>
      </c>
      <c r="AC41" s="50">
        <f>[2]gperc_w!AC41</f>
        <v>3592</v>
      </c>
      <c r="AD41" s="50">
        <f>[2]gperc_w!AD41</f>
        <v>39254.330328766388</v>
      </c>
      <c r="AE41" s="111">
        <f>[2]gperc_w!AE41</f>
        <v>10.928265681727837</v>
      </c>
      <c r="AF41" s="50">
        <f>[2]gperc_w!AF41</f>
        <v>3990</v>
      </c>
      <c r="AG41" s="50">
        <f>[2]gperc_w!AG41</f>
        <v>44376.374703959802</v>
      </c>
      <c r="AH41" s="111">
        <f>[2]gperc_w!AH41</f>
        <v>11.121898422045064</v>
      </c>
      <c r="AI41" s="50">
        <f>[2]gperc_w!AI41</f>
        <v>4519</v>
      </c>
      <c r="AJ41" s="50">
        <f>[2]gperc_w!AJ41</f>
        <v>49403.901732021448</v>
      </c>
      <c r="AK41" s="111">
        <f>[2]gperc_w!AK41</f>
        <v>10.932485446342431</v>
      </c>
      <c r="AL41" s="50">
        <f>[2]gperc_w!AL41</f>
        <v>5291</v>
      </c>
      <c r="AM41" s="50">
        <f>[2]gperc_w!AM41</f>
        <v>54403.633381670435</v>
      </c>
      <c r="AN41" s="111">
        <f>[2]gperc_w!AN41</f>
        <v>10.282296991432704</v>
      </c>
      <c r="AO41" s="50">
        <f>[2]gperc_w!AO41</f>
        <v>6049</v>
      </c>
      <c r="AP41" s="50">
        <f>[2]gperc_w!AP41</f>
        <v>59666.988221397973</v>
      </c>
      <c r="AQ41" s="111">
        <f>[2]gperc_w!AQ41</f>
        <v>9.8639425064304795</v>
      </c>
      <c r="AR41" s="50">
        <f>[2]gperc_w!AR41</f>
        <v>6491</v>
      </c>
      <c r="AS41" s="50">
        <f>[2]gperc_w!AS41</f>
        <v>63869.854433879445</v>
      </c>
      <c r="AT41" s="111">
        <f>[2]gperc_w!AT41</f>
        <v>9.8397557285286474</v>
      </c>
      <c r="AU41" s="50">
        <f>[2]gperc_w!AU41</f>
        <v>7424</v>
      </c>
      <c r="AV41" s="50">
        <f>[2]gperc_w!AV41</f>
        <v>67406.271749673047</v>
      </c>
      <c r="AW41" s="111">
        <f>[2]gperc_w!AW41</f>
        <v>9.0795085869710466</v>
      </c>
      <c r="AX41" s="50">
        <f>[2]gperc_w!AX41</f>
        <v>8132</v>
      </c>
      <c r="AY41" s="50">
        <f>[2]gperc_w!AY41</f>
        <v>72376.686786510414</v>
      </c>
      <c r="AZ41" s="111">
        <f>[2]gperc_w!AZ41</f>
        <v>8.900232019984065</v>
      </c>
      <c r="BA41" s="50">
        <f>[2]gperc_w!BA41</f>
        <v>8878</v>
      </c>
      <c r="BB41" s="50">
        <f>[2]gperc_w!BB41</f>
        <v>76489.627256789696</v>
      </c>
      <c r="BC41" s="111">
        <f>[2]gperc_w!BC41</f>
        <v>8.6156372219857733</v>
      </c>
      <c r="BD41" s="50">
        <f>[2]gperc_w!BD41</f>
        <v>9656</v>
      </c>
      <c r="BE41" s="50">
        <f>[2]gperc_w!BE41</f>
        <v>81144.454350895685</v>
      </c>
      <c r="BF41" s="111">
        <f>[2]gperc_w!BF41</f>
        <v>8.403526755478012</v>
      </c>
      <c r="BG41" s="50">
        <f>[2]gperc_w!BG41</f>
        <v>10031</v>
      </c>
      <c r="BH41" s="50">
        <f>[2]gperc_w!BH41</f>
        <v>89046.069514210962</v>
      </c>
      <c r="BI41" s="111">
        <f>[2]gperc_w!BI41</f>
        <v>8.8770879786871664</v>
      </c>
      <c r="BJ41" s="50">
        <f>[2]gperc_w!BJ41</f>
        <v>9777</v>
      </c>
      <c r="BK41" s="50">
        <f>[2]gperc_w!BK41</f>
        <v>93940.193575683079</v>
      </c>
      <c r="BL41" s="111">
        <f>[2]gperc_w!BL41</f>
        <v>9.6082840928386091</v>
      </c>
      <c r="BM41" s="50">
        <f>[2]gperc_w!BM41</f>
        <v>9498</v>
      </c>
      <c r="BN41" s="50">
        <f>[2]gperc_w!BN41</f>
        <v>95578.562686335819</v>
      </c>
      <c r="BO41" s="111">
        <f>[2]gperc_w!BO41</f>
        <v>10.063019865901856</v>
      </c>
      <c r="BP41" s="50">
        <f>[2]gperc_w!BP41</f>
        <v>8506</v>
      </c>
      <c r="BQ41" s="50">
        <f>[2]gperc_w!BQ41</f>
        <v>96478.125507088494</v>
      </c>
      <c r="BR41" s="111">
        <f>[2]gperc_w!BR41</f>
        <v>11.342361334009933</v>
      </c>
      <c r="BS41" s="50">
        <f>[2]gperc_w!BS41</f>
        <v>8886</v>
      </c>
      <c r="BT41" s="50">
        <f>[2]gperc_w!BT41</f>
        <v>97468.419493405745</v>
      </c>
      <c r="BU41" s="111">
        <f>[2]gperc_w!BU41</f>
        <v>10.968762040671365</v>
      </c>
      <c r="BV41" s="50">
        <f>[2]gperc_w!BV41</f>
        <v>8941</v>
      </c>
      <c r="BW41" s="50">
        <f>[2]gperc_w!BW41</f>
        <v>98382.101284264572</v>
      </c>
      <c r="BX41" s="111">
        <f>[2]gperc_w!BX41</f>
        <v>11.003478501763178</v>
      </c>
      <c r="BY41" s="50">
        <f>[2]gperc_w!BY41</f>
        <v>9735</v>
      </c>
      <c r="BZ41" s="50">
        <f>[2]gperc_w!BZ41</f>
        <v>100474.13902607496</v>
      </c>
      <c r="CA41" s="111">
        <f>[2]gperc_w!CA41</f>
        <v>10.320918235857725</v>
      </c>
      <c r="CB41" s="50">
        <f>[2]gperc_w!CB41</f>
        <v>9656</v>
      </c>
      <c r="CC41" s="50">
        <f>[2]gperc_w!CC41</f>
        <v>104832.30977206478</v>
      </c>
      <c r="CD41" s="111">
        <f>[2]gperc_w!CD41</f>
        <v>10.856701509120214</v>
      </c>
      <c r="CE41" s="50">
        <f>[2]gperc_w!CE41</f>
        <v>9255</v>
      </c>
      <c r="CF41" s="50">
        <f>[2]gperc_w!CF41</f>
        <v>109282.35429851613</v>
      </c>
      <c r="CG41" s="111">
        <f>[2]gperc_w!CG41</f>
        <v>11.807925910158415</v>
      </c>
      <c r="CH41" s="50">
        <f>[2]gperc_w!CH41</f>
        <v>8954</v>
      </c>
      <c r="CI41" s="50">
        <f>[2]gperc_w!CI41</f>
        <v>115134.55390952628</v>
      </c>
      <c r="CJ41" s="111">
        <f>[2]gperc_w!CJ41</f>
        <v>12.858449174617633</v>
      </c>
      <c r="CK41" s="50">
        <f>[2]gperc_w!CK41</f>
        <v>9810</v>
      </c>
      <c r="CL41" s="50">
        <f>[2]gperc_w!CL41</f>
        <v>126355.65911253316</v>
      </c>
      <c r="CM41" s="111">
        <f>[2]gperc_w!CM41</f>
        <v>12.880291448780138</v>
      </c>
      <c r="CN41" s="50">
        <f>[2]gperc_w!CN41</f>
        <v>10262</v>
      </c>
      <c r="CO41" s="50">
        <f>[2]gperc_w!CO41</f>
        <v>138535.38373571332</v>
      </c>
      <c r="CP41" s="111">
        <f>[2]gperc_w!CP41</f>
        <v>13.49984250006951</v>
      </c>
      <c r="CQ41" s="50">
        <f>[2]gperc_w!CQ41</f>
        <v>10887</v>
      </c>
      <c r="CR41" s="50">
        <f>[2]gperc_w!CR41</f>
        <v>145155.34401505938</v>
      </c>
      <c r="CS41" s="111">
        <f>[2]gperc_w!CS41</f>
        <v>13.332905668692879</v>
      </c>
      <c r="CT41" s="50">
        <f>[2]gperc_w!CT41</f>
        <v>11798</v>
      </c>
      <c r="CU41" s="50">
        <f>[2]gperc_w!CU41</f>
        <v>151975.61328108874</v>
      </c>
      <c r="CV41" s="111">
        <f>[2]gperc_w!CV41</f>
        <v>12.881472561543374</v>
      </c>
      <c r="CW41" s="50">
        <f>[2]gperc_w!CW41</f>
        <v>11849</v>
      </c>
      <c r="CX41" s="50">
        <f>[2]gperc_w!CX41</f>
        <v>165857.14072040905</v>
      </c>
      <c r="CY41" s="111">
        <f>[2]gperc_w!CY41</f>
        <v>13.997564412221204</v>
      </c>
      <c r="CZ41" s="50">
        <f>[2]gperc_w!CZ41</f>
        <v>12512</v>
      </c>
      <c r="DA41" s="50">
        <f>[2]gperc_w!DA41</f>
        <v>186493.24927963334</v>
      </c>
      <c r="DB41" s="111">
        <f>[2]gperc_w!DB41</f>
        <v>14.90515099741315</v>
      </c>
      <c r="DC41" s="50">
        <f>[2]gperc_w!DC41</f>
        <v>13240</v>
      </c>
      <c r="DD41" s="50">
        <f>[2]gperc_w!DD41</f>
        <v>210744.13742684334</v>
      </c>
      <c r="DE41" s="111">
        <f>[2]gperc_w!DE41</f>
        <v>15.917230923477593</v>
      </c>
      <c r="DF41" s="50">
        <f>[2]gperc_w!DF41</f>
        <v>14057</v>
      </c>
      <c r="DG41" s="50">
        <f>[2]gperc_w!DG41</f>
        <v>235087.06271435058</v>
      </c>
      <c r="DH41" s="111">
        <f>[2]gperc_w!DH41</f>
        <v>16.72384311832899</v>
      </c>
      <c r="DI41" s="50">
        <f>[2]gperc_w!DI41</f>
        <v>14060</v>
      </c>
      <c r="DJ41" s="50">
        <f>[2]gperc_w!DJ41</f>
        <v>253185.486482245</v>
      </c>
      <c r="DK41" s="111">
        <f>[2]gperc_w!DK41</f>
        <v>18.007502594754268</v>
      </c>
      <c r="DL41" s="50">
        <f>[2]gperc_w!DL41</f>
        <v>13230</v>
      </c>
      <c r="DM41" s="50">
        <f>[2]gperc_w!DM41</f>
        <v>250330.97593001687</v>
      </c>
      <c r="DN41" s="111">
        <f>[2]gperc_w!DN41</f>
        <v>18.921464544974821</v>
      </c>
      <c r="DO41" s="50">
        <f>[2]gperc_w!DO41</f>
        <v>12329</v>
      </c>
      <c r="DP41" s="50">
        <f>[2]gperc_w!DP41</f>
        <v>242349.49775168637</v>
      </c>
      <c r="DQ41" s="111">
        <f>[2]gperc_w!DQ41</f>
        <v>19.656865743506074</v>
      </c>
      <c r="DR41" s="50">
        <f>[2]gperc_w!DR41</f>
        <v>11592</v>
      </c>
      <c r="DS41" s="50">
        <f>[2]gperc_w!DS41</f>
        <v>253122.11063573693</v>
      </c>
      <c r="DT41" s="111">
        <f>[2]gperc_w!DT41</f>
        <v>21.835930869197458</v>
      </c>
      <c r="DU41" s="50">
        <f>[2]gperc_w!DU41</f>
        <v>12702</v>
      </c>
      <c r="DV41" s="50">
        <f>[2]gperc_w!DV41</f>
        <v>263931.11717951542</v>
      </c>
      <c r="DW41" s="111">
        <f>[2]gperc_w!DW41</f>
        <v>20.778705493584901</v>
      </c>
      <c r="DX41" s="50">
        <f>[2]gperc_w!DX41</f>
        <v>13336</v>
      </c>
      <c r="DY41" s="50">
        <f>[2]gperc_w!DY41</f>
        <v>267818.69045835838</v>
      </c>
      <c r="DZ41" s="111">
        <f>[2]gperc_w!DZ41</f>
        <v>20.082385307315416</v>
      </c>
      <c r="EA41" s="50">
        <f>[2]gperc_w!EA41</f>
        <v>13381</v>
      </c>
      <c r="EB41" s="50">
        <f>[2]gperc_w!EB41</f>
        <v>268666.52098299999</v>
      </c>
      <c r="EC41" s="111">
        <f>[2]gperc_w!EC41</f>
        <v>20.078209474852404</v>
      </c>
      <c r="ED41" s="50">
        <f>[2]gperc_w!ED41</f>
        <v>13626</v>
      </c>
      <c r="EE41" s="50">
        <f>[2]gperc_w!EE41</f>
        <v>268369.93648957671</v>
      </c>
      <c r="EF41" s="111">
        <f>[2]gperc_w!EF41</f>
        <v>19.695430536443322</v>
      </c>
    </row>
    <row r="42" spans="1:136" ht="15" customHeight="1">
      <c r="A42" s="116">
        <v>28</v>
      </c>
      <c r="B42" s="50">
        <f>[2]gperc_w!B42</f>
        <v>1115</v>
      </c>
      <c r="C42" s="50">
        <f>[2]gperc_w!C42</f>
        <v>13140.725685671898</v>
      </c>
      <c r="D42" s="111">
        <f>[2]gperc_w!D42</f>
        <v>11.785404202396322</v>
      </c>
      <c r="E42" s="50">
        <f>[2]gperc_w!E42</f>
        <v>1236</v>
      </c>
      <c r="F42" s="50">
        <f>[2]gperc_w!F42</f>
        <v>14166.496374634518</v>
      </c>
      <c r="G42" s="111">
        <f>[2]gperc_w!G42</f>
        <v>11.461566646144432</v>
      </c>
      <c r="H42" s="50">
        <f>[2]gperc_w!H42</f>
        <v>1432</v>
      </c>
      <c r="I42" s="50">
        <f>[2]gperc_w!I42</f>
        <v>15734.308851867479</v>
      </c>
      <c r="J42" s="111">
        <f>[2]gperc_w!J42</f>
        <v>10.987645846276173</v>
      </c>
      <c r="K42" s="50">
        <f>[2]gperc_w!K42</f>
        <v>1651</v>
      </c>
      <c r="L42" s="50">
        <f>[2]gperc_w!L42</f>
        <v>17681.153907075917</v>
      </c>
      <c r="M42" s="111">
        <f>[2]gperc_w!M42</f>
        <v>10.709360331360337</v>
      </c>
      <c r="N42" s="50">
        <f>[2]gperc_w!N42</f>
        <v>1893</v>
      </c>
      <c r="O42" s="50">
        <f>[2]gperc_w!O42</f>
        <v>20166.629759879939</v>
      </c>
      <c r="P42" s="111">
        <f>[2]gperc_w!P42</f>
        <v>10.653264532424691</v>
      </c>
      <c r="Q42" s="50">
        <f>[2]gperc_w!Q42</f>
        <v>2258</v>
      </c>
      <c r="R42" s="50">
        <f>[2]gperc_w!R42</f>
        <v>23153.524316229224</v>
      </c>
      <c r="S42" s="111">
        <f>[2]gperc_w!S42</f>
        <v>10.253996597090001</v>
      </c>
      <c r="T42" s="50">
        <f>[2]gperc_w!T42</f>
        <v>2556</v>
      </c>
      <c r="U42" s="50">
        <f>[2]gperc_w!U42</f>
        <v>26175.400755528764</v>
      </c>
      <c r="V42" s="111">
        <f>[2]gperc_w!V42</f>
        <v>10.240767118751473</v>
      </c>
      <c r="W42" s="50">
        <f>[2]gperc_w!W42</f>
        <v>2928</v>
      </c>
      <c r="X42" s="50">
        <f>[2]gperc_w!X42</f>
        <v>29251.168524239991</v>
      </c>
      <c r="Y42" s="111">
        <f>[2]gperc_w!Y42</f>
        <v>9.990153184508193</v>
      </c>
      <c r="Z42" s="50">
        <f>[2]gperc_w!Z42</f>
        <v>3337</v>
      </c>
      <c r="AA42" s="50">
        <f>[2]gperc_w!AA42</f>
        <v>34002.691485156203</v>
      </c>
      <c r="AB42" s="111">
        <f>[2]gperc_w!AB42</f>
        <v>10.189598886771412</v>
      </c>
      <c r="AC42" s="50">
        <f>[2]gperc_w!AC42</f>
        <v>3881</v>
      </c>
      <c r="AD42" s="50">
        <f>[2]gperc_w!AD42</f>
        <v>39747.756729032073</v>
      </c>
      <c r="AE42" s="111">
        <f>[2]gperc_w!AE42</f>
        <v>10.241627603460982</v>
      </c>
      <c r="AF42" s="50">
        <f>[2]gperc_w!AF42</f>
        <v>4332</v>
      </c>
      <c r="AG42" s="50">
        <f>[2]gperc_w!AG42</f>
        <v>44934.964946572414</v>
      </c>
      <c r="AH42" s="111">
        <f>[2]gperc_w!AH42</f>
        <v>10.372798925801574</v>
      </c>
      <c r="AI42" s="50">
        <f>[2]gperc_w!AI42</f>
        <v>4934</v>
      </c>
      <c r="AJ42" s="50">
        <f>[2]gperc_w!AJ42</f>
        <v>50024.471424176234</v>
      </c>
      <c r="AK42" s="111">
        <f>[2]gperc_w!AK42</f>
        <v>10.138725460919384</v>
      </c>
      <c r="AL42" s="50">
        <f>[2]gperc_w!AL42</f>
        <v>5703</v>
      </c>
      <c r="AM42" s="50">
        <f>[2]gperc_w!AM42</f>
        <v>55082.920911120498</v>
      </c>
      <c r="AN42" s="111">
        <f>[2]gperc_w!AN42</f>
        <v>9.6585868685113976</v>
      </c>
      <c r="AO42" s="50">
        <f>[2]gperc_w!AO42</f>
        <v>6498</v>
      </c>
      <c r="AP42" s="50">
        <f>[2]gperc_w!AP42</f>
        <v>60408.573451948687</v>
      </c>
      <c r="AQ42" s="111">
        <f>[2]gperc_w!AQ42</f>
        <v>9.2964871424974902</v>
      </c>
      <c r="AR42" s="50">
        <f>[2]gperc_w!AR42</f>
        <v>6877</v>
      </c>
      <c r="AS42" s="50">
        <f>[2]gperc_w!AS42</f>
        <v>64664.232241077065</v>
      </c>
      <c r="AT42" s="111">
        <f>[2]gperc_w!AT42</f>
        <v>9.4029710980190586</v>
      </c>
      <c r="AU42" s="50">
        <f>[2]gperc_w!AU42</f>
        <v>7884</v>
      </c>
      <c r="AV42" s="50">
        <f>[2]gperc_w!AV42</f>
        <v>68236.163897554346</v>
      </c>
      <c r="AW42" s="111">
        <f>[2]gperc_w!AW42</f>
        <v>8.6550182518460606</v>
      </c>
      <c r="AX42" s="50">
        <f>[2]gperc_w!AX42</f>
        <v>8642</v>
      </c>
      <c r="AY42" s="50">
        <f>[2]gperc_w!AY42</f>
        <v>73265.43200332344</v>
      </c>
      <c r="AZ42" s="111">
        <f>[2]gperc_w!AZ42</f>
        <v>8.4778329094333991</v>
      </c>
      <c r="BA42" s="50">
        <f>[2]gperc_w!BA42</f>
        <v>9393</v>
      </c>
      <c r="BB42" s="50">
        <f>[2]gperc_w!BB42</f>
        <v>77425.117602935687</v>
      </c>
      <c r="BC42" s="111">
        <f>[2]gperc_w!BC42</f>
        <v>8.2428529333477787</v>
      </c>
      <c r="BD42" s="50">
        <f>[2]gperc_w!BD42</f>
        <v>10245</v>
      </c>
      <c r="BE42" s="50">
        <f>[2]gperc_w!BE42</f>
        <v>82134.740591162757</v>
      </c>
      <c r="BF42" s="111">
        <f>[2]gperc_w!BF42</f>
        <v>8.0170561826415572</v>
      </c>
      <c r="BG42" s="50">
        <f>[2]gperc_w!BG42</f>
        <v>10730</v>
      </c>
      <c r="BH42" s="50">
        <f>[2]gperc_w!BH42</f>
        <v>90138.690485256258</v>
      </c>
      <c r="BI42" s="111">
        <f>[2]gperc_w!BI42</f>
        <v>8.4006235307787751</v>
      </c>
      <c r="BJ42" s="50">
        <f>[2]gperc_w!BJ42</f>
        <v>10578</v>
      </c>
      <c r="BK42" s="50">
        <f>[2]gperc_w!BK42</f>
        <v>95102.898522519637</v>
      </c>
      <c r="BL42" s="111">
        <f>[2]gperc_w!BL42</f>
        <v>8.9906313596634178</v>
      </c>
      <c r="BM42" s="50">
        <f>[2]gperc_w!BM42</f>
        <v>10029</v>
      </c>
      <c r="BN42" s="50">
        <f>[2]gperc_w!BN42</f>
        <v>96771.305785893943</v>
      </c>
      <c r="BO42" s="111">
        <f>[2]gperc_w!BO42</f>
        <v>9.6491480492465787</v>
      </c>
      <c r="BP42" s="50">
        <f>[2]gperc_w!BP42</f>
        <v>9304</v>
      </c>
      <c r="BQ42" s="50">
        <f>[2]gperc_w!BQ42</f>
        <v>97698.331559521423</v>
      </c>
      <c r="BR42" s="111">
        <f>[2]gperc_w!BR42</f>
        <v>10.500680520154924</v>
      </c>
      <c r="BS42" s="50">
        <f>[2]gperc_w!BS42</f>
        <v>9232</v>
      </c>
      <c r="BT42" s="50">
        <f>[2]gperc_w!BT42</f>
        <v>98694.785358827663</v>
      </c>
      <c r="BU42" s="111">
        <f>[2]gperc_w!BU42</f>
        <v>10.690509679249097</v>
      </c>
      <c r="BV42" s="50">
        <f>[2]gperc_w!BV42</f>
        <v>9597</v>
      </c>
      <c r="BW42" s="50">
        <f>[2]gperc_w!BW42</f>
        <v>99618.402886683762</v>
      </c>
      <c r="BX42" s="111">
        <f>[2]gperc_w!BX42</f>
        <v>10.380160767602767</v>
      </c>
      <c r="BY42" s="50">
        <f>[2]gperc_w!BY42</f>
        <v>10215</v>
      </c>
      <c r="BZ42" s="50">
        <f>[2]gperc_w!BZ42</f>
        <v>101730.20079404105</v>
      </c>
      <c r="CA42" s="111">
        <f>[2]gperc_w!CA42</f>
        <v>9.9589036509095497</v>
      </c>
      <c r="CB42" s="50">
        <f>[2]gperc_w!CB42</f>
        <v>10305</v>
      </c>
      <c r="CC42" s="50">
        <f>[2]gperc_w!CC42</f>
        <v>106151.1761365491</v>
      </c>
      <c r="CD42" s="111">
        <f>[2]gperc_w!CD42</f>
        <v>10.300938974919854</v>
      </c>
      <c r="CE42" s="50">
        <f>[2]gperc_w!CE42</f>
        <v>10144</v>
      </c>
      <c r="CF42" s="50">
        <f>[2]gperc_w!CF42</f>
        <v>110669.10442992821</v>
      </c>
      <c r="CG42" s="111">
        <f>[2]gperc_w!CG42</f>
        <v>10.909809190647497</v>
      </c>
      <c r="CH42" s="50">
        <f>[2]gperc_w!CH42</f>
        <v>9906</v>
      </c>
      <c r="CI42" s="50">
        <f>[2]gperc_w!CI42</f>
        <v>116601.10897996802</v>
      </c>
      <c r="CJ42" s="111">
        <f>[2]gperc_w!CJ42</f>
        <v>11.770756004438525</v>
      </c>
      <c r="CK42" s="50">
        <f>[2]gperc_w!CK42</f>
        <v>10384</v>
      </c>
      <c r="CL42" s="50">
        <f>[2]gperc_w!CL42</f>
        <v>127970.08071289587</v>
      </c>
      <c r="CM42" s="111">
        <f>[2]gperc_w!CM42</f>
        <v>12.323775107174102</v>
      </c>
      <c r="CN42" s="50">
        <f>[2]gperc_w!CN42</f>
        <v>11599</v>
      </c>
      <c r="CO42" s="50">
        <f>[2]gperc_w!CO42</f>
        <v>140309.43106769814</v>
      </c>
      <c r="CP42" s="111">
        <f>[2]gperc_w!CP42</f>
        <v>12.096683426821118</v>
      </c>
      <c r="CQ42" s="50">
        <f>[2]gperc_w!CQ42</f>
        <v>12089</v>
      </c>
      <c r="CR42" s="50">
        <f>[2]gperc_w!CR42</f>
        <v>147010.37382120968</v>
      </c>
      <c r="CS42" s="111">
        <f>[2]gperc_w!CS42</f>
        <v>12.160672828290982</v>
      </c>
      <c r="CT42" s="50">
        <f>[2]gperc_w!CT42</f>
        <v>12734</v>
      </c>
      <c r="CU42" s="50">
        <f>[2]gperc_w!CU42</f>
        <v>153915.27073163475</v>
      </c>
      <c r="CV42" s="111">
        <f>[2]gperc_w!CV42</f>
        <v>12.086953881862318</v>
      </c>
      <c r="CW42" s="50">
        <f>[2]gperc_w!CW42</f>
        <v>12561</v>
      </c>
      <c r="CX42" s="50">
        <f>[2]gperc_w!CX42</f>
        <v>167993.05381833296</v>
      </c>
      <c r="CY42" s="111">
        <f>[2]gperc_w!CY42</f>
        <v>13.374178315288031</v>
      </c>
      <c r="CZ42" s="50">
        <f>[2]gperc_w!CZ42</f>
        <v>13730</v>
      </c>
      <c r="DA42" s="50">
        <f>[2]gperc_w!DA42</f>
        <v>188900.44502136647</v>
      </c>
      <c r="DB42" s="111">
        <f>[2]gperc_w!DB42</f>
        <v>13.758226148679277</v>
      </c>
      <c r="DC42" s="50">
        <f>[2]gperc_w!DC42</f>
        <v>14518</v>
      </c>
      <c r="DD42" s="50">
        <f>[2]gperc_w!DD42</f>
        <v>213478.00784656685</v>
      </c>
      <c r="DE42" s="111">
        <f>[2]gperc_w!DE42</f>
        <v>14.704367533170331</v>
      </c>
      <c r="DF42" s="50">
        <f>[2]gperc_w!DF42</f>
        <v>15273</v>
      </c>
      <c r="DG42" s="50">
        <f>[2]gperc_w!DG42</f>
        <v>238148.26063363586</v>
      </c>
      <c r="DH42" s="111">
        <f>[2]gperc_w!DH42</f>
        <v>15.592762432635098</v>
      </c>
      <c r="DI42" s="50">
        <f>[2]gperc_w!DI42</f>
        <v>14676</v>
      </c>
      <c r="DJ42" s="50">
        <f>[2]gperc_w!DJ42</f>
        <v>256505.52244280573</v>
      </c>
      <c r="DK42" s="111">
        <f>[2]gperc_w!DK42</f>
        <v>17.477890599809601</v>
      </c>
      <c r="DL42" s="50">
        <f>[2]gperc_w!DL42</f>
        <v>15251</v>
      </c>
      <c r="DM42" s="50">
        <f>[2]gperc_w!DM42</f>
        <v>253613.4268686201</v>
      </c>
      <c r="DN42" s="111">
        <f>[2]gperc_w!DN42</f>
        <v>16.629298201338933</v>
      </c>
      <c r="DO42" s="50">
        <f>[2]gperc_w!DO42</f>
        <v>13908</v>
      </c>
      <c r="DP42" s="50">
        <f>[2]gperc_w!DP42</f>
        <v>245534.6999383728</v>
      </c>
      <c r="DQ42" s="111">
        <f>[2]gperc_w!DQ42</f>
        <v>17.654206207820881</v>
      </c>
      <c r="DR42" s="50">
        <f>[2]gperc_w!DR42</f>
        <v>12219</v>
      </c>
      <c r="DS42" s="50">
        <f>[2]gperc_w!DS42</f>
        <v>256472.60239066652</v>
      </c>
      <c r="DT42" s="111">
        <f>[2]gperc_w!DT42</f>
        <v>20.989655650271423</v>
      </c>
      <c r="DU42" s="50">
        <f>[2]gperc_w!DU42</f>
        <v>13230</v>
      </c>
      <c r="DV42" s="50">
        <f>[2]gperc_w!DV42</f>
        <v>267416.3438859444</v>
      </c>
      <c r="DW42" s="111">
        <f>[2]gperc_w!DW42</f>
        <v>20.212875577168887</v>
      </c>
      <c r="DX42" s="50">
        <f>[2]gperc_w!DX42</f>
        <v>14005</v>
      </c>
      <c r="DY42" s="50">
        <f>[2]gperc_w!DY42</f>
        <v>271346.75957622455</v>
      </c>
      <c r="DZ42" s="111">
        <f>[2]gperc_w!DZ42</f>
        <v>19.374991758388042</v>
      </c>
      <c r="EA42" s="50">
        <f>[2]gperc_w!EA42</f>
        <v>14272</v>
      </c>
      <c r="EB42" s="50">
        <f>[2]gperc_w!EB42</f>
        <v>272206.07337928575</v>
      </c>
      <c r="EC42" s="111">
        <f>[2]gperc_w!EC42</f>
        <v>19.072734962113632</v>
      </c>
      <c r="ED42" s="50">
        <f>[2]gperc_w!ED42</f>
        <v>14479</v>
      </c>
      <c r="EE42" s="50">
        <f>[2]gperc_w!EE42</f>
        <v>271902.1710766991</v>
      </c>
      <c r="EF42" s="111">
        <f>[2]gperc_w!EF42</f>
        <v>18.77907114280676</v>
      </c>
    </row>
    <row r="43" spans="1:136" ht="15" customHeight="1">
      <c r="A43" s="116">
        <v>29</v>
      </c>
      <c r="B43" s="50">
        <f>[2]gperc_w!B43</f>
        <v>1159</v>
      </c>
      <c r="C43" s="50">
        <f>[2]gperc_w!C43</f>
        <v>13309.921634025857</v>
      </c>
      <c r="D43" s="111">
        <f>[2]gperc_w!D43</f>
        <v>11.483970348598669</v>
      </c>
      <c r="E43" s="50">
        <f>[2]gperc_w!E43</f>
        <v>1270</v>
      </c>
      <c r="F43" s="50">
        <f>[2]gperc_w!F43</f>
        <v>14348.375219854828</v>
      </c>
      <c r="G43" s="111">
        <f>[2]gperc_w!G43</f>
        <v>11.297933243980181</v>
      </c>
      <c r="H43" s="50">
        <f>[2]gperc_w!H43</f>
        <v>1459</v>
      </c>
      <c r="I43" s="50">
        <f>[2]gperc_w!I43</f>
        <v>15935.580432427185</v>
      </c>
      <c r="J43" s="111">
        <f>[2]gperc_w!J43</f>
        <v>10.92226211955256</v>
      </c>
      <c r="K43" s="50">
        <f>[2]gperc_w!K43</f>
        <v>1686</v>
      </c>
      <c r="L43" s="50">
        <f>[2]gperc_w!L43</f>
        <v>17906.705297695476</v>
      </c>
      <c r="M43" s="111">
        <f>[2]gperc_w!M43</f>
        <v>10.620821647506213</v>
      </c>
      <c r="N43" s="50">
        <f>[2]gperc_w!N43</f>
        <v>1962</v>
      </c>
      <c r="O43" s="50">
        <f>[2]gperc_w!O43</f>
        <v>20423.539657895584</v>
      </c>
      <c r="P43" s="111">
        <f>[2]gperc_w!P43</f>
        <v>10.409551303718443</v>
      </c>
      <c r="Q43" s="50">
        <f>[2]gperc_w!Q43</f>
        <v>2374</v>
      </c>
      <c r="R43" s="50">
        <f>[2]gperc_w!R43</f>
        <v>23447.040988401306</v>
      </c>
      <c r="S43" s="111">
        <f>[2]gperc_w!S43</f>
        <v>9.8765968780123448</v>
      </c>
      <c r="T43" s="50">
        <f>[2]gperc_w!T43</f>
        <v>2647</v>
      </c>
      <c r="U43" s="50">
        <f>[2]gperc_w!U43</f>
        <v>26507.446884967118</v>
      </c>
      <c r="V43" s="111">
        <f>[2]gperc_w!V43</f>
        <v>10.014146915363474</v>
      </c>
      <c r="W43" s="50">
        <f>[2]gperc_w!W43</f>
        <v>3000</v>
      </c>
      <c r="X43" s="50">
        <f>[2]gperc_w!X43</f>
        <v>29621.438804756432</v>
      </c>
      <c r="Y43" s="111">
        <f>[2]gperc_w!Y43</f>
        <v>9.87381293491881</v>
      </c>
      <c r="Z43" s="50">
        <f>[2]gperc_w!Z43</f>
        <v>3483</v>
      </c>
      <c r="AA43" s="50">
        <f>[2]gperc_w!AA43</f>
        <v>34433.617179694629</v>
      </c>
      <c r="AB43" s="111">
        <f>[2]gperc_w!AB43</f>
        <v>9.8861949984767818</v>
      </c>
      <c r="AC43" s="50">
        <f>[2]gperc_w!AC43</f>
        <v>4058</v>
      </c>
      <c r="AD43" s="50">
        <f>[2]gperc_w!AD43</f>
        <v>40252.068769864971</v>
      </c>
      <c r="AE43" s="111">
        <f>[2]gperc_w!AE43</f>
        <v>9.9191889526527781</v>
      </c>
      <c r="AF43" s="50">
        <f>[2]gperc_w!AF43</f>
        <v>4698</v>
      </c>
      <c r="AG43" s="50">
        <f>[2]gperc_w!AG43</f>
        <v>45504.259310847818</v>
      </c>
      <c r="AH43" s="111">
        <f>[2]gperc_w!AH43</f>
        <v>9.685878950797747</v>
      </c>
      <c r="AI43" s="50">
        <f>[2]gperc_w!AI43</f>
        <v>5372</v>
      </c>
      <c r="AJ43" s="50">
        <f>[2]gperc_w!AJ43</f>
        <v>50656.463230424881</v>
      </c>
      <c r="AK43" s="111">
        <f>[2]gperc_w!AK43</f>
        <v>9.4297213757306189</v>
      </c>
      <c r="AL43" s="50">
        <f>[2]gperc_w!AL43</f>
        <v>6131</v>
      </c>
      <c r="AM43" s="50">
        <f>[2]gperc_w!AM43</f>
        <v>55775.396670217415</v>
      </c>
      <c r="AN43" s="111">
        <f>[2]gperc_w!AN43</f>
        <v>9.097275594555116</v>
      </c>
      <c r="AO43" s="50">
        <f>[2]gperc_w!AO43</f>
        <v>6952</v>
      </c>
      <c r="AP43" s="50">
        <f>[2]gperc_w!AP43</f>
        <v>61164.67005233212</v>
      </c>
      <c r="AQ43" s="111">
        <f>[2]gperc_w!AQ43</f>
        <v>8.7981401110949538</v>
      </c>
      <c r="AR43" s="50">
        <f>[2]gperc_w!AR43</f>
        <v>7586</v>
      </c>
      <c r="AS43" s="50">
        <f>[2]gperc_w!AS43</f>
        <v>65474.544106089073</v>
      </c>
      <c r="AT43" s="111">
        <f>[2]gperc_w!AT43</f>
        <v>8.6309707495503662</v>
      </c>
      <c r="AU43" s="50">
        <f>[2]gperc_w!AU43</f>
        <v>8343</v>
      </c>
      <c r="AV43" s="50">
        <f>[2]gperc_w!AV43</f>
        <v>69082.971631290464</v>
      </c>
      <c r="AW43" s="111">
        <f>[2]gperc_w!AW43</f>
        <v>8.2803513881446076</v>
      </c>
      <c r="AX43" s="50">
        <f>[2]gperc_w!AX43</f>
        <v>9162</v>
      </c>
      <c r="AY43" s="50">
        <f>[2]gperc_w!AY43</f>
        <v>74171.9721010871</v>
      </c>
      <c r="AZ43" s="111">
        <f>[2]gperc_w!AZ43</f>
        <v>8.0956092666543444</v>
      </c>
      <c r="BA43" s="50">
        <f>[2]gperc_w!BA43</f>
        <v>9929</v>
      </c>
      <c r="BB43" s="50">
        <f>[2]gperc_w!BB43</f>
        <v>78379.575776412385</v>
      </c>
      <c r="BC43" s="111">
        <f>[2]gperc_w!BC43</f>
        <v>7.8940050132352084</v>
      </c>
      <c r="BD43" s="50">
        <f>[2]gperc_w!BD43</f>
        <v>11048</v>
      </c>
      <c r="BE43" s="50">
        <f>[2]gperc_w!BE43</f>
        <v>83142.774526089401</v>
      </c>
      <c r="BF43" s="111">
        <f>[2]gperc_w!BF43</f>
        <v>7.5255950874447324</v>
      </c>
      <c r="BG43" s="50">
        <f>[2]gperc_w!BG43</f>
        <v>11459</v>
      </c>
      <c r="BH43" s="50">
        <f>[2]gperc_w!BH43</f>
        <v>91252.010784519312</v>
      </c>
      <c r="BI43" s="111">
        <f>[2]gperc_w!BI43</f>
        <v>7.9633485281891359</v>
      </c>
      <c r="BJ43" s="50">
        <f>[2]gperc_w!BJ43</f>
        <v>11930</v>
      </c>
      <c r="BK43" s="50">
        <f>[2]gperc_w!BK43</f>
        <v>96284.287587146711</v>
      </c>
      <c r="BL43" s="111">
        <f>[2]gperc_w!BL43</f>
        <v>8.0707701246560521</v>
      </c>
      <c r="BM43" s="50">
        <f>[2]gperc_w!BM43</f>
        <v>10812</v>
      </c>
      <c r="BN43" s="50">
        <f>[2]gperc_w!BN43</f>
        <v>97986.903766150848</v>
      </c>
      <c r="BO43" s="111">
        <f>[2]gperc_w!BO43</f>
        <v>9.0627916912829125</v>
      </c>
      <c r="BP43" s="50">
        <f>[2]gperc_w!BP43</f>
        <v>9797</v>
      </c>
      <c r="BQ43" s="50">
        <f>[2]gperc_w!BQ43</f>
        <v>98940.218166814593</v>
      </c>
      <c r="BR43" s="111">
        <f>[2]gperc_w!BR43</f>
        <v>10.099032169726916</v>
      </c>
      <c r="BS43" s="50">
        <f>[2]gperc_w!BS43</f>
        <v>10188</v>
      </c>
      <c r="BT43" s="50">
        <f>[2]gperc_w!BT43</f>
        <v>99944.658930471254</v>
      </c>
      <c r="BU43" s="111">
        <f>[2]gperc_w!BU43</f>
        <v>9.8100371938036179</v>
      </c>
      <c r="BV43" s="50">
        <f>[2]gperc_w!BV43</f>
        <v>10221</v>
      </c>
      <c r="BW43" s="50">
        <f>[2]gperc_w!BW43</f>
        <v>100882.78175662436</v>
      </c>
      <c r="BX43" s="111">
        <f>[2]gperc_w!BX43</f>
        <v>9.8701479069195148</v>
      </c>
      <c r="BY43" s="50">
        <f>[2]gperc_w!BY43</f>
        <v>10749</v>
      </c>
      <c r="BZ43" s="50">
        <f>[2]gperc_w!BZ43</f>
        <v>103015.70090867353</v>
      </c>
      <c r="CA43" s="111">
        <f>[2]gperc_w!CA43</f>
        <v>9.5837474098682236</v>
      </c>
      <c r="CB43" s="50">
        <f>[2]gperc_w!CB43</f>
        <v>11010</v>
      </c>
      <c r="CC43" s="50">
        <f>[2]gperc_w!CC43</f>
        <v>107496.71662227082</v>
      </c>
      <c r="CD43" s="111">
        <f>[2]gperc_w!CD43</f>
        <v>9.7635528267275955</v>
      </c>
      <c r="CE43" s="50">
        <f>[2]gperc_w!CE43</f>
        <v>10989</v>
      </c>
      <c r="CF43" s="50">
        <f>[2]gperc_w!CF43</f>
        <v>112081.61583888489</v>
      </c>
      <c r="CG43" s="111">
        <f>[2]gperc_w!CG43</f>
        <v>10.199437240775765</v>
      </c>
      <c r="CH43" s="50">
        <f>[2]gperc_w!CH43</f>
        <v>10776</v>
      </c>
      <c r="CI43" s="50">
        <f>[2]gperc_w!CI43</f>
        <v>118100.70137775014</v>
      </c>
      <c r="CJ43" s="111">
        <f>[2]gperc_w!CJ43</f>
        <v>10.95960480491371</v>
      </c>
      <c r="CK43" s="50">
        <f>[2]gperc_w!CK43</f>
        <v>11463</v>
      </c>
      <c r="CL43" s="50">
        <f>[2]gperc_w!CL43</f>
        <v>129616.52830146157</v>
      </c>
      <c r="CM43" s="111">
        <f>[2]gperc_w!CM43</f>
        <v>11.30738273588603</v>
      </c>
      <c r="CN43" s="50">
        <f>[2]gperc_w!CN43</f>
        <v>12668</v>
      </c>
      <c r="CO43" s="50">
        <f>[2]gperc_w!CO43</f>
        <v>142115.72725005544</v>
      </c>
      <c r="CP43" s="111">
        <f>[2]gperc_w!CP43</f>
        <v>11.218481784816502</v>
      </c>
      <c r="CQ43" s="50">
        <f>[2]gperc_w!CQ43</f>
        <v>13003</v>
      </c>
      <c r="CR43" s="50">
        <f>[2]gperc_w!CR43</f>
        <v>148903.36413808636</v>
      </c>
      <c r="CS43" s="111">
        <f>[2]gperc_w!CS43</f>
        <v>11.451462288555438</v>
      </c>
      <c r="CT43" s="50">
        <f>[2]gperc_w!CT43</f>
        <v>13138</v>
      </c>
      <c r="CU43" s="50">
        <f>[2]gperc_w!CU43</f>
        <v>155898.51930714597</v>
      </c>
      <c r="CV43" s="111">
        <f>[2]gperc_w!CV43</f>
        <v>11.866229205902417</v>
      </c>
      <c r="CW43" s="50">
        <f>[2]gperc_w!CW43</f>
        <v>13665</v>
      </c>
      <c r="CX43" s="50">
        <f>[2]gperc_w!CX43</f>
        <v>170172.7960040301</v>
      </c>
      <c r="CY43" s="111">
        <f>[2]gperc_w!CY43</f>
        <v>12.453186681597519</v>
      </c>
      <c r="CZ43" s="50">
        <f>[2]gperc_w!CZ43</f>
        <v>14846</v>
      </c>
      <c r="DA43" s="50">
        <f>[2]gperc_w!DA43</f>
        <v>191362.92118295823</v>
      </c>
      <c r="DB43" s="111">
        <f>[2]gperc_w!DB43</f>
        <v>12.8898640160958</v>
      </c>
      <c r="DC43" s="50">
        <f>[2]gperc_w!DC43</f>
        <v>16357</v>
      </c>
      <c r="DD43" s="50">
        <f>[2]gperc_w!DD43</f>
        <v>216267.05727309466</v>
      </c>
      <c r="DE43" s="111">
        <f>[2]gperc_w!DE43</f>
        <v>13.221682293396995</v>
      </c>
      <c r="DF43" s="50">
        <f>[2]gperc_w!DF43</f>
        <v>15473</v>
      </c>
      <c r="DG43" s="50">
        <f>[2]gperc_w!DG43</f>
        <v>241286.2206419273</v>
      </c>
      <c r="DH43" s="111">
        <f>[2]gperc_w!DH43</f>
        <v>15.594016715693614</v>
      </c>
      <c r="DI43" s="50">
        <f>[2]gperc_w!DI43</f>
        <v>16091</v>
      </c>
      <c r="DJ43" s="50">
        <f>[2]gperc_w!DJ43</f>
        <v>259902.15838561242</v>
      </c>
      <c r="DK43" s="111">
        <f>[2]gperc_w!DK43</f>
        <v>16.152020283737023</v>
      </c>
      <c r="DL43" s="50">
        <f>[2]gperc_w!DL43</f>
        <v>15782</v>
      </c>
      <c r="DM43" s="50">
        <f>[2]gperc_w!DM43</f>
        <v>256967.49521919613</v>
      </c>
      <c r="DN43" s="111">
        <f>[2]gperc_w!DN43</f>
        <v>16.282314992979099</v>
      </c>
      <c r="DO43" s="50">
        <f>[2]gperc_w!DO43</f>
        <v>14750</v>
      </c>
      <c r="DP43" s="50">
        <f>[2]gperc_w!DP43</f>
        <v>248793.70568102121</v>
      </c>
      <c r="DQ43" s="111">
        <f>[2]gperc_w!DQ43</f>
        <v>16.867369876679405</v>
      </c>
      <c r="DR43" s="50">
        <f>[2]gperc_w!DR43</f>
        <v>12650</v>
      </c>
      <c r="DS43" s="50">
        <f>[2]gperc_w!DS43</f>
        <v>259910.03938175479</v>
      </c>
      <c r="DT43" s="111">
        <f>[2]gperc_w!DT43</f>
        <v>20.546248172470733</v>
      </c>
      <c r="DU43" s="50">
        <f>[2]gperc_w!DU43</f>
        <v>14306</v>
      </c>
      <c r="DV43" s="50">
        <f>[2]gperc_w!DV43</f>
        <v>270990.26285832445</v>
      </c>
      <c r="DW43" s="111">
        <f>[2]gperc_w!DW43</f>
        <v>18.942420163450613</v>
      </c>
      <c r="DX43" s="50">
        <f>[2]gperc_w!DX43</f>
        <v>15134</v>
      </c>
      <c r="DY43" s="50">
        <f>[2]gperc_w!DY43</f>
        <v>274963.1818882965</v>
      </c>
      <c r="DZ43" s="111">
        <f>[2]gperc_w!DZ43</f>
        <v>18.168572874870922</v>
      </c>
      <c r="EA43" s="50">
        <f>[2]gperc_w!EA43</f>
        <v>15339</v>
      </c>
      <c r="EB43" s="50">
        <f>[2]gperc_w!EB43</f>
        <v>275831.74791896844</v>
      </c>
      <c r="EC43" s="111">
        <f>[2]gperc_w!EC43</f>
        <v>17.982381375511341</v>
      </c>
      <c r="ED43" s="50">
        <f>[2]gperc_w!ED43</f>
        <v>15460</v>
      </c>
      <c r="EE43" s="50">
        <f>[2]gperc_w!EE43</f>
        <v>275521.22587970592</v>
      </c>
      <c r="EF43" s="111">
        <f>[2]gperc_w!EF43</f>
        <v>17.821554067251352</v>
      </c>
    </row>
    <row r="44" spans="1:136" ht="15" customHeight="1">
      <c r="A44" s="116">
        <v>30</v>
      </c>
      <c r="B44" s="50">
        <f>[2]gperc_w!B44</f>
        <v>1193</v>
      </c>
      <c r="C44" s="50">
        <f>[2]gperc_w!C44</f>
        <v>13483.196543956445</v>
      </c>
      <c r="D44" s="111">
        <f>[2]gperc_w!D44</f>
        <v>11.301925015889728</v>
      </c>
      <c r="E44" s="50">
        <f>[2]gperc_w!E44</f>
        <v>1321</v>
      </c>
      <c r="F44" s="50">
        <f>[2]gperc_w!F44</f>
        <v>14534.880953677619</v>
      </c>
      <c r="G44" s="111">
        <f>[2]gperc_w!G44</f>
        <v>11.00293789074763</v>
      </c>
      <c r="H44" s="50">
        <f>[2]gperc_w!H44</f>
        <v>1509</v>
      </c>
      <c r="I44" s="50">
        <f>[2]gperc_w!I44</f>
        <v>16142.073582288283</v>
      </c>
      <c r="J44" s="111">
        <f>[2]gperc_w!J44</f>
        <v>10.697199193033985</v>
      </c>
      <c r="K44" s="50">
        <f>[2]gperc_w!K44</f>
        <v>1744</v>
      </c>
      <c r="L44" s="50">
        <f>[2]gperc_w!L44</f>
        <v>18138.058734131497</v>
      </c>
      <c r="M44" s="111">
        <f>[2]gperc_w!M44</f>
        <v>10.400263035625859</v>
      </c>
      <c r="N44" s="50">
        <f>[2]gperc_w!N44</f>
        <v>2049</v>
      </c>
      <c r="O44" s="50">
        <f>[2]gperc_w!O44</f>
        <v>20686.690076425213</v>
      </c>
      <c r="P44" s="111">
        <f>[2]gperc_w!P44</f>
        <v>10.095993204697518</v>
      </c>
      <c r="Q44" s="50">
        <f>[2]gperc_w!Q44</f>
        <v>2425</v>
      </c>
      <c r="R44" s="50">
        <f>[2]gperc_w!R44</f>
        <v>23747.623763664629</v>
      </c>
      <c r="S44" s="111">
        <f>[2]gperc_w!S44</f>
        <v>9.7928345417173723</v>
      </c>
      <c r="T44" s="50">
        <f>[2]gperc_w!T44</f>
        <v>2770</v>
      </c>
      <c r="U44" s="50">
        <f>[2]gperc_w!U44</f>
        <v>26847.495660972098</v>
      </c>
      <c r="V44" s="111">
        <f>[2]gperc_w!V44</f>
        <v>9.6922367007119483</v>
      </c>
      <c r="W44" s="50">
        <f>[2]gperc_w!W44</f>
        <v>3128</v>
      </c>
      <c r="X44" s="50">
        <f>[2]gperc_w!X44</f>
        <v>30000.931461382163</v>
      </c>
      <c r="Y44" s="111">
        <f>[2]gperc_w!Y44</f>
        <v>9.5910906206464706</v>
      </c>
      <c r="Z44" s="50">
        <f>[2]gperc_w!Z44</f>
        <v>3675</v>
      </c>
      <c r="AA44" s="50">
        <f>[2]gperc_w!AA44</f>
        <v>34874.480788565088</v>
      </c>
      <c r="AB44" s="111">
        <f>[2]gperc_w!AB44</f>
        <v>9.4896546363442411</v>
      </c>
      <c r="AC44" s="50">
        <f>[2]gperc_w!AC44</f>
        <v>4342</v>
      </c>
      <c r="AD44" s="50">
        <f>[2]gperc_w!AD44</f>
        <v>40767.744988953811</v>
      </c>
      <c r="AE44" s="111">
        <f>[2]gperc_w!AE44</f>
        <v>9.3891628256457427</v>
      </c>
      <c r="AF44" s="50">
        <f>[2]gperc_w!AF44</f>
        <v>5043</v>
      </c>
      <c r="AG44" s="50">
        <f>[2]gperc_w!AG44</f>
        <v>46084.676368279514</v>
      </c>
      <c r="AH44" s="111">
        <f>[2]gperc_w!AH44</f>
        <v>9.1383455023358149</v>
      </c>
      <c r="AI44" s="50">
        <f>[2]gperc_w!AI44</f>
        <v>5773</v>
      </c>
      <c r="AJ44" s="50">
        <f>[2]gperc_w!AJ44</f>
        <v>51300.442654853163</v>
      </c>
      <c r="AK44" s="111">
        <f>[2]gperc_w!AK44</f>
        <v>8.886271029768432</v>
      </c>
      <c r="AL44" s="50">
        <f>[2]gperc_w!AL44</f>
        <v>6542</v>
      </c>
      <c r="AM44" s="50">
        <f>[2]gperc_w!AM44</f>
        <v>56481.629120002639</v>
      </c>
      <c r="AN44" s="111">
        <f>[2]gperc_w!AN44</f>
        <v>8.6336944542957266</v>
      </c>
      <c r="AO44" s="50">
        <f>[2]gperc_w!AO44</f>
        <v>7389</v>
      </c>
      <c r="AP44" s="50">
        <f>[2]gperc_w!AP44</f>
        <v>61935.974718232108</v>
      </c>
      <c r="AQ44" s="111">
        <f>[2]gperc_w!AQ44</f>
        <v>8.3821863199664506</v>
      </c>
      <c r="AR44" s="50">
        <f>[2]gperc_w!AR44</f>
        <v>8155</v>
      </c>
      <c r="AS44" s="50">
        <f>[2]gperc_w!AS44</f>
        <v>66297.314597803343</v>
      </c>
      <c r="AT44" s="111">
        <f>[2]gperc_w!AT44</f>
        <v>8.1296523111959953</v>
      </c>
      <c r="AU44" s="50">
        <f>[2]gperc_w!AU44</f>
        <v>8810</v>
      </c>
      <c r="AV44" s="50">
        <f>[2]gperc_w!AV44</f>
        <v>69947.369665623308</v>
      </c>
      <c r="AW44" s="111">
        <f>[2]gperc_w!AW44</f>
        <v>7.9395425273125211</v>
      </c>
      <c r="AX44" s="50">
        <f>[2]gperc_w!AX44</f>
        <v>9691</v>
      </c>
      <c r="AY44" s="50">
        <f>[2]gperc_w!AY44</f>
        <v>75096.929451094969</v>
      </c>
      <c r="AZ44" s="111">
        <f>[2]gperc_w!AZ44</f>
        <v>7.7491414148276716</v>
      </c>
      <c r="BA44" s="50">
        <f>[2]gperc_w!BA44</f>
        <v>10497</v>
      </c>
      <c r="BB44" s="50">
        <f>[2]gperc_w!BB44</f>
        <v>79353.42395756286</v>
      </c>
      <c r="BC44" s="111">
        <f>[2]gperc_w!BC44</f>
        <v>7.559628842294261</v>
      </c>
      <c r="BD44" s="50">
        <f>[2]gperc_w!BD44</f>
        <v>11422</v>
      </c>
      <c r="BE44" s="50">
        <f>[2]gperc_w!BE44</f>
        <v>84168.986198935658</v>
      </c>
      <c r="BF44" s="111">
        <f>[2]gperc_w!BF44</f>
        <v>7.3690234809083925</v>
      </c>
      <c r="BG44" s="50">
        <f>[2]gperc_w!BG44</f>
        <v>12191</v>
      </c>
      <c r="BH44" s="50">
        <f>[2]gperc_w!BH44</f>
        <v>92386.668598989723</v>
      </c>
      <c r="BI44" s="111">
        <f>[2]gperc_w!BI44</f>
        <v>7.5782682797957284</v>
      </c>
      <c r="BJ44" s="50">
        <f>[2]gperc_w!BJ44</f>
        <v>12519</v>
      </c>
      <c r="BK44" s="50">
        <f>[2]gperc_w!BK44</f>
        <v>97484.622408446885</v>
      </c>
      <c r="BL44" s="111">
        <f>[2]gperc_w!BL44</f>
        <v>7.7869336535223965</v>
      </c>
      <c r="BM44" s="50">
        <f>[2]gperc_w!BM44</f>
        <v>12186</v>
      </c>
      <c r="BN44" s="50">
        <f>[2]gperc_w!BN44</f>
        <v>99208.059575850319</v>
      </c>
      <c r="BO44" s="111">
        <f>[2]gperc_w!BO44</f>
        <v>8.1411504657681206</v>
      </c>
      <c r="BP44" s="50">
        <f>[2]gperc_w!BP44</f>
        <v>10892</v>
      </c>
      <c r="BQ44" s="50">
        <f>[2]gperc_w!BQ44</f>
        <v>100206.57187727992</v>
      </c>
      <c r="BR44" s="111">
        <f>[2]gperc_w!BR44</f>
        <v>9.2000157801395446</v>
      </c>
      <c r="BS44" s="50">
        <f>[2]gperc_w!BS44</f>
        <v>10985</v>
      </c>
      <c r="BT44" s="50">
        <f>[2]gperc_w!BT44</f>
        <v>101224.03134396618</v>
      </c>
      <c r="BU44" s="111">
        <f>[2]gperc_w!BU44</f>
        <v>9.2147502361371121</v>
      </c>
      <c r="BV44" s="50">
        <f>[2]gperc_w!BV44</f>
        <v>10821</v>
      </c>
      <c r="BW44" s="50">
        <f>[2]gperc_w!BW44</f>
        <v>102174.25845325089</v>
      </c>
      <c r="BX44" s="111">
        <f>[2]gperc_w!BX44</f>
        <v>9.4422196149386277</v>
      </c>
      <c r="BY44" s="50">
        <f>[2]gperc_w!BY44</f>
        <v>11596</v>
      </c>
      <c r="BZ44" s="50">
        <f>[2]gperc_w!BZ44</f>
        <v>104323.48982642719</v>
      </c>
      <c r="CA44" s="111">
        <f>[2]gperc_w!CA44</f>
        <v>8.9965065390157974</v>
      </c>
      <c r="CB44" s="50">
        <f>[2]gperc_w!CB44</f>
        <v>11372</v>
      </c>
      <c r="CC44" s="50">
        <f>[2]gperc_w!CC44</f>
        <v>108869.59840749517</v>
      </c>
      <c r="CD44" s="111">
        <f>[2]gperc_w!CD44</f>
        <v>9.5734785796249717</v>
      </c>
      <c r="CE44" s="50">
        <f>[2]gperc_w!CE44</f>
        <v>11187</v>
      </c>
      <c r="CF44" s="50">
        <f>[2]gperc_w!CF44</f>
        <v>113524.69245997904</v>
      </c>
      <c r="CG44" s="111">
        <f>[2]gperc_w!CG44</f>
        <v>10.14791208187888</v>
      </c>
      <c r="CH44" s="50">
        <f>[2]gperc_w!CH44</f>
        <v>11382</v>
      </c>
      <c r="CI44" s="50">
        <f>[2]gperc_w!CI44</f>
        <v>119628.7001502299</v>
      </c>
      <c r="CJ44" s="111">
        <f>[2]gperc_w!CJ44</f>
        <v>10.510340902322078</v>
      </c>
      <c r="CK44" s="50">
        <f>[2]gperc_w!CK44</f>
        <v>12433</v>
      </c>
      <c r="CL44" s="50">
        <f>[2]gperc_w!CL44</f>
        <v>131297.19801105041</v>
      </c>
      <c r="CM44" s="111">
        <f>[2]gperc_w!CM44</f>
        <v>10.560379474869332</v>
      </c>
      <c r="CN44" s="50">
        <f>[2]gperc_w!CN44</f>
        <v>13162</v>
      </c>
      <c r="CO44" s="50">
        <f>[2]gperc_w!CO44</f>
        <v>143961.12830418209</v>
      </c>
      <c r="CP44" s="111">
        <f>[2]gperc_w!CP44</f>
        <v>10.937633209556457</v>
      </c>
      <c r="CQ44" s="50">
        <f>[2]gperc_w!CQ44</f>
        <v>13374</v>
      </c>
      <c r="CR44" s="50">
        <f>[2]gperc_w!CR44</f>
        <v>150843.14559284991</v>
      </c>
      <c r="CS44" s="111">
        <f>[2]gperc_w!CS44</f>
        <v>11.27883547127635</v>
      </c>
      <c r="CT44" s="50">
        <f>[2]gperc_w!CT44</f>
        <v>14036</v>
      </c>
      <c r="CU44" s="50">
        <f>[2]gperc_w!CU44</f>
        <v>157932.31129322862</v>
      </c>
      <c r="CV44" s="111">
        <f>[2]gperc_w!CV44</f>
        <v>11.251945803165333</v>
      </c>
      <c r="CW44" s="50">
        <f>[2]gperc_w!CW44</f>
        <v>14802</v>
      </c>
      <c r="CX44" s="50">
        <f>[2]gperc_w!CX44</f>
        <v>172401.53334203997</v>
      </c>
      <c r="CY44" s="111">
        <f>[2]gperc_w!CY44</f>
        <v>11.647178309825698</v>
      </c>
      <c r="CZ44" s="50">
        <f>[2]gperc_w!CZ44</f>
        <v>15852</v>
      </c>
      <c r="DA44" s="50">
        <f>[2]gperc_w!DA44</f>
        <v>193874.60736748084</v>
      </c>
      <c r="DB44" s="111">
        <f>[2]gperc_w!DB44</f>
        <v>12.230293172311434</v>
      </c>
      <c r="DC44" s="50">
        <f>[2]gperc_w!DC44</f>
        <v>17043</v>
      </c>
      <c r="DD44" s="50">
        <f>[2]gperc_w!DD44</f>
        <v>219119.91805087178</v>
      </c>
      <c r="DE44" s="111">
        <f>[2]gperc_w!DE44</f>
        <v>12.856886583985906</v>
      </c>
      <c r="DF44" s="50">
        <f>[2]gperc_w!DF44</f>
        <v>17535</v>
      </c>
      <c r="DG44" s="50">
        <f>[2]gperc_w!DG44</f>
        <v>244497.61840173102</v>
      </c>
      <c r="DH44" s="111">
        <f>[2]gperc_w!DH44</f>
        <v>13.943405668761393</v>
      </c>
      <c r="DI44" s="50">
        <f>[2]gperc_w!DI44</f>
        <v>17492</v>
      </c>
      <c r="DJ44" s="50">
        <f>[2]gperc_w!DJ44</f>
        <v>263374.28010838776</v>
      </c>
      <c r="DK44" s="111">
        <f>[2]gperc_w!DK44</f>
        <v>15.056841991103806</v>
      </c>
      <c r="DL44" s="50">
        <f>[2]gperc_w!DL44</f>
        <v>17667</v>
      </c>
      <c r="DM44" s="50">
        <f>[2]gperc_w!DM44</f>
        <v>260404.28548998683</v>
      </c>
      <c r="DN44" s="111">
        <f>[2]gperc_w!DN44</f>
        <v>14.73958711099716</v>
      </c>
      <c r="DO44" s="50">
        <f>[2]gperc_w!DO44</f>
        <v>16603</v>
      </c>
      <c r="DP44" s="50">
        <f>[2]gperc_w!DP44</f>
        <v>252125.33919878938</v>
      </c>
      <c r="DQ44" s="111">
        <f>[2]gperc_w!DQ44</f>
        <v>15.185529072986171</v>
      </c>
      <c r="DR44" s="50">
        <f>[2]gperc_w!DR44</f>
        <v>13775</v>
      </c>
      <c r="DS44" s="50">
        <f>[2]gperc_w!DS44</f>
        <v>263435.15817937773</v>
      </c>
      <c r="DT44" s="111">
        <f>[2]gperc_w!DT44</f>
        <v>19.124149414110907</v>
      </c>
      <c r="DU44" s="50">
        <f>[2]gperc_w!DU44</f>
        <v>15632</v>
      </c>
      <c r="DV44" s="50">
        <f>[2]gperc_w!DV44</f>
        <v>274647.44067600102</v>
      </c>
      <c r="DW44" s="111">
        <f>[2]gperc_w!DW44</f>
        <v>17.569565038126985</v>
      </c>
      <c r="DX44" s="50">
        <f>[2]gperc_w!DX44</f>
        <v>16734</v>
      </c>
      <c r="DY44" s="50">
        <f>[2]gperc_w!DY44</f>
        <v>278665.01912864891</v>
      </c>
      <c r="DZ44" s="111">
        <f>[2]gperc_w!DZ44</f>
        <v>16.652624544558918</v>
      </c>
      <c r="EA44" s="50">
        <f>[2]gperc_w!EA44</f>
        <v>16786</v>
      </c>
      <c r="EB44" s="50">
        <f>[2]gperc_w!EB44</f>
        <v>279543.35329840862</v>
      </c>
      <c r="EC44" s="111">
        <f>[2]gperc_w!EC44</f>
        <v>16.653363117979783</v>
      </c>
      <c r="ED44" s="50">
        <f>[2]gperc_w!ED44</f>
        <v>16767</v>
      </c>
      <c r="EE44" s="50">
        <f>[2]gperc_w!EE44</f>
        <v>279227.55159588758</v>
      </c>
      <c r="EF44" s="111">
        <f>[2]gperc_w!EF44</f>
        <v>16.653399629980772</v>
      </c>
    </row>
    <row r="45" spans="1:136" ht="15" customHeight="1">
      <c r="A45" s="116">
        <v>31</v>
      </c>
      <c r="B45" s="50">
        <f>[2]gperc_w!B45</f>
        <v>1260</v>
      </c>
      <c r="C45" s="50">
        <f>[2]gperc_w!C45</f>
        <v>13660.885815299971</v>
      </c>
      <c r="D45" s="111">
        <f>[2]gperc_w!D45</f>
        <v>10.841972869285691</v>
      </c>
      <c r="E45" s="50">
        <f>[2]gperc_w!E45</f>
        <v>1403</v>
      </c>
      <c r="F45" s="50">
        <f>[2]gperc_w!F45</f>
        <v>14725.822226891327</v>
      </c>
      <c r="G45" s="111">
        <f>[2]gperc_w!G45</f>
        <v>10.49595311966595</v>
      </c>
      <c r="H45" s="50">
        <f>[2]gperc_w!H45</f>
        <v>1604</v>
      </c>
      <c r="I45" s="50">
        <f>[2]gperc_w!I45</f>
        <v>16353.524658115191</v>
      </c>
      <c r="J45" s="111">
        <f>[2]gperc_w!J45</f>
        <v>10.195464250695256</v>
      </c>
      <c r="K45" s="50">
        <f>[2]gperc_w!K45</f>
        <v>1850</v>
      </c>
      <c r="L45" s="50">
        <f>[2]gperc_w!L45</f>
        <v>18374.943813601425</v>
      </c>
      <c r="M45" s="111">
        <f>[2]gperc_w!M45</f>
        <v>9.9324020614061759</v>
      </c>
      <c r="N45" s="50">
        <f>[2]gperc_w!N45</f>
        <v>2170</v>
      </c>
      <c r="O45" s="50">
        <f>[2]gperc_w!O45</f>
        <v>20955.960620655209</v>
      </c>
      <c r="P45" s="111">
        <f>[2]gperc_w!P45</f>
        <v>9.6571247099793585</v>
      </c>
      <c r="Q45" s="50">
        <f>[2]gperc_w!Q45</f>
        <v>2595</v>
      </c>
      <c r="R45" s="50">
        <f>[2]gperc_w!R45</f>
        <v>24055.269163024946</v>
      </c>
      <c r="S45" s="111">
        <f>[2]gperc_w!S45</f>
        <v>9.2698532420134665</v>
      </c>
      <c r="T45" s="50">
        <f>[2]gperc_w!T45</f>
        <v>2949</v>
      </c>
      <c r="U45" s="50">
        <f>[2]gperc_w!U45</f>
        <v>27195.212826614792</v>
      </c>
      <c r="V45" s="111">
        <f>[2]gperc_w!V45</f>
        <v>9.2218422606357375</v>
      </c>
      <c r="W45" s="50">
        <f>[2]gperc_w!W45</f>
        <v>3357</v>
      </c>
      <c r="X45" s="50">
        <f>[2]gperc_w!X45</f>
        <v>30388.858711570476</v>
      </c>
      <c r="Y45" s="111">
        <f>[2]gperc_w!Y45</f>
        <v>9.0523856751773835</v>
      </c>
      <c r="Z45" s="50">
        <f>[2]gperc_w!Z45</f>
        <v>3939</v>
      </c>
      <c r="AA45" s="50">
        <f>[2]gperc_w!AA45</f>
        <v>35324.82263647917</v>
      </c>
      <c r="AB45" s="111">
        <f>[2]gperc_w!AB45</f>
        <v>8.9679671582836171</v>
      </c>
      <c r="AC45" s="50">
        <f>[2]gperc_w!AC45</f>
        <v>4560</v>
      </c>
      <c r="AD45" s="50">
        <f>[2]gperc_w!AD45</f>
        <v>41293.901181841116</v>
      </c>
      <c r="AE45" s="111">
        <f>[2]gperc_w!AE45</f>
        <v>9.0556800837370872</v>
      </c>
      <c r="AF45" s="50">
        <f>[2]gperc_w!AF45</f>
        <v>5323</v>
      </c>
      <c r="AG45" s="50">
        <f>[2]gperc_w!AG45</f>
        <v>46677.369394129521</v>
      </c>
      <c r="AH45" s="111">
        <f>[2]gperc_w!AH45</f>
        <v>8.7689966924909868</v>
      </c>
      <c r="AI45" s="50">
        <f>[2]gperc_w!AI45</f>
        <v>6082</v>
      </c>
      <c r="AJ45" s="50">
        <f>[2]gperc_w!AJ45</f>
        <v>51957.913746128608</v>
      </c>
      <c r="AK45" s="111">
        <f>[2]gperc_w!AK45</f>
        <v>8.5428993334640921</v>
      </c>
      <c r="AL45" s="50">
        <f>[2]gperc_w!AL45</f>
        <v>6907</v>
      </c>
      <c r="AM45" s="50">
        <f>[2]gperc_w!AM45</f>
        <v>57202.698894655674</v>
      </c>
      <c r="AN45" s="111">
        <f>[2]gperc_w!AN45</f>
        <v>8.2818443455415771</v>
      </c>
      <c r="AO45" s="50">
        <f>[2]gperc_w!AO45</f>
        <v>7790</v>
      </c>
      <c r="AP45" s="50">
        <f>[2]gperc_w!AP45</f>
        <v>62723.554460653198</v>
      </c>
      <c r="AQ45" s="111">
        <f>[2]gperc_w!AQ45</f>
        <v>8.0518041669644678</v>
      </c>
      <c r="AR45" s="50">
        <f>[2]gperc_w!AR45</f>
        <v>8473</v>
      </c>
      <c r="AS45" s="50">
        <f>[2]gperc_w!AS45</f>
        <v>67138.447144507227</v>
      </c>
      <c r="AT45" s="111">
        <f>[2]gperc_w!AT45</f>
        <v>7.9238105918219315</v>
      </c>
      <c r="AU45" s="50">
        <f>[2]gperc_w!AU45</f>
        <v>9300</v>
      </c>
      <c r="AV45" s="50">
        <f>[2]gperc_w!AV45</f>
        <v>70829.900392232608</v>
      </c>
      <c r="AW45" s="111">
        <f>[2]gperc_w!AW45</f>
        <v>7.616118321745442</v>
      </c>
      <c r="AX45" s="50">
        <f>[2]gperc_w!AX45</f>
        <v>10234</v>
      </c>
      <c r="AY45" s="50">
        <f>[2]gperc_w!AY45</f>
        <v>76040.925781744954</v>
      </c>
      <c r="AZ45" s="111">
        <f>[2]gperc_w!AZ45</f>
        <v>7.4302253060137735</v>
      </c>
      <c r="BA45" s="50">
        <f>[2]gperc_w!BA45</f>
        <v>11114</v>
      </c>
      <c r="BB45" s="50">
        <f>[2]gperc_w!BB45</f>
        <v>80346.94130474198</v>
      </c>
      <c r="BC45" s="111">
        <f>[2]gperc_w!BC45</f>
        <v>7.2293450877039751</v>
      </c>
      <c r="BD45" s="50">
        <f>[2]gperc_w!BD45</f>
        <v>12162</v>
      </c>
      <c r="BE45" s="50">
        <f>[2]gperc_w!BE45</f>
        <v>85217.717752860277</v>
      </c>
      <c r="BF45" s="111">
        <f>[2]gperc_w!BF45</f>
        <v>7.0068835514603087</v>
      </c>
      <c r="BG45" s="50">
        <f>[2]gperc_w!BG45</f>
        <v>12906</v>
      </c>
      <c r="BH45" s="50">
        <f>[2]gperc_w!BH45</f>
        <v>93543.721942151635</v>
      </c>
      <c r="BI45" s="111">
        <f>[2]gperc_w!BI45</f>
        <v>7.248080113292394</v>
      </c>
      <c r="BJ45" s="50">
        <f>[2]gperc_w!BJ45</f>
        <v>13217</v>
      </c>
      <c r="BK45" s="50">
        <f>[2]gperc_w!BK45</f>
        <v>98711.476204647348</v>
      </c>
      <c r="BL45" s="111">
        <f>[2]gperc_w!BL45</f>
        <v>7.468523583615597</v>
      </c>
      <c r="BM45" s="50">
        <f>[2]gperc_w!BM45</f>
        <v>13024</v>
      </c>
      <c r="BN45" s="50">
        <f>[2]gperc_w!BN45</f>
        <v>100463.63636217975</v>
      </c>
      <c r="BO45" s="111">
        <f>[2]gperc_w!BO45</f>
        <v>7.7137312931649067</v>
      </c>
      <c r="BP45" s="50">
        <f>[2]gperc_w!BP45</f>
        <v>12098</v>
      </c>
      <c r="BQ45" s="50">
        <f>[2]gperc_w!BQ45</f>
        <v>101492.36580050974</v>
      </c>
      <c r="BR45" s="111">
        <f>[2]gperc_w!BR45</f>
        <v>8.3891854687146417</v>
      </c>
      <c r="BS45" s="50">
        <f>[2]gperc_w!BS45</f>
        <v>12365</v>
      </c>
      <c r="BT45" s="50">
        <f>[2]gperc_w!BT45</f>
        <v>102525.44044935102</v>
      </c>
      <c r="BU45" s="111">
        <f>[2]gperc_w!BU45</f>
        <v>8.2915843468945436</v>
      </c>
      <c r="BV45" s="50">
        <f>[2]gperc_w!BV45</f>
        <v>11856</v>
      </c>
      <c r="BW45" s="50">
        <f>[2]gperc_w!BW45</f>
        <v>103491.51714174284</v>
      </c>
      <c r="BX45" s="111">
        <f>[2]gperc_w!BX45</f>
        <v>8.7290415942765556</v>
      </c>
      <c r="BY45" s="50">
        <f>[2]gperc_w!BY45</f>
        <v>12229</v>
      </c>
      <c r="BZ45" s="50">
        <f>[2]gperc_w!BZ45</f>
        <v>105665.94765885959</v>
      </c>
      <c r="CA45" s="111">
        <f>[2]gperc_w!CA45</f>
        <v>8.6406041098094359</v>
      </c>
      <c r="CB45" s="50">
        <f>[2]gperc_w!CB45</f>
        <v>12244</v>
      </c>
      <c r="CC45" s="50">
        <f>[2]gperc_w!CC45</f>
        <v>110278.46963652229</v>
      </c>
      <c r="CD45" s="111">
        <f>[2]gperc_w!CD45</f>
        <v>9.0067355142536982</v>
      </c>
      <c r="CE45" s="50">
        <f>[2]gperc_w!CE45</f>
        <v>12023</v>
      </c>
      <c r="CF45" s="50">
        <f>[2]gperc_w!CF45</f>
        <v>115003.72615149571</v>
      </c>
      <c r="CG45" s="111">
        <f>[2]gperc_w!CG45</f>
        <v>9.5653103344835486</v>
      </c>
      <c r="CH45" s="50">
        <f>[2]gperc_w!CH45</f>
        <v>11878</v>
      </c>
      <c r="CI45" s="50">
        <f>[2]gperc_w!CI45</f>
        <v>121194.57868840899</v>
      </c>
      <c r="CJ45" s="111">
        <f>[2]gperc_w!CJ45</f>
        <v>10.203281586833556</v>
      </c>
      <c r="CK45" s="50">
        <f>[2]gperc_w!CK45</f>
        <v>13144</v>
      </c>
      <c r="CL45" s="50">
        <f>[2]gperc_w!CL45</f>
        <v>133015.69562627975</v>
      </c>
      <c r="CM45" s="111">
        <f>[2]gperc_w!CM45</f>
        <v>10.119879460307345</v>
      </c>
      <c r="CN45" s="50">
        <f>[2]gperc_w!CN45</f>
        <v>13585</v>
      </c>
      <c r="CO45" s="50">
        <f>[2]gperc_w!CO45</f>
        <v>145854.09125470056</v>
      </c>
      <c r="CP45" s="111">
        <f>[2]gperc_w!CP45</f>
        <v>10.736407158976853</v>
      </c>
      <c r="CQ45" s="50">
        <f>[2]gperc_w!CQ45</f>
        <v>14388</v>
      </c>
      <c r="CR45" s="50">
        <f>[2]gperc_w!CR45</f>
        <v>152827.91721056445</v>
      </c>
      <c r="CS45" s="111">
        <f>[2]gperc_w!CS45</f>
        <v>10.621901390781517</v>
      </c>
      <c r="CT45" s="50">
        <f>[2]gperc_w!CT45</f>
        <v>14884</v>
      </c>
      <c r="CU45" s="50">
        <f>[2]gperc_w!CU45</f>
        <v>160011.84845008221</v>
      </c>
      <c r="CV45" s="111">
        <f>[2]gperc_w!CV45</f>
        <v>10.750594494093134</v>
      </c>
      <c r="CW45" s="50">
        <f>[2]gperc_w!CW45</f>
        <v>15639</v>
      </c>
      <c r="CX45" s="50">
        <f>[2]gperc_w!CX45</f>
        <v>174679.8724414334</v>
      </c>
      <c r="CY45" s="111">
        <f>[2]gperc_w!CY45</f>
        <v>11.169503960702947</v>
      </c>
      <c r="CZ45" s="50">
        <f>[2]gperc_w!CZ45</f>
        <v>17107</v>
      </c>
      <c r="DA45" s="50">
        <f>[2]gperc_w!DA45</f>
        <v>196441.37586425172</v>
      </c>
      <c r="DB45" s="111">
        <f>[2]gperc_w!DB45</f>
        <v>11.483099074311786</v>
      </c>
      <c r="DC45" s="50">
        <f>[2]gperc_w!DC45</f>
        <v>17892</v>
      </c>
      <c r="DD45" s="50">
        <f>[2]gperc_w!DD45</f>
        <v>222041.35751593835</v>
      </c>
      <c r="DE45" s="111">
        <f>[2]gperc_w!DE45</f>
        <v>12.410091522241133</v>
      </c>
      <c r="DF45" s="50">
        <f>[2]gperc_w!DF45</f>
        <v>19197</v>
      </c>
      <c r="DG45" s="50">
        <f>[2]gperc_w!DG45</f>
        <v>247778.49086881411</v>
      </c>
      <c r="DH45" s="111">
        <f>[2]gperc_w!DH45</f>
        <v>12.907146474387359</v>
      </c>
      <c r="DI45" s="50">
        <f>[2]gperc_w!DI45</f>
        <v>19203</v>
      </c>
      <c r="DJ45" s="50">
        <f>[2]gperc_w!DJ45</f>
        <v>266927.66757303936</v>
      </c>
      <c r="DK45" s="111">
        <f>[2]gperc_w!DK45</f>
        <v>13.900310762539153</v>
      </c>
      <c r="DL45" s="50">
        <f>[2]gperc_w!DL45</f>
        <v>20241</v>
      </c>
      <c r="DM45" s="50">
        <f>[2]gperc_w!DM45</f>
        <v>263903.70852546848</v>
      </c>
      <c r="DN45" s="111">
        <f>[2]gperc_w!DN45</f>
        <v>13.038076603204805</v>
      </c>
      <c r="DO45" s="50">
        <f>[2]gperc_w!DO45</f>
        <v>18717</v>
      </c>
      <c r="DP45" s="50">
        <f>[2]gperc_w!DP45</f>
        <v>255521.65645833898</v>
      </c>
      <c r="DQ45" s="111">
        <f>[2]gperc_w!DQ45</f>
        <v>13.65184893189822</v>
      </c>
      <c r="DR45" s="50">
        <f>[2]gperc_w!DR45</f>
        <v>15447</v>
      </c>
      <c r="DS45" s="50">
        <f>[2]gperc_w!DS45</f>
        <v>267041.09736403491</v>
      </c>
      <c r="DT45" s="111">
        <f>[2]gperc_w!DT45</f>
        <v>17.287570231374048</v>
      </c>
      <c r="DU45" s="50">
        <f>[2]gperc_w!DU45</f>
        <v>17868</v>
      </c>
      <c r="DV45" s="50">
        <f>[2]gperc_w!DV45</f>
        <v>278385.11248435895</v>
      </c>
      <c r="DW45" s="111">
        <f>[2]gperc_w!DW45</f>
        <v>15.580093602213955</v>
      </c>
      <c r="DX45" s="50">
        <f>[2]gperc_w!DX45</f>
        <v>19235</v>
      </c>
      <c r="DY45" s="50">
        <f>[2]gperc_w!DY45</f>
        <v>282438.12995003746</v>
      </c>
      <c r="DZ45" s="111">
        <f>[2]gperc_w!DZ45</f>
        <v>14.683552375879254</v>
      </c>
      <c r="EA45" s="50">
        <f>[2]gperc_w!EA45</f>
        <v>18820</v>
      </c>
      <c r="EB45" s="50">
        <f>[2]gperc_w!EB45</f>
        <v>283337.4000904166</v>
      </c>
      <c r="EC45" s="111">
        <f>[2]gperc_w!EC45</f>
        <v>15.055122215218736</v>
      </c>
      <c r="ED45" s="50">
        <f>[2]gperc_w!ED45</f>
        <v>18612</v>
      </c>
      <c r="EE45" s="50">
        <f>[2]gperc_w!EE45</f>
        <v>283018.6538025277</v>
      </c>
      <c r="EF45" s="111">
        <f>[2]gperc_w!EF45</f>
        <v>15.206246174646878</v>
      </c>
    </row>
    <row r="46" spans="1:136" ht="15" customHeight="1">
      <c r="A46" s="116">
        <v>32</v>
      </c>
      <c r="B46" s="50">
        <f>[2]gperc_w!B46</f>
        <v>1327</v>
      </c>
      <c r="C46" s="50">
        <f>[2]gperc_w!C46</f>
        <v>13842.703631913801</v>
      </c>
      <c r="D46" s="111">
        <f>[2]gperc_w!D46</f>
        <v>10.431577718096309</v>
      </c>
      <c r="E46" s="50">
        <f>[2]gperc_w!E46</f>
        <v>1509</v>
      </c>
      <c r="F46" s="50">
        <f>[2]gperc_w!F46</f>
        <v>14920.996251612394</v>
      </c>
      <c r="G46" s="111">
        <f>[2]gperc_w!G46</f>
        <v>9.8880028175032439</v>
      </c>
      <c r="H46" s="50">
        <f>[2]gperc_w!H46</f>
        <v>1733</v>
      </c>
      <c r="I46" s="50">
        <f>[2]gperc_w!I46</f>
        <v>16569.517022881733</v>
      </c>
      <c r="J46" s="111">
        <f>[2]gperc_w!J46</f>
        <v>9.561175431553222</v>
      </c>
      <c r="K46" s="50">
        <f>[2]gperc_w!K46</f>
        <v>1992</v>
      </c>
      <c r="L46" s="50">
        <f>[2]gperc_w!L46</f>
        <v>18616.957633749433</v>
      </c>
      <c r="M46" s="111">
        <f>[2]gperc_w!M46</f>
        <v>9.3458622659384698</v>
      </c>
      <c r="N46" s="50">
        <f>[2]gperc_w!N46</f>
        <v>2317</v>
      </c>
      <c r="O46" s="50">
        <f>[2]gperc_w!O46</f>
        <v>21231.165003855887</v>
      </c>
      <c r="P46" s="111">
        <f>[2]gperc_w!P46</f>
        <v>9.1632132083970159</v>
      </c>
      <c r="Q46" s="50">
        <f>[2]gperc_w!Q46</f>
        <v>2708</v>
      </c>
      <c r="R46" s="50">
        <f>[2]gperc_w!R46</f>
        <v>24370.284597025126</v>
      </c>
      <c r="S46" s="111">
        <f>[2]gperc_w!S46</f>
        <v>8.999366542476043</v>
      </c>
      <c r="T46" s="50">
        <f>[2]gperc_w!T46</f>
        <v>3168</v>
      </c>
      <c r="U46" s="50">
        <f>[2]gperc_w!U46</f>
        <v>27550.20087796263</v>
      </c>
      <c r="V46" s="111">
        <f>[2]gperc_w!V46</f>
        <v>8.6964017922861832</v>
      </c>
      <c r="W46" s="50">
        <f>[2]gperc_w!W46</f>
        <v>3658</v>
      </c>
      <c r="X46" s="50">
        <f>[2]gperc_w!X46</f>
        <v>30784.239298310167</v>
      </c>
      <c r="Y46" s="111">
        <f>[2]gperc_w!Y46</f>
        <v>8.4155930285156284</v>
      </c>
      <c r="Z46" s="50">
        <f>[2]gperc_w!Z46</f>
        <v>4254</v>
      </c>
      <c r="AA46" s="50">
        <f>[2]gperc_w!AA46</f>
        <v>35784.115362481287</v>
      </c>
      <c r="AB46" s="111">
        <f>[2]gperc_w!AB46</f>
        <v>8.411874791368426</v>
      </c>
      <c r="AC46" s="50">
        <f>[2]gperc_w!AC46</f>
        <v>5024</v>
      </c>
      <c r="AD46" s="50">
        <f>[2]gperc_w!AD46</f>
        <v>41829.797341990328</v>
      </c>
      <c r="AE46" s="111">
        <f>[2]gperc_w!AE46</f>
        <v>8.3259946938675018</v>
      </c>
      <c r="AF46" s="50">
        <f>[2]gperc_w!AF46</f>
        <v>5558</v>
      </c>
      <c r="AG46" s="50">
        <f>[2]gperc_w!AG46</f>
        <v>47283.757094737681</v>
      </c>
      <c r="AH46" s="111">
        <f>[2]gperc_w!AH46</f>
        <v>8.5073330505105584</v>
      </c>
      <c r="AI46" s="50">
        <f>[2]gperc_w!AI46</f>
        <v>6323</v>
      </c>
      <c r="AJ46" s="50">
        <f>[2]gperc_w!AJ46</f>
        <v>52630.733017945815</v>
      </c>
      <c r="AK46" s="111">
        <f>[2]gperc_w!AK46</f>
        <v>8.3236965076618397</v>
      </c>
      <c r="AL46" s="50">
        <f>[2]gperc_w!AL46</f>
        <v>7240</v>
      </c>
      <c r="AM46" s="50">
        <f>[2]gperc_w!AM46</f>
        <v>57939.870423252934</v>
      </c>
      <c r="AN46" s="111">
        <f>[2]gperc_w!AN46</f>
        <v>8.0027445335984719</v>
      </c>
      <c r="AO46" s="50">
        <f>[2]gperc_w!AO46</f>
        <v>8170</v>
      </c>
      <c r="AP46" s="50">
        <f>[2]gperc_w!AP46</f>
        <v>63528.607232385075</v>
      </c>
      <c r="AQ46" s="111">
        <f>[2]gperc_w!AQ46</f>
        <v>7.7758393185293846</v>
      </c>
      <c r="AR46" s="50">
        <f>[2]gperc_w!AR46</f>
        <v>8812</v>
      </c>
      <c r="AS46" s="50">
        <f>[2]gperc_w!AS46</f>
        <v>67999.658052480037</v>
      </c>
      <c r="AT46" s="111">
        <f>[2]gperc_w!AT46</f>
        <v>7.7167110817612388</v>
      </c>
      <c r="AU46" s="50">
        <f>[2]gperc_w!AU46</f>
        <v>9819</v>
      </c>
      <c r="AV46" s="50">
        <f>[2]gperc_w!AV46</f>
        <v>71730.982511944225</v>
      </c>
      <c r="AW46" s="111">
        <f>[2]gperc_w!AW46</f>
        <v>7.305324626942074</v>
      </c>
      <c r="AX46" s="50">
        <f>[2]gperc_w!AX46</f>
        <v>10804</v>
      </c>
      <c r="AY46" s="50">
        <f>[2]gperc_w!AY46</f>
        <v>77004.530895435179</v>
      </c>
      <c r="AZ46" s="111">
        <f>[2]gperc_w!AZ46</f>
        <v>7.1274093757344668</v>
      </c>
      <c r="BA46" s="50">
        <f>[2]gperc_w!BA46</f>
        <v>11778</v>
      </c>
      <c r="BB46" s="50">
        <f>[2]gperc_w!BB46</f>
        <v>81360.248052409283</v>
      </c>
      <c r="BC46" s="111">
        <f>[2]gperc_w!BC46</f>
        <v>6.9078152532186516</v>
      </c>
      <c r="BD46" s="50">
        <f>[2]gperc_w!BD46</f>
        <v>12774</v>
      </c>
      <c r="BE46" s="50">
        <f>[2]gperc_w!BE46</f>
        <v>86287.858340074643</v>
      </c>
      <c r="BF46" s="111">
        <f>[2]gperc_w!BF46</f>
        <v>6.754959945207033</v>
      </c>
      <c r="BG46" s="50">
        <f>[2]gperc_w!BG46</f>
        <v>13626</v>
      </c>
      <c r="BH46" s="50">
        <f>[2]gperc_w!BH46</f>
        <v>94724.291942729775</v>
      </c>
      <c r="BI46" s="111">
        <f>[2]gperc_w!BI46</f>
        <v>6.9517313916578436</v>
      </c>
      <c r="BJ46" s="50">
        <f>[2]gperc_w!BJ46</f>
        <v>13923</v>
      </c>
      <c r="BK46" s="50">
        <f>[2]gperc_w!BK46</f>
        <v>99962.544182363665</v>
      </c>
      <c r="BL46" s="111">
        <f>[2]gperc_w!BL46</f>
        <v>7.1796699118267373</v>
      </c>
      <c r="BM46" s="50">
        <f>[2]gperc_w!BM46</f>
        <v>13643</v>
      </c>
      <c r="BN46" s="50">
        <f>[2]gperc_w!BN46</f>
        <v>101757.46439833983</v>
      </c>
      <c r="BO46" s="111">
        <f>[2]gperc_w!BO46</f>
        <v>7.4585842115619609</v>
      </c>
      <c r="BP46" s="50">
        <f>[2]gperc_w!BP46</f>
        <v>12509</v>
      </c>
      <c r="BQ46" s="50">
        <f>[2]gperc_w!BQ46</f>
        <v>102804.56315740269</v>
      </c>
      <c r="BR46" s="111">
        <f>[2]gperc_w!BR46</f>
        <v>8.2184477701976739</v>
      </c>
      <c r="BS46" s="50">
        <f>[2]gperc_w!BS46</f>
        <v>13019</v>
      </c>
      <c r="BT46" s="50">
        <f>[2]gperc_w!BT46</f>
        <v>103847.61425591662</v>
      </c>
      <c r="BU46" s="111">
        <f>[2]gperc_w!BU46</f>
        <v>7.976619882933913</v>
      </c>
      <c r="BV46" s="50">
        <f>[2]gperc_w!BV46</f>
        <v>12646</v>
      </c>
      <c r="BW46" s="50">
        <f>[2]gperc_w!BW46</f>
        <v>104831.92530675384</v>
      </c>
      <c r="BX46" s="111">
        <f>[2]gperc_w!BX46</f>
        <v>8.2897299783926801</v>
      </c>
      <c r="BY46" s="50">
        <f>[2]gperc_w!BY46</f>
        <v>13722</v>
      </c>
      <c r="BZ46" s="50">
        <f>[2]gperc_w!BZ46</f>
        <v>107027.83945159844</v>
      </c>
      <c r="CA46" s="111">
        <f>[2]gperc_w!CA46</f>
        <v>7.7997259475002503</v>
      </c>
      <c r="CB46" s="50">
        <f>[2]gperc_w!CB46</f>
        <v>13128</v>
      </c>
      <c r="CC46" s="50">
        <f>[2]gperc_w!CC46</f>
        <v>111715.58664347771</v>
      </c>
      <c r="CD46" s="111">
        <f>[2]gperc_w!CD46</f>
        <v>8.5097186657128052</v>
      </c>
      <c r="CE46" s="50">
        <f>[2]gperc_w!CE46</f>
        <v>13084</v>
      </c>
      <c r="CF46" s="50">
        <f>[2]gperc_w!CF46</f>
        <v>116508.89070224563</v>
      </c>
      <c r="CG46" s="111">
        <f>[2]gperc_w!CG46</f>
        <v>8.9046844009664952</v>
      </c>
      <c r="CH46" s="50">
        <f>[2]gperc_w!CH46</f>
        <v>12520</v>
      </c>
      <c r="CI46" s="50">
        <f>[2]gperc_w!CI46</f>
        <v>122796.74765599321</v>
      </c>
      <c r="CJ46" s="111">
        <f>[2]gperc_w!CJ46</f>
        <v>9.8080469373796486</v>
      </c>
      <c r="CK46" s="50">
        <f>[2]gperc_w!CK46</f>
        <v>13771</v>
      </c>
      <c r="CL46" s="50">
        <f>[2]gperc_w!CL46</f>
        <v>134771.47366891813</v>
      </c>
      <c r="CM46" s="111">
        <f>[2]gperc_w!CM46</f>
        <v>9.7866148913599691</v>
      </c>
      <c r="CN46" s="50">
        <f>[2]gperc_w!CN46</f>
        <v>14150</v>
      </c>
      <c r="CO46" s="50">
        <f>[2]gperc_w!CO46</f>
        <v>147795.90806859985</v>
      </c>
      <c r="CP46" s="111">
        <f>[2]gperc_w!CP46</f>
        <v>10.444940499547693</v>
      </c>
      <c r="CQ46" s="50">
        <f>[2]gperc_w!CQ46</f>
        <v>15061</v>
      </c>
      <c r="CR46" s="50">
        <f>[2]gperc_w!CR46</f>
        <v>154858.16301983778</v>
      </c>
      <c r="CS46" s="111">
        <f>[2]gperc_w!CS46</f>
        <v>10.282063808501281</v>
      </c>
      <c r="CT46" s="50">
        <f>[2]gperc_w!CT46</f>
        <v>15664</v>
      </c>
      <c r="CU46" s="50">
        <f>[2]gperc_w!CU46</f>
        <v>162140.1324814698</v>
      </c>
      <c r="CV46" s="111">
        <f>[2]gperc_w!CV46</f>
        <v>10.351132053209257</v>
      </c>
      <c r="CW46" s="50">
        <f>[2]gperc_w!CW46</f>
        <v>16738</v>
      </c>
      <c r="CX46" s="50">
        <f>[2]gperc_w!CX46</f>
        <v>177008.21021831548</v>
      </c>
      <c r="CY46" s="111">
        <f>[2]gperc_w!CY46</f>
        <v>10.575230626019565</v>
      </c>
      <c r="CZ46" s="50">
        <f>[2]gperc_w!CZ46</f>
        <v>18384</v>
      </c>
      <c r="DA46" s="50">
        <f>[2]gperc_w!DA46</f>
        <v>199070.12294071281</v>
      </c>
      <c r="DB46" s="111">
        <f>[2]gperc_w!DB46</f>
        <v>10.828444459351219</v>
      </c>
      <c r="DC46" s="50">
        <f>[2]gperc_w!DC46</f>
        <v>19504</v>
      </c>
      <c r="DD46" s="50">
        <f>[2]gperc_w!DD46</f>
        <v>225031.16956148655</v>
      </c>
      <c r="DE46" s="111">
        <f>[2]gperc_w!DE46</f>
        <v>11.537693271200089</v>
      </c>
      <c r="DF46" s="50">
        <f>[2]gperc_w!DF46</f>
        <v>20775</v>
      </c>
      <c r="DG46" s="50">
        <f>[2]gperc_w!DG46</f>
        <v>251129.03514065559</v>
      </c>
      <c r="DH46" s="111">
        <f>[2]gperc_w!DH46</f>
        <v>12.088040199309535</v>
      </c>
      <c r="DI46" s="50">
        <f>[2]gperc_w!DI46</f>
        <v>22612</v>
      </c>
      <c r="DJ46" s="50">
        <f>[2]gperc_w!DJ46</f>
        <v>270551.03447834379</v>
      </c>
      <c r="DK46" s="111">
        <f>[2]gperc_w!DK46</f>
        <v>11.964931650377844</v>
      </c>
      <c r="DL46" s="50">
        <f>[2]gperc_w!DL46</f>
        <v>22283</v>
      </c>
      <c r="DM46" s="50">
        <f>[2]gperc_w!DM46</f>
        <v>267473.06821405096</v>
      </c>
      <c r="DN46" s="111">
        <f>[2]gperc_w!DN46</f>
        <v>12.003458610333032</v>
      </c>
      <c r="DO46" s="50">
        <f>[2]gperc_w!DO46</f>
        <v>20898</v>
      </c>
      <c r="DP46" s="50">
        <f>[2]gperc_w!DP46</f>
        <v>258987.61560680377</v>
      </c>
      <c r="DQ46" s="111">
        <f>[2]gperc_w!DQ46</f>
        <v>12.392937869978169</v>
      </c>
      <c r="DR46" s="50">
        <f>[2]gperc_w!DR46</f>
        <v>17488</v>
      </c>
      <c r="DS46" s="50">
        <f>[2]gperc_w!DS46</f>
        <v>270725.09214959532</v>
      </c>
      <c r="DT46" s="111">
        <f>[2]gperc_w!DT46</f>
        <v>15.480620548352888</v>
      </c>
      <c r="DU46" s="50">
        <f>[2]gperc_w!DU46</f>
        <v>19719</v>
      </c>
      <c r="DV46" s="50">
        <f>[2]gperc_w!DV46</f>
        <v>282203.27784359851</v>
      </c>
      <c r="DW46" s="111">
        <f>[2]gperc_w!DW46</f>
        <v>14.311236768781303</v>
      </c>
      <c r="DX46" s="50">
        <f>[2]gperc_w!DX46</f>
        <v>21645</v>
      </c>
      <c r="DY46" s="50">
        <f>[2]gperc_w!DY46</f>
        <v>286295.8039793676</v>
      </c>
      <c r="DZ46" s="111">
        <f>[2]gperc_w!DZ46</f>
        <v>13.226879370726154</v>
      </c>
      <c r="EA46" s="50">
        <f>[2]gperc_w!EA46</f>
        <v>21383</v>
      </c>
      <c r="EB46" s="50">
        <f>[2]gperc_w!EB46</f>
        <v>287209.08181661769</v>
      </c>
      <c r="EC46" s="111">
        <f>[2]gperc_w!EC46</f>
        <v>13.431655138035715</v>
      </c>
      <c r="ED46" s="50">
        <f>[2]gperc_w!ED46</f>
        <v>20983</v>
      </c>
      <c r="EE46" s="50">
        <f>[2]gperc_w!EE46</f>
        <v>286890.16324532655</v>
      </c>
      <c r="EF46" s="111">
        <f>[2]gperc_w!EF46</f>
        <v>13.672504562995117</v>
      </c>
    </row>
    <row r="47" spans="1:136" ht="15" customHeight="1">
      <c r="A47" s="116">
        <v>33</v>
      </c>
      <c r="B47" s="50">
        <f>[2]gperc_w!B47</f>
        <v>1439</v>
      </c>
      <c r="C47" s="50">
        <f>[2]gperc_w!C47</f>
        <v>14028.82625416631</v>
      </c>
      <c r="D47" s="111">
        <f>[2]gperc_w!D47</f>
        <v>9.7490106005325288</v>
      </c>
      <c r="E47" s="50">
        <f>[2]gperc_w!E47</f>
        <v>1627</v>
      </c>
      <c r="F47" s="50">
        <f>[2]gperc_w!F47</f>
        <v>15120.30887981265</v>
      </c>
      <c r="G47" s="111">
        <f>[2]gperc_w!G47</f>
        <v>9.2933674737631531</v>
      </c>
      <c r="H47" s="50">
        <f>[2]gperc_w!H47</f>
        <v>1880</v>
      </c>
      <c r="I47" s="50">
        <f>[2]gperc_w!I47</f>
        <v>16789.869307642613</v>
      </c>
      <c r="J47" s="111">
        <f>[2]gperc_w!J47</f>
        <v>8.9307815466184106</v>
      </c>
      <c r="K47" s="50">
        <f>[2]gperc_w!K47</f>
        <v>2152</v>
      </c>
      <c r="L47" s="50">
        <f>[2]gperc_w!L47</f>
        <v>18863.912096773336</v>
      </c>
      <c r="M47" s="111">
        <f>[2]gperc_w!M47</f>
        <v>8.7657584092812897</v>
      </c>
      <c r="N47" s="50">
        <f>[2]gperc_w!N47</f>
        <v>2476</v>
      </c>
      <c r="O47" s="50">
        <f>[2]gperc_w!O47</f>
        <v>21512.287481752923</v>
      </c>
      <c r="P47" s="111">
        <f>[2]gperc_w!P47</f>
        <v>8.6883228924688698</v>
      </c>
      <c r="Q47" s="50">
        <f>[2]gperc_w!Q47</f>
        <v>2843</v>
      </c>
      <c r="R47" s="50">
        <f>[2]gperc_w!R47</f>
        <v>24692.644806555534</v>
      </c>
      <c r="S47" s="111">
        <f>[2]gperc_w!S47</f>
        <v>8.6854185038886857</v>
      </c>
      <c r="T47" s="50">
        <f>[2]gperc_w!T47</f>
        <v>3403</v>
      </c>
      <c r="U47" s="50">
        <f>[2]gperc_w!U47</f>
        <v>27912.371260282896</v>
      </c>
      <c r="V47" s="111">
        <f>[2]gperc_w!V47</f>
        <v>8.2022836498039666</v>
      </c>
      <c r="W47" s="50">
        <f>[2]gperc_w!W47</f>
        <v>3987</v>
      </c>
      <c r="X47" s="50">
        <f>[2]gperc_w!X47</f>
        <v>31186.661755690689</v>
      </c>
      <c r="Y47" s="111">
        <f>[2]gperc_w!Y47</f>
        <v>7.8220872223954574</v>
      </c>
      <c r="Z47" s="50">
        <f>[2]gperc_w!Z47</f>
        <v>4587</v>
      </c>
      <c r="AA47" s="50">
        <f>[2]gperc_w!AA47</f>
        <v>36252.233796977896</v>
      </c>
      <c r="AB47" s="111">
        <f>[2]gperc_w!AB47</f>
        <v>7.903255678434248</v>
      </c>
      <c r="AC47" s="50">
        <f>[2]gperc_w!AC47</f>
        <v>5321</v>
      </c>
      <c r="AD47" s="50">
        <f>[2]gperc_w!AD47</f>
        <v>42377.543227300266</v>
      </c>
      <c r="AE47" s="111">
        <f>[2]gperc_w!AE47</f>
        <v>7.9642065828416211</v>
      </c>
      <c r="AF47" s="50">
        <f>[2]gperc_w!AF47</f>
        <v>5784</v>
      </c>
      <c r="AG47" s="50">
        <f>[2]gperc_w!AG47</f>
        <v>47904.841196128371</v>
      </c>
      <c r="AH47" s="111">
        <f>[2]gperc_w!AH47</f>
        <v>8.2823031113638255</v>
      </c>
      <c r="AI47" s="50">
        <f>[2]gperc_w!AI47</f>
        <v>6547</v>
      </c>
      <c r="AJ47" s="50">
        <f>[2]gperc_w!AJ47</f>
        <v>53320.222799784897</v>
      </c>
      <c r="AK47" s="111">
        <f>[2]gperc_w!AK47</f>
        <v>8.1442222086123266</v>
      </c>
      <c r="AL47" s="50">
        <f>[2]gperc_w!AL47</f>
        <v>7567</v>
      </c>
      <c r="AM47" s="50">
        <f>[2]gperc_w!AM47</f>
        <v>58694.1545029892</v>
      </c>
      <c r="AN47" s="111">
        <f>[2]gperc_w!AN47</f>
        <v>7.7565950182356547</v>
      </c>
      <c r="AO47" s="50">
        <f>[2]gperc_w!AO47</f>
        <v>8551</v>
      </c>
      <c r="AP47" s="50">
        <f>[2]gperc_w!AP47</f>
        <v>64352.036705814702</v>
      </c>
      <c r="AQ47" s="111">
        <f>[2]gperc_w!AQ47</f>
        <v>7.525673804913426</v>
      </c>
      <c r="AR47" s="50">
        <f>[2]gperc_w!AR47</f>
        <v>9035</v>
      </c>
      <c r="AS47" s="50">
        <f>[2]gperc_w!AS47</f>
        <v>68880.621909868918</v>
      </c>
      <c r="AT47" s="111">
        <f>[2]gperc_w!AT47</f>
        <v>7.6237545002621934</v>
      </c>
      <c r="AU47" s="50">
        <f>[2]gperc_w!AU47</f>
        <v>10372</v>
      </c>
      <c r="AV47" s="50">
        <f>[2]gperc_w!AV47</f>
        <v>72650.951258767993</v>
      </c>
      <c r="AW47" s="111">
        <f>[2]gperc_w!AW47</f>
        <v>7.0045267314662549</v>
      </c>
      <c r="AX47" s="50">
        <f>[2]gperc_w!AX47</f>
        <v>11411</v>
      </c>
      <c r="AY47" s="50">
        <f>[2]gperc_w!AY47</f>
        <v>77988.13588310784</v>
      </c>
      <c r="AZ47" s="111">
        <f>[2]gperc_w!AZ47</f>
        <v>6.8344698872235421</v>
      </c>
      <c r="BA47" s="50">
        <f>[2]gperc_w!BA47</f>
        <v>12490</v>
      </c>
      <c r="BB47" s="50">
        <f>[2]gperc_w!BB47</f>
        <v>82393.537178180093</v>
      </c>
      <c r="BC47" s="111">
        <f>[2]gperc_w!BC47</f>
        <v>6.5967603825604559</v>
      </c>
      <c r="BD47" s="50">
        <f>[2]gperc_w!BD47</f>
        <v>13739</v>
      </c>
      <c r="BE47" s="50">
        <f>[2]gperc_w!BE47</f>
        <v>87376.263650405206</v>
      </c>
      <c r="BF47" s="111">
        <f>[2]gperc_w!BF47</f>
        <v>6.3597251365023073</v>
      </c>
      <c r="BG47" s="50">
        <f>[2]gperc_w!BG47</f>
        <v>14383</v>
      </c>
      <c r="BH47" s="50">
        <f>[2]gperc_w!BH47</f>
        <v>95929.116612211292</v>
      </c>
      <c r="BI47" s="111">
        <f>[2]gperc_w!BI47</f>
        <v>6.6696180638400397</v>
      </c>
      <c r="BJ47" s="50">
        <f>[2]gperc_w!BJ47</f>
        <v>14851</v>
      </c>
      <c r="BK47" s="50">
        <f>[2]gperc_w!BK47</f>
        <v>101241.31869523611</v>
      </c>
      <c r="BL47" s="111">
        <f>[2]gperc_w!BL47</f>
        <v>6.8171381519921965</v>
      </c>
      <c r="BM47" s="50">
        <f>[2]gperc_w!BM47</f>
        <v>13888</v>
      </c>
      <c r="BN47" s="50">
        <f>[2]gperc_w!BN47</f>
        <v>103070.00431879186</v>
      </c>
      <c r="BO47" s="111">
        <f>[2]gperc_w!BO47</f>
        <v>7.4215152879314417</v>
      </c>
      <c r="BP47" s="50">
        <f>[2]gperc_w!BP47</f>
        <v>13579</v>
      </c>
      <c r="BQ47" s="50">
        <f>[2]gperc_w!BQ47</f>
        <v>104145.59908250606</v>
      </c>
      <c r="BR47" s="111">
        <f>[2]gperc_w!BR47</f>
        <v>7.6696074145744211</v>
      </c>
      <c r="BS47" s="50">
        <f>[2]gperc_w!BS47</f>
        <v>13594</v>
      </c>
      <c r="BT47" s="50">
        <f>[2]gperc_w!BT47</f>
        <v>105195.35391788663</v>
      </c>
      <c r="BU47" s="111">
        <f>[2]gperc_w!BU47</f>
        <v>7.7383664791736528</v>
      </c>
      <c r="BV47" s="50">
        <f>[2]gperc_w!BV47</f>
        <v>13143</v>
      </c>
      <c r="BW47" s="50">
        <f>[2]gperc_w!BW47</f>
        <v>106204.26846158244</v>
      </c>
      <c r="BX47" s="111">
        <f>[2]gperc_w!BX47</f>
        <v>8.0806717234712355</v>
      </c>
      <c r="BY47" s="50">
        <f>[2]gperc_w!BY47</f>
        <v>13940</v>
      </c>
      <c r="BZ47" s="50">
        <f>[2]gperc_w!BZ47</f>
        <v>108419.41592569485</v>
      </c>
      <c r="CA47" s="111">
        <f>[2]gperc_w!CA47</f>
        <v>7.77757646525788</v>
      </c>
      <c r="CB47" s="50">
        <f>[2]gperc_w!CB47</f>
        <v>13891</v>
      </c>
      <c r="CC47" s="50">
        <f>[2]gperc_w!CC47</f>
        <v>113180.25910948365</v>
      </c>
      <c r="CD47" s="111">
        <f>[2]gperc_w!CD47</f>
        <v>8.1477401993725191</v>
      </c>
      <c r="CE47" s="50">
        <f>[2]gperc_w!CE47</f>
        <v>13955</v>
      </c>
      <c r="CF47" s="50">
        <f>[2]gperc_w!CF47</f>
        <v>118050.65933119817</v>
      </c>
      <c r="CG47" s="111">
        <f>[2]gperc_w!CG47</f>
        <v>8.4593808191471282</v>
      </c>
      <c r="CH47" s="50">
        <f>[2]gperc_w!CH47</f>
        <v>13648</v>
      </c>
      <c r="CI47" s="50">
        <f>[2]gperc_w!CI47</f>
        <v>124434.36516815372</v>
      </c>
      <c r="CJ47" s="111">
        <f>[2]gperc_w!CJ47</f>
        <v>9.1174065920393996</v>
      </c>
      <c r="CK47" s="50">
        <f>[2]gperc_w!CK47</f>
        <v>14613</v>
      </c>
      <c r="CL47" s="50">
        <f>[2]gperc_w!CL47</f>
        <v>136571.98345430836</v>
      </c>
      <c r="CM47" s="111">
        <f>[2]gperc_w!CM47</f>
        <v>9.3459237291663833</v>
      </c>
      <c r="CN47" s="50">
        <f>[2]gperc_w!CN47</f>
        <v>15597</v>
      </c>
      <c r="CO47" s="50">
        <f>[2]gperc_w!CO47</f>
        <v>149779.8730561237</v>
      </c>
      <c r="CP47" s="111">
        <f>[2]gperc_w!CP47</f>
        <v>9.6031206678286658</v>
      </c>
      <c r="CQ47" s="50">
        <f>[2]gperc_w!CQ47</f>
        <v>15433</v>
      </c>
      <c r="CR47" s="50">
        <f>[2]gperc_w!CR47</f>
        <v>156940.97251599864</v>
      </c>
      <c r="CS47" s="111">
        <f>[2]gperc_w!CS47</f>
        <v>10.169181138858203</v>
      </c>
      <c r="CT47" s="50">
        <f>[2]gperc_w!CT47</f>
        <v>15998</v>
      </c>
      <c r="CU47" s="50">
        <f>[2]gperc_w!CU47</f>
        <v>164323.80414553141</v>
      </c>
      <c r="CV47" s="111">
        <f>[2]gperc_w!CV47</f>
        <v>10.271521699308126</v>
      </c>
      <c r="CW47" s="50">
        <f>[2]gperc_w!CW47</f>
        <v>17136</v>
      </c>
      <c r="CX47" s="50">
        <f>[2]gperc_w!CX47</f>
        <v>179396.84168161068</v>
      </c>
      <c r="CY47" s="111">
        <f>[2]gperc_w!CY47</f>
        <v>10.469003366107065</v>
      </c>
      <c r="CZ47" s="50">
        <f>[2]gperc_w!CZ47</f>
        <v>19593</v>
      </c>
      <c r="DA47" s="50">
        <f>[2]gperc_w!DA47</f>
        <v>201760.67264016287</v>
      </c>
      <c r="DB47" s="111">
        <f>[2]gperc_w!DB47</f>
        <v>10.297589579960336</v>
      </c>
      <c r="DC47" s="50">
        <f>[2]gperc_w!DC47</f>
        <v>21762</v>
      </c>
      <c r="DD47" s="50">
        <f>[2]gperc_w!DD47</f>
        <v>228082.86232287635</v>
      </c>
      <c r="DE47" s="111">
        <f>[2]gperc_w!DE47</f>
        <v>10.48078588010644</v>
      </c>
      <c r="DF47" s="50">
        <f>[2]gperc_w!DF47</f>
        <v>23280</v>
      </c>
      <c r="DG47" s="50">
        <f>[2]gperc_w!DG47</f>
        <v>254548.01934364537</v>
      </c>
      <c r="DH47" s="111">
        <f>[2]gperc_w!DH47</f>
        <v>10.934193270775145</v>
      </c>
      <c r="DI47" s="50">
        <f>[2]gperc_w!DI47</f>
        <v>24533</v>
      </c>
      <c r="DJ47" s="50">
        <f>[2]gperc_w!DJ47</f>
        <v>274236.52073791006</v>
      </c>
      <c r="DK47" s="111">
        <f>[2]gperc_w!DK47</f>
        <v>11.178270930498106</v>
      </c>
      <c r="DL47" s="50">
        <f>[2]gperc_w!DL47</f>
        <v>23887</v>
      </c>
      <c r="DM47" s="50">
        <f>[2]gperc_w!DM47</f>
        <v>271120.82010184025</v>
      </c>
      <c r="DN47" s="111">
        <f>[2]gperc_w!DN47</f>
        <v>11.350141085186095</v>
      </c>
      <c r="DO47" s="50">
        <f>[2]gperc_w!DO47</f>
        <v>22575</v>
      </c>
      <c r="DP47" s="50">
        <f>[2]gperc_w!DP47</f>
        <v>262530.51978488895</v>
      </c>
      <c r="DQ47" s="111">
        <f>[2]gperc_w!DQ47</f>
        <v>11.629258905199954</v>
      </c>
      <c r="DR47" s="50">
        <f>[2]gperc_w!DR47</f>
        <v>19625</v>
      </c>
      <c r="DS47" s="50">
        <f>[2]gperc_w!DS47</f>
        <v>274486.61472569063</v>
      </c>
      <c r="DT47" s="111">
        <f>[2]gperc_w!DT47</f>
        <v>13.986579094302707</v>
      </c>
      <c r="DU47" s="50">
        <f>[2]gperc_w!DU47</f>
        <v>21960</v>
      </c>
      <c r="DV47" s="50">
        <f>[2]gperc_w!DV47</f>
        <v>286104.38689063105</v>
      </c>
      <c r="DW47" s="111">
        <f>[2]gperc_w!DW47</f>
        <v>13.028432918516897</v>
      </c>
      <c r="DX47" s="50">
        <f>[2]gperc_w!DX47</f>
        <v>23432</v>
      </c>
      <c r="DY47" s="50">
        <f>[2]gperc_w!DY47</f>
        <v>290233.17147692438</v>
      </c>
      <c r="DZ47" s="111">
        <f>[2]gperc_w!DZ47</f>
        <v>12.386188608608927</v>
      </c>
      <c r="EA47" s="50">
        <f>[2]gperc_w!EA47</f>
        <v>24357</v>
      </c>
      <c r="EB47" s="50">
        <f>[2]gperc_w!EB47</f>
        <v>291154.86038565042</v>
      </c>
      <c r="EC47" s="111">
        <f>[2]gperc_w!EC47</f>
        <v>11.95364208998031</v>
      </c>
      <c r="ED47" s="50">
        <f>[2]gperc_w!ED47</f>
        <v>23809</v>
      </c>
      <c r="EE47" s="50">
        <f>[2]gperc_w!EE47</f>
        <v>290838.32401611708</v>
      </c>
      <c r="EF47" s="111">
        <f>[2]gperc_w!EF47</f>
        <v>12.2154783492006</v>
      </c>
    </row>
    <row r="48" spans="1:136" ht="15" customHeight="1">
      <c r="A48" s="116">
        <v>34</v>
      </c>
      <c r="B48" s="50">
        <f>[2]gperc_w!B48</f>
        <v>1567</v>
      </c>
      <c r="C48" s="50">
        <f>[2]gperc_w!C48</f>
        <v>14218.886115074461</v>
      </c>
      <c r="D48" s="111">
        <f>[2]gperc_w!D48</f>
        <v>9.0739541257654501</v>
      </c>
      <c r="E48" s="50">
        <f>[2]gperc_w!E48</f>
        <v>1746</v>
      </c>
      <c r="F48" s="50">
        <f>[2]gperc_w!F48</f>
        <v>15323.84362135793</v>
      </c>
      <c r="G48" s="111">
        <f>[2]gperc_w!G48</f>
        <v>8.7765427384638777</v>
      </c>
      <c r="H48" s="50">
        <f>[2]gperc_w!H48</f>
        <v>2027</v>
      </c>
      <c r="I48" s="50">
        <f>[2]gperc_w!I48</f>
        <v>17014.65449270725</v>
      </c>
      <c r="J48" s="111">
        <f>[2]gperc_w!J48</f>
        <v>8.3940081365107293</v>
      </c>
      <c r="K48" s="50">
        <f>[2]gperc_w!K48</f>
        <v>2315</v>
      </c>
      <c r="L48" s="50">
        <f>[2]gperc_w!L48</f>
        <v>19115.879493787867</v>
      </c>
      <c r="M48" s="111">
        <f>[2]gperc_w!M48</f>
        <v>8.2573993493684092</v>
      </c>
      <c r="N48" s="50">
        <f>[2]gperc_w!N48</f>
        <v>2637</v>
      </c>
      <c r="O48" s="50">
        <f>[2]gperc_w!O48</f>
        <v>21799.490432236114</v>
      </c>
      <c r="P48" s="111">
        <f>[2]gperc_w!P48</f>
        <v>8.2667768040334142</v>
      </c>
      <c r="Q48" s="50">
        <f>[2]gperc_w!Q48</f>
        <v>3059</v>
      </c>
      <c r="R48" s="50">
        <f>[2]gperc_w!R48</f>
        <v>25021.672311872881</v>
      </c>
      <c r="S48" s="111">
        <f>[2]gperc_w!S48</f>
        <v>8.1796901967547821</v>
      </c>
      <c r="T48" s="50">
        <f>[2]gperc_w!T48</f>
        <v>3637</v>
      </c>
      <c r="U48" s="50">
        <f>[2]gperc_w!U48</f>
        <v>28281.935029165154</v>
      </c>
      <c r="V48" s="111">
        <f>[2]gperc_w!V48</f>
        <v>7.7761713030423847</v>
      </c>
      <c r="W48" s="50">
        <f>[2]gperc_w!W48</f>
        <v>4308</v>
      </c>
      <c r="X48" s="50">
        <f>[2]gperc_w!X48</f>
        <v>31596.307689949157</v>
      </c>
      <c r="Y48" s="111">
        <f>[2]gperc_w!Y48</f>
        <v>7.3343332613623859</v>
      </c>
      <c r="Z48" s="50">
        <f>[2]gperc_w!Z48</f>
        <v>4913</v>
      </c>
      <c r="AA48" s="50">
        <f>[2]gperc_w!AA48</f>
        <v>36729.512268536724</v>
      </c>
      <c r="AB48" s="111">
        <f>[2]gperc_w!AB48</f>
        <v>7.4759845854949569</v>
      </c>
      <c r="AC48" s="50">
        <f>[2]gperc_w!AC48</f>
        <v>5454</v>
      </c>
      <c r="AD48" s="50">
        <f>[2]gperc_w!AD48</f>
        <v>42938.078607542782</v>
      </c>
      <c r="AE48" s="111">
        <f>[2]gperc_w!AE48</f>
        <v>7.8727683548849985</v>
      </c>
      <c r="AF48" s="50">
        <f>[2]gperc_w!AF48</f>
        <v>6033</v>
      </c>
      <c r="AG48" s="50">
        <f>[2]gperc_w!AG48</f>
        <v>48541.186553822219</v>
      </c>
      <c r="AH48" s="111">
        <f>[2]gperc_w!AH48</f>
        <v>8.0459450611341321</v>
      </c>
      <c r="AI48" s="50">
        <f>[2]gperc_w!AI48</f>
        <v>6796</v>
      </c>
      <c r="AJ48" s="50">
        <f>[2]gperc_w!AJ48</f>
        <v>54027.090473397649</v>
      </c>
      <c r="AK48" s="111">
        <f>[2]gperc_w!AK48</f>
        <v>7.9498367382868818</v>
      </c>
      <c r="AL48" s="50">
        <f>[2]gperc_w!AL48</f>
        <v>7912</v>
      </c>
      <c r="AM48" s="50">
        <f>[2]gperc_w!AM48</f>
        <v>59466.229706421342</v>
      </c>
      <c r="AN48" s="111">
        <f>[2]gperc_w!AN48</f>
        <v>7.5159542096083598</v>
      </c>
      <c r="AO48" s="50">
        <f>[2]gperc_w!AO48</f>
        <v>8958</v>
      </c>
      <c r="AP48" s="50">
        <f>[2]gperc_w!AP48</f>
        <v>65194.475860709048</v>
      </c>
      <c r="AQ48" s="111">
        <f>[2]gperc_w!AQ48</f>
        <v>7.277793688402439</v>
      </c>
      <c r="AR48" s="50">
        <f>[2]gperc_w!AR48</f>
        <v>9524</v>
      </c>
      <c r="AS48" s="50">
        <f>[2]gperc_w!AS48</f>
        <v>69785.001172969525</v>
      </c>
      <c r="AT48" s="111">
        <f>[2]gperc_w!AT48</f>
        <v>7.3272785775902483</v>
      </c>
      <c r="AU48" s="50">
        <f>[2]gperc_w!AU48</f>
        <v>10963</v>
      </c>
      <c r="AV48" s="50">
        <f>[2]gperc_w!AV48</f>
        <v>73590.151256745128</v>
      </c>
      <c r="AW48" s="111">
        <f>[2]gperc_w!AW48</f>
        <v>6.7125924707420532</v>
      </c>
      <c r="AX48" s="50">
        <f>[2]gperc_w!AX48</f>
        <v>12066</v>
      </c>
      <c r="AY48" s="50">
        <f>[2]gperc_w!AY48</f>
        <v>78991.982776039673</v>
      </c>
      <c r="AZ48" s="111">
        <f>[2]gperc_w!AZ48</f>
        <v>6.5466586089872099</v>
      </c>
      <c r="BA48" s="50">
        <f>[2]gperc_w!BA48</f>
        <v>13249</v>
      </c>
      <c r="BB48" s="50">
        <f>[2]gperc_w!BB48</f>
        <v>83446.984830267786</v>
      </c>
      <c r="BC48" s="111">
        <f>[2]gperc_w!BC48</f>
        <v>6.2983609955670454</v>
      </c>
      <c r="BD48" s="50">
        <f>[2]gperc_w!BD48</f>
        <v>14392</v>
      </c>
      <c r="BE48" s="50">
        <f>[2]gperc_w!BE48</f>
        <v>88487.152859681795</v>
      </c>
      <c r="BF48" s="111">
        <f>[2]gperc_w!BF48</f>
        <v>6.1483569246582679</v>
      </c>
      <c r="BG48" s="50">
        <f>[2]gperc_w!BG48</f>
        <v>15204</v>
      </c>
      <c r="BH48" s="50">
        <f>[2]gperc_w!BH48</f>
        <v>97158.529080597422</v>
      </c>
      <c r="BI48" s="111">
        <f>[2]gperc_w!BI48</f>
        <v>6.3903268271900435</v>
      </c>
      <c r="BJ48" s="50">
        <f>[2]gperc_w!BJ48</f>
        <v>15721</v>
      </c>
      <c r="BK48" s="50">
        <f>[2]gperc_w!BK48</f>
        <v>102540.69679468984</v>
      </c>
      <c r="BL48" s="111">
        <f>[2]gperc_w!BL48</f>
        <v>6.522530169498749</v>
      </c>
      <c r="BM48" s="50">
        <f>[2]gperc_w!BM48</f>
        <v>15118</v>
      </c>
      <c r="BN48" s="50">
        <f>[2]gperc_w!BN48</f>
        <v>104413.49206021456</v>
      </c>
      <c r="BO48" s="111">
        <f>[2]gperc_w!BO48</f>
        <v>6.9065678039565128</v>
      </c>
      <c r="BP48" s="50">
        <f>[2]gperc_w!BP48</f>
        <v>14332</v>
      </c>
      <c r="BQ48" s="50">
        <f>[2]gperc_w!BQ48</f>
        <v>105508.7743089656</v>
      </c>
      <c r="BR48" s="111">
        <f>[2]gperc_w!BR48</f>
        <v>7.3617620924480605</v>
      </c>
      <c r="BS48" s="50">
        <f>[2]gperc_w!BS48</f>
        <v>14348</v>
      </c>
      <c r="BT48" s="50">
        <f>[2]gperc_w!BT48</f>
        <v>106578.41640348428</v>
      </c>
      <c r="BU48" s="111">
        <f>[2]gperc_w!BU48</f>
        <v>7.4281026208171372</v>
      </c>
      <c r="BV48" s="50">
        <f>[2]gperc_w!BV48</f>
        <v>14313</v>
      </c>
      <c r="BW48" s="50">
        <f>[2]gperc_w!BW48</f>
        <v>107603.58272648689</v>
      </c>
      <c r="BX48" s="111">
        <f>[2]gperc_w!BX48</f>
        <v>7.5178916178639614</v>
      </c>
      <c r="BY48" s="50">
        <f>[2]gperc_w!BY48</f>
        <v>14923</v>
      </c>
      <c r="BZ48" s="50">
        <f>[2]gperc_w!BZ48</f>
        <v>109841.15580371686</v>
      </c>
      <c r="CA48" s="111">
        <f>[2]gperc_w!CA48</f>
        <v>7.3605277627633088</v>
      </c>
      <c r="CB48" s="50">
        <f>[2]gperc_w!CB48</f>
        <v>14480</v>
      </c>
      <c r="CC48" s="50">
        <f>[2]gperc_w!CC48</f>
        <v>114681.94874577934</v>
      </c>
      <c r="CD48" s="111">
        <f>[2]gperc_w!CD48</f>
        <v>7.9200240846532699</v>
      </c>
      <c r="CE48" s="50">
        <f>[2]gperc_w!CE48</f>
        <v>14587</v>
      </c>
      <c r="CF48" s="50">
        <f>[2]gperc_w!CF48</f>
        <v>119621.82655240063</v>
      </c>
      <c r="CG48" s="111">
        <f>[2]gperc_w!CG48</f>
        <v>8.2005776754919193</v>
      </c>
      <c r="CH48" s="50">
        <f>[2]gperc_w!CH48</f>
        <v>13959</v>
      </c>
      <c r="CI48" s="50">
        <f>[2]gperc_w!CI48</f>
        <v>126112.0927230651</v>
      </c>
      <c r="CJ48" s="111">
        <f>[2]gperc_w!CJ48</f>
        <v>9.0344646982638519</v>
      </c>
      <c r="CK48" s="50">
        <f>[2]gperc_w!CK48</f>
        <v>15462</v>
      </c>
      <c r="CL48" s="50">
        <f>[2]gperc_w!CL48</f>
        <v>138414.37977648331</v>
      </c>
      <c r="CM48" s="111">
        <f>[2]gperc_w!CM48</f>
        <v>8.9519065952970713</v>
      </c>
      <c r="CN48" s="50">
        <f>[2]gperc_w!CN48</f>
        <v>15932</v>
      </c>
      <c r="CO48" s="50">
        <f>[2]gperc_w!CO48</f>
        <v>151809.01068217764</v>
      </c>
      <c r="CP48" s="111">
        <f>[2]gperc_w!CP48</f>
        <v>9.5285595457053507</v>
      </c>
      <c r="CQ48" s="50">
        <f>[2]gperc_w!CQ48</f>
        <v>16824</v>
      </c>
      <c r="CR48" s="50">
        <f>[2]gperc_w!CR48</f>
        <v>159076.28330703234</v>
      </c>
      <c r="CS48" s="111">
        <f>[2]gperc_w!CS48</f>
        <v>9.4553187890532779</v>
      </c>
      <c r="CT48" s="50">
        <f>[2]gperc_w!CT48</f>
        <v>19098</v>
      </c>
      <c r="CU48" s="50">
        <f>[2]gperc_w!CU48</f>
        <v>166546.01991094212</v>
      </c>
      <c r="CV48" s="111">
        <f>[2]gperc_w!CV48</f>
        <v>8.7206000581706</v>
      </c>
      <c r="CW48" s="50">
        <f>[2]gperc_w!CW48</f>
        <v>19937</v>
      </c>
      <c r="CX48" s="50">
        <f>[2]gperc_w!CX48</f>
        <v>181834.7295997804</v>
      </c>
      <c r="CY48" s="111">
        <f>[2]gperc_w!CY48</f>
        <v>9.1204659477243517</v>
      </c>
      <c r="CZ48" s="50">
        <f>[2]gperc_w!CZ48</f>
        <v>22064</v>
      </c>
      <c r="DA48" s="50">
        <f>[2]gperc_w!DA48</f>
        <v>204497.06757280059</v>
      </c>
      <c r="DB48" s="111">
        <f>[2]gperc_w!DB48</f>
        <v>9.2683587551124269</v>
      </c>
      <c r="DC48" s="50">
        <f>[2]gperc_w!DC48</f>
        <v>25168</v>
      </c>
      <c r="DD48" s="50">
        <f>[2]gperc_w!DD48</f>
        <v>231185.33174483967</v>
      </c>
      <c r="DE48" s="111">
        <f>[2]gperc_w!DE48</f>
        <v>9.1856854634790075</v>
      </c>
      <c r="DF48" s="50">
        <f>[2]gperc_w!DF48</f>
        <v>27233</v>
      </c>
      <c r="DG48" s="50">
        <f>[2]gperc_w!DG48</f>
        <v>258020.60761455685</v>
      </c>
      <c r="DH48" s="111">
        <f>[2]gperc_w!DH48</f>
        <v>9.4745568837277148</v>
      </c>
      <c r="DI48" s="50">
        <f>[2]gperc_w!DI48</f>
        <v>26503</v>
      </c>
      <c r="DJ48" s="50">
        <f>[2]gperc_w!DJ48</f>
        <v>278001.51157913241</v>
      </c>
      <c r="DK48" s="111">
        <f>[2]gperc_w!DK48</f>
        <v>10.489435595182901</v>
      </c>
      <c r="DL48" s="50">
        <f>[2]gperc_w!DL48</f>
        <v>28340</v>
      </c>
      <c r="DM48" s="50">
        <f>[2]gperc_w!DM48</f>
        <v>274833.79296874307</v>
      </c>
      <c r="DN48" s="111">
        <f>[2]gperc_w!DN48</f>
        <v>9.6977344025667982</v>
      </c>
      <c r="DO48" s="50">
        <f>[2]gperc_w!DO48</f>
        <v>25312</v>
      </c>
      <c r="DP48" s="50">
        <f>[2]gperc_w!DP48</f>
        <v>266149.14093212673</v>
      </c>
      <c r="DQ48" s="111">
        <f>[2]gperc_w!DQ48</f>
        <v>10.514741661351403</v>
      </c>
      <c r="DR48" s="50">
        <f>[2]gperc_w!DR48</f>
        <v>21691</v>
      </c>
      <c r="DS48" s="50">
        <f>[2]gperc_w!DS48</f>
        <v>278332.96346777381</v>
      </c>
      <c r="DT48" s="111">
        <f>[2]gperc_w!DT48</f>
        <v>12.831725760351013</v>
      </c>
      <c r="DU48" s="50">
        <f>[2]gperc_w!DU48</f>
        <v>24950</v>
      </c>
      <c r="DV48" s="50">
        <f>[2]gperc_w!DV48</f>
        <v>290082.66349368583</v>
      </c>
      <c r="DW48" s="111">
        <f>[2]gperc_w!DW48</f>
        <v>11.626559659065565</v>
      </c>
      <c r="DX48" s="50">
        <f>[2]gperc_w!DX48</f>
        <v>27159</v>
      </c>
      <c r="DY48" s="50">
        <f>[2]gperc_w!DY48</f>
        <v>294244.65882163972</v>
      </c>
      <c r="DZ48" s="111">
        <f>[2]gperc_w!DZ48</f>
        <v>10.834149225731423</v>
      </c>
      <c r="EA48" s="50">
        <f>[2]gperc_w!EA48</f>
        <v>27635</v>
      </c>
      <c r="EB48" s="50">
        <f>[2]gperc_w!EB48</f>
        <v>295172.74793683924</v>
      </c>
      <c r="EC48" s="111">
        <f>[2]gperc_w!EC48</f>
        <v>10.681119881919278</v>
      </c>
      <c r="ED48" s="50">
        <f>[2]gperc_w!ED48</f>
        <v>27017</v>
      </c>
      <c r="EE48" s="50">
        <f>[2]gperc_w!EE48</f>
        <v>294860.36017088726</v>
      </c>
      <c r="EF48" s="111">
        <f>[2]gperc_w!EF48</f>
        <v>10.913882376684578</v>
      </c>
    </row>
    <row r="49" spans="1:136" ht="15" customHeight="1">
      <c r="A49" s="116">
        <v>35</v>
      </c>
      <c r="B49" s="50">
        <f>[2]gperc_w!B49</f>
        <v>1652</v>
      </c>
      <c r="C49" s="50">
        <f>[2]gperc_w!C49</f>
        <v>14412.952845246811</v>
      </c>
      <c r="D49" s="111">
        <f>[2]gperc_w!D49</f>
        <v>8.7245477271469802</v>
      </c>
      <c r="E49" s="50">
        <f>[2]gperc_w!E49</f>
        <v>1861</v>
      </c>
      <c r="F49" s="50">
        <f>[2]gperc_w!F49</f>
        <v>15531.842101822283</v>
      </c>
      <c r="G49" s="111">
        <f>[2]gperc_w!G49</f>
        <v>8.3459656646009037</v>
      </c>
      <c r="H49" s="50">
        <f>[2]gperc_w!H49</f>
        <v>2164</v>
      </c>
      <c r="I49" s="50">
        <f>[2]gperc_w!I49</f>
        <v>17244.156784754257</v>
      </c>
      <c r="J49" s="111">
        <f>[2]gperc_w!J49</f>
        <v>7.9686491611618564</v>
      </c>
      <c r="K49" s="50">
        <f>[2]gperc_w!K49</f>
        <v>2468</v>
      </c>
      <c r="L49" s="50">
        <f>[2]gperc_w!L49</f>
        <v>19373.156330219816</v>
      </c>
      <c r="M49" s="111">
        <f>[2]gperc_w!M49</f>
        <v>7.8497391937681584</v>
      </c>
      <c r="N49" s="50">
        <f>[2]gperc_w!N49</f>
        <v>2792</v>
      </c>
      <c r="O49" s="50">
        <f>[2]gperc_w!O49</f>
        <v>22093.081330264955</v>
      </c>
      <c r="P49" s="111">
        <f>[2]gperc_w!P49</f>
        <v>7.9129947457969037</v>
      </c>
      <c r="Q49" s="50">
        <f>[2]gperc_w!Q49</f>
        <v>3207</v>
      </c>
      <c r="R49" s="50">
        <f>[2]gperc_w!R49</f>
        <v>25358.088498718706</v>
      </c>
      <c r="S49" s="111">
        <f>[2]gperc_w!S49</f>
        <v>7.9071058617769587</v>
      </c>
      <c r="T49" s="50">
        <f>[2]gperc_w!T49</f>
        <v>3852</v>
      </c>
      <c r="U49" s="50">
        <f>[2]gperc_w!U49</f>
        <v>28659.412694088805</v>
      </c>
      <c r="V49" s="111">
        <f>[2]gperc_w!V49</f>
        <v>7.4401382902618911</v>
      </c>
      <c r="W49" s="50">
        <f>[2]gperc_w!W49</f>
        <v>4590</v>
      </c>
      <c r="X49" s="50">
        <f>[2]gperc_w!X49</f>
        <v>32013.911708609401</v>
      </c>
      <c r="Y49" s="111">
        <f>[2]gperc_w!Y49</f>
        <v>6.9747084332482352</v>
      </c>
      <c r="Z49" s="50">
        <f>[2]gperc_w!Z49</f>
        <v>5214</v>
      </c>
      <c r="AA49" s="50">
        <f>[2]gperc_w!AA49</f>
        <v>37216.628453996076</v>
      </c>
      <c r="AB49" s="111">
        <f>[2]gperc_w!AB49</f>
        <v>7.1378267077092588</v>
      </c>
      <c r="AC49" s="50">
        <f>[2]gperc_w!AC49</f>
        <v>5626</v>
      </c>
      <c r="AD49" s="50">
        <f>[2]gperc_w!AD49</f>
        <v>43513.52012062454</v>
      </c>
      <c r="AE49" s="111">
        <f>[2]gperc_w!AE49</f>
        <v>7.7343619126598897</v>
      </c>
      <c r="AF49" s="50">
        <f>[2]gperc_w!AF49</f>
        <v>6335</v>
      </c>
      <c r="AG49" s="50">
        <f>[2]gperc_w!AG49</f>
        <v>49192.917971950577</v>
      </c>
      <c r="AH49" s="111">
        <f>[2]gperc_w!AH49</f>
        <v>7.7652593483742036</v>
      </c>
      <c r="AI49" s="50">
        <f>[2]gperc_w!AI49</f>
        <v>7110</v>
      </c>
      <c r="AJ49" s="50">
        <f>[2]gperc_w!AJ49</f>
        <v>54751.416969698766</v>
      </c>
      <c r="AK49" s="111">
        <f>[2]gperc_w!AK49</f>
        <v>7.7006212334316126</v>
      </c>
      <c r="AL49" s="50">
        <f>[2]gperc_w!AL49</f>
        <v>8303</v>
      </c>
      <c r="AM49" s="50">
        <f>[2]gperc_w!AM49</f>
        <v>60256.435142370334</v>
      </c>
      <c r="AN49" s="111">
        <f>[2]gperc_w!AN49</f>
        <v>7.2571883827978239</v>
      </c>
      <c r="AO49" s="50">
        <f>[2]gperc_w!AO49</f>
        <v>9414</v>
      </c>
      <c r="AP49" s="50">
        <f>[2]gperc_w!AP49</f>
        <v>66056.235225341981</v>
      </c>
      <c r="AQ49" s="111">
        <f>[2]gperc_w!AQ49</f>
        <v>7.0168085006736751</v>
      </c>
      <c r="AR49" s="50">
        <f>[2]gperc_w!AR49</f>
        <v>10379</v>
      </c>
      <c r="AS49" s="50">
        <f>[2]gperc_w!AS49</f>
        <v>70705.966791310275</v>
      </c>
      <c r="AT49" s="111">
        <f>[2]gperc_w!AT49</f>
        <v>6.8124064737749563</v>
      </c>
      <c r="AU49" s="50">
        <f>[2]gperc_w!AU49</f>
        <v>11599</v>
      </c>
      <c r="AV49" s="50">
        <f>[2]gperc_w!AV49</f>
        <v>74548.815933586142</v>
      </c>
      <c r="AW49" s="111">
        <f>[2]gperc_w!AW49</f>
        <v>6.4271761301479557</v>
      </c>
      <c r="AX49" s="50">
        <f>[2]gperc_w!AX49</f>
        <v>12781</v>
      </c>
      <c r="AY49" s="50">
        <f>[2]gperc_w!AY49</f>
        <v>80016.201807499223</v>
      </c>
      <c r="AZ49" s="111">
        <f>[2]gperc_w!AZ49</f>
        <v>6.2605587831546217</v>
      </c>
      <c r="BA49" s="50">
        <f>[2]gperc_w!BA49</f>
        <v>14055</v>
      </c>
      <c r="BB49" s="50">
        <f>[2]gperc_w!BB49</f>
        <v>84520.816615273608</v>
      </c>
      <c r="BC49" s="111">
        <f>[2]gperc_w!BC49</f>
        <v>6.0135764222891215</v>
      </c>
      <c r="BD49" s="50">
        <f>[2]gperc_w!BD49</f>
        <v>15240</v>
      </c>
      <c r="BE49" s="50">
        <f>[2]gperc_w!BE49</f>
        <v>89619.404260039199</v>
      </c>
      <c r="BF49" s="111">
        <f>[2]gperc_w!BF49</f>
        <v>5.8805383372729132</v>
      </c>
      <c r="BG49" s="50">
        <f>[2]gperc_w!BG49</f>
        <v>16112</v>
      </c>
      <c r="BH49" s="50">
        <f>[2]gperc_w!BH49</f>
        <v>98412.505687652112</v>
      </c>
      <c r="BI49" s="111">
        <f>[2]gperc_w!BI49</f>
        <v>6.1080254274858561</v>
      </c>
      <c r="BJ49" s="50">
        <f>[2]gperc_w!BJ49</f>
        <v>16775</v>
      </c>
      <c r="BK49" s="50">
        <f>[2]gperc_w!BK49</f>
        <v>103871.16845734892</v>
      </c>
      <c r="BL49" s="111">
        <f>[2]gperc_w!BL49</f>
        <v>6.1920219646705768</v>
      </c>
      <c r="BM49" s="50">
        <f>[2]gperc_w!BM49</f>
        <v>16333</v>
      </c>
      <c r="BN49" s="50">
        <f>[2]gperc_w!BN49</f>
        <v>105777.57138500117</v>
      </c>
      <c r="BO49" s="111">
        <f>[2]gperc_w!BO49</f>
        <v>6.476310009490061</v>
      </c>
      <c r="BP49" s="50">
        <f>[2]gperc_w!BP49</f>
        <v>15035</v>
      </c>
      <c r="BQ49" s="50">
        <f>[2]gperc_w!BQ49</f>
        <v>106908.38931597467</v>
      </c>
      <c r="BR49" s="111">
        <f>[2]gperc_w!BR49</f>
        <v>7.110634473959073</v>
      </c>
      <c r="BS49" s="50">
        <f>[2]gperc_w!BS49</f>
        <v>15357</v>
      </c>
      <c r="BT49" s="50">
        <f>[2]gperc_w!BT49</f>
        <v>107989.39164270545</v>
      </c>
      <c r="BU49" s="111">
        <f>[2]gperc_w!BU49</f>
        <v>7.0319327761089703</v>
      </c>
      <c r="BV49" s="50">
        <f>[2]gperc_w!BV49</f>
        <v>15232</v>
      </c>
      <c r="BW49" s="50">
        <f>[2]gperc_w!BW49</f>
        <v>109029.88668136553</v>
      </c>
      <c r="BX49" s="111">
        <f>[2]gperc_w!BX49</f>
        <v>7.1579494932619179</v>
      </c>
      <c r="BY49" s="50">
        <f>[2]gperc_w!BY49</f>
        <v>16156</v>
      </c>
      <c r="BZ49" s="50">
        <f>[2]gperc_w!BZ49</f>
        <v>111293.50316369729</v>
      </c>
      <c r="CA49" s="111">
        <f>[2]gperc_w!CA49</f>
        <v>6.8886793243189706</v>
      </c>
      <c r="CB49" s="50">
        <f>[2]gperc_w!CB49</f>
        <v>15159</v>
      </c>
      <c r="CC49" s="50">
        <f>[2]gperc_w!CC49</f>
        <v>116216.60255652109</v>
      </c>
      <c r="CD49" s="111">
        <f>[2]gperc_w!CD49</f>
        <v>7.6665085135247102</v>
      </c>
      <c r="CE49" s="50">
        <f>[2]gperc_w!CE49</f>
        <v>14861</v>
      </c>
      <c r="CF49" s="50">
        <f>[2]gperc_w!CF49</f>
        <v>121234.24717726634</v>
      </c>
      <c r="CG49" s="111">
        <f>[2]gperc_w!CG49</f>
        <v>8.1578794951393814</v>
      </c>
      <c r="CH49" s="50">
        <f>[2]gperc_w!CH49</f>
        <v>15508</v>
      </c>
      <c r="CI49" s="50">
        <f>[2]gperc_w!CI49</f>
        <v>127822.98125194323</v>
      </c>
      <c r="CJ49" s="111">
        <f>[2]gperc_w!CJ49</f>
        <v>8.2423898150595321</v>
      </c>
      <c r="CK49" s="50">
        <f>[2]gperc_w!CK49</f>
        <v>15941</v>
      </c>
      <c r="CL49" s="50">
        <f>[2]gperc_w!CL49</f>
        <v>140299.86600775275</v>
      </c>
      <c r="CM49" s="111">
        <f>[2]gperc_w!CM49</f>
        <v>8.8011960358668055</v>
      </c>
      <c r="CN49" s="50">
        <f>[2]gperc_w!CN49</f>
        <v>16862</v>
      </c>
      <c r="CO49" s="50">
        <f>[2]gperc_w!CO49</f>
        <v>153892.92692200825</v>
      </c>
      <c r="CP49" s="111">
        <f>[2]gperc_w!CP49</f>
        <v>9.1266117258930279</v>
      </c>
      <c r="CQ49" s="50">
        <f>[2]gperc_w!CQ49</f>
        <v>18377</v>
      </c>
      <c r="CR49" s="50">
        <f>[2]gperc_w!CR49</f>
        <v>161256.19318898735</v>
      </c>
      <c r="CS49" s="111">
        <f>[2]gperc_w!CS49</f>
        <v>8.7748921580773445</v>
      </c>
      <c r="CT49" s="50">
        <f>[2]gperc_w!CT49</f>
        <v>20205</v>
      </c>
      <c r="CU49" s="50">
        <f>[2]gperc_w!CU49</f>
        <v>168805.50765763345</v>
      </c>
      <c r="CV49" s="111">
        <f>[2]gperc_w!CV49</f>
        <v>8.3546403196057142</v>
      </c>
      <c r="CW49" s="50">
        <f>[2]gperc_w!CW49</f>
        <v>21889</v>
      </c>
      <c r="CX49" s="50">
        <f>[2]gperc_w!CX49</f>
        <v>184308.75230200065</v>
      </c>
      <c r="CY49" s="111">
        <f>[2]gperc_w!CY49</f>
        <v>8.420154063776355</v>
      </c>
      <c r="CZ49" s="50">
        <f>[2]gperc_w!CZ49</f>
        <v>24439</v>
      </c>
      <c r="DA49" s="50">
        <f>[2]gperc_w!DA49</f>
        <v>207283.47954013478</v>
      </c>
      <c r="DB49" s="111">
        <f>[2]gperc_w!DB49</f>
        <v>8.4816678071989351</v>
      </c>
      <c r="DC49" s="50">
        <f>[2]gperc_w!DC49</f>
        <v>28062</v>
      </c>
      <c r="DD49" s="50">
        <f>[2]gperc_w!DD49</f>
        <v>234329.98808292588</v>
      </c>
      <c r="DE49" s="111">
        <f>[2]gperc_w!DE49</f>
        <v>8.3504378904898395</v>
      </c>
      <c r="DF49" s="50">
        <f>[2]gperc_w!DF49</f>
        <v>29547</v>
      </c>
      <c r="DG49" s="50">
        <f>[2]gperc_w!DG49</f>
        <v>261557.02039568737</v>
      </c>
      <c r="DH49" s="111">
        <f>[2]gperc_w!DH49</f>
        <v>8.852236111811262</v>
      </c>
      <c r="DI49" s="50">
        <f>[2]gperc_w!DI49</f>
        <v>31555</v>
      </c>
      <c r="DJ49" s="50">
        <f>[2]gperc_w!DJ49</f>
        <v>281838.62428387761</v>
      </c>
      <c r="DK49" s="111">
        <f>[2]gperc_w!DK49</f>
        <v>8.9316629467240567</v>
      </c>
      <c r="DL49" s="50">
        <f>[2]gperc_w!DL49</f>
        <v>32304</v>
      </c>
      <c r="DM49" s="50">
        <f>[2]gperc_w!DM49</f>
        <v>278592.30917290371</v>
      </c>
      <c r="DN49" s="111">
        <f>[2]gperc_w!DN49</f>
        <v>8.6240808931681432</v>
      </c>
      <c r="DO49" s="50">
        <f>[2]gperc_w!DO49</f>
        <v>28374</v>
      </c>
      <c r="DP49" s="50">
        <f>[2]gperc_w!DP49</f>
        <v>269832.33236391615</v>
      </c>
      <c r="DQ49" s="111">
        <f>[2]gperc_w!DQ49</f>
        <v>9.5098446593330568</v>
      </c>
      <c r="DR49" s="50">
        <f>[2]gperc_w!DR49</f>
        <v>24223</v>
      </c>
      <c r="DS49" s="50">
        <f>[2]gperc_w!DS49</f>
        <v>282260.57146688527</v>
      </c>
      <c r="DT49" s="111">
        <f>[2]gperc_w!DT49</f>
        <v>11.652585206906052</v>
      </c>
      <c r="DU49" s="50">
        <f>[2]gperc_w!DU49</f>
        <v>28605</v>
      </c>
      <c r="DV49" s="50">
        <f>[2]gperc_w!DV49</f>
        <v>294135.95949107927</v>
      </c>
      <c r="DW49" s="111">
        <f>[2]gperc_w!DW49</f>
        <v>10.28267643737386</v>
      </c>
      <c r="DX49" s="50">
        <f>[2]gperc_w!DX49</f>
        <v>31622</v>
      </c>
      <c r="DY49" s="50">
        <f>[2]gperc_w!DY49</f>
        <v>298320.59907984198</v>
      </c>
      <c r="DZ49" s="111">
        <f>[2]gperc_w!DZ49</f>
        <v>9.4339573423515901</v>
      </c>
      <c r="EA49" s="50">
        <f>[2]gperc_w!EA49</f>
        <v>31130</v>
      </c>
      <c r="EB49" s="50">
        <f>[2]gperc_w!EB49</f>
        <v>299262.0623578509</v>
      </c>
      <c r="EC49" s="111">
        <f>[2]gperc_w!EC49</f>
        <v>9.6133010715660419</v>
      </c>
      <c r="ED49" s="50">
        <f>[2]gperc_w!ED49</f>
        <v>30539</v>
      </c>
      <c r="EE49" s="50">
        <f>[2]gperc_w!EE49</f>
        <v>298954.31372444972</v>
      </c>
      <c r="EF49" s="111">
        <f>[2]gperc_w!EF49</f>
        <v>9.7892633591293006</v>
      </c>
    </row>
    <row r="50" spans="1:136" ht="15" customHeight="1">
      <c r="A50" s="116">
        <v>36</v>
      </c>
      <c r="B50" s="50">
        <f>[2]gperc_w!B50</f>
        <v>1671</v>
      </c>
      <c r="C50" s="50">
        <f>[2]gperc_w!C50</f>
        <v>14612.169336085572</v>
      </c>
      <c r="D50" s="111">
        <f>[2]gperc_w!D50</f>
        <v>8.7445657307513898</v>
      </c>
      <c r="E50" s="50">
        <f>[2]gperc_w!E50</f>
        <v>1964</v>
      </c>
      <c r="F50" s="50">
        <f>[2]gperc_w!F50</f>
        <v>15744.621197841658</v>
      </c>
      <c r="G50" s="111">
        <f>[2]gperc_w!G50</f>
        <v>8.0166095712024728</v>
      </c>
      <c r="H50" s="50">
        <f>[2]gperc_w!H50</f>
        <v>2283</v>
      </c>
      <c r="I50" s="50">
        <f>[2]gperc_w!I50</f>
        <v>17478.83130658188</v>
      </c>
      <c r="J50" s="111">
        <f>[2]gperc_w!J50</f>
        <v>7.656080291976294</v>
      </c>
      <c r="K50" s="50">
        <f>[2]gperc_w!K50</f>
        <v>2604</v>
      </c>
      <c r="L50" s="50">
        <f>[2]gperc_w!L50</f>
        <v>19636.204125062464</v>
      </c>
      <c r="M50" s="111">
        <f>[2]gperc_w!M50</f>
        <v>7.5407849942636194</v>
      </c>
      <c r="N50" s="50">
        <f>[2]gperc_w!N50</f>
        <v>2937</v>
      </c>
      <c r="O50" s="50">
        <f>[2]gperc_w!O50</f>
        <v>22393.504799517399</v>
      </c>
      <c r="P50" s="111">
        <f>[2]gperc_w!P50</f>
        <v>7.6246185902340482</v>
      </c>
      <c r="Q50" s="50">
        <f>[2]gperc_w!Q50</f>
        <v>3290</v>
      </c>
      <c r="R50" s="50">
        <f>[2]gperc_w!R50</f>
        <v>25703.60652835586</v>
      </c>
      <c r="S50" s="111">
        <f>[2]gperc_w!S50</f>
        <v>7.8126463612023889</v>
      </c>
      <c r="T50" s="50">
        <f>[2]gperc_w!T50</f>
        <v>4043</v>
      </c>
      <c r="U50" s="50">
        <f>[2]gperc_w!U50</f>
        <v>29045.496656824726</v>
      </c>
      <c r="V50" s="111">
        <f>[2]gperc_w!V50</f>
        <v>7.1841446096524182</v>
      </c>
      <c r="W50" s="50">
        <f>[2]gperc_w!W50</f>
        <v>4817</v>
      </c>
      <c r="X50" s="50">
        <f>[2]gperc_w!X50</f>
        <v>32440.567097789808</v>
      </c>
      <c r="Y50" s="111">
        <f>[2]gperc_w!Y50</f>
        <v>6.7345997711832695</v>
      </c>
      <c r="Z50" s="50">
        <f>[2]gperc_w!Z50</f>
        <v>5480</v>
      </c>
      <c r="AA50" s="50">
        <f>[2]gperc_w!AA50</f>
        <v>37714.545736096115</v>
      </c>
      <c r="AB50" s="111">
        <f>[2]gperc_w!AB50</f>
        <v>6.8822163752000209</v>
      </c>
      <c r="AC50" s="50">
        <f>[2]gperc_w!AC50</f>
        <v>5963</v>
      </c>
      <c r="AD50" s="50">
        <f>[2]gperc_w!AD50</f>
        <v>44103.014411674259</v>
      </c>
      <c r="AE50" s="111">
        <f>[2]gperc_w!AE50</f>
        <v>7.3961117577853868</v>
      </c>
      <c r="AF50" s="50">
        <f>[2]gperc_w!AF50</f>
        <v>6711</v>
      </c>
      <c r="AG50" s="50">
        <f>[2]gperc_w!AG50</f>
        <v>49859.742037664866</v>
      </c>
      <c r="AH50" s="111">
        <f>[2]gperc_w!AH50</f>
        <v>7.429554766452819</v>
      </c>
      <c r="AI50" s="50">
        <f>[2]gperc_w!AI50</f>
        <v>7522</v>
      </c>
      <c r="AJ50" s="50">
        <f>[2]gperc_w!AJ50</f>
        <v>55492.732489976392</v>
      </c>
      <c r="AK50" s="111">
        <f>[2]gperc_w!AK50</f>
        <v>7.3773906527487894</v>
      </c>
      <c r="AL50" s="50">
        <f>[2]gperc_w!AL50</f>
        <v>8764</v>
      </c>
      <c r="AM50" s="50">
        <f>[2]gperc_w!AM50</f>
        <v>61064.705837561341</v>
      </c>
      <c r="AN50" s="111">
        <f>[2]gperc_w!AN50</f>
        <v>6.9676752439024812</v>
      </c>
      <c r="AO50" s="50">
        <f>[2]gperc_w!AO50</f>
        <v>9943</v>
      </c>
      <c r="AP50" s="50">
        <f>[2]gperc_w!AP50</f>
        <v>66937.257619482596</v>
      </c>
      <c r="AQ50" s="111">
        <f>[2]gperc_w!AQ50</f>
        <v>6.7320987246789299</v>
      </c>
      <c r="AR50" s="50">
        <f>[2]gperc_w!AR50</f>
        <v>11120</v>
      </c>
      <c r="AS50" s="50">
        <f>[2]gperc_w!AS50</f>
        <v>71642.250888810944</v>
      </c>
      <c r="AT50" s="111">
        <f>[2]gperc_w!AT50</f>
        <v>6.4426484612240058</v>
      </c>
      <c r="AU50" s="50">
        <f>[2]gperc_w!AU50</f>
        <v>12288</v>
      </c>
      <c r="AV50" s="50">
        <f>[2]gperc_w!AV50</f>
        <v>75527.093397861565</v>
      </c>
      <c r="AW50" s="111">
        <f>[2]gperc_w!AW50</f>
        <v>6.1464105955290984</v>
      </c>
      <c r="AX50" s="50">
        <f>[2]gperc_w!AX50</f>
        <v>13563</v>
      </c>
      <c r="AY50" s="50">
        <f>[2]gperc_w!AY50</f>
        <v>81060.733393709656</v>
      </c>
      <c r="AZ50" s="111">
        <f>[2]gperc_w!AZ50</f>
        <v>5.976607932884292</v>
      </c>
      <c r="BA50" s="50">
        <f>[2]gperc_w!BA50</f>
        <v>14912</v>
      </c>
      <c r="BB50" s="50">
        <f>[2]gperc_w!BB50</f>
        <v>85615.223212837605</v>
      </c>
      <c r="BC50" s="111">
        <f>[2]gperc_w!BC50</f>
        <v>5.741364217599088</v>
      </c>
      <c r="BD50" s="50">
        <f>[2]gperc_w!BD50</f>
        <v>16130</v>
      </c>
      <c r="BE50" s="50">
        <f>[2]gperc_w!BE50</f>
        <v>90775.019616065474</v>
      </c>
      <c r="BF50" s="111">
        <f>[2]gperc_w!BF50</f>
        <v>5.6277135533828568</v>
      </c>
      <c r="BG50" s="50">
        <f>[2]gperc_w!BG50</f>
        <v>17120</v>
      </c>
      <c r="BH50" s="50">
        <f>[2]gperc_w!BH50</f>
        <v>99690.706428873935</v>
      </c>
      <c r="BI50" s="111">
        <f>[2]gperc_w!BI50</f>
        <v>5.8230552820603938</v>
      </c>
      <c r="BJ50" s="50">
        <f>[2]gperc_w!BJ50</f>
        <v>17689</v>
      </c>
      <c r="BK50" s="50">
        <f>[2]gperc_w!BK50</f>
        <v>105224.78485610663</v>
      </c>
      <c r="BL50" s="111">
        <f>[2]gperc_w!BL50</f>
        <v>5.9485999692524523</v>
      </c>
      <c r="BM50" s="50">
        <f>[2]gperc_w!BM50</f>
        <v>17430</v>
      </c>
      <c r="BN50" s="50">
        <f>[2]gperc_w!BN50</f>
        <v>107165.7868756292</v>
      </c>
      <c r="BO50" s="111">
        <f>[2]gperc_w!BO50</f>
        <v>6.1483526606786691</v>
      </c>
      <c r="BP50" s="50">
        <f>[2]gperc_w!BP50</f>
        <v>15845</v>
      </c>
      <c r="BQ50" s="50">
        <f>[2]gperc_w!BQ50</f>
        <v>108336.36251244713</v>
      </c>
      <c r="BR50" s="111">
        <f>[2]gperc_w!BR50</f>
        <v>6.837258599712662</v>
      </c>
      <c r="BS50" s="50">
        <f>[2]gperc_w!BS50</f>
        <v>16057</v>
      </c>
      <c r="BT50" s="50">
        <f>[2]gperc_w!BT50</f>
        <v>109429.0304498206</v>
      </c>
      <c r="BU50" s="111">
        <f>[2]gperc_w!BU50</f>
        <v>6.8150358379411218</v>
      </c>
      <c r="BV50" s="50">
        <f>[2]gperc_w!BV50</f>
        <v>15895</v>
      </c>
      <c r="BW50" s="50">
        <f>[2]gperc_w!BW50</f>
        <v>110491.03784500621</v>
      </c>
      <c r="BX50" s="111">
        <f>[2]gperc_w!BX50</f>
        <v>6.9513078229006737</v>
      </c>
      <c r="BY50" s="50">
        <f>[2]gperc_w!BY50</f>
        <v>16486</v>
      </c>
      <c r="BZ50" s="50">
        <f>[2]gperc_w!BZ50</f>
        <v>112775.12885151204</v>
      </c>
      <c r="CA50" s="111">
        <f>[2]gperc_w!CA50</f>
        <v>6.840660490811115</v>
      </c>
      <c r="CB50" s="50">
        <f>[2]gperc_w!CB50</f>
        <v>16128</v>
      </c>
      <c r="CC50" s="50">
        <f>[2]gperc_w!CC50</f>
        <v>117791.48275204413</v>
      </c>
      <c r="CD50" s="111">
        <f>[2]gperc_w!CD50</f>
        <v>7.3035393571455938</v>
      </c>
      <c r="CE50" s="50">
        <f>[2]gperc_w!CE50</f>
        <v>15430</v>
      </c>
      <c r="CF50" s="50">
        <f>[2]gperc_w!CF50</f>
        <v>122894.07686694826</v>
      </c>
      <c r="CG50" s="111">
        <f>[2]gperc_w!CG50</f>
        <v>7.9646193692124605</v>
      </c>
      <c r="CH50" s="50">
        <f>[2]gperc_w!CH50</f>
        <v>15761</v>
      </c>
      <c r="CI50" s="50">
        <f>[2]gperc_w!CI50</f>
        <v>129576.75546082365</v>
      </c>
      <c r="CJ50" s="111">
        <f>[2]gperc_w!CJ50</f>
        <v>8.2213536870010557</v>
      </c>
      <c r="CK50" s="50">
        <f>[2]gperc_w!CK50</f>
        <v>17383</v>
      </c>
      <c r="CL50" s="50">
        <f>[2]gperc_w!CL50</f>
        <v>142234.6654111511</v>
      </c>
      <c r="CM50" s="111">
        <f>[2]gperc_w!CM50</f>
        <v>8.1824003573118045</v>
      </c>
      <c r="CN50" s="50">
        <f>[2]gperc_w!CN50</f>
        <v>18326</v>
      </c>
      <c r="CO50" s="50">
        <f>[2]gperc_w!CO50</f>
        <v>156019.74041705503</v>
      </c>
      <c r="CP50" s="111">
        <f>[2]gperc_w!CP50</f>
        <v>8.5135730883474316</v>
      </c>
      <c r="CQ50" s="50">
        <f>[2]gperc_w!CQ50</f>
        <v>20351</v>
      </c>
      <c r="CR50" s="50">
        <f>[2]gperc_w!CR50</f>
        <v>163473.18082017367</v>
      </c>
      <c r="CS50" s="111">
        <f>[2]gperc_w!CS50</f>
        <v>8.0326854120275986</v>
      </c>
      <c r="CT50" s="50">
        <f>[2]gperc_w!CT50</f>
        <v>21824</v>
      </c>
      <c r="CU50" s="50">
        <f>[2]gperc_w!CU50</f>
        <v>171113.59002444337</v>
      </c>
      <c r="CV50" s="111">
        <f>[2]gperc_w!CV50</f>
        <v>7.8406153786860049</v>
      </c>
      <c r="CW50" s="50">
        <f>[2]gperc_w!CW50</f>
        <v>24040</v>
      </c>
      <c r="CX50" s="50">
        <f>[2]gperc_w!CX50</f>
        <v>186826.04727719724</v>
      </c>
      <c r="CY50" s="111">
        <f>[2]gperc_w!CY50</f>
        <v>7.7714661928950601</v>
      </c>
      <c r="CZ50" s="50">
        <f>[2]gperc_w!CZ50</f>
        <v>27878</v>
      </c>
      <c r="DA50" s="50">
        <f>[2]gperc_w!DA50</f>
        <v>210114.96662500326</v>
      </c>
      <c r="DB50" s="111">
        <f>[2]gperc_w!DB50</f>
        <v>7.5369454991392226</v>
      </c>
      <c r="DC50" s="50">
        <f>[2]gperc_w!DC50</f>
        <v>31360</v>
      </c>
      <c r="DD50" s="50">
        <f>[2]gperc_w!DD50</f>
        <v>237523.79679477427</v>
      </c>
      <c r="DE50" s="111">
        <f>[2]gperc_w!DE50</f>
        <v>7.5741006630986698</v>
      </c>
      <c r="DF50" s="50">
        <f>[2]gperc_w!DF50</f>
        <v>34485</v>
      </c>
      <c r="DG50" s="50">
        <f>[2]gperc_w!DG50</f>
        <v>265147.75502422749</v>
      </c>
      <c r="DH50" s="111">
        <f>[2]gperc_w!DH50</f>
        <v>7.6887851246694936</v>
      </c>
      <c r="DI50" s="50">
        <f>[2]gperc_w!DI50</f>
        <v>37182</v>
      </c>
      <c r="DJ50" s="50">
        <f>[2]gperc_w!DJ50</f>
        <v>285699.16653312411</v>
      </c>
      <c r="DK50" s="111">
        <f>[2]gperc_w!DK50</f>
        <v>7.6838030910958022</v>
      </c>
      <c r="DL50" s="50">
        <f>[2]gperc_w!DL50</f>
        <v>36751</v>
      </c>
      <c r="DM50" s="50">
        <f>[2]gperc_w!DM50</f>
        <v>282407.36864619475</v>
      </c>
      <c r="DN50" s="111">
        <f>[2]gperc_w!DN50</f>
        <v>7.6843451510488086</v>
      </c>
      <c r="DO50" s="50">
        <f>[2]gperc_w!DO50</f>
        <v>30859</v>
      </c>
      <c r="DP50" s="50">
        <f>[2]gperc_w!DP50</f>
        <v>273584.46601022518</v>
      </c>
      <c r="DQ50" s="111">
        <f>[2]gperc_w!DQ50</f>
        <v>8.8656296707678539</v>
      </c>
      <c r="DR50" s="50">
        <f>[2]gperc_w!DR50</f>
        <v>26674</v>
      </c>
      <c r="DS50" s="50">
        <f>[2]gperc_w!DS50</f>
        <v>286273.16560545383</v>
      </c>
      <c r="DT50" s="111">
        <f>[2]gperc_w!DT50</f>
        <v>10.73229232981382</v>
      </c>
      <c r="DU50" s="50">
        <f>[2]gperc_w!DU50</f>
        <v>32113</v>
      </c>
      <c r="DV50" s="50">
        <f>[2]gperc_w!DV50</f>
        <v>298261.57443414902</v>
      </c>
      <c r="DW50" s="111">
        <f>[2]gperc_w!DW50</f>
        <v>9.2878763875735384</v>
      </c>
      <c r="DX50" s="50">
        <f>[2]gperc_w!DX50</f>
        <v>35070</v>
      </c>
      <c r="DY50" s="50">
        <f>[2]gperc_w!DY50</f>
        <v>302462.7936019887</v>
      </c>
      <c r="DZ50" s="111">
        <f>[2]gperc_w!DZ50</f>
        <v>8.624545012888186</v>
      </c>
      <c r="EA50" s="50">
        <f>[2]gperc_w!EA50</f>
        <v>34781</v>
      </c>
      <c r="EB50" s="50">
        <f>[2]gperc_w!EB50</f>
        <v>303423.28267270274</v>
      </c>
      <c r="EC50" s="111">
        <f>[2]gperc_w!EC50</f>
        <v>8.7238228536471851</v>
      </c>
      <c r="ED50" s="50">
        <f>[2]gperc_w!ED50</f>
        <v>34312</v>
      </c>
      <c r="EE50" s="50">
        <f>[2]gperc_w!EE50</f>
        <v>303119.08930533129</v>
      </c>
      <c r="EF50" s="111">
        <f>[2]gperc_w!EF50</f>
        <v>8.8342005509830752</v>
      </c>
    </row>
    <row r="51" spans="1:136" ht="15" customHeight="1">
      <c r="A51" s="116">
        <v>37</v>
      </c>
      <c r="B51" s="50">
        <f>[2]gperc_w!B51</f>
        <v>1747</v>
      </c>
      <c r="C51" s="50">
        <f>[2]gperc_w!C51</f>
        <v>14816.965493114743</v>
      </c>
      <c r="D51" s="111">
        <f>[2]gperc_w!D51</f>
        <v>8.4813769279420406</v>
      </c>
      <c r="E51" s="50">
        <f>[2]gperc_w!E51</f>
        <v>2057</v>
      </c>
      <c r="F51" s="50">
        <f>[2]gperc_w!F51</f>
        <v>15962.598130616576</v>
      </c>
      <c r="G51" s="111">
        <f>[2]gperc_w!G51</f>
        <v>7.7601352117727638</v>
      </c>
      <c r="H51" s="50">
        <f>[2]gperc_w!H51</f>
        <v>2380</v>
      </c>
      <c r="I51" s="50">
        <f>[2]gperc_w!I51</f>
        <v>17719.241318658667</v>
      </c>
      <c r="J51" s="111">
        <f>[2]gperc_w!J51</f>
        <v>7.4450593775876754</v>
      </c>
      <c r="K51" s="50">
        <f>[2]gperc_w!K51</f>
        <v>2718</v>
      </c>
      <c r="L51" s="50">
        <f>[2]gperc_w!L51</f>
        <v>19905.619841418742</v>
      </c>
      <c r="M51" s="111">
        <f>[2]gperc_w!M51</f>
        <v>7.3236276090576684</v>
      </c>
      <c r="N51" s="50">
        <f>[2]gperc_w!N51</f>
        <v>3070</v>
      </c>
      <c r="O51" s="50">
        <f>[2]gperc_w!O51</f>
        <v>22701.273998772282</v>
      </c>
      <c r="P51" s="111">
        <f>[2]gperc_w!P51</f>
        <v>7.3945517911310361</v>
      </c>
      <c r="Q51" s="50">
        <f>[2]gperc_w!Q51</f>
        <v>3520</v>
      </c>
      <c r="R51" s="50">
        <f>[2]gperc_w!R51</f>
        <v>26057.591096048058</v>
      </c>
      <c r="S51" s="111">
        <f>[2]gperc_w!S51</f>
        <v>7.4027247431954706</v>
      </c>
      <c r="T51" s="50">
        <f>[2]gperc_w!T51</f>
        <v>4209</v>
      </c>
      <c r="U51" s="50">
        <f>[2]gperc_w!U51</f>
        <v>29441.011834464443</v>
      </c>
      <c r="V51" s="111">
        <f>[2]gperc_w!V51</f>
        <v>6.9947759169552013</v>
      </c>
      <c r="W51" s="50">
        <f>[2]gperc_w!W51</f>
        <v>4988</v>
      </c>
      <c r="X51" s="50">
        <f>[2]gperc_w!X51</f>
        <v>32877.606759929629</v>
      </c>
      <c r="Y51" s="111">
        <f>[2]gperc_w!Y51</f>
        <v>6.5913405693523712</v>
      </c>
      <c r="Z51" s="50">
        <f>[2]gperc_w!Z51</f>
        <v>5716</v>
      </c>
      <c r="AA51" s="50">
        <f>[2]gperc_w!AA51</f>
        <v>38224.296354602513</v>
      </c>
      <c r="AB51" s="111">
        <f>[2]gperc_w!AB51</f>
        <v>6.6872456883489351</v>
      </c>
      <c r="AC51" s="50">
        <f>[2]gperc_w!AC51</f>
        <v>6514</v>
      </c>
      <c r="AD51" s="50">
        <f>[2]gperc_w!AD51</f>
        <v>44704.26431867326</v>
      </c>
      <c r="AE51" s="111">
        <f>[2]gperc_w!AE51</f>
        <v>6.8627977154856099</v>
      </c>
      <c r="AF51" s="50">
        <f>[2]gperc_w!AF51</f>
        <v>7179</v>
      </c>
      <c r="AG51" s="50">
        <f>[2]gperc_w!AG51</f>
        <v>50541.054954980587</v>
      </c>
      <c r="AH51" s="111">
        <f>[2]gperc_w!AH51</f>
        <v>7.0401246629029934</v>
      </c>
      <c r="AI51" s="50">
        <f>[2]gperc_w!AI51</f>
        <v>8055</v>
      </c>
      <c r="AJ51" s="50">
        <f>[2]gperc_w!AJ51</f>
        <v>56250.109992102138</v>
      </c>
      <c r="AK51" s="111">
        <f>[2]gperc_w!AK51</f>
        <v>6.9832538785974103</v>
      </c>
      <c r="AL51" s="50">
        <f>[2]gperc_w!AL51</f>
        <v>9319</v>
      </c>
      <c r="AM51" s="50">
        <f>[2]gperc_w!AM51</f>
        <v>61890.606458851958</v>
      </c>
      <c r="AN51" s="111">
        <f>[2]gperc_w!AN51</f>
        <v>6.6413356002631136</v>
      </c>
      <c r="AO51" s="50">
        <f>[2]gperc_w!AO51</f>
        <v>10569</v>
      </c>
      <c r="AP51" s="50">
        <f>[2]gperc_w!AP51</f>
        <v>67837.104457455265</v>
      </c>
      <c r="AQ51" s="111">
        <f>[2]gperc_w!AQ51</f>
        <v>6.4184979144152958</v>
      </c>
      <c r="AR51" s="50">
        <f>[2]gperc_w!AR51</f>
        <v>11909</v>
      </c>
      <c r="AS51" s="50">
        <f>[2]gperc_w!AS51</f>
        <v>72598.902272458407</v>
      </c>
      <c r="AT51" s="111">
        <f>[2]gperc_w!AT51</f>
        <v>6.0961375659130415</v>
      </c>
      <c r="AU51" s="50">
        <f>[2]gperc_w!AU51</f>
        <v>13039</v>
      </c>
      <c r="AV51" s="50">
        <f>[2]gperc_w!AV51</f>
        <v>76525.028667287377</v>
      </c>
      <c r="AW51" s="111">
        <f>[2]gperc_w!AW51</f>
        <v>5.8689338651190566</v>
      </c>
      <c r="AX51" s="50">
        <f>[2]gperc_w!AX51</f>
        <v>14419</v>
      </c>
      <c r="AY51" s="50">
        <f>[2]gperc_w!AY51</f>
        <v>82125.443783220122</v>
      </c>
      <c r="AZ51" s="111">
        <f>[2]gperc_w!AZ51</f>
        <v>5.6956407367515167</v>
      </c>
      <c r="BA51" s="50">
        <f>[2]gperc_w!BA51</f>
        <v>15827</v>
      </c>
      <c r="BB51" s="50">
        <f>[2]gperc_w!BB51</f>
        <v>86730.311167909807</v>
      </c>
      <c r="BC51" s="111">
        <f>[2]gperc_w!BC51</f>
        <v>5.4798958215650346</v>
      </c>
      <c r="BD51" s="50">
        <f>[2]gperc_w!BD51</f>
        <v>16961</v>
      </c>
      <c r="BE51" s="50">
        <f>[2]gperc_w!BE51</f>
        <v>91951.64391883534</v>
      </c>
      <c r="BF51" s="111">
        <f>[2]gperc_w!BF51</f>
        <v>5.4213574623451057</v>
      </c>
      <c r="BG51" s="50">
        <f>[2]gperc_w!BG51</f>
        <v>18233</v>
      </c>
      <c r="BH51" s="50">
        <f>[2]gperc_w!BH51</f>
        <v>100992.65994428493</v>
      </c>
      <c r="BI51" s="111">
        <f>[2]gperc_w!BI51</f>
        <v>5.5390040006737742</v>
      </c>
      <c r="BJ51" s="50">
        <f>[2]gperc_w!BJ51</f>
        <v>19332</v>
      </c>
      <c r="BK51" s="50">
        <f>[2]gperc_w!BK51</f>
        <v>106601.03026320026</v>
      </c>
      <c r="BL51" s="111">
        <f>[2]gperc_w!BL51</f>
        <v>5.5142266844196284</v>
      </c>
      <c r="BM51" s="50">
        <f>[2]gperc_w!BM51</f>
        <v>18662</v>
      </c>
      <c r="BN51" s="50">
        <f>[2]gperc_w!BN51</f>
        <v>108578.21463843969</v>
      </c>
      <c r="BO51" s="111">
        <f>[2]gperc_w!BO51</f>
        <v>5.8181446060679294</v>
      </c>
      <c r="BP51" s="50">
        <f>[2]gperc_w!BP51</f>
        <v>17361</v>
      </c>
      <c r="BQ51" s="50">
        <f>[2]gperc_w!BQ51</f>
        <v>109788.83624870637</v>
      </c>
      <c r="BR51" s="111">
        <f>[2]gperc_w!BR51</f>
        <v>6.323877440741108</v>
      </c>
      <c r="BS51" s="50">
        <f>[2]gperc_w!BS51</f>
        <v>17579</v>
      </c>
      <c r="BT51" s="50">
        <f>[2]gperc_w!BT51</f>
        <v>110897.16231561167</v>
      </c>
      <c r="BU51" s="111">
        <f>[2]gperc_w!BU51</f>
        <v>6.3085023218392209</v>
      </c>
      <c r="BV51" s="50">
        <f>[2]gperc_w!BV51</f>
        <v>17155</v>
      </c>
      <c r="BW51" s="50">
        <f>[2]gperc_w!BW51</f>
        <v>111982.67177513061</v>
      </c>
      <c r="BX51" s="111">
        <f>[2]gperc_w!BX51</f>
        <v>6.5276987336129766</v>
      </c>
      <c r="BY51" s="50">
        <f>[2]gperc_w!BY51</f>
        <v>17697</v>
      </c>
      <c r="BZ51" s="50">
        <f>[2]gperc_w!BZ51</f>
        <v>114297.70066993062</v>
      </c>
      <c r="CA51" s="111">
        <f>[2]gperc_w!CA51</f>
        <v>6.4585918895818848</v>
      </c>
      <c r="CB51" s="50">
        <f>[2]gperc_w!CB51</f>
        <v>17619</v>
      </c>
      <c r="CC51" s="50">
        <f>[2]gperc_w!CC51</f>
        <v>119389.22611691368</v>
      </c>
      <c r="CD51" s="111">
        <f>[2]gperc_w!CD51</f>
        <v>6.7761635800507225</v>
      </c>
      <c r="CE51" s="50">
        <f>[2]gperc_w!CE51</f>
        <v>17474</v>
      </c>
      <c r="CF51" s="50">
        <f>[2]gperc_w!CF51</f>
        <v>124584.61140323216</v>
      </c>
      <c r="CG51" s="111">
        <f>[2]gperc_w!CG51</f>
        <v>7.1297133686180709</v>
      </c>
      <c r="CH51" s="50">
        <f>[2]gperc_w!CH51</f>
        <v>17711</v>
      </c>
      <c r="CI51" s="50">
        <f>[2]gperc_w!CI51</f>
        <v>131370.83401799708</v>
      </c>
      <c r="CJ51" s="111">
        <f>[2]gperc_w!CJ51</f>
        <v>7.4174712900455697</v>
      </c>
      <c r="CK51" s="50">
        <f>[2]gperc_w!CK51</f>
        <v>18838</v>
      </c>
      <c r="CL51" s="50">
        <f>[2]gperc_w!CL51</f>
        <v>144204.50605256823</v>
      </c>
      <c r="CM51" s="111">
        <f>[2]gperc_w!CM51</f>
        <v>7.6549796184609953</v>
      </c>
      <c r="CN51" s="50">
        <f>[2]gperc_w!CN51</f>
        <v>20296</v>
      </c>
      <c r="CO51" s="50">
        <f>[2]gperc_w!CO51</f>
        <v>158188.49738748779</v>
      </c>
      <c r="CP51" s="111">
        <f>[2]gperc_w!CP51</f>
        <v>7.794072594968851</v>
      </c>
      <c r="CQ51" s="50">
        <f>[2]gperc_w!CQ51</f>
        <v>21829</v>
      </c>
      <c r="CR51" s="50">
        <f>[2]gperc_w!CR51</f>
        <v>165731.15951872937</v>
      </c>
      <c r="CS51" s="111">
        <f>[2]gperc_w!CS51</f>
        <v>7.5922469888098112</v>
      </c>
      <c r="CT51" s="50">
        <f>[2]gperc_w!CT51</f>
        <v>24224</v>
      </c>
      <c r="CU51" s="50">
        <f>[2]gperc_w!CU51</f>
        <v>173464.10968166869</v>
      </c>
      <c r="CV51" s="111">
        <f>[2]gperc_w!CV51</f>
        <v>7.1608367603066663</v>
      </c>
      <c r="CW51" s="50">
        <f>[2]gperc_w!CW51</f>
        <v>26678</v>
      </c>
      <c r="CX51" s="50">
        <f>[2]gperc_w!CX51</f>
        <v>189387.10749153231</v>
      </c>
      <c r="CY51" s="111">
        <f>[2]gperc_w!CY51</f>
        <v>7.0989994561635923</v>
      </c>
      <c r="CZ51" s="50">
        <f>[2]gperc_w!CZ51</f>
        <v>32257</v>
      </c>
      <c r="DA51" s="50">
        <f>[2]gperc_w!DA51</f>
        <v>212979.6111466185</v>
      </c>
      <c r="DB51" s="111">
        <f>[2]gperc_w!DB51</f>
        <v>6.602585830877592</v>
      </c>
      <c r="DC51" s="50">
        <f>[2]gperc_w!DC51</f>
        <v>37408</v>
      </c>
      <c r="DD51" s="50">
        <f>[2]gperc_w!DD51</f>
        <v>240749.92839497805</v>
      </c>
      <c r="DE51" s="111">
        <f>[2]gperc_w!DE51</f>
        <v>6.4357872218503545</v>
      </c>
      <c r="DF51" s="50">
        <f>[2]gperc_w!DF51</f>
        <v>40755</v>
      </c>
      <c r="DG51" s="50">
        <f>[2]gperc_w!DG51</f>
        <v>268758.25819441403</v>
      </c>
      <c r="DH51" s="111">
        <f>[2]gperc_w!DH51</f>
        <v>6.5944855402874252</v>
      </c>
      <c r="DI51" s="50">
        <f>[2]gperc_w!DI51</f>
        <v>42942</v>
      </c>
      <c r="DJ51" s="50">
        <f>[2]gperc_w!DJ51</f>
        <v>289608.00161180168</v>
      </c>
      <c r="DK51" s="111">
        <f>[2]gperc_w!DK51</f>
        <v>6.7441665877649317</v>
      </c>
      <c r="DL51" s="50">
        <f>[2]gperc_w!DL51</f>
        <v>40240</v>
      </c>
      <c r="DM51" s="50">
        <f>[2]gperc_w!DM51</f>
        <v>286280.9446562407</v>
      </c>
      <c r="DN51" s="111">
        <f>[2]gperc_w!DN51</f>
        <v>7.1143375908608526</v>
      </c>
      <c r="DO51" s="50">
        <f>[2]gperc_w!DO51</f>
        <v>34974</v>
      </c>
      <c r="DP51" s="50">
        <f>[2]gperc_w!DP51</f>
        <v>277399.6613297842</v>
      </c>
      <c r="DQ51" s="111">
        <f>[2]gperc_w!DQ51</f>
        <v>7.9315966526500885</v>
      </c>
      <c r="DR51" s="50">
        <f>[2]gperc_w!DR51</f>
        <v>29569</v>
      </c>
      <c r="DS51" s="50">
        <f>[2]gperc_w!DS51</f>
        <v>290362.62231952097</v>
      </c>
      <c r="DT51" s="111">
        <f>[2]gperc_w!DT51</f>
        <v>9.8198323351997345</v>
      </c>
      <c r="DU51" s="50">
        <f>[2]gperc_w!DU51</f>
        <v>34785</v>
      </c>
      <c r="DV51" s="50">
        <f>[2]gperc_w!DV51</f>
        <v>302466.72405668255</v>
      </c>
      <c r="DW51" s="111">
        <f>[2]gperc_w!DW51</f>
        <v>8.6953205133443312</v>
      </c>
      <c r="DX51" s="50">
        <f>[2]gperc_w!DX51</f>
        <v>38555</v>
      </c>
      <c r="DY51" s="50">
        <f>[2]gperc_w!DY51</f>
        <v>306683.20791560353</v>
      </c>
      <c r="DZ51" s="111">
        <f>[2]gperc_w!DZ51</f>
        <v>7.9544341308676838</v>
      </c>
      <c r="EA51" s="50">
        <f>[2]gperc_w!EA51</f>
        <v>38557</v>
      </c>
      <c r="EB51" s="50">
        <f>[2]gperc_w!EB51</f>
        <v>307657.60925505945</v>
      </c>
      <c r="EC51" s="111">
        <f>[2]gperc_w!EC51</f>
        <v>7.9792932348227152</v>
      </c>
      <c r="ED51" s="50">
        <f>[2]gperc_w!ED51</f>
        <v>38280</v>
      </c>
      <c r="EE51" s="50">
        <f>[2]gperc_w!EE51</f>
        <v>307354.59725495672</v>
      </c>
      <c r="EF51" s="111">
        <f>[2]gperc_w!EF51</f>
        <v>8.0291169606833002</v>
      </c>
    </row>
    <row r="52" spans="1:136" ht="15" customHeight="1">
      <c r="A52" s="116">
        <v>38</v>
      </c>
      <c r="B52" s="50">
        <f>[2]gperc_w!B52</f>
        <v>1865</v>
      </c>
      <c r="C52" s="50">
        <f>[2]gperc_w!C52</f>
        <v>15026.956658973775</v>
      </c>
      <c r="D52" s="111">
        <f>[2]gperc_w!D52</f>
        <v>8.0573494149993437</v>
      </c>
      <c r="E52" s="50">
        <f>[2]gperc_w!E52</f>
        <v>2142</v>
      </c>
      <c r="F52" s="50">
        <f>[2]gperc_w!F52</f>
        <v>16186.188756291802</v>
      </c>
      <c r="G52" s="111">
        <f>[2]gperc_w!G52</f>
        <v>7.5565773838897297</v>
      </c>
      <c r="H52" s="50">
        <f>[2]gperc_w!H52</f>
        <v>2461</v>
      </c>
      <c r="I52" s="50">
        <f>[2]gperc_w!I52</f>
        <v>17965.970316984058</v>
      </c>
      <c r="J52" s="111">
        <f>[2]gperc_w!J52</f>
        <v>7.3002723758569923</v>
      </c>
      <c r="K52" s="50">
        <f>[2]gperc_w!K52</f>
        <v>2814</v>
      </c>
      <c r="L52" s="50">
        <f>[2]gperc_w!L52</f>
        <v>20182.048846489917</v>
      </c>
      <c r="M52" s="111">
        <f>[2]gperc_w!M52</f>
        <v>7.1720145154548387</v>
      </c>
      <c r="N52" s="50">
        <f>[2]gperc_w!N52</f>
        <v>3197</v>
      </c>
      <c r="O52" s="50">
        <f>[2]gperc_w!O52</f>
        <v>23016.875731299362</v>
      </c>
      <c r="P52" s="111">
        <f>[2]gperc_w!P52</f>
        <v>7.1995232190489089</v>
      </c>
      <c r="Q52" s="50">
        <f>[2]gperc_w!Q52</f>
        <v>3754</v>
      </c>
      <c r="R52" s="50">
        <f>[2]gperc_w!R52</f>
        <v>26419.100748965448</v>
      </c>
      <c r="S52" s="111">
        <f>[2]gperc_w!S52</f>
        <v>7.0375867738320315</v>
      </c>
      <c r="T52" s="50">
        <f>[2]gperc_w!T52</f>
        <v>4361</v>
      </c>
      <c r="U52" s="50">
        <f>[2]gperc_w!U52</f>
        <v>29846.754567964123</v>
      </c>
      <c r="V52" s="111">
        <f>[2]gperc_w!V52</f>
        <v>6.8440161816014955</v>
      </c>
      <c r="W52" s="50">
        <f>[2]gperc_w!W52</f>
        <v>5118</v>
      </c>
      <c r="X52" s="50">
        <f>[2]gperc_w!X52</f>
        <v>33326.360365285625</v>
      </c>
      <c r="Y52" s="111">
        <f>[2]gperc_w!Y52</f>
        <v>6.5115983519510801</v>
      </c>
      <c r="Z52" s="50">
        <f>[2]gperc_w!Z52</f>
        <v>5940</v>
      </c>
      <c r="AA52" s="50">
        <f>[2]gperc_w!AA52</f>
        <v>38746.817777022232</v>
      </c>
      <c r="AB52" s="111">
        <f>[2]gperc_w!AB52</f>
        <v>6.5230332957949884</v>
      </c>
      <c r="AC52" s="50">
        <f>[2]gperc_w!AC52</f>
        <v>6939</v>
      </c>
      <c r="AD52" s="50">
        <f>[2]gperc_w!AD52</f>
        <v>45317.318997086593</v>
      </c>
      <c r="AE52" s="111">
        <f>[2]gperc_w!AE52</f>
        <v>6.5308140938300321</v>
      </c>
      <c r="AF52" s="50">
        <f>[2]gperc_w!AF52</f>
        <v>7743</v>
      </c>
      <c r="AG52" s="50">
        <f>[2]gperc_w!AG52</f>
        <v>51236.02050979116</v>
      </c>
      <c r="AH52" s="111">
        <f>[2]gperc_w!AH52</f>
        <v>6.617076134546191</v>
      </c>
      <c r="AI52" s="50">
        <f>[2]gperc_w!AI52</f>
        <v>8721</v>
      </c>
      <c r="AJ52" s="50">
        <f>[2]gperc_w!AJ52</f>
        <v>57022.257000122474</v>
      </c>
      <c r="AK52" s="111">
        <f>[2]gperc_w!AK52</f>
        <v>6.5384998280154196</v>
      </c>
      <c r="AL52" s="50">
        <f>[2]gperc_w!AL52</f>
        <v>9991</v>
      </c>
      <c r="AM52" s="50">
        <f>[2]gperc_w!AM52</f>
        <v>62733.280766087984</v>
      </c>
      <c r="AN52" s="111">
        <f>[2]gperc_w!AN52</f>
        <v>6.2789791578508645</v>
      </c>
      <c r="AO52" s="50">
        <f>[2]gperc_w!AO52</f>
        <v>11314</v>
      </c>
      <c r="AP52" s="50">
        <f>[2]gperc_w!AP52</f>
        <v>68754.956241272797</v>
      </c>
      <c r="AQ52" s="111">
        <f>[2]gperc_w!AQ52</f>
        <v>6.0769803996175353</v>
      </c>
      <c r="AR52" s="50">
        <f>[2]gperc_w!AR52</f>
        <v>12847</v>
      </c>
      <c r="AS52" s="50">
        <f>[2]gperc_w!AS52</f>
        <v>73568.757005640844</v>
      </c>
      <c r="AT52" s="111">
        <f>[2]gperc_w!AT52</f>
        <v>5.726532031263396</v>
      </c>
      <c r="AU52" s="50">
        <f>[2]gperc_w!AU52</f>
        <v>13864</v>
      </c>
      <c r="AV52" s="50">
        <f>[2]gperc_w!AV52</f>
        <v>77542.450445675611</v>
      </c>
      <c r="AW52" s="111">
        <f>[2]gperc_w!AW52</f>
        <v>5.5930792300689278</v>
      </c>
      <c r="AX52" s="50">
        <f>[2]gperc_w!AX52</f>
        <v>15355</v>
      </c>
      <c r="AY52" s="50">
        <f>[2]gperc_w!AY52</f>
        <v>83210.032230155761</v>
      </c>
      <c r="AZ52" s="111">
        <f>[2]gperc_w!AZ52</f>
        <v>5.4190838313354455</v>
      </c>
      <c r="BA52" s="50">
        <f>[2]gperc_w!BA52</f>
        <v>16807</v>
      </c>
      <c r="BB52" s="50">
        <f>[2]gperc_w!BB52</f>
        <v>87866.122808303233</v>
      </c>
      <c r="BC52" s="111">
        <f>[2]gperc_w!BC52</f>
        <v>5.2279480459512842</v>
      </c>
      <c r="BD52" s="50">
        <f>[2]gperc_w!BD52</f>
        <v>17963</v>
      </c>
      <c r="BE52" s="50">
        <f>[2]gperc_w!BE52</f>
        <v>93154.648917814397</v>
      </c>
      <c r="BF52" s="111">
        <f>[2]gperc_w!BF52</f>
        <v>5.1859182162119017</v>
      </c>
      <c r="BG52" s="50">
        <f>[2]gperc_w!BG52</f>
        <v>19444</v>
      </c>
      <c r="BH52" s="50">
        <f>[2]gperc_w!BH52</f>
        <v>102317.86146965565</v>
      </c>
      <c r="BI52" s="111">
        <f>[2]gperc_w!BI52</f>
        <v>5.2621817254503007</v>
      </c>
      <c r="BJ52" s="50">
        <f>[2]gperc_w!BJ52</f>
        <v>19958</v>
      </c>
      <c r="BK52" s="50">
        <f>[2]gperc_w!BK52</f>
        <v>108003.60486806644</v>
      </c>
      <c r="BL52" s="111">
        <f>[2]gperc_w!BL52</f>
        <v>5.4115444868256555</v>
      </c>
      <c r="BM52" s="50">
        <f>[2]gperc_w!BM52</f>
        <v>19988</v>
      </c>
      <c r="BN52" s="50">
        <f>[2]gperc_w!BN52</f>
        <v>110018.12750339294</v>
      </c>
      <c r="BO52" s="111">
        <f>[2]gperc_w!BO52</f>
        <v>5.504208900509953</v>
      </c>
      <c r="BP52" s="50">
        <f>[2]gperc_w!BP52</f>
        <v>18182</v>
      </c>
      <c r="BQ52" s="50">
        <f>[2]gperc_w!BQ52</f>
        <v>111260.05921317951</v>
      </c>
      <c r="BR52" s="111">
        <f>[2]gperc_w!BR52</f>
        <v>6.1192420643042302</v>
      </c>
      <c r="BS52" s="50">
        <f>[2]gperc_w!BS52</f>
        <v>18046</v>
      </c>
      <c r="BT52" s="50">
        <f>[2]gperc_w!BT52</f>
        <v>112401.16291502287</v>
      </c>
      <c r="BU52" s="111">
        <f>[2]gperc_w!BU52</f>
        <v>6.22859153912351</v>
      </c>
      <c r="BV52" s="50">
        <f>[2]gperc_w!BV52</f>
        <v>17722</v>
      </c>
      <c r="BW52" s="50">
        <f>[2]gperc_w!BW52</f>
        <v>113512.29877618302</v>
      </c>
      <c r="BX52" s="111">
        <f>[2]gperc_w!BX52</f>
        <v>6.4051630050887605</v>
      </c>
      <c r="BY52" s="50">
        <f>[2]gperc_w!BY52</f>
        <v>19193</v>
      </c>
      <c r="BZ52" s="50">
        <f>[2]gperc_w!BZ52</f>
        <v>115847.03200115669</v>
      </c>
      <c r="CA52" s="111">
        <f>[2]gperc_w!CA52</f>
        <v>6.0359001719979517</v>
      </c>
      <c r="CB52" s="50">
        <f>[2]gperc_w!CB52</f>
        <v>18958</v>
      </c>
      <c r="CC52" s="50">
        <f>[2]gperc_w!CC52</f>
        <v>121015.5316563044</v>
      </c>
      <c r="CD52" s="111">
        <f>[2]gperc_w!CD52</f>
        <v>6.3833490693271653</v>
      </c>
      <c r="CE52" s="50">
        <f>[2]gperc_w!CE52</f>
        <v>19365</v>
      </c>
      <c r="CF52" s="50">
        <f>[2]gperc_w!CF52</f>
        <v>126293.49625809694</v>
      </c>
      <c r="CG52" s="111">
        <f>[2]gperc_w!CG52</f>
        <v>6.5217400598036122</v>
      </c>
      <c r="CH52" s="50">
        <f>[2]gperc_w!CH52</f>
        <v>19282</v>
      </c>
      <c r="CI52" s="50">
        <f>[2]gperc_w!CI52</f>
        <v>133194.65072069509</v>
      </c>
      <c r="CJ52" s="111">
        <f>[2]gperc_w!CJ52</f>
        <v>6.90771967226922</v>
      </c>
      <c r="CK52" s="50">
        <f>[2]gperc_w!CK52</f>
        <v>20531</v>
      </c>
      <c r="CL52" s="50">
        <f>[2]gperc_w!CL52</f>
        <v>146207.34905398844</v>
      </c>
      <c r="CM52" s="111">
        <f>[2]gperc_w!CM52</f>
        <v>7.1212970169007077</v>
      </c>
      <c r="CN52" s="50">
        <f>[2]gperc_w!CN52</f>
        <v>23333</v>
      </c>
      <c r="CO52" s="50">
        <f>[2]gperc_w!CO52</f>
        <v>160392.38471936728</v>
      </c>
      <c r="CP52" s="111">
        <f>[2]gperc_w!CP52</f>
        <v>6.8740575459378253</v>
      </c>
      <c r="CQ52" s="50">
        <f>[2]gperc_w!CQ52</f>
        <v>24939</v>
      </c>
      <c r="CR52" s="50">
        <f>[2]gperc_w!CR52</f>
        <v>168024.56001956406</v>
      </c>
      <c r="CS52" s="111">
        <f>[2]gperc_w!CS52</f>
        <v>6.7374217097543632</v>
      </c>
      <c r="CT52" s="50">
        <f>[2]gperc_w!CT52</f>
        <v>26566</v>
      </c>
      <c r="CU52" s="50">
        <f>[2]gperc_w!CU52</f>
        <v>175854.13467855961</v>
      </c>
      <c r="CV52" s="111">
        <f>[2]gperc_w!CV52</f>
        <v>6.619518733665573</v>
      </c>
      <c r="CW52" s="50">
        <f>[2]gperc_w!CW52</f>
        <v>28861</v>
      </c>
      <c r="CX52" s="50">
        <f>[2]gperc_w!CX52</f>
        <v>191989.58292594831</v>
      </c>
      <c r="CY52" s="111">
        <f>[2]gperc_w!CY52</f>
        <v>6.6522152013425835</v>
      </c>
      <c r="CZ52" s="50">
        <f>[2]gperc_w!CZ52</f>
        <v>36294</v>
      </c>
      <c r="DA52" s="50">
        <f>[2]gperc_w!DA52</f>
        <v>215857.38959570497</v>
      </c>
      <c r="DB52" s="111">
        <f>[2]gperc_w!DB52</f>
        <v>5.9474676143633927</v>
      </c>
      <c r="DC52" s="50">
        <f>[2]gperc_w!DC52</f>
        <v>42288</v>
      </c>
      <c r="DD52" s="50">
        <f>[2]gperc_w!DD52</f>
        <v>243991.02165639645</v>
      </c>
      <c r="DE52" s="111">
        <f>[2]gperc_w!DE52</f>
        <v>5.7697460664111908</v>
      </c>
      <c r="DF52" s="50">
        <f>[2]gperc_w!DF52</f>
        <v>44929</v>
      </c>
      <c r="DG52" s="50">
        <f>[2]gperc_w!DG52</f>
        <v>272403.75530477136</v>
      </c>
      <c r="DH52" s="111">
        <f>[2]gperc_w!DH52</f>
        <v>6.0629828241174151</v>
      </c>
      <c r="DI52" s="50">
        <f>[2]gperc_w!DI52</f>
        <v>45999</v>
      </c>
      <c r="DJ52" s="50">
        <f>[2]gperc_w!DJ52</f>
        <v>293559.48557158606</v>
      </c>
      <c r="DK52" s="111">
        <f>[2]gperc_w!DK52</f>
        <v>6.3818666834406415</v>
      </c>
      <c r="DL52" s="50">
        <f>[2]gperc_w!DL52</f>
        <v>42748</v>
      </c>
      <c r="DM52" s="50">
        <f>[2]gperc_w!DM52</f>
        <v>290228.37427799182</v>
      </c>
      <c r="DN52" s="111">
        <f>[2]gperc_w!DN52</f>
        <v>6.7892854467575514</v>
      </c>
      <c r="DO52" s="50">
        <f>[2]gperc_w!DO52</f>
        <v>38269</v>
      </c>
      <c r="DP52" s="50">
        <f>[2]gperc_w!DP52</f>
        <v>281285.94366087997</v>
      </c>
      <c r="DQ52" s="111">
        <f>[2]gperc_w!DQ52</f>
        <v>7.350229785489037</v>
      </c>
      <c r="DR52" s="50">
        <f>[2]gperc_w!DR52</f>
        <v>32972</v>
      </c>
      <c r="DS52" s="50">
        <f>[2]gperc_w!DS52</f>
        <v>294540.32927544886</v>
      </c>
      <c r="DT52" s="111">
        <f>[2]gperc_w!DT52</f>
        <v>8.9330440760478247</v>
      </c>
      <c r="DU52" s="50">
        <f>[2]gperc_w!DU52</f>
        <v>37614</v>
      </c>
      <c r="DV52" s="50">
        <f>[2]gperc_w!DV52</f>
        <v>306761.20719955798</v>
      </c>
      <c r="DW52" s="111">
        <f>[2]gperc_w!DW52</f>
        <v>8.1555061200499281</v>
      </c>
      <c r="DX52" s="50">
        <f>[2]gperc_w!DX52</f>
        <v>40014</v>
      </c>
      <c r="DY52" s="50">
        <f>[2]gperc_w!DY52</f>
        <v>310991.65212480788</v>
      </c>
      <c r="DZ52" s="111">
        <f>[2]gperc_w!DZ52</f>
        <v>7.7720710782428117</v>
      </c>
      <c r="EA52" s="50">
        <f>[2]gperc_w!EA52</f>
        <v>42474</v>
      </c>
      <c r="EB52" s="50">
        <f>[2]gperc_w!EB52</f>
        <v>311966.56917050859</v>
      </c>
      <c r="EC52" s="111">
        <f>[2]gperc_w!EC52</f>
        <v>7.3448832031480107</v>
      </c>
      <c r="ED52" s="50">
        <f>[2]gperc_w!ED52</f>
        <v>42401</v>
      </c>
      <c r="EE52" s="50">
        <f>[2]gperc_w!EE52</f>
        <v>311661.45335362147</v>
      </c>
      <c r="EF52" s="111">
        <f>[2]gperc_w!EF52</f>
        <v>7.3503326184198832</v>
      </c>
    </row>
    <row r="53" spans="1:136" ht="15" customHeight="1">
      <c r="A53" s="116">
        <v>39</v>
      </c>
      <c r="B53" s="50">
        <f>[2]gperc_w!B53</f>
        <v>2015</v>
      </c>
      <c r="C53" s="50">
        <f>[2]gperc_w!C53</f>
        <v>15241.692157599338</v>
      </c>
      <c r="D53" s="111">
        <f>[2]gperc_w!D53</f>
        <v>7.5641152146894983</v>
      </c>
      <c r="E53" s="50">
        <f>[2]gperc_w!E53</f>
        <v>2230</v>
      </c>
      <c r="F53" s="50">
        <f>[2]gperc_w!F53</f>
        <v>16415.717401723523</v>
      </c>
      <c r="G53" s="111">
        <f>[2]gperc_w!G53</f>
        <v>7.3613082518939565</v>
      </c>
      <c r="H53" s="50">
        <f>[2]gperc_w!H53</f>
        <v>2539</v>
      </c>
      <c r="I53" s="50">
        <f>[2]gperc_w!I53</f>
        <v>18219.512259696687</v>
      </c>
      <c r="J53" s="111">
        <f>[2]gperc_w!J53</f>
        <v>7.1758614650242958</v>
      </c>
      <c r="K53" s="50">
        <f>[2]gperc_w!K53</f>
        <v>2904</v>
      </c>
      <c r="L53" s="50">
        <f>[2]gperc_w!L53</f>
        <v>20466.035023328805</v>
      </c>
      <c r="M53" s="111">
        <f>[2]gperc_w!M53</f>
        <v>7.0475327215319572</v>
      </c>
      <c r="N53" s="50">
        <f>[2]gperc_w!N53</f>
        <v>3330</v>
      </c>
      <c r="O53" s="50">
        <f>[2]gperc_w!O53</f>
        <v>23340.726685169317</v>
      </c>
      <c r="P53" s="111">
        <f>[2]gperc_w!P53</f>
        <v>7.0092272327835783</v>
      </c>
      <c r="Q53" s="50">
        <f>[2]gperc_w!Q53</f>
        <v>3843</v>
      </c>
      <c r="R53" s="50">
        <f>[2]gperc_w!R53</f>
        <v>26789.796647838739</v>
      </c>
      <c r="S53" s="111">
        <f>[2]gperc_w!S53</f>
        <v>6.9710634004264218</v>
      </c>
      <c r="T53" s="50">
        <f>[2]gperc_w!T53</f>
        <v>4522</v>
      </c>
      <c r="U53" s="50">
        <f>[2]gperc_w!U53</f>
        <v>30263.274125582946</v>
      </c>
      <c r="V53" s="111">
        <f>[2]gperc_w!V53</f>
        <v>6.6924533670019786</v>
      </c>
      <c r="W53" s="50">
        <f>[2]gperc_w!W53</f>
        <v>5247</v>
      </c>
      <c r="X53" s="50">
        <f>[2]gperc_w!X53</f>
        <v>33787.774764882619</v>
      </c>
      <c r="Y53" s="111">
        <f>[2]gperc_w!Y53</f>
        <v>6.4394463054855384</v>
      </c>
      <c r="Z53" s="50">
        <f>[2]gperc_w!Z53</f>
        <v>6189</v>
      </c>
      <c r="AA53" s="50">
        <f>[2]gperc_w!AA53</f>
        <v>39282.653567448666</v>
      </c>
      <c r="AB53" s="111">
        <f>[2]gperc_w!AB53</f>
        <v>6.3471729790674853</v>
      </c>
      <c r="AC53" s="50">
        <f>[2]gperc_w!AC53</f>
        <v>7512</v>
      </c>
      <c r="AD53" s="50">
        <f>[2]gperc_w!AD53</f>
        <v>45942.867355014598</v>
      </c>
      <c r="AE53" s="111">
        <f>[2]gperc_w!AE53</f>
        <v>6.1159301590807509</v>
      </c>
      <c r="AF53" s="50">
        <f>[2]gperc_w!AF53</f>
        <v>8400</v>
      </c>
      <c r="AG53" s="50">
        <f>[2]gperc_w!AG53</f>
        <v>51943.746513302016</v>
      </c>
      <c r="AH53" s="111">
        <f>[2]gperc_w!AH53</f>
        <v>6.1837793468216686</v>
      </c>
      <c r="AI53" s="50">
        <f>[2]gperc_w!AI53</f>
        <v>9516</v>
      </c>
      <c r="AJ53" s="50">
        <f>[2]gperc_w!AJ53</f>
        <v>57807.736338470982</v>
      </c>
      <c r="AK53" s="111">
        <f>[2]gperc_w!AK53</f>
        <v>6.074793646329443</v>
      </c>
      <c r="AL53" s="50">
        <f>[2]gperc_w!AL53</f>
        <v>10801</v>
      </c>
      <c r="AM53" s="50">
        <f>[2]gperc_w!AM53</f>
        <v>63591.460434893284</v>
      </c>
      <c r="AN53" s="111">
        <f>[2]gperc_w!AN53</f>
        <v>5.8875530446156175</v>
      </c>
      <c r="AO53" s="50">
        <f>[2]gperc_w!AO53</f>
        <v>12199</v>
      </c>
      <c r="AP53" s="50">
        <f>[2]gperc_w!AP53</f>
        <v>69689.560960492003</v>
      </c>
      <c r="AQ53" s="111">
        <f>[2]gperc_w!AQ53</f>
        <v>5.7127273514625792</v>
      </c>
      <c r="AR53" s="50">
        <f>[2]gperc_w!AR53</f>
        <v>13541</v>
      </c>
      <c r="AS53" s="50">
        <f>[2]gperc_w!AS53</f>
        <v>74559.245925337033</v>
      </c>
      <c r="AT53" s="111">
        <f>[2]gperc_w!AT53</f>
        <v>5.5061846189599759</v>
      </c>
      <c r="AU53" s="50">
        <f>[2]gperc_w!AU53</f>
        <v>14779</v>
      </c>
      <c r="AV53" s="50">
        <f>[2]gperc_w!AV53</f>
        <v>78578.979808474804</v>
      </c>
      <c r="AW53" s="111">
        <f>[2]gperc_w!AW53</f>
        <v>5.316934827016361</v>
      </c>
      <c r="AX53" s="50">
        <f>[2]gperc_w!AX53</f>
        <v>16371</v>
      </c>
      <c r="AY53" s="50">
        <f>[2]gperc_w!AY53</f>
        <v>84314.193844516863</v>
      </c>
      <c r="AZ53" s="111">
        <f>[2]gperc_w!AZ53</f>
        <v>5.1502164708641418</v>
      </c>
      <c r="BA53" s="50">
        <f>[2]gperc_w!BA53</f>
        <v>17865</v>
      </c>
      <c r="BB53" s="50">
        <f>[2]gperc_w!BB53</f>
        <v>89022.477237714033</v>
      </c>
      <c r="BC53" s="111">
        <f>[2]gperc_w!BC53</f>
        <v>4.9830661761944599</v>
      </c>
      <c r="BD53" s="50">
        <f>[2]gperc_w!BD53</f>
        <v>19826</v>
      </c>
      <c r="BE53" s="50">
        <f>[2]gperc_w!BE53</f>
        <v>94367.86188900625</v>
      </c>
      <c r="BF53" s="111">
        <f>[2]gperc_w!BF53</f>
        <v>4.7598033838901568</v>
      </c>
      <c r="BG53" s="50">
        <f>[2]gperc_w!BG53</f>
        <v>20731</v>
      </c>
      <c r="BH53" s="50">
        <f>[2]gperc_w!BH53</f>
        <v>103665.98808896812</v>
      </c>
      <c r="BI53" s="111">
        <f>[2]gperc_w!BI53</f>
        <v>5.0005300317866057</v>
      </c>
      <c r="BJ53" s="50">
        <f>[2]gperc_w!BJ53</f>
        <v>21212</v>
      </c>
      <c r="BK53" s="50">
        <f>[2]gperc_w!BK53</f>
        <v>109432.74764433586</v>
      </c>
      <c r="BL53" s="111">
        <f>[2]gperc_w!BL53</f>
        <v>5.159001868957942</v>
      </c>
      <c r="BM53" s="50">
        <f>[2]gperc_w!BM53</f>
        <v>21107</v>
      </c>
      <c r="BN53" s="50">
        <f>[2]gperc_w!BN53</f>
        <v>111480.68169401931</v>
      </c>
      <c r="BO53" s="111">
        <f>[2]gperc_w!BO53</f>
        <v>5.2816924098175635</v>
      </c>
      <c r="BP53" s="50">
        <f>[2]gperc_w!BP53</f>
        <v>19169</v>
      </c>
      <c r="BQ53" s="50">
        <f>[2]gperc_w!BQ53</f>
        <v>112794.98314984314</v>
      </c>
      <c r="BR53" s="111">
        <f>[2]gperc_w!BR53</f>
        <v>5.8842393004248077</v>
      </c>
      <c r="BS53" s="50">
        <f>[2]gperc_w!BS53</f>
        <v>19299</v>
      </c>
      <c r="BT53" s="50">
        <f>[2]gperc_w!BT53</f>
        <v>113938.67796003098</v>
      </c>
      <c r="BU53" s="111">
        <f>[2]gperc_w!BU53</f>
        <v>5.9038643432318247</v>
      </c>
      <c r="BV53" s="50">
        <f>[2]gperc_w!BV53</f>
        <v>18901</v>
      </c>
      <c r="BW53" s="50">
        <f>[2]gperc_w!BW53</f>
        <v>115069.67359177912</v>
      </c>
      <c r="BX53" s="111">
        <f>[2]gperc_w!BX53</f>
        <v>6.088020400602038</v>
      </c>
      <c r="BY53" s="50">
        <f>[2]gperc_w!BY53</f>
        <v>20432</v>
      </c>
      <c r="BZ53" s="50">
        <f>[2]gperc_w!BZ53</f>
        <v>117424.74330198005</v>
      </c>
      <c r="CA53" s="111">
        <f>[2]gperc_w!CA53</f>
        <v>5.7470998092198542</v>
      </c>
      <c r="CB53" s="50">
        <f>[2]gperc_w!CB53</f>
        <v>20434</v>
      </c>
      <c r="CC53" s="50">
        <f>[2]gperc_w!CC53</f>
        <v>122677.20533167715</v>
      </c>
      <c r="CD53" s="111">
        <f>[2]gperc_w!CD53</f>
        <v>6.0035825257745499</v>
      </c>
      <c r="CE53" s="50">
        <f>[2]gperc_w!CE53</f>
        <v>20544</v>
      </c>
      <c r="CF53" s="50">
        <f>[2]gperc_w!CF53</f>
        <v>128040.27817643009</v>
      </c>
      <c r="CG53" s="111">
        <f>[2]gperc_w!CG53</f>
        <v>6.2324901760333962</v>
      </c>
      <c r="CH53" s="50">
        <f>[2]gperc_w!CH53</f>
        <v>20355</v>
      </c>
      <c r="CI53" s="50">
        <f>[2]gperc_w!CI53</f>
        <v>135052.73433902877</v>
      </c>
      <c r="CJ53" s="111">
        <f>[2]gperc_w!CJ53</f>
        <v>6.6348678132659673</v>
      </c>
      <c r="CK53" s="50">
        <f>[2]gperc_w!CK53</f>
        <v>22827</v>
      </c>
      <c r="CL53" s="50">
        <f>[2]gperc_w!CL53</f>
        <v>148249.50374825086</v>
      </c>
      <c r="CM53" s="111">
        <f>[2]gperc_w!CM53</f>
        <v>6.4944803849936861</v>
      </c>
      <c r="CN53" s="50">
        <f>[2]gperc_w!CN53</f>
        <v>24638</v>
      </c>
      <c r="CO53" s="50">
        <f>[2]gperc_w!CO53</f>
        <v>162625.17886798026</v>
      </c>
      <c r="CP53" s="111">
        <f>[2]gperc_w!CP53</f>
        <v>6.6005836053243065</v>
      </c>
      <c r="CQ53" s="50">
        <f>[2]gperc_w!CQ53</f>
        <v>27102</v>
      </c>
      <c r="CR53" s="50">
        <f>[2]gperc_w!CR53</f>
        <v>170351.13518657515</v>
      </c>
      <c r="CS53" s="111">
        <f>[2]gperc_w!CS53</f>
        <v>6.2855558699201222</v>
      </c>
      <c r="CT53" s="50">
        <f>[2]gperc_w!CT53</f>
        <v>29668</v>
      </c>
      <c r="CU53" s="50">
        <f>[2]gperc_w!CU53</f>
        <v>178280.12688339327</v>
      </c>
      <c r="CV53" s="111">
        <f>[2]gperc_w!CV53</f>
        <v>6.0091724040512764</v>
      </c>
      <c r="CW53" s="50">
        <f>[2]gperc_w!CW53</f>
        <v>31071</v>
      </c>
      <c r="CX53" s="50">
        <f>[2]gperc_w!CX53</f>
        <v>194642.20577789992</v>
      </c>
      <c r="CY53" s="111">
        <f>[2]gperc_w!CY53</f>
        <v>6.2644332585980473</v>
      </c>
      <c r="CZ53" s="50">
        <f>[2]gperc_w!CZ53</f>
        <v>38769</v>
      </c>
      <c r="DA53" s="50">
        <f>[2]gperc_w!DA53</f>
        <v>218784.62957773817</v>
      </c>
      <c r="DB53" s="111">
        <f>[2]gperc_w!DB53</f>
        <v>5.6432879253459767</v>
      </c>
      <c r="DC53" s="50">
        <f>[2]gperc_w!DC53</f>
        <v>44857</v>
      </c>
      <c r="DD53" s="50">
        <f>[2]gperc_w!DD53</f>
        <v>247276.88596601386</v>
      </c>
      <c r="DE53" s="111">
        <f>[2]gperc_w!DE53</f>
        <v>5.5125595997506265</v>
      </c>
      <c r="DF53" s="50">
        <f>[2]gperc_w!DF53</f>
        <v>48781</v>
      </c>
      <c r="DG53" s="50">
        <f>[2]gperc_w!DG53</f>
        <v>276099.80571915716</v>
      </c>
      <c r="DH53" s="111">
        <f>[2]gperc_w!DH53</f>
        <v>5.6599865873835542</v>
      </c>
      <c r="DI53" s="50">
        <f>[2]gperc_w!DI53</f>
        <v>48617</v>
      </c>
      <c r="DJ53" s="50">
        <f>[2]gperc_w!DJ53</f>
        <v>297593.6530361331</v>
      </c>
      <c r="DK53" s="111">
        <f>[2]gperc_w!DK53</f>
        <v>6.1211850388985969</v>
      </c>
      <c r="DL53" s="50">
        <f>[2]gperc_w!DL53</f>
        <v>46057</v>
      </c>
      <c r="DM53" s="50">
        <f>[2]gperc_w!DM53</f>
        <v>294256.99672737601</v>
      </c>
      <c r="DN53" s="111">
        <f>[2]gperc_w!DN53</f>
        <v>6.3889744605027685</v>
      </c>
      <c r="DO53" s="50">
        <f>[2]gperc_w!DO53</f>
        <v>39540</v>
      </c>
      <c r="DP53" s="50">
        <f>[2]gperc_w!DP53</f>
        <v>285259.73976611573</v>
      </c>
      <c r="DQ53" s="111">
        <f>[2]gperc_w!DQ53</f>
        <v>7.2144597816417733</v>
      </c>
      <c r="DR53" s="50">
        <f>[2]gperc_w!DR53</f>
        <v>34752</v>
      </c>
      <c r="DS53" s="50">
        <f>[2]gperc_w!DS53</f>
        <v>298820.03137726896</v>
      </c>
      <c r="DT53" s="111">
        <f>[2]gperc_w!DT53</f>
        <v>8.5986427076792395</v>
      </c>
      <c r="DU53" s="50">
        <f>[2]gperc_w!DU53</f>
        <v>40522</v>
      </c>
      <c r="DV53" s="50">
        <f>[2]gperc_w!DV53</f>
        <v>311158.97098452301</v>
      </c>
      <c r="DW53" s="111">
        <f>[2]gperc_w!DW53</f>
        <v>7.6787663734396876</v>
      </c>
      <c r="DX53" s="50">
        <f>[2]gperc_w!DX53</f>
        <v>44339</v>
      </c>
      <c r="DY53" s="50">
        <f>[2]gperc_w!DY53</f>
        <v>315404.37568169559</v>
      </c>
      <c r="DZ53" s="111">
        <f>[2]gperc_w!DZ53</f>
        <v>7.1134751726853471</v>
      </c>
      <c r="EA53" s="50">
        <f>[2]gperc_w!EA53</f>
        <v>46597</v>
      </c>
      <c r="EB53" s="50">
        <f>[2]gperc_w!EB53</f>
        <v>316351.05269547534</v>
      </c>
      <c r="EC53" s="111">
        <f>[2]gperc_w!EC53</f>
        <v>6.789086265113105</v>
      </c>
      <c r="ED53" s="50">
        <f>[2]gperc_w!ED53</f>
        <v>46646</v>
      </c>
      <c r="EE53" s="50">
        <f>[2]gperc_w!EE53</f>
        <v>316040.93375746271</v>
      </c>
      <c r="EF53" s="111">
        <f>[2]gperc_w!EF53</f>
        <v>6.7753062161270572</v>
      </c>
    </row>
    <row r="54" spans="1:136" ht="15" customHeight="1">
      <c r="A54" s="116">
        <v>40</v>
      </c>
      <c r="B54" s="50">
        <f>[2]gperc_w!B54</f>
        <v>2137</v>
      </c>
      <c r="C54" s="50">
        <f>[2]gperc_w!C54</f>
        <v>15461.541107227118</v>
      </c>
      <c r="D54" s="111">
        <f>[2]gperc_w!D54</f>
        <v>7.2351619593950014</v>
      </c>
      <c r="E54" s="50">
        <f>[2]gperc_w!E54</f>
        <v>2337</v>
      </c>
      <c r="F54" s="50">
        <f>[2]gperc_w!F54</f>
        <v>16651.295734336065</v>
      </c>
      <c r="G54" s="111">
        <f>[2]gperc_w!G54</f>
        <v>7.1250730570543706</v>
      </c>
      <c r="H54" s="50">
        <f>[2]gperc_w!H54</f>
        <v>2636</v>
      </c>
      <c r="I54" s="50">
        <f>[2]gperc_w!I54</f>
        <v>18480.103096754774</v>
      </c>
      <c r="J54" s="111">
        <f>[2]gperc_w!J54</f>
        <v>7.010661265840203</v>
      </c>
      <c r="K54" s="50">
        <f>[2]gperc_w!K54</f>
        <v>3008</v>
      </c>
      <c r="L54" s="50">
        <f>[2]gperc_w!L54</f>
        <v>20757.901668316517</v>
      </c>
      <c r="M54" s="111">
        <f>[2]gperc_w!M54</f>
        <v>6.9008981610094802</v>
      </c>
      <c r="N54" s="50">
        <f>[2]gperc_w!N54</f>
        <v>3488</v>
      </c>
      <c r="O54" s="50">
        <f>[2]gperc_w!O54</f>
        <v>23672.988636449831</v>
      </c>
      <c r="P54" s="111">
        <f>[2]gperc_w!P54</f>
        <v>6.7869806870555704</v>
      </c>
      <c r="Q54" s="50">
        <f>[2]gperc_w!Q54</f>
        <v>4070</v>
      </c>
      <c r="R54" s="50">
        <f>[2]gperc_w!R54</f>
        <v>27170.25234203957</v>
      </c>
      <c r="S54" s="111">
        <f>[2]gperc_w!S54</f>
        <v>6.6757376761767988</v>
      </c>
      <c r="T54" s="50">
        <f>[2]gperc_w!T54</f>
        <v>4732</v>
      </c>
      <c r="U54" s="50">
        <f>[2]gperc_w!U54</f>
        <v>30690.647053482247</v>
      </c>
      <c r="V54" s="111">
        <f>[2]gperc_w!V54</f>
        <v>6.4857664948187335</v>
      </c>
      <c r="W54" s="50">
        <f>[2]gperc_w!W54</f>
        <v>5442</v>
      </c>
      <c r="X54" s="50">
        <f>[2]gperc_w!X54</f>
        <v>34261.970845608055</v>
      </c>
      <c r="Y54" s="111">
        <f>[2]gperc_w!Y54</f>
        <v>6.2958417577376062</v>
      </c>
      <c r="Z54" s="50">
        <f>[2]gperc_w!Z54</f>
        <v>6524</v>
      </c>
      <c r="AA54" s="50">
        <f>[2]gperc_w!AA54</f>
        <v>39831.594008743028</v>
      </c>
      <c r="AB54" s="111">
        <f>[2]gperc_w!AB54</f>
        <v>6.1053945445651481</v>
      </c>
      <c r="AC54" s="50">
        <f>[2]gperc_w!AC54</f>
        <v>7874</v>
      </c>
      <c r="AD54" s="50">
        <f>[2]gperc_w!AD54</f>
        <v>46580.663081495113</v>
      </c>
      <c r="AE54" s="111">
        <f>[2]gperc_w!AE54</f>
        <v>5.9157560428619647</v>
      </c>
      <c r="AF54" s="50">
        <f>[2]gperc_w!AF54</f>
        <v>9127</v>
      </c>
      <c r="AG54" s="50">
        <f>[2]gperc_w!AG54</f>
        <v>52663.508575753556</v>
      </c>
      <c r="AH54" s="111">
        <f>[2]gperc_w!AH54</f>
        <v>5.7700787307717274</v>
      </c>
      <c r="AI54" s="50">
        <f>[2]gperc_w!AI54</f>
        <v>10419</v>
      </c>
      <c r="AJ54" s="50">
        <f>[2]gperc_w!AJ54</f>
        <v>58605.197858476029</v>
      </c>
      <c r="AK54" s="111">
        <f>[2]gperc_w!AK54</f>
        <v>5.6248390304708735</v>
      </c>
      <c r="AL54" s="50">
        <f>[2]gperc_w!AL54</f>
        <v>11764</v>
      </c>
      <c r="AM54" s="50">
        <f>[2]gperc_w!AM54</f>
        <v>64463.501301654484</v>
      </c>
      <c r="AN54" s="111">
        <f>[2]gperc_w!AN54</f>
        <v>5.4797263942242846</v>
      </c>
      <c r="AO54" s="50">
        <f>[2]gperc_w!AO54</f>
        <v>13243</v>
      </c>
      <c r="AP54" s="50">
        <f>[2]gperc_w!AP54</f>
        <v>70639.272754649952</v>
      </c>
      <c r="AQ54" s="111">
        <f>[2]gperc_w!AQ54</f>
        <v>5.3340838748508608</v>
      </c>
      <c r="AR54" s="50">
        <f>[2]gperc_w!AR54</f>
        <v>14563</v>
      </c>
      <c r="AS54" s="50">
        <f>[2]gperc_w!AS54</f>
        <v>75568.685547716435</v>
      </c>
      <c r="AT54" s="111">
        <f>[2]gperc_w!AT54</f>
        <v>5.1890877942536866</v>
      </c>
      <c r="AU54" s="50">
        <f>[2]gperc_w!AU54</f>
        <v>15799</v>
      </c>
      <c r="AV54" s="50">
        <f>[2]gperc_w!AV54</f>
        <v>79633.968273233826</v>
      </c>
      <c r="AW54" s="111">
        <f>[2]gperc_w!AW54</f>
        <v>5.0404435896723729</v>
      </c>
      <c r="AX54" s="50">
        <f>[2]gperc_w!AX54</f>
        <v>17466</v>
      </c>
      <c r="AY54" s="50">
        <f>[2]gperc_w!AY54</f>
        <v>85437.566458402493</v>
      </c>
      <c r="AZ54" s="111">
        <f>[2]gperc_w!AZ54</f>
        <v>4.8916504327494845</v>
      </c>
      <c r="BA54" s="50">
        <f>[2]gperc_w!BA54</f>
        <v>19017</v>
      </c>
      <c r="BB54" s="50">
        <f>[2]gperc_w!BB54</f>
        <v>90198.979148441329</v>
      </c>
      <c r="BC54" s="111">
        <f>[2]gperc_w!BC54</f>
        <v>4.7430708917516604</v>
      </c>
      <c r="BD54" s="50">
        <f>[2]gperc_w!BD54</f>
        <v>20809</v>
      </c>
      <c r="BE54" s="50">
        <f>[2]gperc_w!BE54</f>
        <v>95603.88695932721</v>
      </c>
      <c r="BF54" s="111">
        <f>[2]gperc_w!BF54</f>
        <v>4.5943527780925182</v>
      </c>
      <c r="BG54" s="50">
        <f>[2]gperc_w!BG54</f>
        <v>22054</v>
      </c>
      <c r="BH54" s="50">
        <f>[2]gperc_w!BH54</f>
        <v>105037.22949062666</v>
      </c>
      <c r="BI54" s="111">
        <f>[2]gperc_w!BI54</f>
        <v>4.7627291870239716</v>
      </c>
      <c r="BJ54" s="50">
        <f>[2]gperc_w!BJ54</f>
        <v>22489</v>
      </c>
      <c r="BK54" s="50">
        <f>[2]gperc_w!BK54</f>
        <v>110893.90461073445</v>
      </c>
      <c r="BL54" s="111">
        <f>[2]gperc_w!BL54</f>
        <v>4.9310287078453667</v>
      </c>
      <c r="BM54" s="50">
        <f>[2]gperc_w!BM54</f>
        <v>22591</v>
      </c>
      <c r="BN54" s="50">
        <f>[2]gperc_w!BN54</f>
        <v>112976.4703636957</v>
      </c>
      <c r="BO54" s="111">
        <f>[2]gperc_w!BO54</f>
        <v>5.0009503945684433</v>
      </c>
      <c r="BP54" s="50">
        <f>[2]gperc_w!BP54</f>
        <v>19350</v>
      </c>
      <c r="BQ54" s="50">
        <f>[2]gperc_w!BQ54</f>
        <v>114354.23983728777</v>
      </c>
      <c r="BR54" s="111">
        <f>[2]gperc_w!BR54</f>
        <v>5.9097798365523388</v>
      </c>
      <c r="BS54" s="50">
        <f>[2]gperc_w!BS54</f>
        <v>19562</v>
      </c>
      <c r="BT54" s="50">
        <f>[2]gperc_w!BT54</f>
        <v>115512.65345328789</v>
      </c>
      <c r="BU54" s="111">
        <f>[2]gperc_w!BU54</f>
        <v>5.9049511017936762</v>
      </c>
      <c r="BV54" s="50">
        <f>[2]gperc_w!BV54</f>
        <v>19891</v>
      </c>
      <c r="BW54" s="50">
        <f>[2]gperc_w!BW54</f>
        <v>116662.98800417337</v>
      </c>
      <c r="BX54" s="111">
        <f>[2]gperc_w!BX54</f>
        <v>5.8651142729964993</v>
      </c>
      <c r="BY54" s="50">
        <f>[2]gperc_w!BY54</f>
        <v>21514</v>
      </c>
      <c r="BZ54" s="50">
        <f>[2]gperc_w!BZ54</f>
        <v>119031.94575824054</v>
      </c>
      <c r="CA54" s="111">
        <f>[2]gperc_w!CA54</f>
        <v>5.5327668382560447</v>
      </c>
      <c r="CB54" s="50">
        <f>[2]gperc_w!CB54</f>
        <v>22164</v>
      </c>
      <c r="CC54" s="50">
        <f>[2]gperc_w!CC54</f>
        <v>124368.59219816826</v>
      </c>
      <c r="CD54" s="111">
        <f>[2]gperc_w!CD54</f>
        <v>5.6112882240646211</v>
      </c>
      <c r="CE54" s="50">
        <f>[2]gperc_w!CE54</f>
        <v>22259</v>
      </c>
      <c r="CF54" s="50">
        <f>[2]gperc_w!CF54</f>
        <v>129817.59985182546</v>
      </c>
      <c r="CG54" s="111">
        <f>[2]gperc_w!CG54</f>
        <v>5.8321398019599027</v>
      </c>
      <c r="CH54" s="50">
        <f>[2]gperc_w!CH54</f>
        <v>22410</v>
      </c>
      <c r="CI54" s="50">
        <f>[2]gperc_w!CI54</f>
        <v>136945.49673115948</v>
      </c>
      <c r="CJ54" s="111">
        <f>[2]gperc_w!CJ54</f>
        <v>6.1109101620329982</v>
      </c>
      <c r="CK54" s="50">
        <f>[2]gperc_w!CK54</f>
        <v>24441</v>
      </c>
      <c r="CL54" s="50">
        <f>[2]gperc_w!CL54</f>
        <v>150327.62645933346</v>
      </c>
      <c r="CM54" s="111">
        <f>[2]gperc_w!CM54</f>
        <v>6.1506332171078704</v>
      </c>
      <c r="CN54" s="50">
        <f>[2]gperc_w!CN54</f>
        <v>26962</v>
      </c>
      <c r="CO54" s="50">
        <f>[2]gperc_w!CO54</f>
        <v>164907.50650491001</v>
      </c>
      <c r="CP54" s="111">
        <f>[2]gperc_w!CP54</f>
        <v>6.1162935429459981</v>
      </c>
      <c r="CQ54" s="50">
        <f>[2]gperc_w!CQ54</f>
        <v>29871</v>
      </c>
      <c r="CR54" s="50">
        <f>[2]gperc_w!CR54</f>
        <v>172722.46737865513</v>
      </c>
      <c r="CS54" s="111">
        <f>[2]gperc_w!CS54</f>
        <v>5.7822793806251926</v>
      </c>
      <c r="CT54" s="50">
        <f>[2]gperc_w!CT54</f>
        <v>31592</v>
      </c>
      <c r="CU54" s="50">
        <f>[2]gperc_w!CU54</f>
        <v>180738.59665070483</v>
      </c>
      <c r="CV54" s="111">
        <f>[2]gperc_w!CV54</f>
        <v>5.721024203934693</v>
      </c>
      <c r="CW54" s="50">
        <f>[2]gperc_w!CW54</f>
        <v>34232</v>
      </c>
      <c r="CX54" s="50">
        <f>[2]gperc_w!CX54</f>
        <v>197345.42449199711</v>
      </c>
      <c r="CY54" s="111">
        <f>[2]gperc_w!CY54</f>
        <v>5.7649399536105719</v>
      </c>
      <c r="CZ54" s="50">
        <f>[2]gperc_w!CZ54</f>
        <v>41268</v>
      </c>
      <c r="DA54" s="50">
        <f>[2]gperc_w!DA54</f>
        <v>221770.43970951362</v>
      </c>
      <c r="DB54" s="111">
        <f>[2]gperc_w!DB54</f>
        <v>5.3739081057844729</v>
      </c>
      <c r="DC54" s="50">
        <f>[2]gperc_w!DC54</f>
        <v>47021</v>
      </c>
      <c r="DD54" s="50">
        <f>[2]gperc_w!DD54</f>
        <v>250636.09202287372</v>
      </c>
      <c r="DE54" s="111">
        <f>[2]gperc_w!DE54</f>
        <v>5.3303011850635613</v>
      </c>
      <c r="DF54" s="50">
        <f>[2]gperc_w!DF54</f>
        <v>50763</v>
      </c>
      <c r="DG54" s="50">
        <f>[2]gperc_w!DG54</f>
        <v>279876.30726706015</v>
      </c>
      <c r="DH54" s="111">
        <f>[2]gperc_w!DH54</f>
        <v>5.513391786676519</v>
      </c>
      <c r="DI54" s="50">
        <f>[2]gperc_w!DI54</f>
        <v>51603</v>
      </c>
      <c r="DJ54" s="50">
        <f>[2]gperc_w!DJ54</f>
        <v>301721.38943873154</v>
      </c>
      <c r="DK54" s="111">
        <f>[2]gperc_w!DK54</f>
        <v>5.8469738084749245</v>
      </c>
      <c r="DL54" s="50">
        <f>[2]gperc_w!DL54</f>
        <v>49970</v>
      </c>
      <c r="DM54" s="50">
        <f>[2]gperc_w!DM54</f>
        <v>298352.81502847763</v>
      </c>
      <c r="DN54" s="111">
        <f>[2]gperc_w!DN54</f>
        <v>5.9706386837798204</v>
      </c>
      <c r="DO54" s="50">
        <f>[2]gperc_w!DO54</f>
        <v>44102</v>
      </c>
      <c r="DP54" s="50">
        <f>[2]gperc_w!DP54</f>
        <v>289315.54205523554</v>
      </c>
      <c r="DQ54" s="111">
        <f>[2]gperc_w!DQ54</f>
        <v>6.5601456182312718</v>
      </c>
      <c r="DR54" s="50">
        <f>[2]gperc_w!DR54</f>
        <v>38998</v>
      </c>
      <c r="DS54" s="50">
        <f>[2]gperc_w!DS54</f>
        <v>303187.11268199881</v>
      </c>
      <c r="DT54" s="111">
        <f>[2]gperc_w!DT54</f>
        <v>7.7744272188829893</v>
      </c>
      <c r="DU54" s="50">
        <f>[2]gperc_w!DU54</f>
        <v>46700</v>
      </c>
      <c r="DV54" s="50">
        <f>[2]gperc_w!DV54</f>
        <v>315624.23983071843</v>
      </c>
      <c r="DW54" s="111">
        <f>[2]gperc_w!DW54</f>
        <v>6.7585490327776965</v>
      </c>
      <c r="DX54" s="50">
        <f>[2]gperc_w!DX54</f>
        <v>50903</v>
      </c>
      <c r="DY54" s="50">
        <f>[2]gperc_w!DY54</f>
        <v>319861.98239628196</v>
      </c>
      <c r="DZ54" s="111">
        <f>[2]gperc_w!DZ54</f>
        <v>6.2837550320468729</v>
      </c>
      <c r="EA54" s="50">
        <f>[2]gperc_w!EA54</f>
        <v>51054</v>
      </c>
      <c r="EB54" s="50">
        <f>[2]gperc_w!EB54</f>
        <v>320810.40888021153</v>
      </c>
      <c r="EC54" s="111">
        <f>[2]gperc_w!EC54</f>
        <v>6.2837467951622115</v>
      </c>
      <c r="ED54" s="50">
        <f>[2]gperc_w!ED54</f>
        <v>51004</v>
      </c>
      <c r="EE54" s="50">
        <f>[2]gperc_w!EE54</f>
        <v>320494.68278753414</v>
      </c>
      <c r="EF54" s="111">
        <f>[2]gperc_w!EF54</f>
        <v>6.2837166259025592</v>
      </c>
    </row>
    <row r="55" spans="1:136" ht="15" customHeight="1">
      <c r="A55" s="116">
        <v>41</v>
      </c>
      <c r="B55" s="50">
        <f>[2]gperc_w!B55</f>
        <v>2259</v>
      </c>
      <c r="C55" s="50">
        <f>[2]gperc_w!C55</f>
        <v>15686.410762702822</v>
      </c>
      <c r="D55" s="111">
        <f>[2]gperc_w!D55</f>
        <v>6.9439622676860653</v>
      </c>
      <c r="E55" s="50">
        <f>[2]gperc_w!E55</f>
        <v>2483</v>
      </c>
      <c r="F55" s="50">
        <f>[2]gperc_w!F55</f>
        <v>16892.723798591996</v>
      </c>
      <c r="G55" s="111">
        <f>[2]gperc_w!G55</f>
        <v>6.8033523151800228</v>
      </c>
      <c r="H55" s="50">
        <f>[2]gperc_w!H55</f>
        <v>2778</v>
      </c>
      <c r="I55" s="50">
        <f>[2]gperc_w!I55</f>
        <v>18747.512178559275</v>
      </c>
      <c r="J55" s="111">
        <f>[2]gperc_w!J55</f>
        <v>6.7485644991214091</v>
      </c>
      <c r="K55" s="50">
        <f>[2]gperc_w!K55</f>
        <v>3153</v>
      </c>
      <c r="L55" s="50">
        <f>[2]gperc_w!L55</f>
        <v>21057.576807745234</v>
      </c>
      <c r="M55" s="111">
        <f>[2]gperc_w!M55</f>
        <v>6.6785844617016279</v>
      </c>
      <c r="N55" s="50">
        <f>[2]gperc_w!N55</f>
        <v>3692</v>
      </c>
      <c r="O55" s="50">
        <f>[2]gperc_w!O55</f>
        <v>24013.446632683132</v>
      </c>
      <c r="P55" s="111">
        <f>[2]gperc_w!P55</f>
        <v>6.5041838116693205</v>
      </c>
      <c r="Q55" s="50">
        <f>[2]gperc_w!Q55</f>
        <v>4409</v>
      </c>
      <c r="R55" s="50">
        <f>[2]gperc_w!R55</f>
        <v>27558.651963028446</v>
      </c>
      <c r="S55" s="111">
        <f>[2]gperc_w!S55</f>
        <v>6.2505447863525623</v>
      </c>
      <c r="T55" s="50">
        <f>[2]gperc_w!T55</f>
        <v>5031</v>
      </c>
      <c r="U55" s="50">
        <f>[2]gperc_w!U55</f>
        <v>31128.216661074217</v>
      </c>
      <c r="V55" s="111">
        <f>[2]gperc_w!V55</f>
        <v>6.187282182682214</v>
      </c>
      <c r="W55" s="50">
        <f>[2]gperc_w!W55</f>
        <v>5775</v>
      </c>
      <c r="X55" s="50">
        <f>[2]gperc_w!X55</f>
        <v>34747.818967245112</v>
      </c>
      <c r="Y55" s="111">
        <f>[2]gperc_w!Y55</f>
        <v>6.0169383493065132</v>
      </c>
      <c r="Z55" s="50">
        <f>[2]gperc_w!Z55</f>
        <v>7004</v>
      </c>
      <c r="AA55" s="50">
        <f>[2]gperc_w!AA55</f>
        <v>40392.266530852037</v>
      </c>
      <c r="AB55" s="111">
        <f>[2]gperc_w!AB55</f>
        <v>5.7670283453529461</v>
      </c>
      <c r="AC55" s="50">
        <f>[2]gperc_w!AC55</f>
        <v>8337</v>
      </c>
      <c r="AD55" s="50">
        <f>[2]gperc_w!AD55</f>
        <v>47232.761867299749</v>
      </c>
      <c r="AE55" s="111">
        <f>[2]gperc_w!AE55</f>
        <v>5.6654386310782954</v>
      </c>
      <c r="AF55" s="50">
        <f>[2]gperc_w!AF55</f>
        <v>9895</v>
      </c>
      <c r="AG55" s="50">
        <f>[2]gperc_w!AG55</f>
        <v>53394.956149364647</v>
      </c>
      <c r="AH55" s="111">
        <f>[2]gperc_w!AH55</f>
        <v>5.3961552450090595</v>
      </c>
      <c r="AI55" s="50">
        <f>[2]gperc_w!AI55</f>
        <v>11390</v>
      </c>
      <c r="AJ55" s="50">
        <f>[2]gperc_w!AJ55</f>
        <v>59413.763323127787</v>
      </c>
      <c r="AK55" s="111">
        <f>[2]gperc_w!AK55</f>
        <v>5.2163093347785594</v>
      </c>
      <c r="AL55" s="50">
        <f>[2]gperc_w!AL55</f>
        <v>12878</v>
      </c>
      <c r="AM55" s="50">
        <f>[2]gperc_w!AM55</f>
        <v>65347.44198042246</v>
      </c>
      <c r="AN55" s="111">
        <f>[2]gperc_w!AN55</f>
        <v>5.0743471020672821</v>
      </c>
      <c r="AO55" s="50">
        <f>[2]gperc_w!AO55</f>
        <v>14443</v>
      </c>
      <c r="AP55" s="50">
        <f>[2]gperc_w!AP55</f>
        <v>71602.107293499503</v>
      </c>
      <c r="AQ55" s="111">
        <f>[2]gperc_w!AQ55</f>
        <v>4.957564722945337</v>
      </c>
      <c r="AR55" s="50">
        <f>[2]gperc_w!AR55</f>
        <v>15941</v>
      </c>
      <c r="AS55" s="50">
        <f>[2]gperc_w!AS55</f>
        <v>76590.632299421006</v>
      </c>
      <c r="AT55" s="111">
        <f>[2]gperc_w!AT55</f>
        <v>4.8046315977304435</v>
      </c>
      <c r="AU55" s="50">
        <f>[2]gperc_w!AU55</f>
        <v>16932</v>
      </c>
      <c r="AV55" s="50">
        <f>[2]gperc_w!AV55</f>
        <v>80706.441617028875</v>
      </c>
      <c r="AW55" s="111">
        <f>[2]gperc_w!AW55</f>
        <v>4.7665037572069968</v>
      </c>
      <c r="AX55" s="50">
        <f>[2]gperc_w!AX55</f>
        <v>18628</v>
      </c>
      <c r="AY55" s="50">
        <f>[2]gperc_w!AY55</f>
        <v>86579.865348146326</v>
      </c>
      <c r="AZ55" s="111">
        <f>[2]gperc_w!AZ55</f>
        <v>4.6478347298768696</v>
      </c>
      <c r="BA55" s="50">
        <f>[2]gperc_w!BA55</f>
        <v>20272</v>
      </c>
      <c r="BB55" s="50">
        <f>[2]gperc_w!BB55</f>
        <v>91394.929884580837</v>
      </c>
      <c r="BC55" s="111">
        <f>[2]gperc_w!BC55</f>
        <v>4.5084318214572239</v>
      </c>
      <c r="BD55" s="50">
        <f>[2]gperc_w!BD55</f>
        <v>22149</v>
      </c>
      <c r="BE55" s="50">
        <f>[2]gperc_w!BE55</f>
        <v>96863.24126146629</v>
      </c>
      <c r="BF55" s="111">
        <f>[2]gperc_w!BF55</f>
        <v>4.3732557344108667</v>
      </c>
      <c r="BG55" s="50">
        <f>[2]gperc_w!BG55</f>
        <v>23366</v>
      </c>
      <c r="BH55" s="50">
        <f>[2]gperc_w!BH55</f>
        <v>106432.57738017454</v>
      </c>
      <c r="BI55" s="111">
        <f>[2]gperc_w!BI55</f>
        <v>4.5550191466307686</v>
      </c>
      <c r="BJ55" s="50">
        <f>[2]gperc_w!BJ55</f>
        <v>23969</v>
      </c>
      <c r="BK55" s="50">
        <f>[2]gperc_w!BK55</f>
        <v>112374.42528954861</v>
      </c>
      <c r="BL55" s="111">
        <f>[2]gperc_w!BL55</f>
        <v>4.6883234715486095</v>
      </c>
      <c r="BM55" s="50">
        <f>[2]gperc_w!BM55</f>
        <v>23496</v>
      </c>
      <c r="BN55" s="50">
        <f>[2]gperc_w!BN55</f>
        <v>114497.82467159169</v>
      </c>
      <c r="BO55" s="111">
        <f>[2]gperc_w!BO55</f>
        <v>4.8730773183346825</v>
      </c>
      <c r="BP55" s="50">
        <f>[2]gperc_w!BP55</f>
        <v>20478</v>
      </c>
      <c r="BQ55" s="50">
        <f>[2]gperc_w!BQ55</f>
        <v>115958.75868771694</v>
      </c>
      <c r="BR55" s="111">
        <f>[2]gperc_w!BR55</f>
        <v>5.6626017525010717</v>
      </c>
      <c r="BS55" s="50">
        <f>[2]gperc_w!BS55</f>
        <v>21267</v>
      </c>
      <c r="BT55" s="50">
        <f>[2]gperc_w!BT55</f>
        <v>117126.12396565852</v>
      </c>
      <c r="BU55" s="111">
        <f>[2]gperc_w!BU55</f>
        <v>5.5074116690486914</v>
      </c>
      <c r="BV55" s="50">
        <f>[2]gperc_w!BV55</f>
        <v>21053</v>
      </c>
      <c r="BW55" s="50">
        <f>[2]gperc_w!BW55</f>
        <v>118295.79464839488</v>
      </c>
      <c r="BX55" s="111">
        <f>[2]gperc_w!BX55</f>
        <v>5.6189519141402595</v>
      </c>
      <c r="BY55" s="50">
        <f>[2]gperc_w!BY55</f>
        <v>23133</v>
      </c>
      <c r="BZ55" s="50">
        <f>[2]gperc_w!BZ55</f>
        <v>120671.5894351333</v>
      </c>
      <c r="CA55" s="111">
        <f>[2]gperc_w!CA55</f>
        <v>5.2164262929638738</v>
      </c>
      <c r="CB55" s="50">
        <f>[2]gperc_w!CB55</f>
        <v>22875</v>
      </c>
      <c r="CC55" s="50">
        <f>[2]gperc_w!CC55</f>
        <v>126095.23510703736</v>
      </c>
      <c r="CD55" s="111">
        <f>[2]gperc_w!CD55</f>
        <v>5.5123600046792287</v>
      </c>
      <c r="CE55" s="50">
        <f>[2]gperc_w!CE55</f>
        <v>22832</v>
      </c>
      <c r="CF55" s="50">
        <f>[2]gperc_w!CF55</f>
        <v>131638.76204664109</v>
      </c>
      <c r="CG55" s="111">
        <f>[2]gperc_w!CG55</f>
        <v>5.7655379312649391</v>
      </c>
      <c r="CH55" s="50">
        <f>[2]gperc_w!CH55</f>
        <v>23550</v>
      </c>
      <c r="CI55" s="50">
        <f>[2]gperc_w!CI55</f>
        <v>138879.66608596689</v>
      </c>
      <c r="CJ55" s="111">
        <f>[2]gperc_w!CJ55</f>
        <v>5.8972257361344749</v>
      </c>
      <c r="CK55" s="50">
        <f>[2]gperc_w!CK55</f>
        <v>26309</v>
      </c>
      <c r="CL55" s="50">
        <f>[2]gperc_w!CL55</f>
        <v>152440.69731764399</v>
      </c>
      <c r="CM55" s="111">
        <f>[2]gperc_w!CM55</f>
        <v>5.7942414123548591</v>
      </c>
      <c r="CN55" s="50">
        <f>[2]gperc_w!CN55</f>
        <v>29682</v>
      </c>
      <c r="CO55" s="50">
        <f>[2]gperc_w!CO55</f>
        <v>167217.59849559274</v>
      </c>
      <c r="CP55" s="111">
        <f>[2]gperc_w!CP55</f>
        <v>5.6336364967183057</v>
      </c>
      <c r="CQ55" s="50">
        <f>[2]gperc_w!CQ55</f>
        <v>32197</v>
      </c>
      <c r="CR55" s="50">
        <f>[2]gperc_w!CR55</f>
        <v>175117.21726533747</v>
      </c>
      <c r="CS55" s="111">
        <f>[2]gperc_w!CS55</f>
        <v>5.4389296290131837</v>
      </c>
      <c r="CT55" s="50">
        <f>[2]gperc_w!CT55</f>
        <v>35903</v>
      </c>
      <c r="CU55" s="50">
        <f>[2]gperc_w!CU55</f>
        <v>183226.66754556555</v>
      </c>
      <c r="CV55" s="111">
        <f>[2]gperc_w!CV55</f>
        <v>5.1033804290885314</v>
      </c>
      <c r="CW55" s="50">
        <f>[2]gperc_w!CW55</f>
        <v>37807</v>
      </c>
      <c r="CX55" s="50">
        <f>[2]gperc_w!CX55</f>
        <v>200072.00739775455</v>
      </c>
      <c r="CY55" s="111">
        <f>[2]gperc_w!CY55</f>
        <v>5.291930261532376</v>
      </c>
      <c r="CZ55" s="50">
        <f>[2]gperc_w!CZ55</f>
        <v>45077</v>
      </c>
      <c r="DA55" s="50">
        <f>[2]gperc_w!DA55</f>
        <v>224794.14617313043</v>
      </c>
      <c r="DB55" s="111">
        <f>[2]gperc_w!DB55</f>
        <v>4.9868923436149348</v>
      </c>
      <c r="DC55" s="50">
        <f>[2]gperc_w!DC55</f>
        <v>52202</v>
      </c>
      <c r="DD55" s="50">
        <f>[2]gperc_w!DD55</f>
        <v>254053.53923296064</v>
      </c>
      <c r="DE55" s="111">
        <f>[2]gperc_w!DE55</f>
        <v>4.866739573827835</v>
      </c>
      <c r="DF55" s="50">
        <f>[2]gperc_w!DF55</f>
        <v>54533</v>
      </c>
      <c r="DG55" s="50">
        <f>[2]gperc_w!DG55</f>
        <v>283727.91406884464</v>
      </c>
      <c r="DH55" s="111">
        <f>[2]gperc_w!DH55</f>
        <v>5.2028664124263226</v>
      </c>
      <c r="DI55" s="50">
        <f>[2]gperc_w!DI55</f>
        <v>57312</v>
      </c>
      <c r="DJ55" s="50">
        <f>[2]gperc_w!DJ55</f>
        <v>305914.29035694618</v>
      </c>
      <c r="DK55" s="111">
        <f>[2]gperc_w!DK55</f>
        <v>5.3377004878026622</v>
      </c>
      <c r="DL55" s="50">
        <f>[2]gperc_w!DL55</f>
        <v>53401</v>
      </c>
      <c r="DM55" s="50">
        <f>[2]gperc_w!DM55</f>
        <v>302542.47569743864</v>
      </c>
      <c r="DN55" s="111">
        <f>[2]gperc_w!DN55</f>
        <v>5.6654833373427209</v>
      </c>
      <c r="DO55" s="50">
        <f>[2]gperc_w!DO55</f>
        <v>47838</v>
      </c>
      <c r="DP55" s="50">
        <f>[2]gperc_w!DP55</f>
        <v>293440.54246747965</v>
      </c>
      <c r="DQ55" s="111">
        <f>[2]gperc_w!DQ55</f>
        <v>6.1340470435110088</v>
      </c>
      <c r="DR55" s="50">
        <f>[2]gperc_w!DR55</f>
        <v>44053</v>
      </c>
      <c r="DS55" s="50">
        <f>[2]gperc_w!DS55</f>
        <v>307626.74351368862</v>
      </c>
      <c r="DT55" s="111">
        <f>[2]gperc_w!DT55</f>
        <v>6.9831054301338984</v>
      </c>
      <c r="DU55" s="50">
        <f>[2]gperc_w!DU55</f>
        <v>52411</v>
      </c>
      <c r="DV55" s="50">
        <f>[2]gperc_w!DV55</f>
        <v>320129.7563854889</v>
      </c>
      <c r="DW55" s="111">
        <f>[2]gperc_w!DW55</f>
        <v>6.108064268674303</v>
      </c>
      <c r="DX55" s="50">
        <f>[2]gperc_w!DX55</f>
        <v>56992</v>
      </c>
      <c r="DY55" s="50">
        <f>[2]gperc_w!DY55</f>
        <v>324371.67386002839</v>
      </c>
      <c r="DZ55" s="111">
        <f>[2]gperc_w!DZ55</f>
        <v>5.6915299315698409</v>
      </c>
      <c r="EA55" s="50">
        <f>[2]gperc_w!EA55</f>
        <v>55973</v>
      </c>
      <c r="EB55" s="50">
        <f>[2]gperc_w!EB55</f>
        <v>325341.44913513341</v>
      </c>
      <c r="EC55" s="111">
        <f>[2]gperc_w!EC55</f>
        <v>5.8124711760158183</v>
      </c>
      <c r="ED55" s="50">
        <f>[2]gperc_w!ED55</f>
        <v>55485</v>
      </c>
      <c r="EE55" s="50">
        <f>[2]gperc_w!EE55</f>
        <v>325024.54519049055</v>
      </c>
      <c r="EF55" s="111">
        <f>[2]gperc_w!EF55</f>
        <v>5.8578813227086695</v>
      </c>
    </row>
    <row r="56" spans="1:136" ht="15" customHeight="1">
      <c r="A56" s="116">
        <v>42</v>
      </c>
      <c r="B56" s="50">
        <f>[2]gperc_w!B56</f>
        <v>2382</v>
      </c>
      <c r="C56" s="50">
        <f>[2]gperc_w!C56</f>
        <v>15916.527849890275</v>
      </c>
      <c r="D56" s="111">
        <f>[2]gperc_w!D56</f>
        <v>6.6820016162427684</v>
      </c>
      <c r="E56" s="50">
        <f>[2]gperc_w!E56</f>
        <v>2660</v>
      </c>
      <c r="F56" s="50">
        <f>[2]gperc_w!F56</f>
        <v>17139.685035427643</v>
      </c>
      <c r="G56" s="111">
        <f>[2]gperc_w!G56</f>
        <v>6.443490614822422</v>
      </c>
      <c r="H56" s="50">
        <f>[2]gperc_w!H56</f>
        <v>2963</v>
      </c>
      <c r="I56" s="50">
        <f>[2]gperc_w!I56</f>
        <v>19021.312828542112</v>
      </c>
      <c r="J56" s="111">
        <f>[2]gperc_w!J56</f>
        <v>6.4196128344725318</v>
      </c>
      <c r="K56" s="50">
        <f>[2]gperc_w!K56</f>
        <v>3339</v>
      </c>
      <c r="L56" s="50">
        <f>[2]gperc_w!L56</f>
        <v>21364.724761048019</v>
      </c>
      <c r="M56" s="111">
        <f>[2]gperc_w!M56</f>
        <v>6.3985399104666127</v>
      </c>
      <c r="N56" s="50">
        <f>[2]gperc_w!N56</f>
        <v>3940</v>
      </c>
      <c r="O56" s="50">
        <f>[2]gperc_w!O56</f>
        <v>24361.728899318285</v>
      </c>
      <c r="P56" s="111">
        <f>[2]gperc_w!P56</f>
        <v>6.1831799236848441</v>
      </c>
      <c r="Q56" s="50">
        <f>[2]gperc_w!Q56</f>
        <v>4624</v>
      </c>
      <c r="R56" s="50">
        <f>[2]gperc_w!R56</f>
        <v>27955.776499111573</v>
      </c>
      <c r="S56" s="111">
        <f>[2]gperc_w!S56</f>
        <v>6.0457994158978314</v>
      </c>
      <c r="T56" s="50">
        <f>[2]gperc_w!T56</f>
        <v>5409</v>
      </c>
      <c r="U56" s="50">
        <f>[2]gperc_w!U56</f>
        <v>31574.995412883589</v>
      </c>
      <c r="V56" s="111">
        <f>[2]gperc_w!V56</f>
        <v>5.8374922190577907</v>
      </c>
      <c r="W56" s="50">
        <f>[2]gperc_w!W56</f>
        <v>6228</v>
      </c>
      <c r="X56" s="50">
        <f>[2]gperc_w!X56</f>
        <v>35243.590384377399</v>
      </c>
      <c r="Y56" s="111">
        <f>[2]gperc_w!Y56</f>
        <v>5.6588937675622031</v>
      </c>
      <c r="Z56" s="50">
        <f>[2]gperc_w!Z56</f>
        <v>7607</v>
      </c>
      <c r="AA56" s="50">
        <f>[2]gperc_w!AA56</f>
        <v>40962.860147095402</v>
      </c>
      <c r="AB56" s="111">
        <f>[2]gperc_w!AB56</f>
        <v>5.3848902520172741</v>
      </c>
      <c r="AC56" s="50">
        <f>[2]gperc_w!AC56</f>
        <v>9189</v>
      </c>
      <c r="AD56" s="50">
        <f>[2]gperc_w!AD56</f>
        <v>47897.128524199688</v>
      </c>
      <c r="AE56" s="111">
        <f>[2]gperc_w!AE56</f>
        <v>5.2124418896724007</v>
      </c>
      <c r="AF56" s="50">
        <f>[2]gperc_w!AF56</f>
        <v>10694</v>
      </c>
      <c r="AG56" s="50">
        <f>[2]gperc_w!AG56</f>
        <v>54138.09666201457</v>
      </c>
      <c r="AH56" s="111">
        <f>[2]gperc_w!AH56</f>
        <v>5.0624739725093111</v>
      </c>
      <c r="AI56" s="50">
        <f>[2]gperc_w!AI56</f>
        <v>12392</v>
      </c>
      <c r="AJ56" s="50">
        <f>[2]gperc_w!AJ56</f>
        <v>60233.135868535217</v>
      </c>
      <c r="AK56" s="111">
        <f>[2]gperc_w!AK56</f>
        <v>4.8606468583388649</v>
      </c>
      <c r="AL56" s="50">
        <f>[2]gperc_w!AL56</f>
        <v>14072</v>
      </c>
      <c r="AM56" s="50">
        <f>[2]gperc_w!AM56</f>
        <v>66241.849489451124</v>
      </c>
      <c r="AN56" s="111">
        <f>[2]gperc_w!AN56</f>
        <v>4.707351441831376</v>
      </c>
      <c r="AO56" s="50">
        <f>[2]gperc_w!AO56</f>
        <v>15723</v>
      </c>
      <c r="AP56" s="50">
        <f>[2]gperc_w!AP56</f>
        <v>72576.625054992328</v>
      </c>
      <c r="AQ56" s="111">
        <f>[2]gperc_w!AQ56</f>
        <v>4.6159527478847755</v>
      </c>
      <c r="AR56" s="50">
        <f>[2]gperc_w!AR56</f>
        <v>16990</v>
      </c>
      <c r="AS56" s="50">
        <f>[2]gperc_w!AS56</f>
        <v>77625.20558145718</v>
      </c>
      <c r="AT56" s="111">
        <f>[2]gperc_w!AT56</f>
        <v>4.5688761378138425</v>
      </c>
      <c r="AU56" s="50">
        <f>[2]gperc_w!AU56</f>
        <v>18129</v>
      </c>
      <c r="AV56" s="50">
        <f>[2]gperc_w!AV56</f>
        <v>81795.720865824405</v>
      </c>
      <c r="AW56" s="111">
        <f>[2]gperc_w!AW56</f>
        <v>4.5118716347192018</v>
      </c>
      <c r="AX56" s="50">
        <f>[2]gperc_w!AX56</f>
        <v>19823</v>
      </c>
      <c r="AY56" s="50">
        <f>[2]gperc_w!AY56</f>
        <v>87741.152032415936</v>
      </c>
      <c r="AZ56" s="111">
        <f>[2]gperc_w!AZ56</f>
        <v>4.4262297347735426</v>
      </c>
      <c r="BA56" s="50">
        <f>[2]gperc_w!BA56</f>
        <v>21577</v>
      </c>
      <c r="BB56" s="50">
        <f>[2]gperc_w!BB56</f>
        <v>92609.961301289324</v>
      </c>
      <c r="BC56" s="111">
        <f>[2]gperc_w!BC56</f>
        <v>4.2920684664823341</v>
      </c>
      <c r="BD56" s="50">
        <f>[2]gperc_w!BD56</f>
        <v>24144</v>
      </c>
      <c r="BE56" s="50">
        <f>[2]gperc_w!BE56</f>
        <v>98135.338072964005</v>
      </c>
      <c r="BF56" s="111">
        <f>[2]gperc_w!BF56</f>
        <v>4.0645849102453617</v>
      </c>
      <c r="BG56" s="50">
        <f>[2]gperc_w!BG56</f>
        <v>24652</v>
      </c>
      <c r="BH56" s="50">
        <f>[2]gperc_w!BH56</f>
        <v>107853.62680533413</v>
      </c>
      <c r="BI56" s="111">
        <f>[2]gperc_w!BI56</f>
        <v>4.3750457084753425</v>
      </c>
      <c r="BJ56" s="50">
        <f>[2]gperc_w!BJ56</f>
        <v>25205</v>
      </c>
      <c r="BK56" s="50">
        <f>[2]gperc_w!BK56</f>
        <v>113889.99546972688</v>
      </c>
      <c r="BL56" s="111">
        <f>[2]gperc_w!BL56</f>
        <v>4.5185477274241972</v>
      </c>
      <c r="BM56" s="50">
        <f>[2]gperc_w!BM56</f>
        <v>26091</v>
      </c>
      <c r="BN56" s="50">
        <f>[2]gperc_w!BN56</f>
        <v>116041.06996321095</v>
      </c>
      <c r="BO56" s="111">
        <f>[2]gperc_w!BO56</f>
        <v>4.4475516447514831</v>
      </c>
      <c r="BP56" s="50">
        <f>[2]gperc_w!BP56</f>
        <v>21916</v>
      </c>
      <c r="BQ56" s="50">
        <f>[2]gperc_w!BQ56</f>
        <v>117577.03039451336</v>
      </c>
      <c r="BR56" s="111">
        <f>[2]gperc_w!BR56</f>
        <v>5.3648946155554551</v>
      </c>
      <c r="BS56" s="50">
        <f>[2]gperc_w!BS56</f>
        <v>22513</v>
      </c>
      <c r="BT56" s="50">
        <f>[2]gperc_w!BT56</f>
        <v>118770.45450567623</v>
      </c>
      <c r="BU56" s="111">
        <f>[2]gperc_w!BU56</f>
        <v>5.2756387201028838</v>
      </c>
      <c r="BV56" s="50">
        <f>[2]gperc_w!BV56</f>
        <v>22935</v>
      </c>
      <c r="BW56" s="50">
        <f>[2]gperc_w!BW56</f>
        <v>119956.02955524636</v>
      </c>
      <c r="BX56" s="111">
        <f>[2]gperc_w!BX56</f>
        <v>5.2302607174731355</v>
      </c>
      <c r="BY56" s="50">
        <f>[2]gperc_w!BY56</f>
        <v>24407</v>
      </c>
      <c r="BZ56" s="50">
        <f>[2]gperc_w!BZ56</f>
        <v>122344.01310347817</v>
      </c>
      <c r="CA56" s="111">
        <f>[2]gperc_w!CA56</f>
        <v>5.0126608392460428</v>
      </c>
      <c r="CB56" s="50">
        <f>[2]gperc_w!CB56</f>
        <v>23726</v>
      </c>
      <c r="CC56" s="50">
        <f>[2]gperc_w!CC56</f>
        <v>127866.81365945385</v>
      </c>
      <c r="CD56" s="111">
        <f>[2]gperc_w!CD56</f>
        <v>5.3893118797712996</v>
      </c>
      <c r="CE56" s="50">
        <f>[2]gperc_w!CE56</f>
        <v>23759</v>
      </c>
      <c r="CF56" s="50">
        <f>[2]gperc_w!CF56</f>
        <v>133508.61844658473</v>
      </c>
      <c r="CG56" s="111">
        <f>[2]gperc_w!CG56</f>
        <v>5.6192860998604628</v>
      </c>
      <c r="CH56" s="50">
        <f>[2]gperc_w!CH56</f>
        <v>24740</v>
      </c>
      <c r="CI56" s="50">
        <f>[2]gperc_w!CI56</f>
        <v>140855.51929690086</v>
      </c>
      <c r="CJ56" s="111">
        <f>[2]gperc_w!CJ56</f>
        <v>5.6934324695594531</v>
      </c>
      <c r="CK56" s="50">
        <f>[2]gperc_w!CK56</f>
        <v>27360</v>
      </c>
      <c r="CL56" s="50">
        <f>[2]gperc_w!CL56</f>
        <v>154602.88944779485</v>
      </c>
      <c r="CM56" s="111">
        <f>[2]gperc_w!CM56</f>
        <v>5.6506904037936714</v>
      </c>
      <c r="CN56" s="50">
        <f>[2]gperc_w!CN56</f>
        <v>31194</v>
      </c>
      <c r="CO56" s="50">
        <f>[2]gperc_w!CO56</f>
        <v>169579.63393059402</v>
      </c>
      <c r="CP56" s="111">
        <f>[2]gperc_w!CP56</f>
        <v>5.4362901176698735</v>
      </c>
      <c r="CQ56" s="50">
        <f>[2]gperc_w!CQ56</f>
        <v>33978</v>
      </c>
      <c r="CR56" s="50">
        <f>[2]gperc_w!CR56</f>
        <v>177563.38319624754</v>
      </c>
      <c r="CS56" s="111">
        <f>[2]gperc_w!CS56</f>
        <v>5.2258338688636039</v>
      </c>
      <c r="CT56" s="50">
        <f>[2]gperc_w!CT56</f>
        <v>37533</v>
      </c>
      <c r="CU56" s="50">
        <f>[2]gperc_w!CU56</f>
        <v>185756.07463836824</v>
      </c>
      <c r="CV56" s="111">
        <f>[2]gperc_w!CV56</f>
        <v>4.9491400804190508</v>
      </c>
      <c r="CW56" s="50">
        <f>[2]gperc_w!CW56</f>
        <v>42293</v>
      </c>
      <c r="CX56" s="50">
        <f>[2]gperc_w!CX56</f>
        <v>202825.74426411855</v>
      </c>
      <c r="CY56" s="111">
        <f>[2]gperc_w!CY56</f>
        <v>4.7957284719485154</v>
      </c>
      <c r="CZ56" s="50">
        <f>[2]gperc_w!CZ56</f>
        <v>48642</v>
      </c>
      <c r="DA56" s="50">
        <f>[2]gperc_w!DA56</f>
        <v>227861.38076786094</v>
      </c>
      <c r="DB56" s="111">
        <f>[2]gperc_w!DB56</f>
        <v>4.6844574805283692</v>
      </c>
      <c r="DC56" s="50">
        <f>[2]gperc_w!DC56</f>
        <v>56437</v>
      </c>
      <c r="DD56" s="50">
        <f>[2]gperc_w!DD56</f>
        <v>257495.76300619272</v>
      </c>
      <c r="DE56" s="111">
        <f>[2]gperc_w!DE56</f>
        <v>4.5625345607702874</v>
      </c>
      <c r="DF56" s="50">
        <f>[2]gperc_w!DF56</f>
        <v>60055</v>
      </c>
      <c r="DG56" s="50">
        <f>[2]gperc_w!DG56</f>
        <v>287630.26031184127</v>
      </c>
      <c r="DH56" s="111">
        <f>[2]gperc_w!DH56</f>
        <v>4.7894473451309842</v>
      </c>
      <c r="DI56" s="50">
        <f>[2]gperc_w!DI56</f>
        <v>60168</v>
      </c>
      <c r="DJ56" s="50">
        <f>[2]gperc_w!DJ56</f>
        <v>310176.6992314143</v>
      </c>
      <c r="DK56" s="111">
        <f>[2]gperc_w!DK56</f>
        <v>5.1551771578150225</v>
      </c>
      <c r="DL56" s="50">
        <f>[2]gperc_w!DL56</f>
        <v>58428</v>
      </c>
      <c r="DM56" s="50">
        <f>[2]gperc_w!DM56</f>
        <v>306793.29218590894</v>
      </c>
      <c r="DN56" s="111">
        <f>[2]gperc_w!DN56</f>
        <v>5.2507922945489991</v>
      </c>
      <c r="DO56" s="50">
        <f>[2]gperc_w!DO56</f>
        <v>54551</v>
      </c>
      <c r="DP56" s="50">
        <f>[2]gperc_w!DP56</f>
        <v>297618.9269621023</v>
      </c>
      <c r="DQ56" s="111">
        <f>[2]gperc_w!DQ56</f>
        <v>5.4557923220857969</v>
      </c>
      <c r="DR56" s="50">
        <f>[2]gperc_w!DR56</f>
        <v>49206</v>
      </c>
      <c r="DS56" s="50">
        <f>[2]gperc_w!DS56</f>
        <v>312122.71975940536</v>
      </c>
      <c r="DT56" s="111">
        <f>[2]gperc_w!DT56</f>
        <v>6.3431841596432417</v>
      </c>
      <c r="DU56" s="50">
        <f>[2]gperc_w!DU56</f>
        <v>58412</v>
      </c>
      <c r="DV56" s="50">
        <f>[2]gperc_w!DV56</f>
        <v>324703.6268340922</v>
      </c>
      <c r="DW56" s="111">
        <f>[2]gperc_w!DW56</f>
        <v>5.5588513804371056</v>
      </c>
      <c r="DX56" s="50">
        <f>[2]gperc_w!DX56</f>
        <v>65679</v>
      </c>
      <c r="DY56" s="50">
        <f>[2]gperc_w!DY56</f>
        <v>328928.76946809824</v>
      </c>
      <c r="DZ56" s="111">
        <f>[2]gperc_w!DZ56</f>
        <v>5.0081269426772366</v>
      </c>
      <c r="EA56" s="50">
        <f>[2]gperc_w!EA56</f>
        <v>61216</v>
      </c>
      <c r="EB56" s="50">
        <f>[2]gperc_w!EB56</f>
        <v>329940.8706553774</v>
      </c>
      <c r="EC56" s="111">
        <f>[2]gperc_w!EC56</f>
        <v>5.3897816037535513</v>
      </c>
      <c r="ED56" s="50">
        <f>[2]gperc_w!ED56</f>
        <v>60090</v>
      </c>
      <c r="EE56" s="50">
        <f>[2]gperc_w!EE56</f>
        <v>329632.26382782002</v>
      </c>
      <c r="EF56" s="111">
        <f>[2]gperc_w!EF56</f>
        <v>5.4856425998971545</v>
      </c>
    </row>
    <row r="57" spans="1:136" ht="15" customHeight="1">
      <c r="A57" s="116">
        <v>43</v>
      </c>
      <c r="B57" s="50">
        <f>[2]gperc_w!B57</f>
        <v>2506</v>
      </c>
      <c r="C57" s="50">
        <f>[2]gperc_w!C57</f>
        <v>16153.275302059312</v>
      </c>
      <c r="D57" s="111">
        <f>[2]gperc_w!D57</f>
        <v>6.44584010457275</v>
      </c>
      <c r="E57" s="50">
        <f>[2]gperc_w!E57</f>
        <v>2857</v>
      </c>
      <c r="F57" s="50">
        <f>[2]gperc_w!F57</f>
        <v>17392.012992163156</v>
      </c>
      <c r="G57" s="111">
        <f>[2]gperc_w!G57</f>
        <v>6.0875089227032397</v>
      </c>
      <c r="H57" s="50">
        <f>[2]gperc_w!H57</f>
        <v>3178</v>
      </c>
      <c r="I57" s="50">
        <f>[2]gperc_w!I57</f>
        <v>19301.196521438931</v>
      </c>
      <c r="J57" s="111">
        <f>[2]gperc_w!J57</f>
        <v>6.0733783893766304</v>
      </c>
      <c r="K57" s="50">
        <f>[2]gperc_w!K57</f>
        <v>3562</v>
      </c>
      <c r="L57" s="50">
        <f>[2]gperc_w!L57</f>
        <v>21679.054497304165</v>
      </c>
      <c r="M57" s="111">
        <f>[2]gperc_w!M57</f>
        <v>6.0862028347288506</v>
      </c>
      <c r="N57" s="50">
        <f>[2]gperc_w!N57</f>
        <v>4220</v>
      </c>
      <c r="O57" s="50">
        <f>[2]gperc_w!O57</f>
        <v>24717.583748057867</v>
      </c>
      <c r="P57" s="111">
        <f>[2]gperc_w!P57</f>
        <v>5.8572473336630013</v>
      </c>
      <c r="Q57" s="50">
        <f>[2]gperc_w!Q57</f>
        <v>4822</v>
      </c>
      <c r="R57" s="50">
        <f>[2]gperc_w!R57</f>
        <v>28363.489432516137</v>
      </c>
      <c r="S57" s="111">
        <f>[2]gperc_w!S57</f>
        <v>5.8821006703683398</v>
      </c>
      <c r="T57" s="50">
        <f>[2]gperc_w!T57</f>
        <v>5838</v>
      </c>
      <c r="U57" s="50">
        <f>[2]gperc_w!U57</f>
        <v>32030.348488805561</v>
      </c>
      <c r="V57" s="111">
        <f>[2]gperc_w!V57</f>
        <v>5.4865276616659067</v>
      </c>
      <c r="W57" s="50">
        <f>[2]gperc_w!W57</f>
        <v>6762</v>
      </c>
      <c r="X57" s="50">
        <f>[2]gperc_w!X57</f>
        <v>35748.038549785335</v>
      </c>
      <c r="Y57" s="111">
        <f>[2]gperc_w!Y57</f>
        <v>5.2866072981048999</v>
      </c>
      <c r="Z57" s="50">
        <f>[2]gperc_w!Z57</f>
        <v>8287</v>
      </c>
      <c r="AA57" s="50">
        <f>[2]gperc_w!AA57</f>
        <v>41542.154275515757</v>
      </c>
      <c r="AB57" s="111">
        <f>[2]gperc_w!AB57</f>
        <v>5.012930406119918</v>
      </c>
      <c r="AC57" s="50">
        <f>[2]gperc_w!AC57</f>
        <v>10153</v>
      </c>
      <c r="AD57" s="50">
        <f>[2]gperc_w!AD57</f>
        <v>48568.333317850338</v>
      </c>
      <c r="AE57" s="111">
        <f>[2]gperc_w!AE57</f>
        <v>4.7836435849355201</v>
      </c>
      <c r="AF57" s="50">
        <f>[2]gperc_w!AF57</f>
        <v>11518</v>
      </c>
      <c r="AG57" s="50">
        <f>[2]gperc_w!AG57</f>
        <v>54893.058958713322</v>
      </c>
      <c r="AH57" s="111">
        <f>[2]gperc_w!AH57</f>
        <v>4.7658498835486478</v>
      </c>
      <c r="AI57" s="50">
        <f>[2]gperc_w!AI57</f>
        <v>13391</v>
      </c>
      <c r="AJ57" s="50">
        <f>[2]gperc_w!AJ57</f>
        <v>61063.668498090097</v>
      </c>
      <c r="AK57" s="111">
        <f>[2]gperc_w!AK57</f>
        <v>4.5600529085273767</v>
      </c>
      <c r="AL57" s="50">
        <f>[2]gperc_w!AL57</f>
        <v>15269</v>
      </c>
      <c r="AM57" s="50">
        <f>[2]gperc_w!AM57</f>
        <v>67146.564366363571</v>
      </c>
      <c r="AN57" s="111">
        <f>[2]gperc_w!AN57</f>
        <v>4.3975744558493401</v>
      </c>
      <c r="AO57" s="50">
        <f>[2]gperc_w!AO57</f>
        <v>16998</v>
      </c>
      <c r="AP57" s="50">
        <f>[2]gperc_w!AP57</f>
        <v>73562.799866462257</v>
      </c>
      <c r="AQ57" s="111">
        <f>[2]gperc_w!AQ57</f>
        <v>4.3277326665762006</v>
      </c>
      <c r="AR57" s="50">
        <f>[2]gperc_w!AR57</f>
        <v>17941</v>
      </c>
      <c r="AS57" s="50">
        <f>[2]gperc_w!AS57</f>
        <v>78684.516107113785</v>
      </c>
      <c r="AT57" s="111">
        <f>[2]gperc_w!AT57</f>
        <v>4.3857374787979371</v>
      </c>
      <c r="AU57" s="50">
        <f>[2]gperc_w!AU57</f>
        <v>19332</v>
      </c>
      <c r="AV57" s="50">
        <f>[2]gperc_w!AV57</f>
        <v>82902.1042966612</v>
      </c>
      <c r="AW57" s="111">
        <f>[2]gperc_w!AW57</f>
        <v>4.2883356246979725</v>
      </c>
      <c r="AX57" s="50">
        <f>[2]gperc_w!AX57</f>
        <v>21015</v>
      </c>
      <c r="AY57" s="50">
        <f>[2]gperc_w!AY57</f>
        <v>88922.209158325699</v>
      </c>
      <c r="AZ57" s="111">
        <f>[2]gperc_w!AZ57</f>
        <v>4.2313685062253485</v>
      </c>
      <c r="BA57" s="50">
        <f>[2]gperc_w!BA57</f>
        <v>22874</v>
      </c>
      <c r="BB57" s="50">
        <f>[2]gperc_w!BB57</f>
        <v>93844.725336458476</v>
      </c>
      <c r="BC57" s="111">
        <f>[2]gperc_w!BC57</f>
        <v>4.1026810062279653</v>
      </c>
      <c r="BD57" s="50">
        <f>[2]gperc_w!BD57</f>
        <v>25003</v>
      </c>
      <c r="BE57" s="50">
        <f>[2]gperc_w!BE57</f>
        <v>99423.239270722348</v>
      </c>
      <c r="BF57" s="111">
        <f>[2]gperc_w!BF57</f>
        <v>3.9764523965413088</v>
      </c>
      <c r="BG57" s="50">
        <f>[2]gperc_w!BG57</f>
        <v>25910</v>
      </c>
      <c r="BH57" s="50">
        <f>[2]gperc_w!BH57</f>
        <v>109302.21665284497</v>
      </c>
      <c r="BI57" s="111">
        <f>[2]gperc_w!BI57</f>
        <v>4.2185340275123497</v>
      </c>
      <c r="BJ57" s="50">
        <f>[2]gperc_w!BJ57</f>
        <v>26434</v>
      </c>
      <c r="BK57" s="50">
        <f>[2]gperc_w!BK57</f>
        <v>115438.97440752538</v>
      </c>
      <c r="BL57" s="111">
        <f>[2]gperc_w!BL57</f>
        <v>4.3670641752109169</v>
      </c>
      <c r="BM57" s="50">
        <f>[2]gperc_w!BM57</f>
        <v>27282</v>
      </c>
      <c r="BN57" s="50">
        <f>[2]gperc_w!BN57</f>
        <v>117591.52588312322</v>
      </c>
      <c r="BO57" s="111">
        <f>[2]gperc_w!BO57</f>
        <v>4.3102238062870475</v>
      </c>
      <c r="BP57" s="50">
        <f>[2]gperc_w!BP57</f>
        <v>23614</v>
      </c>
      <c r="BQ57" s="50">
        <f>[2]gperc_w!BQ57</f>
        <v>119256.66879914748</v>
      </c>
      <c r="BR57" s="111">
        <f>[2]gperc_w!BR57</f>
        <v>5.0502527652726128</v>
      </c>
      <c r="BS57" s="50">
        <f>[2]gperc_w!BS57</f>
        <v>24420</v>
      </c>
      <c r="BT57" s="50">
        <f>[2]gperc_w!BT57</f>
        <v>120444.43870215239</v>
      </c>
      <c r="BU57" s="111">
        <f>[2]gperc_w!BU57</f>
        <v>4.9322046970578377</v>
      </c>
      <c r="BV57" s="50">
        <f>[2]gperc_w!BV57</f>
        <v>24087</v>
      </c>
      <c r="BW57" s="50">
        <f>[2]gperc_w!BW57</f>
        <v>121645.79919946568</v>
      </c>
      <c r="BX57" s="111">
        <f>[2]gperc_w!BX57</f>
        <v>5.0502677460649181</v>
      </c>
      <c r="BY57" s="50">
        <f>[2]gperc_w!BY57</f>
        <v>25039</v>
      </c>
      <c r="BZ57" s="50">
        <f>[2]gperc_w!BZ57</f>
        <v>124057.94463835875</v>
      </c>
      <c r="CA57" s="111">
        <f>[2]gperc_w!CA57</f>
        <v>4.9545886272757995</v>
      </c>
      <c r="CB57" s="50">
        <f>[2]gperc_w!CB57</f>
        <v>24815</v>
      </c>
      <c r="CC57" s="50">
        <f>[2]gperc_w!CC57</f>
        <v>129681.27482736405</v>
      </c>
      <c r="CD57" s="111">
        <f>[2]gperc_w!CD57</f>
        <v>5.2259228219771927</v>
      </c>
      <c r="CE57" s="50">
        <f>[2]gperc_w!CE57</f>
        <v>25116</v>
      </c>
      <c r="CF57" s="50">
        <f>[2]gperc_w!CF57</f>
        <v>135420.93509468276</v>
      </c>
      <c r="CG57" s="111">
        <f>[2]gperc_w!CG57</f>
        <v>5.3918193619478725</v>
      </c>
      <c r="CH57" s="50">
        <f>[2]gperc_w!CH57</f>
        <v>26100</v>
      </c>
      <c r="CI57" s="50">
        <f>[2]gperc_w!CI57</f>
        <v>142886.68806192206</v>
      </c>
      <c r="CJ57" s="111">
        <f>[2]gperc_w!CJ57</f>
        <v>5.4745857494989298</v>
      </c>
      <c r="CK57" s="50">
        <f>[2]gperc_w!CK57</f>
        <v>29225</v>
      </c>
      <c r="CL57" s="50">
        <f>[2]gperc_w!CL57</f>
        <v>156814.50182593209</v>
      </c>
      <c r="CM57" s="111">
        <f>[2]gperc_w!CM57</f>
        <v>5.3657656741123043</v>
      </c>
      <c r="CN57" s="50">
        <f>[2]gperc_w!CN57</f>
        <v>33068</v>
      </c>
      <c r="CO57" s="50">
        <f>[2]gperc_w!CO57</f>
        <v>171992.48348359257</v>
      </c>
      <c r="CP57" s="111">
        <f>[2]gperc_w!CP57</f>
        <v>5.2011758643883077</v>
      </c>
      <c r="CQ57" s="50">
        <f>[2]gperc_w!CQ57</f>
        <v>35709</v>
      </c>
      <c r="CR57" s="50">
        <f>[2]gperc_w!CR57</f>
        <v>180073.54119032106</v>
      </c>
      <c r="CS57" s="111">
        <f>[2]gperc_w!CS57</f>
        <v>5.0428054885412941</v>
      </c>
      <c r="CT57" s="50">
        <f>[2]gperc_w!CT57</f>
        <v>39089</v>
      </c>
      <c r="CU57" s="50">
        <f>[2]gperc_w!CU57</f>
        <v>188338.5922597521</v>
      </c>
      <c r="CV57" s="111">
        <f>[2]gperc_w!CV57</f>
        <v>4.8181992954476218</v>
      </c>
      <c r="CW57" s="50">
        <f>[2]gperc_w!CW57</f>
        <v>43572</v>
      </c>
      <c r="CX57" s="50">
        <f>[2]gperc_w!CX57</f>
        <v>205631.13951176</v>
      </c>
      <c r="CY57" s="111">
        <f>[2]gperc_w!CY57</f>
        <v>4.719341308908473</v>
      </c>
      <c r="CZ57" s="50">
        <f>[2]gperc_w!CZ57</f>
        <v>51688</v>
      </c>
      <c r="DA57" s="50">
        <f>[2]gperc_w!DA57</f>
        <v>230968.7282247445</v>
      </c>
      <c r="DB57" s="111">
        <f>[2]gperc_w!DB57</f>
        <v>4.4685174165133974</v>
      </c>
      <c r="DC57" s="50">
        <f>[2]gperc_w!DC57</f>
        <v>58514</v>
      </c>
      <c r="DD57" s="50">
        <f>[2]gperc_w!DD57</f>
        <v>261008.53308105894</v>
      </c>
      <c r="DE57" s="111">
        <f>[2]gperc_w!DE57</f>
        <v>4.4606168281276091</v>
      </c>
      <c r="DF57" s="50">
        <f>[2]gperc_w!DF57</f>
        <v>62975</v>
      </c>
      <c r="DG57" s="50">
        <f>[2]gperc_w!DG57</f>
        <v>291609.34263522335</v>
      </c>
      <c r="DH57" s="111">
        <f>[2]gperc_w!DH57</f>
        <v>4.6305572470857221</v>
      </c>
      <c r="DI57" s="50">
        <f>[2]gperc_w!DI57</f>
        <v>65868</v>
      </c>
      <c r="DJ57" s="50">
        <f>[2]gperc_w!DJ57</f>
        <v>314516.99956976576</v>
      </c>
      <c r="DK57" s="111">
        <f>[2]gperc_w!DK57</f>
        <v>4.7749590023951809</v>
      </c>
      <c r="DL57" s="50">
        <f>[2]gperc_w!DL57</f>
        <v>64713</v>
      </c>
      <c r="DM57" s="50">
        <f>[2]gperc_w!DM57</f>
        <v>311093.81533606804</v>
      </c>
      <c r="DN57" s="111">
        <f>[2]gperc_w!DN57</f>
        <v>4.8072847084213075</v>
      </c>
      <c r="DO57" s="50">
        <f>[2]gperc_w!DO57</f>
        <v>60685</v>
      </c>
      <c r="DP57" s="50">
        <f>[2]gperc_w!DP57</f>
        <v>301836.5228857444</v>
      </c>
      <c r="DQ57" s="111">
        <f>[2]gperc_w!DQ57</f>
        <v>4.9738242215661925</v>
      </c>
      <c r="DR57" s="50">
        <f>[2]gperc_w!DR57</f>
        <v>57175</v>
      </c>
      <c r="DS57" s="50">
        <f>[2]gperc_w!DS57</f>
        <v>316678.12251974631</v>
      </c>
      <c r="DT57" s="111">
        <f>[2]gperc_w!DT57</f>
        <v>5.538751596322629</v>
      </c>
      <c r="DU57" s="50">
        <f>[2]gperc_w!DU57</f>
        <v>67703</v>
      </c>
      <c r="DV57" s="50">
        <f>[2]gperc_w!DV57</f>
        <v>329276.32772478228</v>
      </c>
      <c r="DW57" s="111">
        <f>[2]gperc_w!DW57</f>
        <v>4.863541168408819</v>
      </c>
      <c r="DX57" s="50">
        <f>[2]gperc_w!DX57</f>
        <v>70290</v>
      </c>
      <c r="DY57" s="50">
        <f>[2]gperc_w!DY57</f>
        <v>333490.60016298515</v>
      </c>
      <c r="DZ57" s="111">
        <f>[2]gperc_w!DZ57</f>
        <v>4.744495663152442</v>
      </c>
      <c r="EA57" s="50">
        <f>[2]gperc_w!EA57</f>
        <v>66583</v>
      </c>
      <c r="EB57" s="50">
        <f>[2]gperc_w!EB57</f>
        <v>334608.29341479944</v>
      </c>
      <c r="EC57" s="111">
        <f>[2]gperc_w!EC57</f>
        <v>5.0254313175254861</v>
      </c>
      <c r="ED57" s="50">
        <f>[2]gperc_w!ED57</f>
        <v>64811</v>
      </c>
      <c r="EE57" s="50">
        <f>[2]gperc_w!EE57</f>
        <v>334319.82906347967</v>
      </c>
      <c r="EF57" s="111">
        <f>[2]gperc_w!EF57</f>
        <v>5.1583809702593646</v>
      </c>
    </row>
    <row r="58" spans="1:136" ht="15" customHeight="1">
      <c r="A58" s="116">
        <v>44</v>
      </c>
      <c r="B58" s="50">
        <f>[2]gperc_w!B58</f>
        <v>2617</v>
      </c>
      <c r="C58" s="50">
        <f>[2]gperc_w!C58</f>
        <v>16396.112835521915</v>
      </c>
      <c r="D58" s="111">
        <f>[2]gperc_w!D58</f>
        <v>6.26523226424223</v>
      </c>
      <c r="E58" s="50">
        <f>[2]gperc_w!E58</f>
        <v>3064</v>
      </c>
      <c r="F58" s="50">
        <f>[2]gperc_w!F58</f>
        <v>17649.709776118394</v>
      </c>
      <c r="G58" s="111">
        <f>[2]gperc_w!G58</f>
        <v>5.7603491436417738</v>
      </c>
      <c r="H58" s="50">
        <f>[2]gperc_w!H58</f>
        <v>3412</v>
      </c>
      <c r="I58" s="50">
        <f>[2]gperc_w!I58</f>
        <v>19587.038541023427</v>
      </c>
      <c r="J58" s="111">
        <f>[2]gperc_w!J58</f>
        <v>5.7406326321874053</v>
      </c>
      <c r="K58" s="50">
        <f>[2]gperc_w!K58</f>
        <v>3814</v>
      </c>
      <c r="L58" s="50">
        <f>[2]gperc_w!L58</f>
        <v>22000.358438471805</v>
      </c>
      <c r="M58" s="111">
        <f>[2]gperc_w!M58</f>
        <v>5.7683163184246995</v>
      </c>
      <c r="N58" s="50">
        <f>[2]gperc_w!N58</f>
        <v>4520</v>
      </c>
      <c r="O58" s="50">
        <f>[2]gperc_w!O58</f>
        <v>25080.953257937137</v>
      </c>
      <c r="P58" s="111">
        <f>[2]gperc_w!P58</f>
        <v>5.5488834641453844</v>
      </c>
      <c r="Q58" s="50">
        <f>[2]gperc_w!Q58</f>
        <v>5227</v>
      </c>
      <c r="R58" s="50">
        <f>[2]gperc_w!R58</f>
        <v>28779.965485444045</v>
      </c>
      <c r="S58" s="111">
        <f>[2]gperc_w!S58</f>
        <v>5.5060197982483343</v>
      </c>
      <c r="T58" s="50">
        <f>[2]gperc_w!T58</f>
        <v>6294</v>
      </c>
      <c r="U58" s="50">
        <f>[2]gperc_w!U58</f>
        <v>32494.013148080219</v>
      </c>
      <c r="V58" s="111">
        <f>[2]gperc_w!V58</f>
        <v>5.1626967187925352</v>
      </c>
      <c r="W58" s="50">
        <f>[2]gperc_w!W58</f>
        <v>7337</v>
      </c>
      <c r="X58" s="50">
        <f>[2]gperc_w!X58</f>
        <v>36260.539587491185</v>
      </c>
      <c r="Y58" s="111">
        <f>[2]gperc_w!Y58</f>
        <v>4.9421479606775502</v>
      </c>
      <c r="Z58" s="50">
        <f>[2]gperc_w!Z58</f>
        <v>8999</v>
      </c>
      <c r="AA58" s="50">
        <f>[2]gperc_w!AA58</f>
        <v>42129.655461934322</v>
      </c>
      <c r="AB58" s="111">
        <f>[2]gperc_w!AB58</f>
        <v>4.6815930061044915</v>
      </c>
      <c r="AC58" s="50">
        <f>[2]gperc_w!AC58</f>
        <v>11023</v>
      </c>
      <c r="AD58" s="50">
        <f>[2]gperc_w!AD58</f>
        <v>49245.195874811223</v>
      </c>
      <c r="AE58" s="111">
        <f>[2]gperc_w!AE58</f>
        <v>4.4674948629965732</v>
      </c>
      <c r="AF58" s="50">
        <f>[2]gperc_w!AF58</f>
        <v>12360</v>
      </c>
      <c r="AG58" s="50">
        <f>[2]gperc_w!AG58</f>
        <v>55660.11566152858</v>
      </c>
      <c r="AH58" s="111">
        <f>[2]gperc_w!AH58</f>
        <v>4.503245603683542</v>
      </c>
      <c r="AI58" s="50">
        <f>[2]gperc_w!AI58</f>
        <v>14358</v>
      </c>
      <c r="AJ58" s="50">
        <f>[2]gperc_w!AJ58</f>
        <v>61906.267762057039</v>
      </c>
      <c r="AK58" s="111">
        <f>[2]gperc_w!AK58</f>
        <v>4.3116219363460813</v>
      </c>
      <c r="AL58" s="50">
        <f>[2]gperc_w!AL58</f>
        <v>16400</v>
      </c>
      <c r="AM58" s="50">
        <f>[2]gperc_w!AM58</f>
        <v>68062.697327985647</v>
      </c>
      <c r="AN58" s="111">
        <f>[2]gperc_w!AN58</f>
        <v>4.1501644712186367</v>
      </c>
      <c r="AO58" s="50">
        <f>[2]gperc_w!AO58</f>
        <v>18194</v>
      </c>
      <c r="AP58" s="50">
        <f>[2]gperc_w!AP58</f>
        <v>74562.041395014472</v>
      </c>
      <c r="AQ58" s="111">
        <f>[2]gperc_w!AQ58</f>
        <v>4.0981665051673337</v>
      </c>
      <c r="AR58" s="50">
        <f>[2]gperc_w!AR58</f>
        <v>19155</v>
      </c>
      <c r="AS58" s="50">
        <f>[2]gperc_w!AS58</f>
        <v>79757.60563734117</v>
      </c>
      <c r="AT58" s="111">
        <f>[2]gperc_w!AT58</f>
        <v>4.1638008685638823</v>
      </c>
      <c r="AU58" s="50">
        <f>[2]gperc_w!AU58</f>
        <v>20490</v>
      </c>
      <c r="AV58" s="50">
        <f>[2]gperc_w!AV58</f>
        <v>84026.838009264844</v>
      </c>
      <c r="AW58" s="111">
        <f>[2]gperc_w!AW58</f>
        <v>4.100870571462413</v>
      </c>
      <c r="AX58" s="50">
        <f>[2]gperc_w!AX58</f>
        <v>22171</v>
      </c>
      <c r="AY58" s="50">
        <f>[2]gperc_w!AY58</f>
        <v>90124.446522602346</v>
      </c>
      <c r="AZ58" s="111">
        <f>[2]gperc_w!AZ58</f>
        <v>4.0649698490190946</v>
      </c>
      <c r="BA58" s="50">
        <f>[2]gperc_w!BA58</f>
        <v>24111</v>
      </c>
      <c r="BB58" s="50">
        <f>[2]gperc_w!BB58</f>
        <v>95100.873026997127</v>
      </c>
      <c r="BC58" s="111">
        <f>[2]gperc_w!BC58</f>
        <v>3.9442940162994953</v>
      </c>
      <c r="BD58" s="50">
        <f>[2]gperc_w!BD58</f>
        <v>25957</v>
      </c>
      <c r="BE58" s="50">
        <f>[2]gperc_w!BE58</f>
        <v>100740.99169814735</v>
      </c>
      <c r="BF58" s="111">
        <f>[2]gperc_w!BF58</f>
        <v>3.8810722232209942</v>
      </c>
      <c r="BG58" s="50">
        <f>[2]gperc_w!BG58</f>
        <v>27137</v>
      </c>
      <c r="BH58" s="50">
        <f>[2]gperc_w!BH58</f>
        <v>110780.35944323108</v>
      </c>
      <c r="BI58" s="111">
        <f>[2]gperc_w!BI58</f>
        <v>4.0822625729900537</v>
      </c>
      <c r="BJ58" s="50">
        <f>[2]gperc_w!BJ58</f>
        <v>28548</v>
      </c>
      <c r="BK58" s="50">
        <f>[2]gperc_w!BK58</f>
        <v>117000.47982656446</v>
      </c>
      <c r="BL58" s="111">
        <f>[2]gperc_w!BL58</f>
        <v>4.0983774634497854</v>
      </c>
      <c r="BM58" s="50">
        <f>[2]gperc_w!BM58</f>
        <v>28832</v>
      </c>
      <c r="BN58" s="50">
        <f>[2]gperc_w!BN58</f>
        <v>119210.73661024375</v>
      </c>
      <c r="BO58" s="111">
        <f>[2]gperc_w!BO58</f>
        <v>4.1346676127304294</v>
      </c>
      <c r="BP58" s="50">
        <f>[2]gperc_w!BP58</f>
        <v>25045</v>
      </c>
      <c r="BQ58" s="50">
        <f>[2]gperc_w!BQ58</f>
        <v>120952.28442454689</v>
      </c>
      <c r="BR58" s="111">
        <f>[2]gperc_w!BR58</f>
        <v>4.8293984597543176</v>
      </c>
      <c r="BS58" s="50">
        <f>[2]gperc_w!BS58</f>
        <v>25336</v>
      </c>
      <c r="BT58" s="50">
        <f>[2]gperc_w!BT58</f>
        <v>122149.55493392247</v>
      </c>
      <c r="BU58" s="111">
        <f>[2]gperc_w!BU58</f>
        <v>4.8211854647111805</v>
      </c>
      <c r="BV58" s="50">
        <f>[2]gperc_w!BV58</f>
        <v>25407</v>
      </c>
      <c r="BW58" s="50">
        <f>[2]gperc_w!BW58</f>
        <v>123376.71226152129</v>
      </c>
      <c r="BX58" s="111">
        <f>[2]gperc_w!BX58</f>
        <v>4.8560126052474235</v>
      </c>
      <c r="BY58" s="50">
        <f>[2]gperc_w!BY58</f>
        <v>26929</v>
      </c>
      <c r="BZ58" s="50">
        <f>[2]gperc_w!BZ58</f>
        <v>125810.33313761423</v>
      </c>
      <c r="CA58" s="111">
        <f>[2]gperc_w!CA58</f>
        <v>4.6719274067961765</v>
      </c>
      <c r="CB58" s="50">
        <f>[2]gperc_w!CB58</f>
        <v>25691</v>
      </c>
      <c r="CC58" s="50">
        <f>[2]gperc_w!CC58</f>
        <v>131549.33278133156</v>
      </c>
      <c r="CD58" s="111">
        <f>[2]gperc_w!CD58</f>
        <v>5.1204442326624715</v>
      </c>
      <c r="CE58" s="50">
        <f>[2]gperc_w!CE58</f>
        <v>26683</v>
      </c>
      <c r="CF58" s="50">
        <f>[2]gperc_w!CF58</f>
        <v>137369.53001719789</v>
      </c>
      <c r="CG58" s="111">
        <f>[2]gperc_w!CG58</f>
        <v>5.1482041006332828</v>
      </c>
      <c r="CH58" s="50">
        <f>[2]gperc_w!CH58</f>
        <v>27523</v>
      </c>
      <c r="CI58" s="50">
        <f>[2]gperc_w!CI58</f>
        <v>144962.19652858816</v>
      </c>
      <c r="CJ58" s="111">
        <f>[2]gperc_w!CJ58</f>
        <v>5.266947517661162</v>
      </c>
      <c r="CK58" s="50">
        <f>[2]gperc_w!CK58</f>
        <v>30463</v>
      </c>
      <c r="CL58" s="50">
        <f>[2]gperc_w!CL58</f>
        <v>159084.53283007219</v>
      </c>
      <c r="CM58" s="111">
        <f>[2]gperc_w!CM58</f>
        <v>5.2222214762194197</v>
      </c>
      <c r="CN58" s="50">
        <f>[2]gperc_w!CN58</f>
        <v>34440</v>
      </c>
      <c r="CO58" s="50">
        <f>[2]gperc_w!CO58</f>
        <v>174462.05175155101</v>
      </c>
      <c r="CP58" s="111">
        <f>[2]gperc_w!CP58</f>
        <v>5.0656809451669869</v>
      </c>
      <c r="CQ58" s="50">
        <f>[2]gperc_w!CQ58</f>
        <v>37386</v>
      </c>
      <c r="CR58" s="50">
        <f>[2]gperc_w!CR58</f>
        <v>182639.04965383734</v>
      </c>
      <c r="CS58" s="111">
        <f>[2]gperc_w!CS58</f>
        <v>4.8852257436965001</v>
      </c>
      <c r="CT58" s="50">
        <f>[2]gperc_w!CT58</f>
        <v>40880</v>
      </c>
      <c r="CU58" s="50">
        <f>[2]gperc_w!CU58</f>
        <v>190991.49362003058</v>
      </c>
      <c r="CV58" s="111">
        <f>[2]gperc_w!CV58</f>
        <v>4.6720032685917463</v>
      </c>
      <c r="CW58" s="50">
        <f>[2]gperc_w!CW58</f>
        <v>46591</v>
      </c>
      <c r="CX58" s="50">
        <f>[2]gperc_w!CX58</f>
        <v>208496.1546675537</v>
      </c>
      <c r="CY58" s="111">
        <f>[2]gperc_w!CY58</f>
        <v>4.4750306854876198</v>
      </c>
      <c r="CZ58" s="50">
        <f>[2]gperc_w!CZ58</f>
        <v>54782</v>
      </c>
      <c r="DA58" s="50">
        <f>[2]gperc_w!DA58</f>
        <v>234142.74440918994</v>
      </c>
      <c r="DB58" s="111">
        <f>[2]gperc_w!DB58</f>
        <v>4.2740817131391688</v>
      </c>
      <c r="DC58" s="50">
        <f>[2]gperc_w!DC58</f>
        <v>61007</v>
      </c>
      <c r="DD58" s="50">
        <f>[2]gperc_w!DD58</f>
        <v>264601.59353623498</v>
      </c>
      <c r="DE58" s="111">
        <f>[2]gperc_w!DE58</f>
        <v>4.3372333262778859</v>
      </c>
      <c r="DF58" s="50">
        <f>[2]gperc_w!DF58</f>
        <v>66421</v>
      </c>
      <c r="DG58" s="50">
        <f>[2]gperc_w!DG58</f>
        <v>295667.22398249013</v>
      </c>
      <c r="DH58" s="111">
        <f>[2]gperc_w!DH58</f>
        <v>4.4514118122655502</v>
      </c>
      <c r="DI58" s="50">
        <f>[2]gperc_w!DI58</f>
        <v>70970</v>
      </c>
      <c r="DJ58" s="50">
        <f>[2]gperc_w!DJ58</f>
        <v>318910.8358970019</v>
      </c>
      <c r="DK58" s="111">
        <f>[2]gperc_w!DK58</f>
        <v>4.4936006185289825</v>
      </c>
      <c r="DL58" s="50">
        <f>[2]gperc_w!DL58</f>
        <v>71711</v>
      </c>
      <c r="DM58" s="50">
        <f>[2]gperc_w!DM58</f>
        <v>315435.69053825922</v>
      </c>
      <c r="DN58" s="111">
        <f>[2]gperc_w!DN58</f>
        <v>4.3987071793484853</v>
      </c>
      <c r="DO58" s="50">
        <f>[2]gperc_w!DO58</f>
        <v>66185</v>
      </c>
      <c r="DP58" s="50">
        <f>[2]gperc_w!DP58</f>
        <v>306100.8344682749</v>
      </c>
      <c r="DQ58" s="111">
        <f>[2]gperc_w!DQ58</f>
        <v>4.6249276190719177</v>
      </c>
      <c r="DR58" s="50">
        <f>[2]gperc_w!DR58</f>
        <v>64028</v>
      </c>
      <c r="DS58" s="50">
        <f>[2]gperc_w!DS58</f>
        <v>321248.10004472797</v>
      </c>
      <c r="DT58" s="111">
        <f>[2]gperc_w!DT58</f>
        <v>5.0173064916087959</v>
      </c>
      <c r="DU58" s="50">
        <f>[2]gperc_w!DU58</f>
        <v>71759</v>
      </c>
      <c r="DV58" s="50">
        <f>[2]gperc_w!DV58</f>
        <v>333919.68517263205</v>
      </c>
      <c r="DW58" s="111">
        <f>[2]gperc_w!DW58</f>
        <v>4.6533491990221725</v>
      </c>
      <c r="DX58" s="50">
        <f>[2]gperc_w!DX58</f>
        <v>73675</v>
      </c>
      <c r="DY58" s="50">
        <f>[2]gperc_w!DY58</f>
        <v>338152.01123869035</v>
      </c>
      <c r="DZ58" s="111">
        <f>[2]gperc_w!DZ58</f>
        <v>4.5897795892594546</v>
      </c>
      <c r="EA58" s="50">
        <f>[2]gperc_w!EA58</f>
        <v>71890</v>
      </c>
      <c r="EB58" s="50">
        <f>[2]gperc_w!EB58</f>
        <v>339346.84951443167</v>
      </c>
      <c r="EC58" s="111">
        <f>[2]gperc_w!EC58</f>
        <v>4.7203623524055036</v>
      </c>
      <c r="ED58" s="50">
        <f>[2]gperc_w!ED58</f>
        <v>69626</v>
      </c>
      <c r="EE58" s="50">
        <f>[2]gperc_w!EE58</f>
        <v>339089.60929792817</v>
      </c>
      <c r="EF58" s="111">
        <f>[2]gperc_w!EF58</f>
        <v>4.8701578332509143</v>
      </c>
    </row>
    <row r="59" spans="1:136" ht="15" customHeight="1">
      <c r="A59" s="116">
        <v>45</v>
      </c>
      <c r="B59" s="50">
        <f>[2]gperc_w!B59</f>
        <v>2863</v>
      </c>
      <c r="C59" s="50">
        <f>[2]gperc_w!C59</f>
        <v>16644.590124478393</v>
      </c>
      <c r="D59" s="111">
        <f>[2]gperc_w!D59</f>
        <v>5.8136884821789705</v>
      </c>
      <c r="E59" s="50">
        <f>[2]gperc_w!E59</f>
        <v>3271</v>
      </c>
      <c r="F59" s="50">
        <f>[2]gperc_w!F59</f>
        <v>17913.012966062968</v>
      </c>
      <c r="G59" s="111">
        <f>[2]gperc_w!G59</f>
        <v>5.4763109037184252</v>
      </c>
      <c r="H59" s="50">
        <f>[2]gperc_w!H59</f>
        <v>3654</v>
      </c>
      <c r="I59" s="50">
        <f>[2]gperc_w!I59</f>
        <v>19878.931545122759</v>
      </c>
      <c r="J59" s="111">
        <f>[2]gperc_w!J59</f>
        <v>5.4403206199022334</v>
      </c>
      <c r="K59" s="50">
        <f>[2]gperc_w!K59</f>
        <v>4086</v>
      </c>
      <c r="L59" s="50">
        <f>[2]gperc_w!L59</f>
        <v>22328.583483972736</v>
      </c>
      <c r="M59" s="111">
        <f>[2]gperc_w!M59</f>
        <v>5.46465577189739</v>
      </c>
      <c r="N59" s="50">
        <f>[2]gperc_w!N59</f>
        <v>4831</v>
      </c>
      <c r="O59" s="50">
        <f>[2]gperc_w!O59</f>
        <v>25451.968827836456</v>
      </c>
      <c r="P59" s="111">
        <f>[2]gperc_w!P59</f>
        <v>5.2684679834064285</v>
      </c>
      <c r="Q59" s="50">
        <f>[2]gperc_w!Q59</f>
        <v>5631</v>
      </c>
      <c r="R59" s="50">
        <f>[2]gperc_w!R59</f>
        <v>29205.076025693907</v>
      </c>
      <c r="S59" s="111">
        <f>[2]gperc_w!S59</f>
        <v>5.1864812689919919</v>
      </c>
      <c r="T59" s="50">
        <f>[2]gperc_w!T59</f>
        <v>6755</v>
      </c>
      <c r="U59" s="50">
        <f>[2]gperc_w!U59</f>
        <v>32966.176370075038</v>
      </c>
      <c r="V59" s="111">
        <f>[2]gperc_w!V59</f>
        <v>4.880262971143603</v>
      </c>
      <c r="W59" s="50">
        <f>[2]gperc_w!W59</f>
        <v>7917</v>
      </c>
      <c r="X59" s="50">
        <f>[2]gperc_w!X59</f>
        <v>36781.134006258093</v>
      </c>
      <c r="Y59" s="111">
        <f>[2]gperc_w!Y59</f>
        <v>4.6458423653224825</v>
      </c>
      <c r="Z59" s="50">
        <f>[2]gperc_w!Z59</f>
        <v>9704</v>
      </c>
      <c r="AA59" s="50">
        <f>[2]gperc_w!AA59</f>
        <v>42725.5768280556</v>
      </c>
      <c r="AB59" s="111">
        <f>[2]gperc_w!AB59</f>
        <v>4.4028830202035865</v>
      </c>
      <c r="AC59" s="50">
        <f>[2]gperc_w!AC59</f>
        <v>11880</v>
      </c>
      <c r="AD59" s="50">
        <f>[2]gperc_w!AD59</f>
        <v>49933.591670680522</v>
      </c>
      <c r="AE59" s="111">
        <f>[2]gperc_w!AE59</f>
        <v>4.2031642820438151</v>
      </c>
      <c r="AF59" s="50">
        <f>[2]gperc_w!AF59</f>
        <v>13209</v>
      </c>
      <c r="AG59" s="50">
        <f>[2]gperc_w!AG59</f>
        <v>56439.68154114834</v>
      </c>
      <c r="AH59" s="111">
        <f>[2]gperc_w!AH59</f>
        <v>4.2728201636118053</v>
      </c>
      <c r="AI59" s="50">
        <f>[2]gperc_w!AI59</f>
        <v>15271</v>
      </c>
      <c r="AJ59" s="50">
        <f>[2]gperc_w!AJ59</f>
        <v>62762.383637505751</v>
      </c>
      <c r="AK59" s="111">
        <f>[2]gperc_w!AK59</f>
        <v>4.1099065966541648</v>
      </c>
      <c r="AL59" s="50">
        <f>[2]gperc_w!AL59</f>
        <v>17412</v>
      </c>
      <c r="AM59" s="50">
        <f>[2]gperc_w!AM59</f>
        <v>68992.600492537211</v>
      </c>
      <c r="AN59" s="111">
        <f>[2]gperc_w!AN59</f>
        <v>3.962359320729222</v>
      </c>
      <c r="AO59" s="50">
        <f>[2]gperc_w!AO59</f>
        <v>19252</v>
      </c>
      <c r="AP59" s="50">
        <f>[2]gperc_w!AP59</f>
        <v>75577.061633117512</v>
      </c>
      <c r="AQ59" s="111">
        <f>[2]gperc_w!AQ59</f>
        <v>3.9256732616412586</v>
      </c>
      <c r="AR59" s="50">
        <f>[2]gperc_w!AR59</f>
        <v>20025</v>
      </c>
      <c r="AS59" s="50">
        <f>[2]gperc_w!AS59</f>
        <v>80849.44207921905</v>
      </c>
      <c r="AT59" s="111">
        <f>[2]gperc_w!AT59</f>
        <v>4.0374253223080672</v>
      </c>
      <c r="AU59" s="50">
        <f>[2]gperc_w!AU59</f>
        <v>21563</v>
      </c>
      <c r="AV59" s="50">
        <f>[2]gperc_w!AV59</f>
        <v>85172.143627882426</v>
      </c>
      <c r="AW59" s="111">
        <f>[2]gperc_w!AW59</f>
        <v>3.9499208657367912</v>
      </c>
      <c r="AX59" s="50">
        <f>[2]gperc_w!AX59</f>
        <v>23263</v>
      </c>
      <c r="AY59" s="50">
        <f>[2]gperc_w!AY59</f>
        <v>91349.906256538176</v>
      </c>
      <c r="AZ59" s="111">
        <f>[2]gperc_w!AZ59</f>
        <v>3.9268325777646123</v>
      </c>
      <c r="BA59" s="50">
        <f>[2]gperc_w!BA59</f>
        <v>25245</v>
      </c>
      <c r="BB59" s="50">
        <f>[2]gperc_w!BB59</f>
        <v>96381.125535943152</v>
      </c>
      <c r="BC59" s="111">
        <f>[2]gperc_w!BC59</f>
        <v>3.8178302846481742</v>
      </c>
      <c r="BD59" s="50">
        <f>[2]gperc_w!BD59</f>
        <v>26766</v>
      </c>
      <c r="BE59" s="50">
        <f>[2]gperc_w!BE59</f>
        <v>102094.21102544742</v>
      </c>
      <c r="BF59" s="111">
        <f>[2]gperc_w!BF59</f>
        <v>3.8143245544888078</v>
      </c>
      <c r="BG59" s="50">
        <f>[2]gperc_w!BG59</f>
        <v>28332</v>
      </c>
      <c r="BH59" s="50">
        <f>[2]gperc_w!BH59</f>
        <v>112290.20819434735</v>
      </c>
      <c r="BI59" s="111">
        <f>[2]gperc_w!BI59</f>
        <v>3.9633703301689729</v>
      </c>
      <c r="BJ59" s="50">
        <f>[2]gperc_w!BJ59</f>
        <v>29307</v>
      </c>
      <c r="BK59" s="50">
        <f>[2]gperc_w!BK59</f>
        <v>118604.5677413767</v>
      </c>
      <c r="BL59" s="111">
        <f>[2]gperc_w!BL59</f>
        <v>4.0469706125286349</v>
      </c>
      <c r="BM59" s="50">
        <f>[2]gperc_w!BM59</f>
        <v>30364</v>
      </c>
      <c r="BN59" s="50">
        <f>[2]gperc_w!BN59</f>
        <v>120840.31928816253</v>
      </c>
      <c r="BO59" s="111">
        <f>[2]gperc_w!BO59</f>
        <v>3.9797233331630393</v>
      </c>
      <c r="BP59" s="50">
        <f>[2]gperc_w!BP59</f>
        <v>26079</v>
      </c>
      <c r="BQ59" s="50">
        <f>[2]gperc_w!BQ59</f>
        <v>122686.03703802894</v>
      </c>
      <c r="BR59" s="111">
        <f>[2]gperc_w!BR59</f>
        <v>4.7043995950009183</v>
      </c>
      <c r="BS59" s="50">
        <f>[2]gperc_w!BS59</f>
        <v>26566</v>
      </c>
      <c r="BT59" s="50">
        <f>[2]gperc_w!BT59</f>
        <v>123905.85621833846</v>
      </c>
      <c r="BU59" s="111">
        <f>[2]gperc_w!BU59</f>
        <v>4.6640764969637303</v>
      </c>
      <c r="BV59" s="50">
        <f>[2]gperc_w!BV59</f>
        <v>27043</v>
      </c>
      <c r="BW59" s="50">
        <f>[2]gperc_w!BW59</f>
        <v>125142.17954280773</v>
      </c>
      <c r="BX59" s="111">
        <f>[2]gperc_w!BX59</f>
        <v>4.6275257753506542</v>
      </c>
      <c r="BY59" s="50">
        <f>[2]gperc_w!BY59</f>
        <v>28454</v>
      </c>
      <c r="BZ59" s="50">
        <f>[2]gperc_w!BZ59</f>
        <v>127592.45934161328</v>
      </c>
      <c r="CA59" s="111">
        <f>[2]gperc_w!CA59</f>
        <v>4.4841659992132312</v>
      </c>
      <c r="CB59" s="50">
        <f>[2]gperc_w!CB59</f>
        <v>27739</v>
      </c>
      <c r="CC59" s="50">
        <f>[2]gperc_w!CC59</f>
        <v>133452.15699329536</v>
      </c>
      <c r="CD59" s="111">
        <f>[2]gperc_w!CD59</f>
        <v>4.8109937991021798</v>
      </c>
      <c r="CE59" s="50">
        <f>[2]gperc_w!CE59</f>
        <v>28319</v>
      </c>
      <c r="CF59" s="50">
        <f>[2]gperc_w!CF59</f>
        <v>139370.60262095431</v>
      </c>
      <c r="CG59" s="111">
        <f>[2]gperc_w!CG59</f>
        <v>4.9214521212244184</v>
      </c>
      <c r="CH59" s="50">
        <f>[2]gperc_w!CH59</f>
        <v>28980</v>
      </c>
      <c r="CI59" s="50">
        <f>[2]gperc_w!CI59</f>
        <v>147086.25849707742</v>
      </c>
      <c r="CJ59" s="111">
        <f>[2]gperc_w!CJ59</f>
        <v>5.0754402517970121</v>
      </c>
      <c r="CK59" s="50">
        <f>[2]gperc_w!CK59</f>
        <v>32221</v>
      </c>
      <c r="CL59" s="50">
        <f>[2]gperc_w!CL59</f>
        <v>161413.46618428428</v>
      </c>
      <c r="CM59" s="111">
        <f>[2]gperc_w!CM59</f>
        <v>5.0095734516087109</v>
      </c>
      <c r="CN59" s="50">
        <f>[2]gperc_w!CN59</f>
        <v>36652</v>
      </c>
      <c r="CO59" s="50">
        <f>[2]gperc_w!CO59</f>
        <v>176989.63251087023</v>
      </c>
      <c r="CP59" s="111">
        <f>[2]gperc_w!CP59</f>
        <v>4.8289215461876633</v>
      </c>
      <c r="CQ59" s="50">
        <f>[2]gperc_w!CQ59</f>
        <v>40245</v>
      </c>
      <c r="CR59" s="50">
        <f>[2]gperc_w!CR59</f>
        <v>185257.52615260106</v>
      </c>
      <c r="CS59" s="111">
        <f>[2]gperc_w!CS59</f>
        <v>4.6032432886719112</v>
      </c>
      <c r="CT59" s="50">
        <f>[2]gperc_w!CT59</f>
        <v>43473</v>
      </c>
      <c r="CU59" s="50">
        <f>[2]gperc_w!CU59</f>
        <v>193698.62715186508</v>
      </c>
      <c r="CV59" s="111">
        <f>[2]gperc_w!CV59</f>
        <v>4.4556075530068107</v>
      </c>
      <c r="CW59" s="50">
        <f>[2]gperc_w!CW59</f>
        <v>47549</v>
      </c>
      <c r="CX59" s="50">
        <f>[2]gperc_w!CX59</f>
        <v>211429.75133833749</v>
      </c>
      <c r="CY59" s="111">
        <f>[2]gperc_w!CY59</f>
        <v>4.4465656762147994</v>
      </c>
      <c r="CZ59" s="50">
        <f>[2]gperc_w!CZ59</f>
        <v>58082</v>
      </c>
      <c r="DA59" s="50">
        <f>[2]gperc_w!DA59</f>
        <v>237378.22386644571</v>
      </c>
      <c r="DB59" s="111">
        <f>[2]gperc_w!DB59</f>
        <v>4.0869498961200668</v>
      </c>
      <c r="DC59" s="50">
        <f>[2]gperc_w!DC59</f>
        <v>66428</v>
      </c>
      <c r="DD59" s="50">
        <f>[2]gperc_w!DD59</f>
        <v>268260.90957777173</v>
      </c>
      <c r="DE59" s="111">
        <f>[2]gperc_w!DE59</f>
        <v>4.0383710118891392</v>
      </c>
      <c r="DF59" s="50">
        <f>[2]gperc_w!DF59</f>
        <v>73715</v>
      </c>
      <c r="DG59" s="50">
        <f>[2]gperc_w!DG59</f>
        <v>299768.52526078367</v>
      </c>
      <c r="DH59" s="111">
        <f>[2]gperc_w!DH59</f>
        <v>4.0665878757482696</v>
      </c>
      <c r="DI59" s="50">
        <f>[2]gperc_w!DI59</f>
        <v>77404</v>
      </c>
      <c r="DJ59" s="50">
        <f>[2]gperc_w!DJ59</f>
        <v>323360.69598967466</v>
      </c>
      <c r="DK59" s="111">
        <f>[2]gperc_w!DK59</f>
        <v>4.1775708747567908</v>
      </c>
      <c r="DL59" s="50">
        <f>[2]gperc_w!DL59</f>
        <v>75702</v>
      </c>
      <c r="DM59" s="50">
        <f>[2]gperc_w!DM59</f>
        <v>319821.75308103458</v>
      </c>
      <c r="DN59" s="111">
        <f>[2]gperc_w!DN59</f>
        <v>4.2247464146394362</v>
      </c>
      <c r="DO59" s="50">
        <f>[2]gperc_w!DO59</f>
        <v>70244</v>
      </c>
      <c r="DP59" s="50">
        <f>[2]gperc_w!DP59</f>
        <v>310435.60644616804</v>
      </c>
      <c r="DQ59" s="111">
        <f>[2]gperc_w!DQ59</f>
        <v>4.4193896481716308</v>
      </c>
      <c r="DR59" s="50">
        <f>[2]gperc_w!DR59</f>
        <v>65944</v>
      </c>
      <c r="DS59" s="50">
        <f>[2]gperc_w!DS59</f>
        <v>325904.62224997714</v>
      </c>
      <c r="DT59" s="111">
        <f>[2]gperc_w!DT59</f>
        <v>4.9421421547066773</v>
      </c>
      <c r="DU59" s="50">
        <f>[2]gperc_w!DU59</f>
        <v>74174</v>
      </c>
      <c r="DV59" s="50">
        <f>[2]gperc_w!DV59</f>
        <v>338673.32031308819</v>
      </c>
      <c r="DW59" s="111">
        <f>[2]gperc_w!DW59</f>
        <v>4.565930384138488</v>
      </c>
      <c r="DX59" s="50">
        <f>[2]gperc_w!DX59</f>
        <v>77190</v>
      </c>
      <c r="DY59" s="50">
        <f>[2]gperc_w!DY59</f>
        <v>342929.72857327719</v>
      </c>
      <c r="DZ59" s="111">
        <f>[2]gperc_w!DZ59</f>
        <v>4.4426704051467443</v>
      </c>
      <c r="EA59" s="50">
        <f>[2]gperc_w!EA59</f>
        <v>76980</v>
      </c>
      <c r="EB59" s="50">
        <f>[2]gperc_w!EB59</f>
        <v>344163.01950710325</v>
      </c>
      <c r="EC59" s="111">
        <f>[2]gperc_w!EC59</f>
        <v>4.4708108535607076</v>
      </c>
      <c r="ED59" s="50">
        <f>[2]gperc_w!ED59</f>
        <v>74499</v>
      </c>
      <c r="EE59" s="50">
        <f>[2]gperc_w!EE59</f>
        <v>343944.67778321874</v>
      </c>
      <c r="EF59" s="111">
        <f>[2]gperc_w!EF59</f>
        <v>4.6167690543929281</v>
      </c>
    </row>
    <row r="60" spans="1:136" ht="15" customHeight="1">
      <c r="A60" s="116">
        <v>46</v>
      </c>
      <c r="B60" s="50">
        <f>[2]gperc_w!B60</f>
        <v>2966</v>
      </c>
      <c r="C60" s="50">
        <f>[2]gperc_w!C60</f>
        <v>16898.471667212645</v>
      </c>
      <c r="D60" s="111">
        <f>[2]gperc_w!D60</f>
        <v>5.6973943584668394</v>
      </c>
      <c r="E60" s="50">
        <f>[2]gperc_w!E60</f>
        <v>3470</v>
      </c>
      <c r="F60" s="50">
        <f>[2]gperc_w!F60</f>
        <v>18182.309161029691</v>
      </c>
      <c r="G60" s="111">
        <f>[2]gperc_w!G60</f>
        <v>5.2398585478471729</v>
      </c>
      <c r="H60" s="50">
        <f>[2]gperc_w!H60</f>
        <v>3894</v>
      </c>
      <c r="I60" s="50">
        <f>[2]gperc_w!I60</f>
        <v>20177.15218224308</v>
      </c>
      <c r="J60" s="111">
        <f>[2]gperc_w!J60</f>
        <v>5.1816004576895427</v>
      </c>
      <c r="K60" s="50">
        <f>[2]gperc_w!K60</f>
        <v>4371</v>
      </c>
      <c r="L60" s="50">
        <f>[2]gperc_w!L60</f>
        <v>22663.78074997789</v>
      </c>
      <c r="M60" s="111">
        <f>[2]gperc_w!M60</f>
        <v>5.1850333447673052</v>
      </c>
      <c r="N60" s="50">
        <f>[2]gperc_w!N60</f>
        <v>5142</v>
      </c>
      <c r="O60" s="50">
        <f>[2]gperc_w!O60</f>
        <v>25830.950171968874</v>
      </c>
      <c r="P60" s="111">
        <f>[2]gperc_w!P60</f>
        <v>5.0235220093288362</v>
      </c>
      <c r="Q60" s="50">
        <f>[2]gperc_w!Q60</f>
        <v>6140</v>
      </c>
      <c r="R60" s="50">
        <f>[2]gperc_w!R60</f>
        <v>29636.282868421407</v>
      </c>
      <c r="S60" s="111">
        <f>[2]gperc_w!S60</f>
        <v>4.8267561674953434</v>
      </c>
      <c r="T60" s="50">
        <f>[2]gperc_w!T60</f>
        <v>7201</v>
      </c>
      <c r="U60" s="50">
        <f>[2]gperc_w!U60</f>
        <v>33447.400694866126</v>
      </c>
      <c r="V60" s="111">
        <f>[2]gperc_w!V60</f>
        <v>4.6448272038419836</v>
      </c>
      <c r="W60" s="50">
        <f>[2]gperc_w!W60</f>
        <v>8470</v>
      </c>
      <c r="X60" s="50">
        <f>[2]gperc_w!X60</f>
        <v>37310.466062995591</v>
      </c>
      <c r="Y60" s="111">
        <f>[2]gperc_w!Y60</f>
        <v>4.4050137028330099</v>
      </c>
      <c r="Z60" s="50">
        <f>[2]gperc_w!Z60</f>
        <v>10369</v>
      </c>
      <c r="AA60" s="50">
        <f>[2]gperc_w!AA60</f>
        <v>43330.84758041607</v>
      </c>
      <c r="AB60" s="111">
        <f>[2]gperc_w!AB60</f>
        <v>4.178883940632276</v>
      </c>
      <c r="AC60" s="50">
        <f>[2]gperc_w!AC60</f>
        <v>12651</v>
      </c>
      <c r="AD60" s="50">
        <f>[2]gperc_w!AD60</f>
        <v>50632.194064191703</v>
      </c>
      <c r="AE60" s="111">
        <f>[2]gperc_w!AE60</f>
        <v>4.0022286036038022</v>
      </c>
      <c r="AF60" s="50">
        <f>[2]gperc_w!AF60</f>
        <v>14054</v>
      </c>
      <c r="AG60" s="50">
        <f>[2]gperc_w!AG60</f>
        <v>57232.397417006432</v>
      </c>
      <c r="AH60" s="111">
        <f>[2]gperc_w!AH60</f>
        <v>4.0723208635980104</v>
      </c>
      <c r="AI60" s="50">
        <f>[2]gperc_w!AI60</f>
        <v>16112</v>
      </c>
      <c r="AJ60" s="50">
        <f>[2]gperc_w!AJ60</f>
        <v>63633.942878152287</v>
      </c>
      <c r="AK60" s="111">
        <f>[2]gperc_w!AK60</f>
        <v>3.9494751041554301</v>
      </c>
      <c r="AL60" s="50">
        <f>[2]gperc_w!AL60</f>
        <v>18272</v>
      </c>
      <c r="AM60" s="50">
        <f>[2]gperc_w!AM60</f>
        <v>69939.598696443645</v>
      </c>
      <c r="AN60" s="111">
        <f>[2]gperc_w!AN60</f>
        <v>3.827692573141618</v>
      </c>
      <c r="AO60" s="50">
        <f>[2]gperc_w!AO60</f>
        <v>20138</v>
      </c>
      <c r="AP60" s="50">
        <f>[2]gperc_w!AP60</f>
        <v>76611.633527487851</v>
      </c>
      <c r="AQ60" s="111">
        <f>[2]gperc_w!AQ60</f>
        <v>3.8043317870437905</v>
      </c>
      <c r="AR60" s="50">
        <f>[2]gperc_w!AR60</f>
        <v>21152</v>
      </c>
      <c r="AS60" s="50">
        <f>[2]gperc_w!AS60</f>
        <v>81963.549096041315</v>
      </c>
      <c r="AT60" s="111">
        <f>[2]gperc_w!AT60</f>
        <v>3.8749786826797141</v>
      </c>
      <c r="AU60" s="50">
        <f>[2]gperc_w!AU60</f>
        <v>22523</v>
      </c>
      <c r="AV60" s="50">
        <f>[2]gperc_w!AV60</f>
        <v>86341.01715287297</v>
      </c>
      <c r="AW60" s="111">
        <f>[2]gperc_w!AW60</f>
        <v>3.8334598922378444</v>
      </c>
      <c r="AX60" s="50">
        <f>[2]gperc_w!AX60</f>
        <v>24273</v>
      </c>
      <c r="AY60" s="50">
        <f>[2]gperc_w!AY60</f>
        <v>92601.274452431797</v>
      </c>
      <c r="AZ60" s="111">
        <f>[2]gperc_w!AZ60</f>
        <v>3.8149909138726898</v>
      </c>
      <c r="BA60" s="50">
        <f>[2]gperc_w!BA60</f>
        <v>26251</v>
      </c>
      <c r="BB60" s="50">
        <f>[2]gperc_w!BB60</f>
        <v>97688.942452056974</v>
      </c>
      <c r="BC60" s="111">
        <f>[2]gperc_w!BC60</f>
        <v>3.7213417565828721</v>
      </c>
      <c r="BD60" s="50">
        <f>[2]gperc_w!BD60</f>
        <v>27829</v>
      </c>
      <c r="BE60" s="50">
        <f>[2]gperc_w!BE60</f>
        <v>103476.41556779209</v>
      </c>
      <c r="BF60" s="111">
        <f>[2]gperc_w!BF60</f>
        <v>3.7182944255198569</v>
      </c>
      <c r="BG60" s="50">
        <f>[2]gperc_w!BG60</f>
        <v>29495</v>
      </c>
      <c r="BH60" s="50">
        <f>[2]gperc_w!BH60</f>
        <v>113834.17248752672</v>
      </c>
      <c r="BI60" s="111">
        <f>[2]gperc_w!BI60</f>
        <v>3.8594396503653745</v>
      </c>
      <c r="BJ60" s="50">
        <f>[2]gperc_w!BJ60</f>
        <v>31374</v>
      </c>
      <c r="BK60" s="50">
        <f>[2]gperc_w!BK60</f>
        <v>120239.42832848523</v>
      </c>
      <c r="BL60" s="111">
        <f>[2]gperc_w!BL60</f>
        <v>3.8324545269485952</v>
      </c>
      <c r="BM60" s="50">
        <f>[2]gperc_w!BM60</f>
        <v>31275</v>
      </c>
      <c r="BN60" s="50">
        <f>[2]gperc_w!BN60</f>
        <v>122509.36744587471</v>
      </c>
      <c r="BO60" s="111">
        <f>[2]gperc_w!BO60</f>
        <v>3.9171660254476328</v>
      </c>
      <c r="BP60" s="50">
        <f>[2]gperc_w!BP60</f>
        <v>27164</v>
      </c>
      <c r="BQ60" s="50">
        <f>[2]gperc_w!BQ60</f>
        <v>124453.26745707481</v>
      </c>
      <c r="BR60" s="111">
        <f>[2]gperc_w!BR60</f>
        <v>4.5815515924412757</v>
      </c>
      <c r="BS60" s="50">
        <f>[2]gperc_w!BS60</f>
        <v>27873</v>
      </c>
      <c r="BT60" s="50">
        <f>[2]gperc_w!BT60</f>
        <v>125698.82924053067</v>
      </c>
      <c r="BU60" s="111">
        <f>[2]gperc_w!BU60</f>
        <v>4.5096986058382909</v>
      </c>
      <c r="BV60" s="50">
        <f>[2]gperc_w!BV60</f>
        <v>28963</v>
      </c>
      <c r="BW60" s="50">
        <f>[2]gperc_w!BW60</f>
        <v>126940.10114464631</v>
      </c>
      <c r="BX60" s="111">
        <f>[2]gperc_w!BX60</f>
        <v>4.3828367622361739</v>
      </c>
      <c r="BY60" s="50">
        <f>[2]gperc_w!BY60</f>
        <v>29493</v>
      </c>
      <c r="BZ60" s="50">
        <f>[2]gperc_w!BZ60</f>
        <v>129414.27665174784</v>
      </c>
      <c r="CA60" s="111">
        <f>[2]gperc_w!CA60</f>
        <v>4.3879658444969261</v>
      </c>
      <c r="CB60" s="50">
        <f>[2]gperc_w!CB60</f>
        <v>29178</v>
      </c>
      <c r="CC60" s="50">
        <f>[2]gperc_w!CC60</f>
        <v>135403.17516567893</v>
      </c>
      <c r="CD60" s="111">
        <f>[2]gperc_w!CD60</f>
        <v>4.6405913758886461</v>
      </c>
      <c r="CE60" s="50">
        <f>[2]gperc_w!CE60</f>
        <v>30205</v>
      </c>
      <c r="CF60" s="50">
        <f>[2]gperc_w!CF60</f>
        <v>141408.04368168223</v>
      </c>
      <c r="CG60" s="111">
        <f>[2]gperc_w!CG60</f>
        <v>4.6816104513054873</v>
      </c>
      <c r="CH60" s="50">
        <f>[2]gperc_w!CH60</f>
        <v>30402</v>
      </c>
      <c r="CI60" s="50">
        <f>[2]gperc_w!CI60</f>
        <v>149260.40729633183</v>
      </c>
      <c r="CJ60" s="111">
        <f>[2]gperc_w!CJ60</f>
        <v>4.9095588216673844</v>
      </c>
      <c r="CK60" s="50">
        <f>[2]gperc_w!CK60</f>
        <v>33663</v>
      </c>
      <c r="CL60" s="50">
        <f>[2]gperc_w!CL60</f>
        <v>163787.90051643987</v>
      </c>
      <c r="CM60" s="111">
        <f>[2]gperc_w!CM60</f>
        <v>4.8655170518503956</v>
      </c>
      <c r="CN60" s="50">
        <f>[2]gperc_w!CN60</f>
        <v>37706</v>
      </c>
      <c r="CO60" s="50">
        <f>[2]gperc_w!CO60</f>
        <v>179583.65688788489</v>
      </c>
      <c r="CP60" s="111">
        <f>[2]gperc_w!CP60</f>
        <v>4.7627342303051208</v>
      </c>
      <c r="CQ60" s="50">
        <f>[2]gperc_w!CQ60</f>
        <v>42030</v>
      </c>
      <c r="CR60" s="50">
        <f>[2]gperc_w!CR60</f>
        <v>187928.37147494144</v>
      </c>
      <c r="CS60" s="111">
        <f>[2]gperc_w!CS60</f>
        <v>4.4712912556493327</v>
      </c>
      <c r="CT60" s="50">
        <f>[2]gperc_w!CT60</f>
        <v>46703</v>
      </c>
      <c r="CU60" s="50">
        <f>[2]gperc_w!CU60</f>
        <v>196449.52588404468</v>
      </c>
      <c r="CV60" s="111">
        <f>[2]gperc_w!CV60</f>
        <v>4.2063577475546472</v>
      </c>
      <c r="CW60" s="50">
        <f>[2]gperc_w!CW60</f>
        <v>50529</v>
      </c>
      <c r="CX60" s="50">
        <f>[2]gperc_w!CX60</f>
        <v>214439.01222909486</v>
      </c>
      <c r="CY60" s="111">
        <f>[2]gperc_w!CY60</f>
        <v>4.2438799942428087</v>
      </c>
      <c r="CZ60" s="50">
        <f>[2]gperc_w!CZ60</f>
        <v>59269</v>
      </c>
      <c r="DA60" s="50">
        <f>[2]gperc_w!DA60</f>
        <v>240687.61718268399</v>
      </c>
      <c r="DB60" s="111">
        <f>[2]gperc_w!DB60</f>
        <v>4.0609360235989129</v>
      </c>
      <c r="DC60" s="50">
        <f>[2]gperc_w!DC60</f>
        <v>70514</v>
      </c>
      <c r="DD60" s="50">
        <f>[2]gperc_w!DD60</f>
        <v>271944.4679746991</v>
      </c>
      <c r="DE60" s="111">
        <f>[2]gperc_w!DE60</f>
        <v>3.8566024899268103</v>
      </c>
      <c r="DF60" s="50">
        <f>[2]gperc_w!DF60</f>
        <v>76587</v>
      </c>
      <c r="DG60" s="50">
        <f>[2]gperc_w!DG60</f>
        <v>303916.59893086617</v>
      </c>
      <c r="DH60" s="111">
        <f>[2]gperc_w!DH60</f>
        <v>3.9682530838244894</v>
      </c>
      <c r="DI60" s="50">
        <f>[2]gperc_w!DI60</f>
        <v>82672</v>
      </c>
      <c r="DJ60" s="50">
        <f>[2]gperc_w!DJ60</f>
        <v>327868.64093593688</v>
      </c>
      <c r="DK60" s="111">
        <f>[2]gperc_w!DK60</f>
        <v>3.9658970502218027</v>
      </c>
      <c r="DL60" s="50">
        <f>[2]gperc_w!DL60</f>
        <v>82142</v>
      </c>
      <c r="DM60" s="50">
        <f>[2]gperc_w!DM60</f>
        <v>324274.36057522474</v>
      </c>
      <c r="DN60" s="111">
        <f>[2]gperc_w!DN60</f>
        <v>3.9477290615668568</v>
      </c>
      <c r="DO60" s="50">
        <f>[2]gperc_w!DO60</f>
        <v>73225</v>
      </c>
      <c r="DP60" s="50">
        <f>[2]gperc_w!DP60</f>
        <v>314849.75775159197</v>
      </c>
      <c r="DQ60" s="111">
        <f>[2]gperc_w!DQ60</f>
        <v>4.2997577023092113</v>
      </c>
      <c r="DR60" s="50">
        <f>[2]gperc_w!DR60</f>
        <v>66821</v>
      </c>
      <c r="DS60" s="50">
        <f>[2]gperc_w!DS60</f>
        <v>330710.81965788273</v>
      </c>
      <c r="DT60" s="111">
        <f>[2]gperc_w!DT60</f>
        <v>4.9492048855581734</v>
      </c>
      <c r="DU60" s="50">
        <f>[2]gperc_w!DU60</f>
        <v>75328</v>
      </c>
      <c r="DV60" s="50">
        <f>[2]gperc_w!DV60</f>
        <v>343553.49698304199</v>
      </c>
      <c r="DW60" s="111">
        <f>[2]gperc_w!DW60</f>
        <v>4.5607675364146401</v>
      </c>
      <c r="DX60" s="50">
        <f>[2]gperc_w!DX60</f>
        <v>80028</v>
      </c>
      <c r="DY60" s="50">
        <f>[2]gperc_w!DY60</f>
        <v>347816.06085012853</v>
      </c>
      <c r="DZ60" s="111">
        <f>[2]gperc_w!DZ60</f>
        <v>4.3461795977673878</v>
      </c>
      <c r="EA60" s="50">
        <f>[2]gperc_w!EA60</f>
        <v>81735</v>
      </c>
      <c r="EB60" s="50">
        <f>[2]gperc_w!EB60</f>
        <v>349066.22350357345</v>
      </c>
      <c r="EC60" s="111">
        <f>[2]gperc_w!EC60</f>
        <v>4.2707068392191037</v>
      </c>
      <c r="ED60" s="50">
        <f>[2]gperc_w!ED60</f>
        <v>79377</v>
      </c>
      <c r="EE60" s="50">
        <f>[2]gperc_w!EE60</f>
        <v>348889.18342917308</v>
      </c>
      <c r="EF60" s="111">
        <f>[2]gperc_w!EF60</f>
        <v>4.3953435306092832</v>
      </c>
    </row>
    <row r="61" spans="1:136" ht="15" customHeight="1">
      <c r="A61" s="116">
        <v>47</v>
      </c>
      <c r="B61" s="50">
        <f>[2]gperc_w!B61</f>
        <v>3291</v>
      </c>
      <c r="C61" s="50">
        <f>[2]gperc_w!C61</f>
        <v>17158.462095924118</v>
      </c>
      <c r="D61" s="111">
        <f>[2]gperc_w!D61</f>
        <v>5.2137532956317587</v>
      </c>
      <c r="E61" s="50">
        <f>[2]gperc_w!E61</f>
        <v>3656</v>
      </c>
      <c r="F61" s="50">
        <f>[2]gperc_w!F61</f>
        <v>18458.126356628261</v>
      </c>
      <c r="G61" s="111">
        <f>[2]gperc_w!G61</f>
        <v>5.0487216511565265</v>
      </c>
      <c r="H61" s="50">
        <f>[2]gperc_w!H61</f>
        <v>4124</v>
      </c>
      <c r="I61" s="50">
        <f>[2]gperc_w!I61</f>
        <v>20482.192536355054</v>
      </c>
      <c r="J61" s="111">
        <f>[2]gperc_w!J61</f>
        <v>4.9665840291840579</v>
      </c>
      <c r="K61" s="50">
        <f>[2]gperc_w!K61</f>
        <v>4657</v>
      </c>
      <c r="L61" s="50">
        <f>[2]gperc_w!L61</f>
        <v>23006.20986640919</v>
      </c>
      <c r="M61" s="111">
        <f>[2]gperc_w!M61</f>
        <v>4.9401352515372965</v>
      </c>
      <c r="N61" s="50">
        <f>[2]gperc_w!N61</f>
        <v>5447</v>
      </c>
      <c r="O61" s="50">
        <f>[2]gperc_w!O61</f>
        <v>26218.401560034461</v>
      </c>
      <c r="P61" s="111">
        <f>[2]gperc_w!P61</f>
        <v>4.8133654415337732</v>
      </c>
      <c r="Q61" s="50">
        <f>[2]gperc_w!Q61</f>
        <v>6509</v>
      </c>
      <c r="R61" s="50">
        <f>[2]gperc_w!R61</f>
        <v>30075.078346223017</v>
      </c>
      <c r="S61" s="111">
        <f>[2]gperc_w!S61</f>
        <v>4.6205374629317895</v>
      </c>
      <c r="T61" s="50">
        <f>[2]gperc_w!T61</f>
        <v>7619</v>
      </c>
      <c r="U61" s="50">
        <f>[2]gperc_w!U61</f>
        <v>33938.616771197798</v>
      </c>
      <c r="V61" s="111">
        <f>[2]gperc_w!V61</f>
        <v>4.4544712916652838</v>
      </c>
      <c r="W61" s="50">
        <f>[2]gperc_w!W61</f>
        <v>8975</v>
      </c>
      <c r="X61" s="50">
        <f>[2]gperc_w!X61</f>
        <v>37849.777310053723</v>
      </c>
      <c r="Y61" s="111">
        <f>[2]gperc_w!Y61</f>
        <v>4.2172453827357907</v>
      </c>
      <c r="Z61" s="50">
        <f>[2]gperc_w!Z61</f>
        <v>10969</v>
      </c>
      <c r="AA61" s="50">
        <f>[2]gperc_w!AA61</f>
        <v>43946.992646623767</v>
      </c>
      <c r="AB61" s="111">
        <f>[2]gperc_w!AB61</f>
        <v>4.0064721165670312</v>
      </c>
      <c r="AC61" s="50">
        <f>[2]gperc_w!AC61</f>
        <v>13223</v>
      </c>
      <c r="AD61" s="50">
        <f>[2]gperc_w!AD61</f>
        <v>51344.238973164378</v>
      </c>
      <c r="AE61" s="111">
        <f>[2]gperc_w!AE61</f>
        <v>3.8829493286821735</v>
      </c>
      <c r="AF61" s="50">
        <f>[2]gperc_w!AF61</f>
        <v>14881</v>
      </c>
      <c r="AG61" s="50">
        <f>[2]gperc_w!AG61</f>
        <v>58039.234631120118</v>
      </c>
      <c r="AH61" s="111">
        <f>[2]gperc_w!AH61</f>
        <v>3.9002240864941951</v>
      </c>
      <c r="AI61" s="50">
        <f>[2]gperc_w!AI61</f>
        <v>16877</v>
      </c>
      <c r="AJ61" s="50">
        <f>[2]gperc_w!AJ61</f>
        <v>64523.243457215875</v>
      </c>
      <c r="AK61" s="111">
        <f>[2]gperc_w!AK61</f>
        <v>3.8231464986203636</v>
      </c>
      <c r="AL61" s="50">
        <f>[2]gperc_w!AL61</f>
        <v>18973</v>
      </c>
      <c r="AM61" s="50">
        <f>[2]gperc_w!AM61</f>
        <v>70907.609247373388</v>
      </c>
      <c r="AN61" s="111">
        <f>[2]gperc_w!AN61</f>
        <v>3.7372903203169443</v>
      </c>
      <c r="AO61" s="50">
        <f>[2]gperc_w!AO61</f>
        <v>20848</v>
      </c>
      <c r="AP61" s="50">
        <f>[2]gperc_w!AP61</f>
        <v>77670.212254579645</v>
      </c>
      <c r="AQ61" s="111">
        <f>[2]gperc_w!AQ61</f>
        <v>3.7255474028482176</v>
      </c>
      <c r="AR61" s="50">
        <f>[2]gperc_w!AR61</f>
        <v>22249</v>
      </c>
      <c r="AS61" s="50">
        <f>[2]gperc_w!AS61</f>
        <v>83101.418991565559</v>
      </c>
      <c r="AT61" s="111">
        <f>[2]gperc_w!AT61</f>
        <v>3.7350631035806354</v>
      </c>
      <c r="AU61" s="50">
        <f>[2]gperc_w!AU61</f>
        <v>23361</v>
      </c>
      <c r="AV61" s="50">
        <f>[2]gperc_w!AV61</f>
        <v>87537.034573063429</v>
      </c>
      <c r="AW61" s="111">
        <f>[2]gperc_w!AW61</f>
        <v>3.7471441536348369</v>
      </c>
      <c r="AX61" s="50">
        <f>[2]gperc_w!AX61</f>
        <v>25189</v>
      </c>
      <c r="AY61" s="50">
        <f>[2]gperc_w!AY61</f>
        <v>93881.714824761322</v>
      </c>
      <c r="AZ61" s="111">
        <f>[2]gperc_w!AZ61</f>
        <v>3.7270917791401534</v>
      </c>
      <c r="BA61" s="50">
        <f>[2]gperc_w!BA61</f>
        <v>27120</v>
      </c>
      <c r="BB61" s="50">
        <f>[2]gperc_w!BB61</f>
        <v>99028.409317550846</v>
      </c>
      <c r="BC61" s="111">
        <f>[2]gperc_w!BC61</f>
        <v>3.6514900190837332</v>
      </c>
      <c r="BD61" s="50">
        <f>[2]gperc_w!BD61</f>
        <v>28642</v>
      </c>
      <c r="BE61" s="50">
        <f>[2]gperc_w!BE61</f>
        <v>104896.19156278047</v>
      </c>
      <c r="BF61" s="111">
        <f>[2]gperc_w!BF61</f>
        <v>3.6623207723895144</v>
      </c>
      <c r="BG61" s="50">
        <f>[2]gperc_w!BG61</f>
        <v>30626</v>
      </c>
      <c r="BH61" s="50">
        <f>[2]gperc_w!BH61</f>
        <v>115414.77458507066</v>
      </c>
      <c r="BI61" s="111">
        <f>[2]gperc_w!BI61</f>
        <v>3.7685226469362849</v>
      </c>
      <c r="BJ61" s="50">
        <f>[2]gperc_w!BJ61</f>
        <v>31993</v>
      </c>
      <c r="BK61" s="50">
        <f>[2]gperc_w!BK61</f>
        <v>121908.57593852903</v>
      </c>
      <c r="BL61" s="111">
        <f>[2]gperc_w!BL61</f>
        <v>3.8104765398221181</v>
      </c>
      <c r="BM61" s="50">
        <f>[2]gperc_w!BM61</f>
        <v>32565</v>
      </c>
      <c r="BN61" s="50">
        <f>[2]gperc_w!BN61</f>
        <v>124222.64671392621</v>
      </c>
      <c r="BO61" s="111">
        <f>[2]gperc_w!BO61</f>
        <v>3.8146060713626966</v>
      </c>
      <c r="BP61" s="50">
        <f>[2]gperc_w!BP61</f>
        <v>28811</v>
      </c>
      <c r="BQ61" s="50">
        <f>[2]gperc_w!BQ61</f>
        <v>126274.87345329515</v>
      </c>
      <c r="BR61" s="111">
        <f>[2]gperc_w!BR61</f>
        <v>4.3828702042030869</v>
      </c>
      <c r="BS61" s="50">
        <f>[2]gperc_w!BS61</f>
        <v>29355</v>
      </c>
      <c r="BT61" s="50">
        <f>[2]gperc_w!BT61</f>
        <v>127518.66943958166</v>
      </c>
      <c r="BU61" s="111">
        <f>[2]gperc_w!BU61</f>
        <v>4.3440187170697211</v>
      </c>
      <c r="BV61" s="50">
        <f>[2]gperc_w!BV61</f>
        <v>30874</v>
      </c>
      <c r="BW61" s="50">
        <f>[2]gperc_w!BW61</f>
        <v>128772.88941275202</v>
      </c>
      <c r="BX61" s="111">
        <f>[2]gperc_w!BX61</f>
        <v>4.1709169337550049</v>
      </c>
      <c r="BY61" s="50">
        <f>[2]gperc_w!BY61</f>
        <v>31909</v>
      </c>
      <c r="BZ61" s="50">
        <f>[2]gperc_w!BZ61</f>
        <v>131276.33458267181</v>
      </c>
      <c r="CA61" s="111">
        <f>[2]gperc_w!CA61</f>
        <v>4.1140848845990732</v>
      </c>
      <c r="CB61" s="50">
        <f>[2]gperc_w!CB61</f>
        <v>31938</v>
      </c>
      <c r="CC61" s="50">
        <f>[2]gperc_w!CC61</f>
        <v>137378.72541096201</v>
      </c>
      <c r="CD61" s="111">
        <f>[2]gperc_w!CD61</f>
        <v>4.3014191687319814</v>
      </c>
      <c r="CE61" s="50">
        <f>[2]gperc_w!CE61</f>
        <v>31329</v>
      </c>
      <c r="CF61" s="50">
        <f>[2]gperc_w!CF61</f>
        <v>143494.43112079223</v>
      </c>
      <c r="CG61" s="111">
        <f>[2]gperc_w!CG61</f>
        <v>4.580242941708712</v>
      </c>
      <c r="CH61" s="50">
        <f>[2]gperc_w!CH61</f>
        <v>32629</v>
      </c>
      <c r="CI61" s="50">
        <f>[2]gperc_w!CI61</f>
        <v>151483.92333141674</v>
      </c>
      <c r="CJ61" s="111">
        <f>[2]gperc_w!CJ61</f>
        <v>4.6426161798221441</v>
      </c>
      <c r="CK61" s="50">
        <f>[2]gperc_w!CK61</f>
        <v>35427</v>
      </c>
      <c r="CL61" s="50">
        <f>[2]gperc_w!CL61</f>
        <v>166226.82075590114</v>
      </c>
      <c r="CM61" s="111">
        <f>[2]gperc_w!CM61</f>
        <v>4.6920941868038826</v>
      </c>
      <c r="CN61" s="50">
        <f>[2]gperc_w!CN61</f>
        <v>39263</v>
      </c>
      <c r="CO61" s="50">
        <f>[2]gperc_w!CO61</f>
        <v>182246.67510832241</v>
      </c>
      <c r="CP61" s="111">
        <f>[2]gperc_w!CP61</f>
        <v>4.6416900162576065</v>
      </c>
      <c r="CQ61" s="50">
        <f>[2]gperc_w!CQ61</f>
        <v>42826</v>
      </c>
      <c r="CR61" s="50">
        <f>[2]gperc_w!CR61</f>
        <v>190670.72682055074</v>
      </c>
      <c r="CS61" s="111">
        <f>[2]gperc_w!CS61</f>
        <v>4.4522189048837326</v>
      </c>
      <c r="CT61" s="50">
        <f>[2]gperc_w!CT61</f>
        <v>48162</v>
      </c>
      <c r="CU61" s="50">
        <f>[2]gperc_w!CU61</f>
        <v>199266.85110498566</v>
      </c>
      <c r="CV61" s="111">
        <f>[2]gperc_w!CV61</f>
        <v>4.1374289087867124</v>
      </c>
      <c r="CW61" s="50">
        <f>[2]gperc_w!CW61</f>
        <v>53086</v>
      </c>
      <c r="CX61" s="50">
        <f>[2]gperc_w!CX61</f>
        <v>217502.65327392597</v>
      </c>
      <c r="CY61" s="111">
        <f>[2]gperc_w!CY61</f>
        <v>4.0971753998026967</v>
      </c>
      <c r="CZ61" s="50">
        <f>[2]gperc_w!CZ61</f>
        <v>61415</v>
      </c>
      <c r="DA61" s="50">
        <f>[2]gperc_w!DA61</f>
        <v>244083.08814884958</v>
      </c>
      <c r="DB61" s="111">
        <f>[2]gperc_w!DB61</f>
        <v>3.9743236692802992</v>
      </c>
      <c r="DC61" s="50">
        <f>[2]gperc_w!DC61</f>
        <v>73559</v>
      </c>
      <c r="DD61" s="50">
        <f>[2]gperc_w!DD61</f>
        <v>275711.34773342503</v>
      </c>
      <c r="DE61" s="111">
        <f>[2]gperc_w!DE61</f>
        <v>3.7481660671491595</v>
      </c>
      <c r="DF61" s="50">
        <f>[2]gperc_w!DF61</f>
        <v>82595</v>
      </c>
      <c r="DG61" s="50">
        <f>[2]gperc_w!DG61</f>
        <v>308147.09909976809</v>
      </c>
      <c r="DH61" s="111">
        <f>[2]gperc_w!DH61</f>
        <v>3.7308202566713251</v>
      </c>
      <c r="DI61" s="50">
        <f>[2]gperc_w!DI61</f>
        <v>88277</v>
      </c>
      <c r="DJ61" s="50">
        <f>[2]gperc_w!DJ61</f>
        <v>332440.75292393181</v>
      </c>
      <c r="DK61" s="111">
        <f>[2]gperc_w!DK61</f>
        <v>3.7658818596455679</v>
      </c>
      <c r="DL61" s="50">
        <f>[2]gperc_w!DL61</f>
        <v>84818</v>
      </c>
      <c r="DM61" s="50">
        <f>[2]gperc_w!DM61</f>
        <v>328818.09140746202</v>
      </c>
      <c r="DN61" s="111">
        <f>[2]gperc_w!DN61</f>
        <v>3.8767489378134599</v>
      </c>
      <c r="DO61" s="50">
        <f>[2]gperc_w!DO61</f>
        <v>75272</v>
      </c>
      <c r="DP61" s="50">
        <f>[2]gperc_w!DP61</f>
        <v>319389.42292421783</v>
      </c>
      <c r="DQ61" s="111">
        <f>[2]gperc_w!DQ61</f>
        <v>4.2431371947632295</v>
      </c>
      <c r="DR61" s="50">
        <f>[2]gperc_w!DR61</f>
        <v>72395</v>
      </c>
      <c r="DS61" s="50">
        <f>[2]gperc_w!DS61</f>
        <v>335649.74277262582</v>
      </c>
      <c r="DT61" s="111">
        <f>[2]gperc_w!DT61</f>
        <v>4.6363663619397171</v>
      </c>
      <c r="DU61" s="50">
        <f>[2]gperc_w!DU61</f>
        <v>79284</v>
      </c>
      <c r="DV61" s="50">
        <f>[2]gperc_w!DV61</f>
        <v>348579.93452255026</v>
      </c>
      <c r="DW61" s="111">
        <f>[2]gperc_w!DW61</f>
        <v>4.39659874025718</v>
      </c>
      <c r="DX61" s="50">
        <f>[2]gperc_w!DX61</f>
        <v>82642</v>
      </c>
      <c r="DY61" s="50">
        <f>[2]gperc_w!DY61</f>
        <v>352849.59556507855</v>
      </c>
      <c r="DZ61" s="111">
        <f>[2]gperc_w!DZ61</f>
        <v>4.269615880122438</v>
      </c>
      <c r="EA61" s="50">
        <f>[2]gperc_w!EA61</f>
        <v>86084</v>
      </c>
      <c r="EB61" s="50">
        <f>[2]gperc_w!EB61</f>
        <v>354068.55875209178</v>
      </c>
      <c r="EC61" s="111">
        <f>[2]gperc_w!EC61</f>
        <v>4.1130588582325611</v>
      </c>
      <c r="ED61" s="50">
        <f>[2]gperc_w!ED61</f>
        <v>84188</v>
      </c>
      <c r="EE61" s="50">
        <f>[2]gperc_w!EE61</f>
        <v>353928.81426805491</v>
      </c>
      <c r="EF61" s="111">
        <f>[2]gperc_w!EF61</f>
        <v>4.2040292472567931</v>
      </c>
    </row>
    <row r="62" spans="1:136" ht="15" customHeight="1">
      <c r="A62" s="116">
        <v>48</v>
      </c>
      <c r="B62" s="50">
        <f>[2]gperc_w!B62</f>
        <v>3499</v>
      </c>
      <c r="C62" s="50">
        <f>[2]gperc_w!C62</f>
        <v>17423.253920603453</v>
      </c>
      <c r="D62" s="111">
        <f>[2]gperc_w!D62</f>
        <v>4.9794952616757513</v>
      </c>
      <c r="E62" s="50">
        <f>[2]gperc_w!E62</f>
        <v>3830</v>
      </c>
      <c r="F62" s="50">
        <f>[2]gperc_w!F62</f>
        <v>18741.089569960048</v>
      </c>
      <c r="G62" s="111">
        <f>[2]gperc_w!G62</f>
        <v>4.8932348746631975</v>
      </c>
      <c r="H62" s="50">
        <f>[2]gperc_w!H62</f>
        <v>4337</v>
      </c>
      <c r="I62" s="50">
        <f>[2]gperc_w!I62</f>
        <v>20794.695661484409</v>
      </c>
      <c r="J62" s="111">
        <f>[2]gperc_w!J62</f>
        <v>4.7947188520831014</v>
      </c>
      <c r="K62" s="50">
        <f>[2]gperc_w!K62</f>
        <v>4932</v>
      </c>
      <c r="L62" s="50">
        <f>[2]gperc_w!L62</f>
        <v>23356.406031063689</v>
      </c>
      <c r="M62" s="111">
        <f>[2]gperc_w!M62</f>
        <v>4.7356865432002611</v>
      </c>
      <c r="N62" s="50">
        <f>[2]gperc_w!N62</f>
        <v>5739</v>
      </c>
      <c r="O62" s="50">
        <f>[2]gperc_w!O62</f>
        <v>26615.025333267346</v>
      </c>
      <c r="P62" s="111">
        <f>[2]gperc_w!P62</f>
        <v>4.6375719347041899</v>
      </c>
      <c r="Q62" s="50">
        <f>[2]gperc_w!Q62</f>
        <v>6710</v>
      </c>
      <c r="R62" s="50">
        <f>[2]gperc_w!R62</f>
        <v>30526.408195654498</v>
      </c>
      <c r="S62" s="111">
        <f>[2]gperc_w!S62</f>
        <v>4.5493901930930694</v>
      </c>
      <c r="T62" s="50">
        <f>[2]gperc_w!T62</f>
        <v>8000</v>
      </c>
      <c r="U62" s="50">
        <f>[2]gperc_w!U62</f>
        <v>34441.034873491735</v>
      </c>
      <c r="V62" s="111">
        <f>[2]gperc_w!V62</f>
        <v>4.3051293591864672</v>
      </c>
      <c r="W62" s="50">
        <f>[2]gperc_w!W62</f>
        <v>9415</v>
      </c>
      <c r="X62" s="50">
        <f>[2]gperc_w!X62</f>
        <v>38400.719008643871</v>
      </c>
      <c r="Y62" s="111">
        <f>[2]gperc_w!Y62</f>
        <v>4.0786743503604752</v>
      </c>
      <c r="Z62" s="50">
        <f>[2]gperc_w!Z62</f>
        <v>11491</v>
      </c>
      <c r="AA62" s="50">
        <f>[2]gperc_w!AA62</f>
        <v>44576.032388543717</v>
      </c>
      <c r="AB62" s="111">
        <f>[2]gperc_w!AB62</f>
        <v>3.8792126349790026</v>
      </c>
      <c r="AC62" s="50">
        <f>[2]gperc_w!AC62</f>
        <v>13874</v>
      </c>
      <c r="AD62" s="50">
        <f>[2]gperc_w!AD62</f>
        <v>52073.866081538996</v>
      </c>
      <c r="AE62" s="111">
        <f>[2]gperc_w!AE62</f>
        <v>3.7533419404309498</v>
      </c>
      <c r="AF62" s="50">
        <f>[2]gperc_w!AF62</f>
        <v>15671</v>
      </c>
      <c r="AG62" s="50">
        <f>[2]gperc_w!AG62</f>
        <v>58861.524189860182</v>
      </c>
      <c r="AH62" s="111">
        <f>[2]gperc_w!AH62</f>
        <v>3.7560796496624453</v>
      </c>
      <c r="AI62" s="50">
        <f>[2]gperc_w!AI62</f>
        <v>17571</v>
      </c>
      <c r="AJ62" s="50">
        <f>[2]gperc_w!AJ62</f>
        <v>65432.747329186925</v>
      </c>
      <c r="AK62" s="111">
        <f>[2]gperc_w!AK62</f>
        <v>3.723905715621588</v>
      </c>
      <c r="AL62" s="50">
        <f>[2]gperc_w!AL62</f>
        <v>19544</v>
      </c>
      <c r="AM62" s="50">
        <f>[2]gperc_w!AM62</f>
        <v>71900.691939119351</v>
      </c>
      <c r="AN62" s="111">
        <f>[2]gperc_w!AN62</f>
        <v>3.6789138323331638</v>
      </c>
      <c r="AO62" s="50">
        <f>[2]gperc_w!AO62</f>
        <v>21413</v>
      </c>
      <c r="AP62" s="50">
        <f>[2]gperc_w!AP62</f>
        <v>78757.335650377616</v>
      </c>
      <c r="AQ62" s="111">
        <f>[2]gperc_w!AQ62</f>
        <v>3.6780150212664089</v>
      </c>
      <c r="AR62" s="50">
        <f>[2]gperc_w!AR62</f>
        <v>22871</v>
      </c>
      <c r="AS62" s="50">
        <f>[2]gperc_w!AS62</f>
        <v>84264.757386066674</v>
      </c>
      <c r="AT62" s="111">
        <f>[2]gperc_w!AT62</f>
        <v>3.6843494987567955</v>
      </c>
      <c r="AU62" s="50">
        <f>[2]gperc_w!AU62</f>
        <v>24091</v>
      </c>
      <c r="AV62" s="50">
        <f>[2]gperc_w!AV62</f>
        <v>88764.016141297703</v>
      </c>
      <c r="AW62" s="111">
        <f>[2]gperc_w!AW62</f>
        <v>3.684530162355141</v>
      </c>
      <c r="AX62" s="50">
        <f>[2]gperc_w!AX62</f>
        <v>26015</v>
      </c>
      <c r="AY62" s="50">
        <f>[2]gperc_w!AY62</f>
        <v>95194.652723553227</v>
      </c>
      <c r="AZ62" s="111">
        <f>[2]gperc_w!AZ62</f>
        <v>3.6592217076130398</v>
      </c>
      <c r="BA62" s="50">
        <f>[2]gperc_w!BA62</f>
        <v>27870</v>
      </c>
      <c r="BB62" s="50">
        <f>[2]gperc_w!BB62</f>
        <v>100403.88039632184</v>
      </c>
      <c r="BC62" s="111">
        <f>[2]gperc_w!BC62</f>
        <v>3.6025791315508373</v>
      </c>
      <c r="BD62" s="50">
        <f>[2]gperc_w!BD62</f>
        <v>29867</v>
      </c>
      <c r="BE62" s="50">
        <f>[2]gperc_w!BE62</f>
        <v>106347.4000203232</v>
      </c>
      <c r="BF62" s="111">
        <f>[2]gperc_w!BF62</f>
        <v>3.5606991000208659</v>
      </c>
      <c r="BG62" s="50">
        <f>[2]gperc_w!BG62</f>
        <v>31727</v>
      </c>
      <c r="BH62" s="50">
        <f>[2]gperc_w!BH62</f>
        <v>117034.6877885594</v>
      </c>
      <c r="BI62" s="111">
        <f>[2]gperc_w!BI62</f>
        <v>3.6888041033996091</v>
      </c>
      <c r="BJ62" s="50">
        <f>[2]gperc_w!BJ62</f>
        <v>32875</v>
      </c>
      <c r="BK62" s="50">
        <f>[2]gperc_w!BK62</f>
        <v>123633.17789456225</v>
      </c>
      <c r="BL62" s="111">
        <f>[2]gperc_w!BL62</f>
        <v>3.7607050310133006</v>
      </c>
      <c r="BM62" s="50">
        <f>[2]gperc_w!BM62</f>
        <v>33896</v>
      </c>
      <c r="BN62" s="50">
        <f>[2]gperc_w!BN62</f>
        <v>125969.68636814989</v>
      </c>
      <c r="BO62" s="111">
        <f>[2]gperc_w!BO62</f>
        <v>3.716358460235718</v>
      </c>
      <c r="BP62" s="50">
        <f>[2]gperc_w!BP62</f>
        <v>30453</v>
      </c>
      <c r="BQ62" s="50">
        <f>[2]gperc_w!BQ62</f>
        <v>128118.98440938712</v>
      </c>
      <c r="BR62" s="111">
        <f>[2]gperc_w!BR62</f>
        <v>4.2071055202898604</v>
      </c>
      <c r="BS62" s="50">
        <f>[2]gperc_w!BS62</f>
        <v>31923</v>
      </c>
      <c r="BT62" s="50">
        <f>[2]gperc_w!BT62</f>
        <v>129387.47634806567</v>
      </c>
      <c r="BU62" s="111">
        <f>[2]gperc_w!BU62</f>
        <v>4.0531114352681659</v>
      </c>
      <c r="BV62" s="50">
        <f>[2]gperc_w!BV62</f>
        <v>31588</v>
      </c>
      <c r="BW62" s="50">
        <f>[2]gperc_w!BW62</f>
        <v>130646.73465951372</v>
      </c>
      <c r="BX62" s="111">
        <f>[2]gperc_w!BX62</f>
        <v>4.1359609554107166</v>
      </c>
      <c r="BY62" s="50">
        <f>[2]gperc_w!BY62</f>
        <v>32756</v>
      </c>
      <c r="BZ62" s="50">
        <f>[2]gperc_w!BZ62</f>
        <v>133174.39117107034</v>
      </c>
      <c r="CA62" s="111">
        <f>[2]gperc_w!CA62</f>
        <v>4.0656487718607384</v>
      </c>
      <c r="CB62" s="50">
        <f>[2]gperc_w!CB62</f>
        <v>32739</v>
      </c>
      <c r="CC62" s="50">
        <f>[2]gperc_w!CC62</f>
        <v>139393.79348772595</v>
      </c>
      <c r="CD62" s="111">
        <f>[2]gperc_w!CD62</f>
        <v>4.2577291147477307</v>
      </c>
      <c r="CE62" s="50">
        <f>[2]gperc_w!CE62</f>
        <v>32687</v>
      </c>
      <c r="CF62" s="50">
        <f>[2]gperc_w!CF62</f>
        <v>145633.71740117698</v>
      </c>
      <c r="CG62" s="111">
        <f>[2]gperc_w!CG62</f>
        <v>4.4554017622044535</v>
      </c>
      <c r="CH62" s="50">
        <f>[2]gperc_w!CH62</f>
        <v>34090</v>
      </c>
      <c r="CI62" s="50">
        <f>[2]gperc_w!CI62</f>
        <v>153758.6142980255</v>
      </c>
      <c r="CJ62" s="111">
        <f>[2]gperc_w!CJ62</f>
        <v>4.5103729626877529</v>
      </c>
      <c r="CK62" s="50">
        <f>[2]gperc_w!CK62</f>
        <v>37397</v>
      </c>
      <c r="CL62" s="50">
        <f>[2]gperc_w!CL62</f>
        <v>168723.33107889685</v>
      </c>
      <c r="CM62" s="111">
        <f>[2]gperc_w!CM62</f>
        <v>4.5116809123431523</v>
      </c>
      <c r="CN62" s="50">
        <f>[2]gperc_w!CN62</f>
        <v>40526</v>
      </c>
      <c r="CO62" s="50">
        <f>[2]gperc_w!CO62</f>
        <v>184979.63743451753</v>
      </c>
      <c r="CP62" s="111">
        <f>[2]gperc_w!CP62</f>
        <v>4.5644681793050763</v>
      </c>
      <c r="CQ62" s="50">
        <f>[2]gperc_w!CQ62</f>
        <v>43957</v>
      </c>
      <c r="CR62" s="50">
        <f>[2]gperc_w!CR62</f>
        <v>193504.90467926158</v>
      </c>
      <c r="CS62" s="111">
        <f>[2]gperc_w!CS62</f>
        <v>4.4021408348900426</v>
      </c>
      <c r="CT62" s="50">
        <f>[2]gperc_w!CT62</f>
        <v>50380</v>
      </c>
      <c r="CU62" s="50">
        <f>[2]gperc_w!CU62</f>
        <v>202155.23772777163</v>
      </c>
      <c r="CV62" s="111">
        <f>[2]gperc_w!CV62</f>
        <v>4.0126089267124181</v>
      </c>
      <c r="CW62" s="50">
        <f>[2]gperc_w!CW62</f>
        <v>55646</v>
      </c>
      <c r="CX62" s="50">
        <f>[2]gperc_w!CX62</f>
        <v>220648.62819232521</v>
      </c>
      <c r="CY62" s="111">
        <f>[2]gperc_w!CY62</f>
        <v>3.9652199294167634</v>
      </c>
      <c r="CZ62" s="50">
        <f>[2]gperc_w!CZ62</f>
        <v>64514</v>
      </c>
      <c r="DA62" s="50">
        <f>[2]gperc_w!DA62</f>
        <v>247579.22795011048</v>
      </c>
      <c r="DB62" s="111">
        <f>[2]gperc_w!DB62</f>
        <v>3.8376046741809602</v>
      </c>
      <c r="DC62" s="50">
        <f>[2]gperc_w!DC62</f>
        <v>75559</v>
      </c>
      <c r="DD62" s="50">
        <f>[2]gperc_w!DD62</f>
        <v>279583.38545146014</v>
      </c>
      <c r="DE62" s="111">
        <f>[2]gperc_w!DE62</f>
        <v>3.7001996512852227</v>
      </c>
      <c r="DF62" s="50">
        <f>[2]gperc_w!DF62</f>
        <v>84794</v>
      </c>
      <c r="DG62" s="50">
        <f>[2]gperc_w!DG62</f>
        <v>312462.82609284919</v>
      </c>
      <c r="DH62" s="111">
        <f>[2]gperc_w!DH62</f>
        <v>3.6849638664628297</v>
      </c>
      <c r="DI62" s="50">
        <f>[2]gperc_w!DI62</f>
        <v>91245</v>
      </c>
      <c r="DJ62" s="50">
        <f>[2]gperc_w!DJ62</f>
        <v>337112.59926029883</v>
      </c>
      <c r="DK62" s="111">
        <f>[2]gperc_w!DK62</f>
        <v>3.6945870925562918</v>
      </c>
      <c r="DL62" s="50">
        <f>[2]gperc_w!DL62</f>
        <v>88816</v>
      </c>
      <c r="DM62" s="50">
        <f>[2]gperc_w!DM62</f>
        <v>333464.81789419078</v>
      </c>
      <c r="DN62" s="111">
        <f>[2]gperc_w!DN62</f>
        <v>3.7545579388194783</v>
      </c>
      <c r="DO62" s="50">
        <f>[2]gperc_w!DO62</f>
        <v>79768</v>
      </c>
      <c r="DP62" s="50">
        <f>[2]gperc_w!DP62</f>
        <v>324033.2725903776</v>
      </c>
      <c r="DQ62" s="111">
        <f>[2]gperc_w!DQ62</f>
        <v>4.0621962765818074</v>
      </c>
      <c r="DR62" s="50">
        <f>[2]gperc_w!DR62</f>
        <v>74160</v>
      </c>
      <c r="DS62" s="50">
        <f>[2]gperc_w!DS62</f>
        <v>340697.71801117097</v>
      </c>
      <c r="DT62" s="111">
        <f>[2]gperc_w!DT62</f>
        <v>4.5940900486943228</v>
      </c>
      <c r="DU62" s="50">
        <f>[2]gperc_w!DU62</f>
        <v>83878</v>
      </c>
      <c r="DV62" s="50">
        <f>[2]gperc_w!DV62</f>
        <v>353715.40540400759</v>
      </c>
      <c r="DW62" s="111">
        <f>[2]gperc_w!DW62</f>
        <v>4.2170224063998614</v>
      </c>
      <c r="DX62" s="50">
        <f>[2]gperc_w!DX62</f>
        <v>87035</v>
      </c>
      <c r="DY62" s="50">
        <f>[2]gperc_w!DY62</f>
        <v>357993.89423882484</v>
      </c>
      <c r="DZ62" s="111">
        <f>[2]gperc_w!DZ62</f>
        <v>4.1132176048581011</v>
      </c>
      <c r="EA62" s="50">
        <f>[2]gperc_w!EA62</f>
        <v>90023</v>
      </c>
      <c r="EB62" s="50">
        <f>[2]gperc_w!EB62</f>
        <v>359183.60317534429</v>
      </c>
      <c r="EC62" s="111">
        <f>[2]gperc_w!EC62</f>
        <v>3.9899092806876499</v>
      </c>
      <c r="ED62" s="50">
        <f>[2]gperc_w!ED62</f>
        <v>88832</v>
      </c>
      <c r="EE62" s="50">
        <f>[2]gperc_w!EE62</f>
        <v>359071.09793812898</v>
      </c>
      <c r="EF62" s="111">
        <f>[2]gperc_w!EF62</f>
        <v>4.0421368193683467</v>
      </c>
    </row>
    <row r="63" spans="1:136" ht="15" customHeight="1">
      <c r="A63" s="116">
        <v>49</v>
      </c>
      <c r="B63" s="50">
        <f>[2]gperc_w!B63</f>
        <v>3692</v>
      </c>
      <c r="C63" s="50">
        <f>[2]gperc_w!C63</f>
        <v>17694.403903729966</v>
      </c>
      <c r="D63" s="111">
        <f>[2]gperc_w!D63</f>
        <v>4.7926337767415941</v>
      </c>
      <c r="E63" s="50">
        <f>[2]gperc_w!E63</f>
        <v>3994</v>
      </c>
      <c r="F63" s="50">
        <f>[2]gperc_w!F63</f>
        <v>19031.857375395619</v>
      </c>
      <c r="G63" s="111">
        <f>[2]gperc_w!G63</f>
        <v>4.7651120118667052</v>
      </c>
      <c r="H63" s="50">
        <f>[2]gperc_w!H63</f>
        <v>4531</v>
      </c>
      <c r="I63" s="50">
        <f>[2]gperc_w!I63</f>
        <v>21115.454712917868</v>
      </c>
      <c r="J63" s="111">
        <f>[2]gperc_w!J63</f>
        <v>4.6602195349631135</v>
      </c>
      <c r="K63" s="50">
        <f>[2]gperc_w!K63</f>
        <v>5183</v>
      </c>
      <c r="L63" s="50">
        <f>[2]gperc_w!L63</f>
        <v>23715.158688132822</v>
      </c>
      <c r="M63" s="111">
        <f>[2]gperc_w!M63</f>
        <v>4.5755660212488563</v>
      </c>
      <c r="N63" s="50">
        <f>[2]gperc_w!N63</f>
        <v>6014</v>
      </c>
      <c r="O63" s="50">
        <f>[2]gperc_w!O63</f>
        <v>27021.635045758074</v>
      </c>
      <c r="P63" s="111">
        <f>[2]gperc_w!P63</f>
        <v>4.4931218898832848</v>
      </c>
      <c r="Q63" s="50">
        <f>[2]gperc_w!Q63</f>
        <v>7061</v>
      </c>
      <c r="R63" s="50">
        <f>[2]gperc_w!R63</f>
        <v>30989.403796651361</v>
      </c>
      <c r="S63" s="111">
        <f>[2]gperc_w!S63</f>
        <v>4.3888123207267187</v>
      </c>
      <c r="T63" s="50">
        <f>[2]gperc_w!T63</f>
        <v>8344</v>
      </c>
      <c r="U63" s="50">
        <f>[2]gperc_w!U63</f>
        <v>34956.055445420607</v>
      </c>
      <c r="V63" s="111">
        <f>[2]gperc_w!V63</f>
        <v>4.1893642671884717</v>
      </c>
      <c r="W63" s="50">
        <f>[2]gperc_w!W63</f>
        <v>9791</v>
      </c>
      <c r="X63" s="50">
        <f>[2]gperc_w!X63</f>
        <v>38965.278246937931</v>
      </c>
      <c r="Y63" s="111">
        <f>[2]gperc_w!Y63</f>
        <v>3.979703630572764</v>
      </c>
      <c r="Z63" s="50">
        <f>[2]gperc_w!Z63</f>
        <v>11936</v>
      </c>
      <c r="AA63" s="50">
        <f>[2]gperc_w!AA63</f>
        <v>45220.289831977381</v>
      </c>
      <c r="AB63" s="111">
        <f>[2]gperc_w!AB63</f>
        <v>3.7885631561643249</v>
      </c>
      <c r="AC63" s="50">
        <f>[2]gperc_w!AC63</f>
        <v>14797</v>
      </c>
      <c r="AD63" s="50">
        <f>[2]gperc_w!AD63</f>
        <v>52813.924032248528</v>
      </c>
      <c r="AE63" s="111">
        <f>[2]gperc_w!AE63</f>
        <v>3.5692318735046649</v>
      </c>
      <c r="AF63" s="50">
        <f>[2]gperc_w!AF63</f>
        <v>16402</v>
      </c>
      <c r="AG63" s="50">
        <f>[2]gperc_w!AG63</f>
        <v>59701.108896328617</v>
      </c>
      <c r="AH63" s="111">
        <f>[2]gperc_w!AH63</f>
        <v>3.6398676317722605</v>
      </c>
      <c r="AI63" s="50">
        <f>[2]gperc_w!AI63</f>
        <v>18218</v>
      </c>
      <c r="AJ63" s="50">
        <f>[2]gperc_w!AJ63</f>
        <v>66364.822737382085</v>
      </c>
      <c r="AK63" s="111">
        <f>[2]gperc_w!AK63</f>
        <v>3.6428160466232344</v>
      </c>
      <c r="AL63" s="50">
        <f>[2]gperc_w!AL63</f>
        <v>20054</v>
      </c>
      <c r="AM63" s="50">
        <f>[2]gperc_w!AM63</f>
        <v>72922.278119819239</v>
      </c>
      <c r="AN63" s="111">
        <f>[2]gperc_w!AN63</f>
        <v>3.6362959070419487</v>
      </c>
      <c r="AO63" s="50">
        <f>[2]gperc_w!AO63</f>
        <v>21912</v>
      </c>
      <c r="AP63" s="50">
        <f>[2]gperc_w!AP63</f>
        <v>79876.829428204364</v>
      </c>
      <c r="AQ63" s="111">
        <f>[2]gperc_w!AQ63</f>
        <v>3.6453463594470774</v>
      </c>
      <c r="AR63" s="50">
        <f>[2]gperc_w!AR63</f>
        <v>23823</v>
      </c>
      <c r="AS63" s="50">
        <f>[2]gperc_w!AS63</f>
        <v>85463.076859874578</v>
      </c>
      <c r="AT63" s="111">
        <f>[2]gperc_w!AT63</f>
        <v>3.5874187491027403</v>
      </c>
      <c r="AU63" s="50">
        <f>[2]gperc_w!AU63</f>
        <v>24754</v>
      </c>
      <c r="AV63" s="50">
        <f>[2]gperc_w!AV63</f>
        <v>90025.549080394834</v>
      </c>
      <c r="AW63" s="111">
        <f>[2]gperc_w!AW63</f>
        <v>3.6368081554655745</v>
      </c>
      <c r="AX63" s="50">
        <f>[2]gperc_w!AX63</f>
        <v>26771</v>
      </c>
      <c r="AY63" s="50">
        <f>[2]gperc_w!AY63</f>
        <v>96543.626893618319</v>
      </c>
      <c r="AZ63" s="111">
        <f>[2]gperc_w!AZ63</f>
        <v>3.6062764518926569</v>
      </c>
      <c r="BA63" s="50">
        <f>[2]gperc_w!BA63</f>
        <v>28548</v>
      </c>
      <c r="BB63" s="50">
        <f>[2]gperc_w!BB63</f>
        <v>101819.4116079721</v>
      </c>
      <c r="BC63" s="111">
        <f>[2]gperc_w!BC63</f>
        <v>3.5666040215767163</v>
      </c>
      <c r="BD63" s="50">
        <f>[2]gperc_w!BD63</f>
        <v>30747</v>
      </c>
      <c r="BE63" s="50">
        <f>[2]gperc_w!BE63</f>
        <v>107842.49084163504</v>
      </c>
      <c r="BF63" s="111">
        <f>[2]gperc_w!BF63</f>
        <v>3.5074150597337965</v>
      </c>
      <c r="BG63" s="50">
        <f>[2]gperc_w!BG63</f>
        <v>32802</v>
      </c>
      <c r="BH63" s="50">
        <f>[2]gperc_w!BH63</f>
        <v>118696.81459807616</v>
      </c>
      <c r="BI63" s="111">
        <f>[2]gperc_w!BI63</f>
        <v>3.6185846777049009</v>
      </c>
      <c r="BJ63" s="50">
        <f>[2]gperc_w!BJ63</f>
        <v>33687</v>
      </c>
      <c r="BK63" s="50">
        <f>[2]gperc_w!BK63</f>
        <v>125404.42735168256</v>
      </c>
      <c r="BL63" s="111">
        <f>[2]gperc_w!BL63</f>
        <v>3.7226356562377938</v>
      </c>
      <c r="BM63" s="50">
        <f>[2]gperc_w!BM63</f>
        <v>35523</v>
      </c>
      <c r="BN63" s="50">
        <f>[2]gperc_w!BN63</f>
        <v>127761.63199627383</v>
      </c>
      <c r="BO63" s="111">
        <f>[2]gperc_w!BO63</f>
        <v>3.5965890267227945</v>
      </c>
      <c r="BP63" s="50">
        <f>[2]gperc_w!BP63</f>
        <v>31886</v>
      </c>
      <c r="BQ63" s="50">
        <f>[2]gperc_w!BQ63</f>
        <v>130030.4491420589</v>
      </c>
      <c r="BR63" s="111">
        <f>[2]gperc_w!BR63</f>
        <v>4.0779793370776796</v>
      </c>
      <c r="BS63" s="50">
        <f>[2]gperc_w!BS63</f>
        <v>32725</v>
      </c>
      <c r="BT63" s="50">
        <f>[2]gperc_w!BT63</f>
        <v>131279.49616614173</v>
      </c>
      <c r="BU63" s="111">
        <f>[2]gperc_w!BU63</f>
        <v>4.0115965215016569</v>
      </c>
      <c r="BV63" s="50">
        <f>[2]gperc_w!BV63</f>
        <v>33312</v>
      </c>
      <c r="BW63" s="50">
        <f>[2]gperc_w!BW63</f>
        <v>132576.95387907844</v>
      </c>
      <c r="BX63" s="111">
        <f>[2]gperc_w!BX63</f>
        <v>3.979855724035736</v>
      </c>
      <c r="BY63" s="50">
        <f>[2]gperc_w!BY63</f>
        <v>35101</v>
      </c>
      <c r="BZ63" s="50">
        <f>[2]gperc_w!BZ63</f>
        <v>135123.85402473033</v>
      </c>
      <c r="CA63" s="111">
        <f>[2]gperc_w!CA63</f>
        <v>3.8495727764089436</v>
      </c>
      <c r="CB63" s="50">
        <f>[2]gperc_w!CB63</f>
        <v>33844</v>
      </c>
      <c r="CC63" s="50">
        <f>[2]gperc_w!CC63</f>
        <v>141476.43157503029</v>
      </c>
      <c r="CD63" s="111">
        <f>[2]gperc_w!CD63</f>
        <v>4.1802514943573543</v>
      </c>
      <c r="CE63" s="50">
        <f>[2]gperc_w!CE63</f>
        <v>34277</v>
      </c>
      <c r="CF63" s="50">
        <f>[2]gperc_w!CF63</f>
        <v>147837.71098542324</v>
      </c>
      <c r="CG63" s="111">
        <f>[2]gperc_w!CG63</f>
        <v>4.3130294653972996</v>
      </c>
      <c r="CH63" s="50">
        <f>[2]gperc_w!CH63</f>
        <v>35021</v>
      </c>
      <c r="CI63" s="50">
        <f>[2]gperc_w!CI63</f>
        <v>156091.16641943375</v>
      </c>
      <c r="CJ63" s="111">
        <f>[2]gperc_w!CJ63</f>
        <v>4.4570733679630434</v>
      </c>
      <c r="CK63" s="50">
        <f>[2]gperc_w!CK63</f>
        <v>38609</v>
      </c>
      <c r="CL63" s="50">
        <f>[2]gperc_w!CL63</f>
        <v>171292.66748939638</v>
      </c>
      <c r="CM63" s="111">
        <f>[2]gperc_w!CM63</f>
        <v>4.4365994325001008</v>
      </c>
      <c r="CN63" s="50">
        <f>[2]gperc_w!CN63</f>
        <v>42566</v>
      </c>
      <c r="CO63" s="50">
        <f>[2]gperc_w!CO63</f>
        <v>187794.64746941664</v>
      </c>
      <c r="CP63" s="111">
        <f>[2]gperc_w!CP63</f>
        <v>4.4118462498100985</v>
      </c>
      <c r="CQ63" s="50">
        <f>[2]gperc_w!CQ63</f>
        <v>46554</v>
      </c>
      <c r="CR63" s="50">
        <f>[2]gperc_w!CR63</f>
        <v>196408.08951212832</v>
      </c>
      <c r="CS63" s="111">
        <f>[2]gperc_w!CS63</f>
        <v>4.2189304788445314</v>
      </c>
      <c r="CT63" s="50">
        <f>[2]gperc_w!CT63</f>
        <v>52008</v>
      </c>
      <c r="CU63" s="50">
        <f>[2]gperc_w!CU63</f>
        <v>205120.67487315618</v>
      </c>
      <c r="CV63" s="111">
        <f>[2]gperc_w!CV63</f>
        <v>3.9440215903929432</v>
      </c>
      <c r="CW63" s="50">
        <f>[2]gperc_w!CW63</f>
        <v>58346</v>
      </c>
      <c r="CX63" s="50">
        <f>[2]gperc_w!CX63</f>
        <v>223852.48669571072</v>
      </c>
      <c r="CY63" s="111">
        <f>[2]gperc_w!CY63</f>
        <v>3.83663810193862</v>
      </c>
      <c r="CZ63" s="50">
        <f>[2]gperc_w!CZ63</f>
        <v>66961</v>
      </c>
      <c r="DA63" s="50">
        <f>[2]gperc_w!DA63</f>
        <v>251140.45341624078</v>
      </c>
      <c r="DB63" s="111">
        <f>[2]gperc_w!DB63</f>
        <v>3.7505481312441686</v>
      </c>
      <c r="DC63" s="50">
        <f>[2]gperc_w!DC63</f>
        <v>78859</v>
      </c>
      <c r="DD63" s="50">
        <f>[2]gperc_w!DD63</f>
        <v>283548.30904375581</v>
      </c>
      <c r="DE63" s="111">
        <f>[2]gperc_w!DE63</f>
        <v>3.5956366304893015</v>
      </c>
      <c r="DF63" s="50">
        <f>[2]gperc_w!DF63</f>
        <v>89319</v>
      </c>
      <c r="DG63" s="50">
        <f>[2]gperc_w!DG63</f>
        <v>316878.09974874341</v>
      </c>
      <c r="DH63" s="111">
        <f>[2]gperc_w!DH63</f>
        <v>3.5477121301038235</v>
      </c>
      <c r="DI63" s="50">
        <f>[2]gperc_w!DI63</f>
        <v>96143</v>
      </c>
      <c r="DJ63" s="50">
        <f>[2]gperc_w!DJ63</f>
        <v>341879.21451286442</v>
      </c>
      <c r="DK63" s="111">
        <f>[2]gperc_w!DK63</f>
        <v>3.5559449415231938</v>
      </c>
      <c r="DL63" s="50">
        <f>[2]gperc_w!DL63</f>
        <v>89935</v>
      </c>
      <c r="DM63" s="50">
        <f>[2]gperc_w!DM63</f>
        <v>338259.06265229528</v>
      </c>
      <c r="DN63" s="111">
        <f>[2]gperc_w!DN63</f>
        <v>3.7611504158814175</v>
      </c>
      <c r="DO63" s="50">
        <f>[2]gperc_w!DO63</f>
        <v>82000</v>
      </c>
      <c r="DP63" s="50">
        <f>[2]gperc_w!DP63</f>
        <v>328802.07951050514</v>
      </c>
      <c r="DQ63" s="111">
        <f>[2]gperc_w!DQ63</f>
        <v>4.0097814574451842</v>
      </c>
      <c r="DR63" s="50">
        <f>[2]gperc_w!DR63</f>
        <v>80100</v>
      </c>
      <c r="DS63" s="50">
        <f>[2]gperc_w!DS63</f>
        <v>345858.6219837594</v>
      </c>
      <c r="DT63" s="111">
        <f>[2]gperc_w!DT63</f>
        <v>4.3178354804464343</v>
      </c>
      <c r="DU63" s="50">
        <f>[2]gperc_w!DU63</f>
        <v>87776</v>
      </c>
      <c r="DV63" s="50">
        <f>[2]gperc_w!DV63</f>
        <v>358971.84601736983</v>
      </c>
      <c r="DW63" s="111">
        <f>[2]gperc_w!DW63</f>
        <v>4.0896355042080961</v>
      </c>
      <c r="DX63" s="50">
        <f>[2]gperc_w!DX63</f>
        <v>90782</v>
      </c>
      <c r="DY63" s="50">
        <f>[2]gperc_w!DY63</f>
        <v>363263.39801181643</v>
      </c>
      <c r="DZ63" s="111">
        <f>[2]gperc_w!DZ63</f>
        <v>4.0014914631955278</v>
      </c>
      <c r="EA63" s="50">
        <f>[2]gperc_w!EA63</f>
        <v>93631</v>
      </c>
      <c r="EB63" s="50">
        <f>[2]gperc_w!EB63</f>
        <v>364425.4787923267</v>
      </c>
      <c r="EC63" s="111">
        <f>[2]gperc_w!EC63</f>
        <v>3.8921455371866869</v>
      </c>
      <c r="ED63" s="50">
        <f>[2]gperc_w!ED63</f>
        <v>93181</v>
      </c>
      <c r="EE63" s="50">
        <f>[2]gperc_w!EE63</f>
        <v>364326.65862844326</v>
      </c>
      <c r="EF63" s="111">
        <f>[2]gperc_w!EF63</f>
        <v>3.9098813988736252</v>
      </c>
    </row>
    <row r="64" spans="1:136" ht="15" customHeight="1" thickBot="1">
      <c r="A64" s="116">
        <v>50</v>
      </c>
      <c r="B64" s="50">
        <f>[2]gperc_w!B64</f>
        <v>3792</v>
      </c>
      <c r="C64" s="50">
        <f>[2]gperc_w!C64</f>
        <v>17973.150365282265</v>
      </c>
      <c r="D64" s="111">
        <f>[2]gperc_w!D64</f>
        <v>4.7397548431651542</v>
      </c>
      <c r="E64" s="50">
        <f>[2]gperc_w!E64</f>
        <v>4159</v>
      </c>
      <c r="F64" s="50">
        <f>[2]gperc_w!F64</f>
        <v>19330.974971904656</v>
      </c>
      <c r="G64" s="111">
        <f>[2]gperc_w!G64</f>
        <v>4.647986288027087</v>
      </c>
      <c r="H64" s="50">
        <f>[2]gperc_w!H64</f>
        <v>4706</v>
      </c>
      <c r="I64" s="50">
        <f>[2]gperc_w!I64</f>
        <v>21445.36260509197</v>
      </c>
      <c r="J64" s="111">
        <f>[2]gperc_w!J64</f>
        <v>4.5570256279413455</v>
      </c>
      <c r="K64" s="50">
        <f>[2]gperc_w!K64</f>
        <v>5393</v>
      </c>
      <c r="L64" s="50">
        <f>[2]gperc_w!L64</f>
        <v>24083.622801468282</v>
      </c>
      <c r="M64" s="111">
        <f>[2]gperc_w!M64</f>
        <v>4.4657190434764109</v>
      </c>
      <c r="N64" s="50">
        <f>[2]gperc_w!N64</f>
        <v>6273</v>
      </c>
      <c r="O64" s="50">
        <f>[2]gperc_w!O64</f>
        <v>27439.165972847542</v>
      </c>
      <c r="P64" s="111">
        <f>[2]gperc_w!P64</f>
        <v>4.3741696114853408</v>
      </c>
      <c r="Q64" s="50">
        <f>[2]gperc_w!Q64</f>
        <v>7347</v>
      </c>
      <c r="R64" s="50">
        <f>[2]gperc_w!R64</f>
        <v>31465.231654888677</v>
      </c>
      <c r="S64" s="111">
        <f>[2]gperc_w!S64</f>
        <v>4.2827319524824663</v>
      </c>
      <c r="T64" s="50">
        <f>[2]gperc_w!T64</f>
        <v>8664</v>
      </c>
      <c r="U64" s="50">
        <f>[2]gperc_w!U64</f>
        <v>35485.076327976029</v>
      </c>
      <c r="V64" s="111">
        <f>[2]gperc_w!V64</f>
        <v>4.0956920969501418</v>
      </c>
      <c r="W64" s="50">
        <f>[2]gperc_w!W64</f>
        <v>10117</v>
      </c>
      <c r="X64" s="50">
        <f>[2]gperc_w!X64</f>
        <v>39545.444110921489</v>
      </c>
      <c r="Y64" s="111">
        <f>[2]gperc_w!Y64</f>
        <v>3.9088113186637825</v>
      </c>
      <c r="Z64" s="50">
        <f>[2]gperc_w!Z64</f>
        <v>12327</v>
      </c>
      <c r="AA64" s="50">
        <f>[2]gperc_w!AA64</f>
        <v>45881.993179782789</v>
      </c>
      <c r="AB64" s="111">
        <f>[2]gperc_w!AB64</f>
        <v>3.722072943926567</v>
      </c>
      <c r="AC64" s="50">
        <f>[2]gperc_w!AC64</f>
        <v>15154</v>
      </c>
      <c r="AD64" s="50">
        <f>[2]gperc_w!AD64</f>
        <v>53570.804434052654</v>
      </c>
      <c r="AE64" s="111">
        <f>[2]gperc_w!AE64</f>
        <v>3.5350933373401512</v>
      </c>
      <c r="AF64" s="50">
        <f>[2]gperc_w!AF64</f>
        <v>17048</v>
      </c>
      <c r="AG64" s="50">
        <f>[2]gperc_w!AG64</f>
        <v>60560.47084141372</v>
      </c>
      <c r="AH64" s="111">
        <f>[2]gperc_w!AH64</f>
        <v>3.552350471692499</v>
      </c>
      <c r="AI64" s="50">
        <f>[2]gperc_w!AI64</f>
        <v>18861</v>
      </c>
      <c r="AJ64" s="50">
        <f>[2]gperc_w!AJ64</f>
        <v>67321.382462958558</v>
      </c>
      <c r="AK64" s="111">
        <f>[2]gperc_w!AK64</f>
        <v>3.5693432194983594</v>
      </c>
      <c r="AL64" s="50">
        <f>[2]gperc_w!AL64</f>
        <v>20626</v>
      </c>
      <c r="AM64" s="50">
        <f>[2]gperc_w!AM64</f>
        <v>73974.163032446289</v>
      </c>
      <c r="AN64" s="111">
        <f>[2]gperc_w!AN64</f>
        <v>3.5864521978302282</v>
      </c>
      <c r="AO64" s="50">
        <f>[2]gperc_w!AO64</f>
        <v>22486</v>
      </c>
      <c r="AP64" s="50">
        <f>[2]gperc_w!AP64</f>
        <v>81030.645074386222</v>
      </c>
      <c r="AQ64" s="111">
        <f>[2]gperc_w!AQ64</f>
        <v>3.6036042459479773</v>
      </c>
      <c r="AR64" s="50">
        <f>[2]gperc_w!AR64</f>
        <v>23944</v>
      </c>
      <c r="AS64" s="50">
        <f>[2]gperc_w!AS64</f>
        <v>86695.160856089278</v>
      </c>
      <c r="AT64" s="111">
        <f>[2]gperc_w!AT64</f>
        <v>3.6207467781527432</v>
      </c>
      <c r="AU64" s="50">
        <f>[2]gperc_w!AU64</f>
        <v>25430</v>
      </c>
      <c r="AV64" s="50">
        <f>[2]gperc_w!AV64</f>
        <v>91324.320311745381</v>
      </c>
      <c r="AW64" s="111">
        <f>[2]gperc_w!AW64</f>
        <v>3.5912041019168455</v>
      </c>
      <c r="AX64" s="50">
        <f>[2]gperc_w!AX64</f>
        <v>27496</v>
      </c>
      <c r="AY64" s="50">
        <f>[2]gperc_w!AY64</f>
        <v>97931.838387364958</v>
      </c>
      <c r="AZ64" s="111">
        <f>[2]gperc_w!AZ64</f>
        <v>3.5616758214782136</v>
      </c>
      <c r="BA64" s="50">
        <f>[2]gperc_w!BA64</f>
        <v>29240</v>
      </c>
      <c r="BB64" s="50">
        <f>[2]gperc_w!BB64</f>
        <v>103278.04038783723</v>
      </c>
      <c r="BC64" s="111">
        <f>[2]gperc_w!BC64</f>
        <v>3.5320807246182362</v>
      </c>
      <c r="BD64" s="50">
        <f>[2]gperc_w!BD64</f>
        <v>31229</v>
      </c>
      <c r="BE64" s="50">
        <f>[2]gperc_w!BE64</f>
        <v>109382.68041098626</v>
      </c>
      <c r="BF64" s="111">
        <f>[2]gperc_w!BF64</f>
        <v>3.5025995200290199</v>
      </c>
      <c r="BG64" s="50">
        <f>[2]gperc_w!BG64</f>
        <v>33858</v>
      </c>
      <c r="BH64" s="50">
        <f>[2]gperc_w!BH64</f>
        <v>120404.13121913472</v>
      </c>
      <c r="BI64" s="111">
        <f>[2]gperc_w!BI64</f>
        <v>3.556150133473174</v>
      </c>
      <c r="BJ64" s="50">
        <f>[2]gperc_w!BJ64</f>
        <v>35245</v>
      </c>
      <c r="BK64" s="50">
        <f>[2]gperc_w!BK64</f>
        <v>127225.63499993813</v>
      </c>
      <c r="BL64" s="111">
        <f>[2]gperc_w!BL64</f>
        <v>3.6097498936001742</v>
      </c>
      <c r="BM64" s="50">
        <f>[2]gperc_w!BM64</f>
        <v>36630</v>
      </c>
      <c r="BN64" s="50">
        <f>[2]gperc_w!BN64</f>
        <v>129595.23901285512</v>
      </c>
      <c r="BO64" s="111">
        <f>[2]gperc_w!BO64</f>
        <v>3.5379535630045078</v>
      </c>
      <c r="BP64" s="50">
        <f>[2]gperc_w!BP64</f>
        <v>32372</v>
      </c>
      <c r="BQ64" s="50">
        <f>[2]gperc_w!BQ64</f>
        <v>131993.59304240288</v>
      </c>
      <c r="BR64" s="111">
        <f>[2]gperc_w!BR64</f>
        <v>4.0774000074880412</v>
      </c>
      <c r="BS64" s="50">
        <f>[2]gperc_w!BS64</f>
        <v>33299</v>
      </c>
      <c r="BT64" s="50">
        <f>[2]gperc_w!BT64</f>
        <v>133258.73322567836</v>
      </c>
      <c r="BU64" s="111">
        <f>[2]gperc_w!BU64</f>
        <v>4.0018839372256929</v>
      </c>
      <c r="BV64" s="50">
        <f>[2]gperc_w!BV64</f>
        <v>34649</v>
      </c>
      <c r="BW64" s="50">
        <f>[2]gperc_w!BW64</f>
        <v>134556.58454213844</v>
      </c>
      <c r="BX64" s="111">
        <f>[2]gperc_w!BX64</f>
        <v>3.8834189887771204</v>
      </c>
      <c r="BY64" s="50">
        <f>[2]gperc_w!BY64</f>
        <v>36159</v>
      </c>
      <c r="BZ64" s="50">
        <f>[2]gperc_w!BZ64</f>
        <v>137114.19162143744</v>
      </c>
      <c r="CA64" s="111">
        <f>[2]gperc_w!CA64</f>
        <v>3.79197963498541</v>
      </c>
      <c r="CB64" s="50">
        <f>[2]gperc_w!CB64</f>
        <v>35299</v>
      </c>
      <c r="CC64" s="50">
        <f>[2]gperc_w!CC64</f>
        <v>143615.2295915604</v>
      </c>
      <c r="CD64" s="111">
        <f>[2]gperc_w!CD64</f>
        <v>4.0685353577030625</v>
      </c>
      <c r="CE64" s="50">
        <f>[2]gperc_w!CE64</f>
        <v>35291</v>
      </c>
      <c r="CF64" s="50">
        <f>[2]gperc_w!CF64</f>
        <v>150095.96508211881</v>
      </c>
      <c r="CG64" s="111">
        <f>[2]gperc_w!CG64</f>
        <v>4.2530947006919275</v>
      </c>
      <c r="CH64" s="50">
        <f>[2]gperc_w!CH64</f>
        <v>36493</v>
      </c>
      <c r="CI64" s="50">
        <f>[2]gperc_w!CI64</f>
        <v>158502.06119570587</v>
      </c>
      <c r="CJ64" s="111">
        <f>[2]gperc_w!CJ64</f>
        <v>4.3433551967694042</v>
      </c>
      <c r="CK64" s="50">
        <f>[2]gperc_w!CK64</f>
        <v>40065</v>
      </c>
      <c r="CL64" s="50">
        <f>[2]gperc_w!CL64</f>
        <v>173930.39691181472</v>
      </c>
      <c r="CM64" s="111">
        <f>[2]gperc_w!CM64</f>
        <v>4.3412054639165039</v>
      </c>
      <c r="CN64" s="50">
        <f>[2]gperc_w!CN64</f>
        <v>44526</v>
      </c>
      <c r="CO64" s="50">
        <f>[2]gperc_w!CO64</f>
        <v>190685.69955195326</v>
      </c>
      <c r="CP64" s="111">
        <f>[2]gperc_w!CP64</f>
        <v>4.2825697244745378</v>
      </c>
      <c r="CQ64" s="50">
        <f>[2]gperc_w!CQ64</f>
        <v>48905</v>
      </c>
      <c r="CR64" s="50">
        <f>[2]gperc_w!CR64</f>
        <v>199379.8043299148</v>
      </c>
      <c r="CS64" s="111">
        <f>[2]gperc_w!CS64</f>
        <v>4.0768797531932277</v>
      </c>
      <c r="CT64" s="50">
        <f>[2]gperc_w!CT64</f>
        <v>54404</v>
      </c>
      <c r="CU64" s="50">
        <f>[2]gperc_w!CU64</f>
        <v>208156.25425018463</v>
      </c>
      <c r="CV64" s="111">
        <f>[2]gperc_w!CV64</f>
        <v>3.826120400157794</v>
      </c>
      <c r="CW64" s="50">
        <f>[2]gperc_w!CW64</f>
        <v>60983</v>
      </c>
      <c r="CX64" s="50">
        <f>[2]gperc_w!CX64</f>
        <v>227141.83036173705</v>
      </c>
      <c r="CY64" s="111">
        <f>[2]gperc_w!CY64</f>
        <v>3.724674587372498</v>
      </c>
      <c r="CZ64" s="50">
        <f>[2]gperc_w!CZ64</f>
        <v>71347</v>
      </c>
      <c r="DA64" s="50">
        <f>[2]gperc_w!DA64</f>
        <v>254779.41690299037</v>
      </c>
      <c r="DB64" s="111">
        <f>[2]gperc_w!DB64</f>
        <v>3.5709899071157913</v>
      </c>
      <c r="DC64" s="50">
        <f>[2]gperc_w!DC64</f>
        <v>83201</v>
      </c>
      <c r="DD64" s="50">
        <f>[2]gperc_w!DD64</f>
        <v>287589.26751611923</v>
      </c>
      <c r="DE64" s="111">
        <f>[2]gperc_w!DE64</f>
        <v>3.456560227835233</v>
      </c>
      <c r="DF64" s="50">
        <f>[2]gperc_w!DF64</f>
        <v>94204</v>
      </c>
      <c r="DG64" s="50">
        <f>[2]gperc_w!DG64</f>
        <v>321380.63491126907</v>
      </c>
      <c r="DH64" s="111">
        <f>[2]gperc_w!DH64</f>
        <v>3.4115391587540769</v>
      </c>
      <c r="DI64" s="50">
        <f>[2]gperc_w!DI64</f>
        <v>98740</v>
      </c>
      <c r="DJ64" s="50">
        <f>[2]gperc_w!DJ64</f>
        <v>346757.93459228269</v>
      </c>
      <c r="DK64" s="111">
        <f>[2]gperc_w!DK64</f>
        <v>3.5118283835556277</v>
      </c>
      <c r="DL64" s="50">
        <f>[2]gperc_w!DL64</f>
        <v>94023</v>
      </c>
      <c r="DM64" s="50">
        <f>[2]gperc_w!DM64</f>
        <v>343178.11829945951</v>
      </c>
      <c r="DN64" s="111">
        <f>[2]gperc_w!DN64</f>
        <v>3.6499379758086801</v>
      </c>
      <c r="DO64" s="50">
        <f>[2]gperc_w!DO64</f>
        <v>85882</v>
      </c>
      <c r="DP64" s="50">
        <f>[2]gperc_w!DP64</f>
        <v>333705.46311678342</v>
      </c>
      <c r="DQ64" s="111">
        <f>[2]gperc_w!DQ64</f>
        <v>3.8856275251715542</v>
      </c>
      <c r="DR64" s="50">
        <f>[2]gperc_w!DR64</f>
        <v>83859</v>
      </c>
      <c r="DS64" s="50">
        <f>[2]gperc_w!DS64</f>
        <v>351141.11614042753</v>
      </c>
      <c r="DT64" s="111">
        <f>[2]gperc_w!DT64</f>
        <v>4.1872800312480178</v>
      </c>
      <c r="DU64" s="50">
        <f>[2]gperc_w!DU64</f>
        <v>92681</v>
      </c>
      <c r="DV64" s="50">
        <f>[2]gperc_w!DV64</f>
        <v>364347.43860125949</v>
      </c>
      <c r="DW64" s="111">
        <f>[2]gperc_w!DW64</f>
        <v>3.9311988282523873</v>
      </c>
      <c r="DX64" s="50">
        <f>[2]gperc_w!DX64</f>
        <v>96791</v>
      </c>
      <c r="DY64" s="50">
        <f>[2]gperc_w!DY64</f>
        <v>368652.65498655703</v>
      </c>
      <c r="DZ64" s="111">
        <f>[2]gperc_w!DZ64</f>
        <v>3.8087493153966485</v>
      </c>
      <c r="EA64" s="50">
        <f>[2]gperc_w!EA64</f>
        <v>97094</v>
      </c>
      <c r="EB64" s="50">
        <f>[2]gperc_w!EB64</f>
        <v>369806.69937368558</v>
      </c>
      <c r="EC64" s="111">
        <f>[2]gperc_w!EC64</f>
        <v>3.8087492468503261</v>
      </c>
      <c r="ED64" s="50">
        <f>[2]gperc_w!ED64</f>
        <v>97069</v>
      </c>
      <c r="EE64" s="50">
        <f>[2]gperc_w!EE64</f>
        <v>369709.77875123051</v>
      </c>
      <c r="EF64" s="111">
        <f>[2]gperc_w!EF64</f>
        <v>3.8087317140511443</v>
      </c>
    </row>
    <row r="65" spans="1:136" ht="15" customHeight="1">
      <c r="A65" s="117">
        <v>51</v>
      </c>
      <c r="B65" s="53">
        <f>[2]gperc_w!B65</f>
        <v>3954</v>
      </c>
      <c r="C65" s="53">
        <f>[2]gperc_w!C65</f>
        <v>18260.729479267313</v>
      </c>
      <c r="D65" s="112">
        <f>[2]gperc_w!D65</f>
        <v>4.6182927362840953</v>
      </c>
      <c r="E65" s="53">
        <f>[2]gperc_w!E65</f>
        <v>4337</v>
      </c>
      <c r="F65" s="53">
        <f>[2]gperc_w!F65</f>
        <v>19638.811108281327</v>
      </c>
      <c r="G65" s="112">
        <f>[2]gperc_w!G65</f>
        <v>4.5282017773302572</v>
      </c>
      <c r="H65" s="53">
        <f>[2]gperc_w!H65</f>
        <v>4868</v>
      </c>
      <c r="I65" s="53">
        <f>[2]gperc_w!I65</f>
        <v>21785.311658531191</v>
      </c>
      <c r="J65" s="112">
        <f>[2]gperc_w!J65</f>
        <v>4.475207818104189</v>
      </c>
      <c r="K65" s="53">
        <f>[2]gperc_w!K65</f>
        <v>5554</v>
      </c>
      <c r="L65" s="53">
        <f>[2]gperc_w!L65</f>
        <v>24463.349089466934</v>
      </c>
      <c r="M65" s="112">
        <f>[2]gperc_w!M65</f>
        <v>4.4046361342216303</v>
      </c>
      <c r="N65" s="53">
        <f>[2]gperc_w!N65</f>
        <v>6521</v>
      </c>
      <c r="O65" s="53">
        <f>[2]gperc_w!O65</f>
        <v>27868.579011388363</v>
      </c>
      <c r="P65" s="112">
        <f>[2]gperc_w!P65</f>
        <v>4.2736664639454629</v>
      </c>
      <c r="Q65" s="53">
        <f>[2]gperc_w!Q65</f>
        <v>7875</v>
      </c>
      <c r="R65" s="53">
        <f>[2]gperc_w!R65</f>
        <v>31951.297933938044</v>
      </c>
      <c r="S65" s="112">
        <f>[2]gperc_w!S65</f>
        <v>4.0573076741508629</v>
      </c>
      <c r="T65" s="53">
        <f>[2]gperc_w!T65</f>
        <v>8978</v>
      </c>
      <c r="U65" s="53">
        <f>[2]gperc_w!U65</f>
        <v>36029.239317879154</v>
      </c>
      <c r="V65" s="112">
        <f>[2]gperc_w!V65</f>
        <v>4.0130585116817947</v>
      </c>
      <c r="W65" s="53">
        <f>[2]gperc_w!W65</f>
        <v>10422</v>
      </c>
      <c r="X65" s="53">
        <f>[2]gperc_w!X65</f>
        <v>40142.904523327532</v>
      </c>
      <c r="Y65" s="112">
        <f>[2]gperc_w!Y65</f>
        <v>3.8517467399086098</v>
      </c>
      <c r="Z65" s="53">
        <f>[2]gperc_w!Z65</f>
        <v>12699</v>
      </c>
      <c r="AA65" s="53">
        <f>[2]gperc_w!AA65</f>
        <v>46562.973935133006</v>
      </c>
      <c r="AB65" s="112">
        <f>[2]gperc_w!AB65</f>
        <v>3.6666646141533197</v>
      </c>
      <c r="AC65" s="53">
        <f>[2]gperc_w!AC65</f>
        <v>15473</v>
      </c>
      <c r="AD65" s="53">
        <f>[2]gperc_w!AD65</f>
        <v>54351.54640070867</v>
      </c>
      <c r="AE65" s="112">
        <f>[2]gperc_w!AE65</f>
        <v>3.5126702255999915</v>
      </c>
      <c r="AF65" s="53">
        <f>[2]gperc_w!AF65</f>
        <v>17589</v>
      </c>
      <c r="AG65" s="53">
        <f>[2]gperc_w!AG65</f>
        <v>61442.785862240074</v>
      </c>
      <c r="AH65" s="112">
        <f>[2]gperc_w!AH65</f>
        <v>3.4932506601989921</v>
      </c>
      <c r="AI65" s="53">
        <f>[2]gperc_w!AI65</f>
        <v>19546</v>
      </c>
      <c r="AJ65" s="53">
        <f>[2]gperc_w!AJ65</f>
        <v>68303.450640428608</v>
      </c>
      <c r="AK65" s="112">
        <f>[2]gperc_w!AK65</f>
        <v>3.4944976281811422</v>
      </c>
      <c r="AL65" s="53">
        <f>[2]gperc_w!AL65</f>
        <v>21390</v>
      </c>
      <c r="AM65" s="53">
        <f>[2]gperc_w!AM65</f>
        <v>75055.434406526358</v>
      </c>
      <c r="AN65" s="112">
        <f>[2]gperc_w!AN65</f>
        <v>3.5089029643069827</v>
      </c>
      <c r="AO65" s="53">
        <f>[2]gperc_w!AO65</f>
        <v>23281</v>
      </c>
      <c r="AP65" s="53">
        <f>[2]gperc_w!AP65</f>
        <v>82217.702061471122</v>
      </c>
      <c r="AQ65" s="112">
        <f>[2]gperc_w!AQ65</f>
        <v>3.5315365345763121</v>
      </c>
      <c r="AR65" s="53">
        <f>[2]gperc_w!AR65</f>
        <v>25281</v>
      </c>
      <c r="AS65" s="53">
        <f>[2]gperc_w!AS65</f>
        <v>87959.733224713636</v>
      </c>
      <c r="AT65" s="112">
        <f>[2]gperc_w!AT65</f>
        <v>3.4792821970932177</v>
      </c>
      <c r="AU65" s="53">
        <f>[2]gperc_w!AU65</f>
        <v>26208</v>
      </c>
      <c r="AV65" s="53">
        <f>[2]gperc_w!AV65</f>
        <v>92661.350479600471</v>
      </c>
      <c r="AW65" s="112">
        <f>[2]gperc_w!AW65</f>
        <v>3.5356131898504453</v>
      </c>
      <c r="AX65" s="53">
        <f>[2]gperc_w!AX65</f>
        <v>28243</v>
      </c>
      <c r="AY65" s="53">
        <f>[2]gperc_w!AY65</f>
        <v>99361.754128575732</v>
      </c>
      <c r="AZ65" s="112">
        <f>[2]gperc_w!AZ65</f>
        <v>3.5181019767225767</v>
      </c>
      <c r="BA65" s="53">
        <f>[2]gperc_w!BA65</f>
        <v>30043</v>
      </c>
      <c r="BB65" s="53">
        <f>[2]gperc_w!BB65</f>
        <v>104781.04140232225</v>
      </c>
      <c r="BC65" s="112">
        <f>[2]gperc_w!BC65</f>
        <v>3.4877023400566607</v>
      </c>
      <c r="BD65" s="53">
        <f>[2]gperc_w!BD65</f>
        <v>32350</v>
      </c>
      <c r="BE65" s="53">
        <f>[2]gperc_w!BE65</f>
        <v>110968.63632682462</v>
      </c>
      <c r="BF65" s="112">
        <f>[2]gperc_w!BF65</f>
        <v>3.430251509329973</v>
      </c>
      <c r="BG65" s="53">
        <f>[2]gperc_w!BG65</f>
        <v>34902</v>
      </c>
      <c r="BH65" s="53">
        <f>[2]gperc_w!BH65</f>
        <v>122159.70514405072</v>
      </c>
      <c r="BI65" s="112">
        <f>[2]gperc_w!BI65</f>
        <v>3.5000775068491983</v>
      </c>
      <c r="BJ65" s="53">
        <f>[2]gperc_w!BJ65</f>
        <v>36329</v>
      </c>
      <c r="BK65" s="53">
        <f>[2]gperc_w!BK65</f>
        <v>129095.27585667041</v>
      </c>
      <c r="BL65" s="112">
        <f>[2]gperc_w!BL65</f>
        <v>3.5535047993798456</v>
      </c>
      <c r="BM65" s="53">
        <f>[2]gperc_w!BM65</f>
        <v>38603</v>
      </c>
      <c r="BN65" s="53">
        <f>[2]gperc_w!BN65</f>
        <v>131475.65406981335</v>
      </c>
      <c r="BO65" s="112">
        <f>[2]gperc_w!BO65</f>
        <v>3.4058403250994314</v>
      </c>
      <c r="BP65" s="53">
        <f>[2]gperc_w!BP65</f>
        <v>34885</v>
      </c>
      <c r="BQ65" s="53">
        <f>[2]gperc_w!BQ65</f>
        <v>134003.92133801355</v>
      </c>
      <c r="BR65" s="112">
        <f>[2]gperc_w!BR65</f>
        <v>3.8413048971768253</v>
      </c>
      <c r="BS65" s="53">
        <f>[2]gperc_w!BS65</f>
        <v>35475</v>
      </c>
      <c r="BT65" s="53">
        <f>[2]gperc_w!BT65</f>
        <v>135268.98002499822</v>
      </c>
      <c r="BU65" s="112">
        <f>[2]gperc_w!BU65</f>
        <v>3.8130790704721136</v>
      </c>
      <c r="BV65" s="53">
        <f>[2]gperc_w!BV65</f>
        <v>36751</v>
      </c>
      <c r="BW65" s="53">
        <f>[2]gperc_w!BW65</f>
        <v>136575.73032689196</v>
      </c>
      <c r="BX65" s="112">
        <f>[2]gperc_w!BX65</f>
        <v>3.7162452811322675</v>
      </c>
      <c r="BY65" s="53">
        <f>[2]gperc_w!BY65</f>
        <v>37762</v>
      </c>
      <c r="BZ65" s="53">
        <f>[2]gperc_w!BZ65</f>
        <v>139152.92618018304</v>
      </c>
      <c r="CA65" s="112">
        <f>[2]gperc_w!CA65</f>
        <v>3.6849988395790225</v>
      </c>
      <c r="CB65" s="53">
        <f>[2]gperc_w!CB65</f>
        <v>36695</v>
      </c>
      <c r="CC65" s="53">
        <f>[2]gperc_w!CC65</f>
        <v>145808.05181504108</v>
      </c>
      <c r="CD65" s="112">
        <f>[2]gperc_w!CD65</f>
        <v>3.9735127896182334</v>
      </c>
      <c r="CE65" s="53">
        <f>[2]gperc_w!CE65</f>
        <v>36788</v>
      </c>
      <c r="CF65" s="53">
        <f>[2]gperc_w!CF65</f>
        <v>152426.33996181903</v>
      </c>
      <c r="CG65" s="112">
        <f>[2]gperc_w!CG65</f>
        <v>4.143371206964745</v>
      </c>
      <c r="CH65" s="53">
        <f>[2]gperc_w!CH65</f>
        <v>38650</v>
      </c>
      <c r="CI65" s="53">
        <f>[2]gperc_w!CI65</f>
        <v>160969.6006152092</v>
      </c>
      <c r="CJ65" s="112">
        <f>[2]gperc_w!CJ65</f>
        <v>4.1648020857751407</v>
      </c>
      <c r="CK65" s="53">
        <f>[2]gperc_w!CK65</f>
        <v>40965</v>
      </c>
      <c r="CL65" s="53">
        <f>[2]gperc_w!CL65</f>
        <v>176649.00970019156</v>
      </c>
      <c r="CM65" s="112">
        <f>[2]gperc_w!CM65</f>
        <v>4.3121935725666196</v>
      </c>
      <c r="CN65" s="53">
        <f>[2]gperc_w!CN65</f>
        <v>46415</v>
      </c>
      <c r="CO65" s="53">
        <f>[2]gperc_w!CO65</f>
        <v>193644.15214295164</v>
      </c>
      <c r="CP65" s="112">
        <f>[2]gperc_w!CP65</f>
        <v>4.1720166356339901</v>
      </c>
      <c r="CQ65" s="53">
        <f>[2]gperc_w!CQ65</f>
        <v>51011</v>
      </c>
      <c r="CR65" s="53">
        <f>[2]gperc_w!CR65</f>
        <v>202432.10078163538</v>
      </c>
      <c r="CS65" s="112">
        <f>[2]gperc_w!CS65</f>
        <v>3.9684009484549487</v>
      </c>
      <c r="CT65" s="53">
        <f>[2]gperc_w!CT65</f>
        <v>55751</v>
      </c>
      <c r="CU65" s="53">
        <f>[2]gperc_w!CU65</f>
        <v>211280.55313469612</v>
      </c>
      <c r="CV65" s="112">
        <f>[2]gperc_w!CV65</f>
        <v>3.7897177294523168</v>
      </c>
      <c r="CW65" s="53">
        <f>[2]gperc_w!CW65</f>
        <v>62731</v>
      </c>
      <c r="CX65" s="53">
        <f>[2]gperc_w!CX65</f>
        <v>230512.0260295794</v>
      </c>
      <c r="CY65" s="112">
        <f>[2]gperc_w!CY65</f>
        <v>3.6746110540176211</v>
      </c>
      <c r="CZ65" s="53">
        <f>[2]gperc_w!CZ65</f>
        <v>74135</v>
      </c>
      <c r="DA65" s="53">
        <f>[2]gperc_w!DA65</f>
        <v>258489.09432669415</v>
      </c>
      <c r="DB65" s="112">
        <f>[2]gperc_w!DB65</f>
        <v>3.4867349339272158</v>
      </c>
      <c r="DC65" s="53">
        <f>[2]gperc_w!DC65</f>
        <v>88683</v>
      </c>
      <c r="DD65" s="53">
        <f>[2]gperc_w!DD65</f>
        <v>291697.09564163722</v>
      </c>
      <c r="DE65" s="112">
        <f>[2]gperc_w!DE65</f>
        <v>3.2892109608565026</v>
      </c>
      <c r="DF65" s="53">
        <f>[2]gperc_w!DF65</f>
        <v>98076</v>
      </c>
      <c r="DG65" s="53">
        <f>[2]gperc_w!DG65</f>
        <v>325960.97780705866</v>
      </c>
      <c r="DH65" s="112">
        <f>[2]gperc_w!DH65</f>
        <v>3.3235549758050764</v>
      </c>
      <c r="DI65" s="53">
        <f>[2]gperc_w!DI65</f>
        <v>100901</v>
      </c>
      <c r="DJ65" s="53">
        <f>[2]gperc_w!DJ65</f>
        <v>351804.63592214428</v>
      </c>
      <c r="DK65" s="112">
        <f>[2]gperc_w!DK65</f>
        <v>3.486631806643584</v>
      </c>
      <c r="DL65" s="53">
        <f>[2]gperc_w!DL65</f>
        <v>98029</v>
      </c>
      <c r="DM65" s="53">
        <f>[2]gperc_w!DM65</f>
        <v>348222.01539616263</v>
      </c>
      <c r="DN65" s="112">
        <f>[2]gperc_w!DN65</f>
        <v>3.5522346998965881</v>
      </c>
      <c r="DO65" s="53">
        <f>[2]gperc_w!DO65</f>
        <v>89483</v>
      </c>
      <c r="DP65" s="53">
        <f>[2]gperc_w!DP65</f>
        <v>338713.14443456219</v>
      </c>
      <c r="DQ65" s="112">
        <f>[2]gperc_w!DQ65</f>
        <v>3.7852233880688195</v>
      </c>
      <c r="DR65" s="53">
        <f>[2]gperc_w!DR65</f>
        <v>87468</v>
      </c>
      <c r="DS65" s="53">
        <f>[2]gperc_w!DS65</f>
        <v>356552.89916899148</v>
      </c>
      <c r="DT65" s="112">
        <f>[2]gperc_w!DT65</f>
        <v>4.0763810670072651</v>
      </c>
      <c r="DU65" s="53">
        <f>[2]gperc_w!DU65</f>
        <v>97015</v>
      </c>
      <c r="DV65" s="53">
        <f>[2]gperc_w!DV65</f>
        <v>369837.10291895008</v>
      </c>
      <c r="DW65" s="112">
        <f>[2]gperc_w!DW65</f>
        <v>3.8121641284229253</v>
      </c>
      <c r="DX65" s="53">
        <f>[2]gperc_w!DX65</f>
        <v>101920</v>
      </c>
      <c r="DY65" s="53">
        <f>[2]gperc_w!DY65</f>
        <v>374147.71541597386</v>
      </c>
      <c r="DZ65" s="112">
        <f>[2]gperc_w!DZ65</f>
        <v>3.6709940680531186</v>
      </c>
      <c r="EA65" s="53">
        <f>[2]gperc_w!EA65</f>
        <v>100654</v>
      </c>
      <c r="EB65" s="53">
        <f>[2]gperc_w!EB65</f>
        <v>375336.21324261551</v>
      </c>
      <c r="EC65" s="112">
        <f>[2]gperc_w!EC65</f>
        <v>3.728974638291727</v>
      </c>
      <c r="ED65" s="53">
        <f>[2]gperc_w!ED65</f>
        <v>100379</v>
      </c>
      <c r="EE65" s="53">
        <f>[2]gperc_w!EE65</f>
        <v>375239.248864464</v>
      </c>
      <c r="EF65" s="112">
        <f>[2]gperc_w!EF65</f>
        <v>3.738224617344903</v>
      </c>
    </row>
    <row r="66" spans="1:136" ht="15" customHeight="1">
      <c r="A66" s="116">
        <v>52</v>
      </c>
      <c r="B66" s="50">
        <f>[2]gperc_w!B66</f>
        <v>4097</v>
      </c>
      <c r="C66" s="50">
        <f>[2]gperc_w!C66</f>
        <v>18557.485670908172</v>
      </c>
      <c r="D66" s="111">
        <f>[2]gperc_w!D66</f>
        <v>4.5295303077637712</v>
      </c>
      <c r="E66" s="50">
        <f>[2]gperc_w!E66</f>
        <v>4524</v>
      </c>
      <c r="F66" s="50">
        <f>[2]gperc_w!F66</f>
        <v>19955.659598681988</v>
      </c>
      <c r="G66" s="111">
        <f>[2]gperc_w!G66</f>
        <v>4.4110653401153819</v>
      </c>
      <c r="H66" s="50">
        <f>[2]gperc_w!H66</f>
        <v>5022</v>
      </c>
      <c r="I66" s="50">
        <f>[2]gperc_w!I66</f>
        <v>22136.149483350986</v>
      </c>
      <c r="J66" s="111">
        <f>[2]gperc_w!J66</f>
        <v>4.4078354208185955</v>
      </c>
      <c r="K66" s="50">
        <f>[2]gperc_w!K66</f>
        <v>5682</v>
      </c>
      <c r="L66" s="50">
        <f>[2]gperc_w!L66</f>
        <v>24855.939656851573</v>
      </c>
      <c r="M66" s="111">
        <f>[2]gperc_w!M66</f>
        <v>4.3745053954332231</v>
      </c>
      <c r="N66" s="50">
        <f>[2]gperc_w!N66</f>
        <v>6761</v>
      </c>
      <c r="O66" s="50">
        <f>[2]gperc_w!O66</f>
        <v>28310.797330544607</v>
      </c>
      <c r="P66" s="111">
        <f>[2]gperc_w!P66</f>
        <v>4.1873683376045863</v>
      </c>
      <c r="Q66" s="50">
        <f>[2]gperc_w!Q66</f>
        <v>8109</v>
      </c>
      <c r="R66" s="50">
        <f>[2]gperc_w!R66</f>
        <v>32450.26240138655</v>
      </c>
      <c r="S66" s="111">
        <f>[2]gperc_w!S66</f>
        <v>4.0017588360323773</v>
      </c>
      <c r="T66" s="50">
        <f>[2]gperc_w!T66</f>
        <v>9292</v>
      </c>
      <c r="U66" s="50">
        <f>[2]gperc_w!U66</f>
        <v>36589.534380642552</v>
      </c>
      <c r="V66" s="111">
        <f>[2]gperc_w!V66</f>
        <v>3.9377458438056987</v>
      </c>
      <c r="W66" s="50">
        <f>[2]gperc_w!W66</f>
        <v>10719</v>
      </c>
      <c r="X66" s="50">
        <f>[2]gperc_w!X66</f>
        <v>40758.985028574665</v>
      </c>
      <c r="Y66" s="111">
        <f>[2]gperc_w!Y66</f>
        <v>3.8024988365122367</v>
      </c>
      <c r="Z66" s="50">
        <f>[2]gperc_w!Z66</f>
        <v>13063</v>
      </c>
      <c r="AA66" s="50">
        <f>[2]gperc_w!AA66</f>
        <v>47264.684922828477</v>
      </c>
      <c r="AB66" s="111">
        <f>[2]gperc_w!AB66</f>
        <v>3.6182105889021265</v>
      </c>
      <c r="AC66" s="50">
        <f>[2]gperc_w!AC66</f>
        <v>15762</v>
      </c>
      <c r="AD66" s="50">
        <f>[2]gperc_w!AD66</f>
        <v>55158.171581635426</v>
      </c>
      <c r="AE66" s="111">
        <f>[2]gperc_w!AE66</f>
        <v>3.4994398922494243</v>
      </c>
      <c r="AF66" s="50">
        <f>[2]gperc_w!AF66</f>
        <v>18048</v>
      </c>
      <c r="AG66" s="50">
        <f>[2]gperc_w!AG66</f>
        <v>62351.515796234198</v>
      </c>
      <c r="AH66" s="111">
        <f>[2]gperc_w!AH66</f>
        <v>3.4547604053764518</v>
      </c>
      <c r="AI66" s="50">
        <f>[2]gperc_w!AI66</f>
        <v>20254</v>
      </c>
      <c r="AJ66" s="50">
        <f>[2]gperc_w!AJ66</f>
        <v>69311.852794952487</v>
      </c>
      <c r="AK66" s="111">
        <f>[2]gperc_w!AK66</f>
        <v>3.422131568823565</v>
      </c>
      <c r="AL66" s="50">
        <f>[2]gperc_w!AL66</f>
        <v>22294</v>
      </c>
      <c r="AM66" s="50">
        <f>[2]gperc_w!AM66</f>
        <v>76164.211469566304</v>
      </c>
      <c r="AN66" s="111">
        <f>[2]gperc_w!AN66</f>
        <v>3.4163546904802327</v>
      </c>
      <c r="AO66" s="50">
        <f>[2]gperc_w!AO66</f>
        <v>24244</v>
      </c>
      <c r="AP66" s="50">
        <f>[2]gperc_w!AP66</f>
        <v>83435.715371938073</v>
      </c>
      <c r="AQ66" s="111">
        <f>[2]gperc_w!AQ66</f>
        <v>3.4414995616209403</v>
      </c>
      <c r="AR66" s="50">
        <f>[2]gperc_w!AR66</f>
        <v>26002</v>
      </c>
      <c r="AS66" s="50">
        <f>[2]gperc_w!AS66</f>
        <v>89258.487299125132</v>
      </c>
      <c r="AT66" s="111">
        <f>[2]gperc_w!AT66</f>
        <v>3.4327546842214112</v>
      </c>
      <c r="AU66" s="50">
        <f>[2]gperc_w!AU66</f>
        <v>27074</v>
      </c>
      <c r="AV66" s="50">
        <f>[2]gperc_w!AV66</f>
        <v>94036.889833796013</v>
      </c>
      <c r="AW66" s="111">
        <f>[2]gperc_w!AW66</f>
        <v>3.4733282793010272</v>
      </c>
      <c r="AX66" s="50">
        <f>[2]gperc_w!AX66</f>
        <v>29024</v>
      </c>
      <c r="AY66" s="50">
        <f>[2]gperc_w!AY66</f>
        <v>100835.3339741658</v>
      </c>
      <c r="AZ66" s="111">
        <f>[2]gperc_w!AZ66</f>
        <v>3.4742052775001997</v>
      </c>
      <c r="BA66" s="50">
        <f>[2]gperc_w!BA66</f>
        <v>30947</v>
      </c>
      <c r="BB66" s="50">
        <f>[2]gperc_w!BB66</f>
        <v>106328.81499245219</v>
      </c>
      <c r="BC66" s="111">
        <f>[2]gperc_w!BC66</f>
        <v>3.4358359450819851</v>
      </c>
      <c r="BD66" s="50">
        <f>[2]gperc_w!BD66</f>
        <v>33970</v>
      </c>
      <c r="BE66" s="50">
        <f>[2]gperc_w!BE66</f>
        <v>112588.08846663103</v>
      </c>
      <c r="BF66" s="111">
        <f>[2]gperc_w!BF66</f>
        <v>3.3143387832390649</v>
      </c>
      <c r="BG66" s="50">
        <f>[2]gperc_w!BG66</f>
        <v>35938</v>
      </c>
      <c r="BH66" s="50">
        <f>[2]gperc_w!BH66</f>
        <v>123966.75964587688</v>
      </c>
      <c r="BI66" s="111">
        <f>[2]gperc_w!BI66</f>
        <v>3.4494618411118281</v>
      </c>
      <c r="BJ66" s="50">
        <f>[2]gperc_w!BJ66</f>
        <v>38207</v>
      </c>
      <c r="BK66" s="50">
        <f>[2]gperc_w!BK66</f>
        <v>131010.05918417744</v>
      </c>
      <c r="BL66" s="111">
        <f>[2]gperc_w!BL66</f>
        <v>3.4289543587347198</v>
      </c>
      <c r="BM66" s="50">
        <f>[2]gperc_w!BM66</f>
        <v>39462</v>
      </c>
      <c r="BN66" s="50">
        <f>[2]gperc_w!BN66</f>
        <v>133390.40173767562</v>
      </c>
      <c r="BO66" s="111">
        <f>[2]gperc_w!BO66</f>
        <v>3.380224057008657</v>
      </c>
      <c r="BP66" s="50">
        <f>[2]gperc_w!BP66</f>
        <v>36664</v>
      </c>
      <c r="BQ66" s="50">
        <f>[2]gperc_w!BQ66</f>
        <v>136045.93778238512</v>
      </c>
      <c r="BR66" s="111">
        <f>[2]gperc_w!BR66</f>
        <v>3.710613620510177</v>
      </c>
      <c r="BS66" s="50">
        <f>[2]gperc_w!BS66</f>
        <v>37575</v>
      </c>
      <c r="BT66" s="50">
        <f>[2]gperc_w!BT66</f>
        <v>137324.79991634088</v>
      </c>
      <c r="BU66" s="111">
        <f>[2]gperc_w!BU66</f>
        <v>3.6546852938480607</v>
      </c>
      <c r="BV66" s="50">
        <f>[2]gperc_w!BV66</f>
        <v>38745</v>
      </c>
      <c r="BW66" s="50">
        <f>[2]gperc_w!BW66</f>
        <v>138627.94832747412</v>
      </c>
      <c r="BX66" s="111">
        <f>[2]gperc_w!BX66</f>
        <v>3.5779571125945058</v>
      </c>
      <c r="BY66" s="50">
        <f>[2]gperc_w!BY66</f>
        <v>39222</v>
      </c>
      <c r="BZ66" s="50">
        <f>[2]gperc_w!BZ66</f>
        <v>141247.2891112623</v>
      </c>
      <c r="CA66" s="111">
        <f>[2]gperc_w!CA66</f>
        <v>3.6012260749391234</v>
      </c>
      <c r="CB66" s="50">
        <f>[2]gperc_w!CB66</f>
        <v>37839</v>
      </c>
      <c r="CC66" s="50">
        <f>[2]gperc_w!CC66</f>
        <v>148064.80302023492</v>
      </c>
      <c r="CD66" s="111">
        <f>[2]gperc_w!CD66</f>
        <v>3.9130210370314997</v>
      </c>
      <c r="CE66" s="50">
        <f>[2]gperc_w!CE66</f>
        <v>37814</v>
      </c>
      <c r="CF66" s="50">
        <f>[2]gperc_w!CF66</f>
        <v>154825.47885494464</v>
      </c>
      <c r="CG66" s="111">
        <f>[2]gperc_w!CG66</f>
        <v>4.0943956961692667</v>
      </c>
      <c r="CH66" s="50">
        <f>[2]gperc_w!CH66</f>
        <v>39975</v>
      </c>
      <c r="CI66" s="50">
        <f>[2]gperc_w!CI66</f>
        <v>163506.71511641092</v>
      </c>
      <c r="CJ66" s="111">
        <f>[2]gperc_w!CJ66</f>
        <v>4.0902242680778214</v>
      </c>
      <c r="CK66" s="50">
        <f>[2]gperc_w!CK66</f>
        <v>42267</v>
      </c>
      <c r="CL66" s="50">
        <f>[2]gperc_w!CL66</f>
        <v>179457.306843939</v>
      </c>
      <c r="CM66" s="111">
        <f>[2]gperc_w!CM66</f>
        <v>4.245801851182696</v>
      </c>
      <c r="CN66" s="50">
        <f>[2]gperc_w!CN66</f>
        <v>47851</v>
      </c>
      <c r="CO66" s="50">
        <f>[2]gperc_w!CO66</f>
        <v>196695.38483547978</v>
      </c>
      <c r="CP66" s="111">
        <f>[2]gperc_w!CP66</f>
        <v>4.1105804442013705</v>
      </c>
      <c r="CQ66" s="50">
        <f>[2]gperc_w!CQ66</f>
        <v>52655</v>
      </c>
      <c r="CR66" s="50">
        <f>[2]gperc_w!CR66</f>
        <v>205562.83697126585</v>
      </c>
      <c r="CS66" s="111">
        <f>[2]gperc_w!CS66</f>
        <v>3.903956641748473</v>
      </c>
      <c r="CT66" s="50">
        <f>[2]gperc_w!CT66</f>
        <v>57952</v>
      </c>
      <c r="CU66" s="50">
        <f>[2]gperc_w!CU66</f>
        <v>214502.46991056734</v>
      </c>
      <c r="CV66" s="111">
        <f>[2]gperc_w!CV66</f>
        <v>3.701381659141485</v>
      </c>
      <c r="CW66" s="50">
        <f>[2]gperc_w!CW66</f>
        <v>65661</v>
      </c>
      <c r="CX66" s="50">
        <f>[2]gperc_w!CX66</f>
        <v>233975.29694342791</v>
      </c>
      <c r="CY66" s="111">
        <f>[2]gperc_w!CY66</f>
        <v>3.5633830880344179</v>
      </c>
      <c r="CZ66" s="50">
        <f>[2]gperc_w!CZ66</f>
        <v>77538</v>
      </c>
      <c r="DA66" s="50">
        <f>[2]gperc_w!DA66</f>
        <v>262294.48641796969</v>
      </c>
      <c r="DB66" s="111">
        <f>[2]gperc_w!DB66</f>
        <v>3.3827863295154592</v>
      </c>
      <c r="DC66" s="50">
        <f>[2]gperc_w!DC66</f>
        <v>90309</v>
      </c>
      <c r="DD66" s="50">
        <f>[2]gperc_w!DD66</f>
        <v>295904.44961448922</v>
      </c>
      <c r="DE66" s="111">
        <f>[2]gperc_w!DE66</f>
        <v>3.276577634726209</v>
      </c>
      <c r="DF66" s="50">
        <f>[2]gperc_w!DF66</f>
        <v>99148</v>
      </c>
      <c r="DG66" s="50">
        <f>[2]gperc_w!DG66</f>
        <v>330698.53455081384</v>
      </c>
      <c r="DH66" s="111">
        <f>[2]gperc_w!DH66</f>
        <v>3.3354029788882666</v>
      </c>
      <c r="DI66" s="50">
        <f>[2]gperc_w!DI66</f>
        <v>103361</v>
      </c>
      <c r="DJ66" s="50">
        <f>[2]gperc_w!DJ66</f>
        <v>357002.27141294378</v>
      </c>
      <c r="DK66" s="111">
        <f>[2]gperc_w!DK66</f>
        <v>3.4539359276027106</v>
      </c>
      <c r="DL66" s="50">
        <f>[2]gperc_w!DL66</f>
        <v>100857</v>
      </c>
      <c r="DM66" s="50">
        <f>[2]gperc_w!DM66</f>
        <v>353400.75998958974</v>
      </c>
      <c r="DN66" s="111">
        <f>[2]gperc_w!DN66</f>
        <v>3.5039785041156266</v>
      </c>
      <c r="DO66" s="50">
        <f>[2]gperc_w!DO66</f>
        <v>93579</v>
      </c>
      <c r="DP66" s="50">
        <f>[2]gperc_w!DP66</f>
        <v>343866.88628527371</v>
      </c>
      <c r="DQ66" s="111">
        <f>[2]gperc_w!DQ66</f>
        <v>3.6746159532082379</v>
      </c>
      <c r="DR66" s="50">
        <f>[2]gperc_w!DR66</f>
        <v>91365</v>
      </c>
      <c r="DS66" s="50">
        <f>[2]gperc_w!DS66</f>
        <v>362111.85780333198</v>
      </c>
      <c r="DT66" s="111">
        <f>[2]gperc_w!DT66</f>
        <v>3.9633542144511793</v>
      </c>
      <c r="DU66" s="50">
        <f>[2]gperc_w!DU66</f>
        <v>100685</v>
      </c>
      <c r="DV66" s="50">
        <f>[2]gperc_w!DV66</f>
        <v>375476.13687007863</v>
      </c>
      <c r="DW66" s="111">
        <f>[2]gperc_w!DW66</f>
        <v>3.7292162374740889</v>
      </c>
      <c r="DX66" s="50">
        <f>[2]gperc_w!DX66</f>
        <v>105928</v>
      </c>
      <c r="DY66" s="50">
        <f>[2]gperc_w!DY66</f>
        <v>379778.68601833022</v>
      </c>
      <c r="DZ66" s="111">
        <f>[2]gperc_w!DZ66</f>
        <v>3.5852530588544127</v>
      </c>
      <c r="EA66" s="50">
        <f>[2]gperc_w!EA66</f>
        <v>104347</v>
      </c>
      <c r="EB66" s="50">
        <f>[2]gperc_w!EB66</f>
        <v>381020.47920519108</v>
      </c>
      <c r="EC66" s="111">
        <f>[2]gperc_w!EC66</f>
        <v>3.6514751665614833</v>
      </c>
      <c r="ED66" s="50">
        <f>[2]gperc_w!ED66</f>
        <v>103327</v>
      </c>
      <c r="EE66" s="50">
        <f>[2]gperc_w!EE66</f>
        <v>380934.41928172694</v>
      </c>
      <c r="EF66" s="111">
        <f>[2]gperc_w!EF66</f>
        <v>3.6866880803829294</v>
      </c>
    </row>
    <row r="67" spans="1:136" ht="15" customHeight="1">
      <c r="A67" s="116">
        <v>53</v>
      </c>
      <c r="B67" s="50">
        <f>[2]gperc_w!B67</f>
        <v>4136</v>
      </c>
      <c r="C67" s="50">
        <f>[2]gperc_w!C67</f>
        <v>18864.78058879331</v>
      </c>
      <c r="D67" s="111">
        <f>[2]gperc_w!D67</f>
        <v>4.5611171636347461</v>
      </c>
      <c r="E67" s="50">
        <f>[2]gperc_w!E67</f>
        <v>4711</v>
      </c>
      <c r="F67" s="50">
        <f>[2]gperc_w!F67</f>
        <v>20282.014433633805</v>
      </c>
      <c r="G67" s="111">
        <f>[2]gperc_w!G67</f>
        <v>4.3052461120003835</v>
      </c>
      <c r="H67" s="50">
        <f>[2]gperc_w!H67</f>
        <v>5176</v>
      </c>
      <c r="I67" s="50">
        <f>[2]gperc_w!I67</f>
        <v>22498.643158305425</v>
      </c>
      <c r="J67" s="111">
        <f>[2]gperc_w!J67</f>
        <v>4.3467239486679725</v>
      </c>
      <c r="K67" s="50">
        <f>[2]gperc_w!K67</f>
        <v>5803</v>
      </c>
      <c r="L67" s="50">
        <f>[2]gperc_w!L67</f>
        <v>25262.618494405921</v>
      </c>
      <c r="M67" s="111">
        <f>[2]gperc_w!M67</f>
        <v>4.3533721341385352</v>
      </c>
      <c r="N67" s="50">
        <f>[2]gperc_w!N67</f>
        <v>6996</v>
      </c>
      <c r="O67" s="50">
        <f>[2]gperc_w!O67</f>
        <v>28766.793969552658</v>
      </c>
      <c r="P67" s="111">
        <f>[2]gperc_w!P67</f>
        <v>4.1118916480206771</v>
      </c>
      <c r="Q67" s="50">
        <f>[2]gperc_w!Q67</f>
        <v>8272</v>
      </c>
      <c r="R67" s="50">
        <f>[2]gperc_w!R67</f>
        <v>32966.153628974731</v>
      </c>
      <c r="S67" s="111">
        <f>[2]gperc_w!S67</f>
        <v>3.9852700228451079</v>
      </c>
      <c r="T67" s="50">
        <f>[2]gperc_w!T67</f>
        <v>9605</v>
      </c>
      <c r="U67" s="50">
        <f>[2]gperc_w!U67</f>
        <v>37166.995429195777</v>
      </c>
      <c r="V67" s="111">
        <f>[2]gperc_w!V67</f>
        <v>3.869546635002163</v>
      </c>
      <c r="W67" s="50">
        <f>[2]gperc_w!W67</f>
        <v>11018</v>
      </c>
      <c r="X67" s="50">
        <f>[2]gperc_w!X67</f>
        <v>41394.961356078158</v>
      </c>
      <c r="Y67" s="111">
        <f>[2]gperc_w!Y67</f>
        <v>3.7570304371100161</v>
      </c>
      <c r="Z67" s="50">
        <f>[2]gperc_w!Z67</f>
        <v>13423</v>
      </c>
      <c r="AA67" s="50">
        <f>[2]gperc_w!AA67</f>
        <v>47988.551208718207</v>
      </c>
      <c r="AB67" s="111">
        <f>[2]gperc_w!AB67</f>
        <v>3.5750988012156899</v>
      </c>
      <c r="AC67" s="50">
        <f>[2]gperc_w!AC67</f>
        <v>16229</v>
      </c>
      <c r="AD67" s="50">
        <f>[2]gperc_w!AD67</f>
        <v>55992.605575557158</v>
      </c>
      <c r="AE67" s="111">
        <f>[2]gperc_w!AE67</f>
        <v>3.4501574696874213</v>
      </c>
      <c r="AF67" s="50">
        <f>[2]gperc_w!AF67</f>
        <v>18458</v>
      </c>
      <c r="AG67" s="50">
        <f>[2]gperc_w!AG67</f>
        <v>63289.711335751352</v>
      </c>
      <c r="AH67" s="111">
        <f>[2]gperc_w!AH67</f>
        <v>3.4288498935828016</v>
      </c>
      <c r="AI67" s="50">
        <f>[2]gperc_w!AI67</f>
        <v>20951</v>
      </c>
      <c r="AJ67" s="50">
        <f>[2]gperc_w!AJ67</f>
        <v>70348.170796018254</v>
      </c>
      <c r="AK67" s="111">
        <f>[2]gperc_w!AK67</f>
        <v>3.35774763954075</v>
      </c>
      <c r="AL67" s="50">
        <f>[2]gperc_w!AL67</f>
        <v>23239</v>
      </c>
      <c r="AM67" s="50">
        <f>[2]gperc_w!AM67</f>
        <v>77300.319349408295</v>
      </c>
      <c r="AN67" s="111">
        <f>[2]gperc_w!AN67</f>
        <v>3.3263186604160375</v>
      </c>
      <c r="AO67" s="50">
        <f>[2]gperc_w!AO67</f>
        <v>25271</v>
      </c>
      <c r="AP67" s="50">
        <f>[2]gperc_w!AP67</f>
        <v>84684.201979410325</v>
      </c>
      <c r="AQ67" s="111">
        <f>[2]gperc_w!AQ67</f>
        <v>3.3510427754901002</v>
      </c>
      <c r="AR67" s="50">
        <f>[2]gperc_w!AR67</f>
        <v>26572</v>
      </c>
      <c r="AS67" s="50">
        <f>[2]gperc_w!AS67</f>
        <v>90598.553612928794</v>
      </c>
      <c r="AT67" s="111">
        <f>[2]gperc_w!AT67</f>
        <v>3.4095496617841636</v>
      </c>
      <c r="AU67" s="50">
        <f>[2]gperc_w!AU67</f>
        <v>27988</v>
      </c>
      <c r="AV67" s="50">
        <f>[2]gperc_w!AV67</f>
        <v>95451.973702224321</v>
      </c>
      <c r="AW67" s="111">
        <f>[2]gperc_w!AW67</f>
        <v>3.4104606868023555</v>
      </c>
      <c r="AX67" s="50">
        <f>[2]gperc_w!AX67</f>
        <v>29839</v>
      </c>
      <c r="AY67" s="50">
        <f>[2]gperc_w!AY67</f>
        <v>102354.61697103299</v>
      </c>
      <c r="AZ67" s="111">
        <f>[2]gperc_w!AZ67</f>
        <v>3.4302294638236197</v>
      </c>
      <c r="BA67" s="50">
        <f>[2]gperc_w!BA67</f>
        <v>31911</v>
      </c>
      <c r="BB67" s="50">
        <f>[2]gperc_w!BB67</f>
        <v>107922.51658631771</v>
      </c>
      <c r="BC67" s="111">
        <f>[2]gperc_w!BC67</f>
        <v>3.3819847885154872</v>
      </c>
      <c r="BD67" s="50">
        <f>[2]gperc_w!BD67</f>
        <v>34824</v>
      </c>
      <c r="BE67" s="50">
        <f>[2]gperc_w!BE67</f>
        <v>114248.85727434349</v>
      </c>
      <c r="BF67" s="111">
        <f>[2]gperc_w!BF67</f>
        <v>3.2807505534787356</v>
      </c>
      <c r="BG67" s="50">
        <f>[2]gperc_w!BG67</f>
        <v>36973</v>
      </c>
      <c r="BH67" s="50">
        <f>[2]gperc_w!BH67</f>
        <v>125828.69757146852</v>
      </c>
      <c r="BI67" s="111">
        <f>[2]gperc_w!BI67</f>
        <v>3.4032590693605744</v>
      </c>
      <c r="BJ67" s="50">
        <f>[2]gperc_w!BJ67</f>
        <v>39915</v>
      </c>
      <c r="BK67" s="50">
        <f>[2]gperc_w!BK67</f>
        <v>132959.47889619708</v>
      </c>
      <c r="BL67" s="111">
        <f>[2]gperc_w!BL67</f>
        <v>3.3310654865638751</v>
      </c>
      <c r="BM67" s="50">
        <f>[2]gperc_w!BM67</f>
        <v>40289</v>
      </c>
      <c r="BN67" s="50">
        <f>[2]gperc_w!BN67</f>
        <v>135373.81834504771</v>
      </c>
      <c r="BO67" s="111">
        <f>[2]gperc_w!BO67</f>
        <v>3.3600689603873937</v>
      </c>
      <c r="BP67" s="50">
        <f>[2]gperc_w!BP67</f>
        <v>38761</v>
      </c>
      <c r="BQ67" s="50">
        <f>[2]gperc_w!BQ67</f>
        <v>138143.45296889587</v>
      </c>
      <c r="BR67" s="111">
        <f>[2]gperc_w!BR67</f>
        <v>3.5639806240524203</v>
      </c>
      <c r="BS67" s="50">
        <f>[2]gperc_w!BS67</f>
        <v>39238</v>
      </c>
      <c r="BT67" s="50">
        <f>[2]gperc_w!BT67</f>
        <v>139430.31819851743</v>
      </c>
      <c r="BU67" s="111">
        <f>[2]gperc_w!BU67</f>
        <v>3.5534512003292074</v>
      </c>
      <c r="BV67" s="50">
        <f>[2]gperc_w!BV67</f>
        <v>39911</v>
      </c>
      <c r="BW67" s="50">
        <f>[2]gperc_w!BW67</f>
        <v>140745.60891049897</v>
      </c>
      <c r="BX67" s="111">
        <f>[2]gperc_w!BX67</f>
        <v>3.5264866555711198</v>
      </c>
      <c r="BY67" s="50">
        <f>[2]gperc_w!BY67</f>
        <v>40071</v>
      </c>
      <c r="BZ67" s="50">
        <f>[2]gperc_w!BZ67</f>
        <v>143402.39935919823</v>
      </c>
      <c r="CA67" s="111">
        <f>[2]gperc_w!CA67</f>
        <v>3.5787077776745835</v>
      </c>
      <c r="CB67" s="50">
        <f>[2]gperc_w!CB67</f>
        <v>38861</v>
      </c>
      <c r="CC67" s="50">
        <f>[2]gperc_w!CC67</f>
        <v>150390.90055797537</v>
      </c>
      <c r="CD67" s="111">
        <f>[2]gperc_w!CD67</f>
        <v>3.86996990705271</v>
      </c>
      <c r="CE67" s="50">
        <f>[2]gperc_w!CE67</f>
        <v>40356</v>
      </c>
      <c r="CF67" s="50">
        <f>[2]gperc_w!CF67</f>
        <v>157287.75833706991</v>
      </c>
      <c r="CG67" s="111">
        <f>[2]gperc_w!CG67</f>
        <v>3.8975061536591813</v>
      </c>
      <c r="CH67" s="50">
        <f>[2]gperc_w!CH67</f>
        <v>40597</v>
      </c>
      <c r="CI67" s="50">
        <f>[2]gperc_w!CI67</f>
        <v>166132.27436002728</v>
      </c>
      <c r="CJ67" s="111">
        <f>[2]gperc_w!CJ67</f>
        <v>4.0922303214529965</v>
      </c>
      <c r="CK67" s="50">
        <f>[2]gperc_w!CK67</f>
        <v>45431</v>
      </c>
      <c r="CL67" s="50">
        <f>[2]gperc_w!CL67</f>
        <v>182347.74145638774</v>
      </c>
      <c r="CM67" s="111">
        <f>[2]gperc_w!CM67</f>
        <v>4.0137294238821015</v>
      </c>
      <c r="CN67" s="50">
        <f>[2]gperc_w!CN67</f>
        <v>49800</v>
      </c>
      <c r="CO67" s="50">
        <f>[2]gperc_w!CO67</f>
        <v>199846.84789944347</v>
      </c>
      <c r="CP67" s="111">
        <f>[2]gperc_w!CP67</f>
        <v>4.0129889136434436</v>
      </c>
      <c r="CQ67" s="50">
        <f>[2]gperc_w!CQ67</f>
        <v>53685</v>
      </c>
      <c r="CR67" s="50">
        <f>[2]gperc_w!CR67</f>
        <v>208800.92350457449</v>
      </c>
      <c r="CS67" s="111">
        <f>[2]gperc_w!CS67</f>
        <v>3.8893717705983883</v>
      </c>
      <c r="CT67" s="50">
        <f>[2]gperc_w!CT67</f>
        <v>60779</v>
      </c>
      <c r="CU67" s="50">
        <f>[2]gperc_w!CU67</f>
        <v>217803.88341689282</v>
      </c>
      <c r="CV67" s="111">
        <f>[2]gperc_w!CV67</f>
        <v>3.5835384494133304</v>
      </c>
      <c r="CW67" s="50">
        <f>[2]gperc_w!CW67</f>
        <v>67132</v>
      </c>
      <c r="CX67" s="50">
        <f>[2]gperc_w!CX67</f>
        <v>237544.90918092889</v>
      </c>
      <c r="CY67" s="111">
        <f>[2]gperc_w!CY67</f>
        <v>3.5384750816440578</v>
      </c>
      <c r="CZ67" s="50">
        <f>[2]gperc_w!CZ67</f>
        <v>79380</v>
      </c>
      <c r="DA67" s="50">
        <f>[2]gperc_w!DA67</f>
        <v>266215.70615838363</v>
      </c>
      <c r="DB67" s="111">
        <f>[2]gperc_w!DB67</f>
        <v>3.3536874043636136</v>
      </c>
      <c r="DC67" s="50">
        <f>[2]gperc_w!DC67</f>
        <v>93139</v>
      </c>
      <c r="DD67" s="50">
        <f>[2]gperc_w!DD67</f>
        <v>300247.37128916127</v>
      </c>
      <c r="DE67" s="111">
        <f>[2]gperc_w!DE67</f>
        <v>3.2236482170644014</v>
      </c>
      <c r="DF67" s="50">
        <f>[2]gperc_w!DF67</f>
        <v>101900</v>
      </c>
      <c r="DG67" s="50">
        <f>[2]gperc_w!DG67</f>
        <v>335595.64097830822</v>
      </c>
      <c r="DH67" s="111">
        <f>[2]gperc_w!DH67</f>
        <v>3.2933821489529755</v>
      </c>
      <c r="DI67" s="50">
        <f>[2]gperc_w!DI67</f>
        <v>107759</v>
      </c>
      <c r="DJ67" s="50">
        <f>[2]gperc_w!DJ67</f>
        <v>362347.98545470659</v>
      </c>
      <c r="DK67" s="111">
        <f>[2]gperc_w!DK67</f>
        <v>3.3625774687469874</v>
      </c>
      <c r="DL67" s="50">
        <f>[2]gperc_w!DL67</f>
        <v>104207</v>
      </c>
      <c r="DM67" s="50">
        <f>[2]gperc_w!DM67</f>
        <v>358733.90633280796</v>
      </c>
      <c r="DN67" s="111">
        <f>[2]gperc_w!DN67</f>
        <v>3.442512559931751</v>
      </c>
      <c r="DO67" s="50">
        <f>[2]gperc_w!DO67</f>
        <v>97338</v>
      </c>
      <c r="DP67" s="50">
        <f>[2]gperc_w!DP67</f>
        <v>349152.02055448451</v>
      </c>
      <c r="DQ67" s="111">
        <f>[2]gperc_w!DQ67</f>
        <v>3.5870063136132293</v>
      </c>
      <c r="DR67" s="50">
        <f>[2]gperc_w!DR67</f>
        <v>95737</v>
      </c>
      <c r="DS67" s="50">
        <f>[2]gperc_w!DS67</f>
        <v>367822.34170936968</v>
      </c>
      <c r="DT67" s="111">
        <f>[2]gperc_w!DT67</f>
        <v>3.8420082278468062</v>
      </c>
      <c r="DU67" s="50">
        <f>[2]gperc_w!DU67</f>
        <v>105070</v>
      </c>
      <c r="DV67" s="50">
        <f>[2]gperc_w!DV67</f>
        <v>381257.74886923481</v>
      </c>
      <c r="DW67" s="111">
        <f>[2]gperc_w!DW67</f>
        <v>3.6286071083014639</v>
      </c>
      <c r="DX67" s="50">
        <f>[2]gperc_w!DX67</f>
        <v>109712</v>
      </c>
      <c r="DY67" s="50">
        <f>[2]gperc_w!DY67</f>
        <v>385562.84199265216</v>
      </c>
      <c r="DZ67" s="111">
        <f>[2]gperc_w!DZ67</f>
        <v>3.5143178685344552</v>
      </c>
      <c r="EA67" s="50">
        <f>[2]gperc_w!EA67</f>
        <v>108146</v>
      </c>
      <c r="EB67" s="50">
        <f>[2]gperc_w!EB67</f>
        <v>386866.89702164946</v>
      </c>
      <c r="EC67" s="111">
        <f>[2]gperc_w!EC67</f>
        <v>3.5772649660796465</v>
      </c>
      <c r="ED67" s="50">
        <f>[2]gperc_w!ED67</f>
        <v>106195</v>
      </c>
      <c r="EE67" s="50">
        <f>[2]gperc_w!EE67</f>
        <v>386810.54429343931</v>
      </c>
      <c r="EF67" s="111">
        <f>[2]gperc_w!EF67</f>
        <v>3.64245533493516</v>
      </c>
    </row>
    <row r="68" spans="1:136" ht="15" customHeight="1">
      <c r="A68" s="116">
        <v>54</v>
      </c>
      <c r="B68" s="50">
        <f>[2]gperc_w!B68</f>
        <v>4284</v>
      </c>
      <c r="C68" s="50">
        <f>[2]gperc_w!C68</f>
        <v>19183.346370862771</v>
      </c>
      <c r="D68" s="111">
        <f>[2]gperc_w!D68</f>
        <v>4.477905315327444</v>
      </c>
      <c r="E68" s="50">
        <f>[2]gperc_w!E68</f>
        <v>4891</v>
      </c>
      <c r="F68" s="50">
        <f>[2]gperc_w!F68</f>
        <v>20618.537128600048</v>
      </c>
      <c r="G68" s="111">
        <f>[2]gperc_w!G68</f>
        <v>4.2156076729912177</v>
      </c>
      <c r="H68" s="50">
        <f>[2]gperc_w!H68</f>
        <v>5334</v>
      </c>
      <c r="I68" s="50">
        <f>[2]gperc_w!I68</f>
        <v>22873.525222068762</v>
      </c>
      <c r="J68" s="111">
        <f>[2]gperc_w!J68</f>
        <v>4.2882499478944061</v>
      </c>
      <c r="K68" s="50">
        <f>[2]gperc_w!K68</f>
        <v>5938</v>
      </c>
      <c r="L68" s="50">
        <f>[2]gperc_w!L68</f>
        <v>25684.243081649951</v>
      </c>
      <c r="M68" s="111">
        <f>[2]gperc_w!M68</f>
        <v>4.3254030113927167</v>
      </c>
      <c r="N68" s="50">
        <f>[2]gperc_w!N68</f>
        <v>7230</v>
      </c>
      <c r="O68" s="50">
        <f>[2]gperc_w!O68</f>
        <v>29237.529844685825</v>
      </c>
      <c r="P68" s="111">
        <f>[2]gperc_w!P68</f>
        <v>4.0439183740920921</v>
      </c>
      <c r="Q68" s="50">
        <f>[2]gperc_w!Q68</f>
        <v>8519</v>
      </c>
      <c r="R68" s="50">
        <f>[2]gperc_w!R68</f>
        <v>33499.954849911956</v>
      </c>
      <c r="S68" s="111">
        <f>[2]gperc_w!S68</f>
        <v>3.9323811304040328</v>
      </c>
      <c r="T68" s="50">
        <f>[2]gperc_w!T68</f>
        <v>9918</v>
      </c>
      <c r="U68" s="50">
        <f>[2]gperc_w!U68</f>
        <v>37762.756194324298</v>
      </c>
      <c r="V68" s="111">
        <f>[2]gperc_w!V68</f>
        <v>3.8074970956164851</v>
      </c>
      <c r="W68" s="50">
        <f>[2]gperc_w!W68</f>
        <v>11326</v>
      </c>
      <c r="X68" s="50">
        <f>[2]gperc_w!X68</f>
        <v>42052.005328047599</v>
      </c>
      <c r="Y68" s="111">
        <f>[2]gperc_w!Y68</f>
        <v>3.712873505919795</v>
      </c>
      <c r="Z68" s="50">
        <f>[2]gperc_w!Z68</f>
        <v>13783</v>
      </c>
      <c r="AA68" s="50">
        <f>[2]gperc_w!AA68</f>
        <v>48736.056779941995</v>
      </c>
      <c r="AB68" s="111">
        <f>[2]gperc_w!AB68</f>
        <v>3.5359542029994917</v>
      </c>
      <c r="AC68" s="50">
        <f>[2]gperc_w!AC68</f>
        <v>16527</v>
      </c>
      <c r="AD68" s="50">
        <f>[2]gperc_w!AD68</f>
        <v>56854.937880874357</v>
      </c>
      <c r="AE68" s="111">
        <f>[2]gperc_w!AE68</f>
        <v>3.4401245162990475</v>
      </c>
      <c r="AF68" s="50">
        <f>[2]gperc_w!AF68</f>
        <v>18854</v>
      </c>
      <c r="AG68" s="50">
        <f>[2]gperc_w!AG68</f>
        <v>64260.008676179117</v>
      </c>
      <c r="AH68" s="111">
        <f>[2]gperc_w!AH68</f>
        <v>3.4082957821247013</v>
      </c>
      <c r="AI68" s="50">
        <f>[2]gperc_w!AI68</f>
        <v>21608</v>
      </c>
      <c r="AJ68" s="50">
        <f>[2]gperc_w!AJ68</f>
        <v>71414.781707855116</v>
      </c>
      <c r="AK68" s="111">
        <f>[2]gperc_w!AK68</f>
        <v>3.3050158139510883</v>
      </c>
      <c r="AL68" s="50">
        <f>[2]gperc_w!AL68</f>
        <v>24140</v>
      </c>
      <c r="AM68" s="50">
        <f>[2]gperc_w!AM68</f>
        <v>78465.632465550327</v>
      </c>
      <c r="AN68" s="111">
        <f>[2]gperc_w!AN68</f>
        <v>3.2504404501056472</v>
      </c>
      <c r="AO68" s="50">
        <f>[2]gperc_w!AO68</f>
        <v>26270</v>
      </c>
      <c r="AP68" s="50">
        <f>[2]gperc_w!AP68</f>
        <v>85964.793083887897</v>
      </c>
      <c r="AQ68" s="111">
        <f>[2]gperc_w!AQ68</f>
        <v>3.2723560366915834</v>
      </c>
      <c r="AR68" s="50">
        <f>[2]gperc_w!AR68</f>
        <v>27559</v>
      </c>
      <c r="AS68" s="50">
        <f>[2]gperc_w!AS68</f>
        <v>91980.052532497866</v>
      </c>
      <c r="AT68" s="111">
        <f>[2]gperc_w!AT68</f>
        <v>3.3375685813163711</v>
      </c>
      <c r="AU68" s="50">
        <f>[2]gperc_w!AU68</f>
        <v>28913</v>
      </c>
      <c r="AV68" s="50">
        <f>[2]gperc_w!AV68</f>
        <v>96908.517936645017</v>
      </c>
      <c r="AW68" s="111">
        <f>[2]gperc_w!AW68</f>
        <v>3.3517282169489508</v>
      </c>
      <c r="AX68" s="50">
        <f>[2]gperc_w!AX68</f>
        <v>30690</v>
      </c>
      <c r="AY68" s="50">
        <f>[2]gperc_w!AY68</f>
        <v>103921.84701627278</v>
      </c>
      <c r="AZ68" s="111">
        <f>[2]gperc_w!AZ68</f>
        <v>3.3861794400870893</v>
      </c>
      <c r="BA68" s="50">
        <f>[2]gperc_w!BA68</f>
        <v>32898</v>
      </c>
      <c r="BB68" s="50">
        <f>[2]gperc_w!BB68</f>
        <v>109564.22968802188</v>
      </c>
      <c r="BC68" s="111">
        <f>[2]gperc_w!BC68</f>
        <v>3.3304222046331655</v>
      </c>
      <c r="BD68" s="50">
        <f>[2]gperc_w!BD68</f>
        <v>35468</v>
      </c>
      <c r="BE68" s="50">
        <f>[2]gperc_w!BE68</f>
        <v>115969.45440506702</v>
      </c>
      <c r="BF68" s="111">
        <f>[2]gperc_w!BF68</f>
        <v>3.2696925229803493</v>
      </c>
      <c r="BG68" s="50">
        <f>[2]gperc_w!BG68</f>
        <v>38011</v>
      </c>
      <c r="BH68" s="50">
        <f>[2]gperc_w!BH68</f>
        <v>127749.0577676484</v>
      </c>
      <c r="BI68" s="111">
        <f>[2]gperc_w!BI68</f>
        <v>3.3608444336546892</v>
      </c>
      <c r="BJ68" s="50">
        <f>[2]gperc_w!BJ68</f>
        <v>40662</v>
      </c>
      <c r="BK68" s="50">
        <f>[2]gperc_w!BK68</f>
        <v>134966.10622128754</v>
      </c>
      <c r="BL68" s="111">
        <f>[2]gperc_w!BL68</f>
        <v>3.3192195716218471</v>
      </c>
      <c r="BM68" s="50">
        <f>[2]gperc_w!BM68</f>
        <v>41669</v>
      </c>
      <c r="BN68" s="50">
        <f>[2]gperc_w!BN68</f>
        <v>137441.97585670539</v>
      </c>
      <c r="BO68" s="111">
        <f>[2]gperc_w!BO68</f>
        <v>3.2984227088892317</v>
      </c>
      <c r="BP68" s="50">
        <f>[2]gperc_w!BP68</f>
        <v>40621</v>
      </c>
      <c r="BQ68" s="50">
        <f>[2]gperc_w!BQ68</f>
        <v>140280.45064178301</v>
      </c>
      <c r="BR68" s="111">
        <f>[2]gperc_w!BR68</f>
        <v>3.4533972733754217</v>
      </c>
      <c r="BS68" s="50">
        <f>[2]gperc_w!BS68</f>
        <v>40053</v>
      </c>
      <c r="BT68" s="50">
        <f>[2]gperc_w!BT68</f>
        <v>141598.48157988585</v>
      </c>
      <c r="BU68" s="111">
        <f>[2]gperc_w!BU68</f>
        <v>3.535277796416894</v>
      </c>
      <c r="BV68" s="50">
        <f>[2]gperc_w!BV68</f>
        <v>41297</v>
      </c>
      <c r="BW68" s="50">
        <f>[2]gperc_w!BW68</f>
        <v>142925.35329908651</v>
      </c>
      <c r="BX68" s="111">
        <f>[2]gperc_w!BX68</f>
        <v>3.4609137055739279</v>
      </c>
      <c r="BY68" s="50">
        <f>[2]gperc_w!BY68</f>
        <v>41737</v>
      </c>
      <c r="BZ68" s="50">
        <f>[2]gperc_w!BZ68</f>
        <v>145633.91850506741</v>
      </c>
      <c r="CA68" s="111">
        <f>[2]gperc_w!CA68</f>
        <v>3.4893240650997295</v>
      </c>
      <c r="CB68" s="50">
        <f>[2]gperc_w!CB68</f>
        <v>41045</v>
      </c>
      <c r="CC68" s="50">
        <f>[2]gperc_w!CC68</f>
        <v>152799.89199329625</v>
      </c>
      <c r="CD68" s="111">
        <f>[2]gperc_w!CD68</f>
        <v>3.7227406990692229</v>
      </c>
      <c r="CE68" s="50">
        <f>[2]gperc_w!CE68</f>
        <v>41979</v>
      </c>
      <c r="CF68" s="50">
        <f>[2]gperc_w!CF68</f>
        <v>159812.19567272894</v>
      </c>
      <c r="CG68" s="111">
        <f>[2]gperc_w!CG68</f>
        <v>3.8069557558000175</v>
      </c>
      <c r="CH68" s="50">
        <f>[2]gperc_w!CH68</f>
        <v>43795</v>
      </c>
      <c r="CI68" s="50">
        <f>[2]gperc_w!CI68</f>
        <v>168830.70950942708</v>
      </c>
      <c r="CJ68" s="111">
        <f>[2]gperc_w!CJ68</f>
        <v>3.8550224799503843</v>
      </c>
      <c r="CK68" s="50">
        <f>[2]gperc_w!CK68</f>
        <v>47423</v>
      </c>
      <c r="CL68" s="50">
        <f>[2]gperc_w!CL68</f>
        <v>185302.12110463873</v>
      </c>
      <c r="CM68" s="111">
        <f>[2]gperc_w!CM68</f>
        <v>3.9074314384294273</v>
      </c>
      <c r="CN68" s="50">
        <f>[2]gperc_w!CN68</f>
        <v>51828</v>
      </c>
      <c r="CO68" s="50">
        <f>[2]gperc_w!CO68</f>
        <v>203088.93263273104</v>
      </c>
      <c r="CP68" s="111">
        <f>[2]gperc_w!CP68</f>
        <v>3.9185176474633603</v>
      </c>
      <c r="CQ68" s="50">
        <f>[2]gperc_w!CQ68</f>
        <v>55919</v>
      </c>
      <c r="CR68" s="50">
        <f>[2]gperc_w!CR68</f>
        <v>212148.50144241771</v>
      </c>
      <c r="CS68" s="111">
        <f>[2]gperc_w!CS68</f>
        <v>3.793853635480207</v>
      </c>
      <c r="CT68" s="50">
        <f>[2]gperc_w!CT68</f>
        <v>61633</v>
      </c>
      <c r="CU68" s="50">
        <f>[2]gperc_w!CU68</f>
        <v>221208.25398174999</v>
      </c>
      <c r="CV68" s="111">
        <f>[2]gperc_w!CV68</f>
        <v>3.5891203410794539</v>
      </c>
      <c r="CW68" s="50">
        <f>[2]gperc_w!CW68</f>
        <v>70666</v>
      </c>
      <c r="CX68" s="50">
        <f>[2]gperc_w!CX68</f>
        <v>241216.95372536205</v>
      </c>
      <c r="CY68" s="111">
        <f>[2]gperc_w!CY68</f>
        <v>3.4134796610160762</v>
      </c>
      <c r="CZ68" s="50">
        <f>[2]gperc_w!CZ68</f>
        <v>82429</v>
      </c>
      <c r="DA68" s="50">
        <f>[2]gperc_w!DA68</f>
        <v>270244.76318757521</v>
      </c>
      <c r="DB68" s="111">
        <f>[2]gperc_w!DB68</f>
        <v>3.2785156096467896</v>
      </c>
      <c r="DC68" s="50">
        <f>[2]gperc_w!DC68</f>
        <v>94493</v>
      </c>
      <c r="DD68" s="50">
        <f>[2]gperc_w!DD68</f>
        <v>304724.53261010174</v>
      </c>
      <c r="DE68" s="111">
        <f>[2]gperc_w!DE68</f>
        <v>3.224837105500955</v>
      </c>
      <c r="DF68" s="50">
        <f>[2]gperc_w!DF68</f>
        <v>102822</v>
      </c>
      <c r="DG68" s="50">
        <f>[2]gperc_w!DG68</f>
        <v>340668.01942259836</v>
      </c>
      <c r="DH68" s="111">
        <f>[2]gperc_w!DH68</f>
        <v>3.3131821927466727</v>
      </c>
      <c r="DI68" s="50">
        <f>[2]gperc_w!DI68</f>
        <v>110025</v>
      </c>
      <c r="DJ68" s="50">
        <f>[2]gperc_w!DJ68</f>
        <v>367850.40052554663</v>
      </c>
      <c r="DK68" s="111">
        <f>[2]gperc_w!DK68</f>
        <v>3.3433347014364609</v>
      </c>
      <c r="DL68" s="50">
        <f>[2]gperc_w!DL68</f>
        <v>107362</v>
      </c>
      <c r="DM68" s="50">
        <f>[2]gperc_w!DM68</f>
        <v>364233.76556782023</v>
      </c>
      <c r="DN68" s="111">
        <f>[2]gperc_w!DN68</f>
        <v>3.3925761961198582</v>
      </c>
      <c r="DO68" s="50">
        <f>[2]gperc_w!DO68</f>
        <v>99241</v>
      </c>
      <c r="DP68" s="50">
        <f>[2]gperc_w!DP68</f>
        <v>354604.68520713272</v>
      </c>
      <c r="DQ68" s="111">
        <f>[2]gperc_w!DQ68</f>
        <v>3.5731671910514073</v>
      </c>
      <c r="DR68" s="50">
        <f>[2]gperc_w!DR68</f>
        <v>99144</v>
      </c>
      <c r="DS68" s="50">
        <f>[2]gperc_w!DS68</f>
        <v>373700.84589132876</v>
      </c>
      <c r="DT68" s="111">
        <f>[2]gperc_w!DT68</f>
        <v>3.769273439555886</v>
      </c>
      <c r="DU68" s="50">
        <f>[2]gperc_w!DU68</f>
        <v>108733</v>
      </c>
      <c r="DV68" s="50">
        <f>[2]gperc_w!DV68</f>
        <v>387208.89071623335</v>
      </c>
      <c r="DW68" s="111">
        <f>[2]gperc_w!DW68</f>
        <v>3.5610982012473982</v>
      </c>
      <c r="DX68" s="50">
        <f>[2]gperc_w!DX68</f>
        <v>112935</v>
      </c>
      <c r="DY68" s="50">
        <f>[2]gperc_w!DY68</f>
        <v>391524.0348570238</v>
      </c>
      <c r="DZ68" s="111">
        <f>[2]gperc_w!DZ68</f>
        <v>3.46680864972793</v>
      </c>
      <c r="EA68" s="50">
        <f>[2]gperc_w!EA68</f>
        <v>112021</v>
      </c>
      <c r="EB68" s="50">
        <f>[2]gperc_w!EB68</f>
        <v>392884.042942136</v>
      </c>
      <c r="EC68" s="111">
        <f>[2]gperc_w!EC68</f>
        <v>3.5072356338734343</v>
      </c>
      <c r="ED68" s="50">
        <f>[2]gperc_w!ED68</f>
        <v>109234</v>
      </c>
      <c r="EE68" s="50">
        <f>[2]gperc_w!EE68</f>
        <v>392878.3470632477</v>
      </c>
      <c r="EF68" s="111">
        <f>[2]gperc_w!EF68</f>
        <v>3.5966672195767591</v>
      </c>
    </row>
    <row r="69" spans="1:136" ht="15" customHeight="1">
      <c r="A69" s="116">
        <v>55</v>
      </c>
      <c r="B69" s="50">
        <f>[2]gperc_w!B69</f>
        <v>4539</v>
      </c>
      <c r="C69" s="50">
        <f>[2]gperc_w!C69</f>
        <v>19511.14188696683</v>
      </c>
      <c r="D69" s="111">
        <f>[2]gperc_w!D69</f>
        <v>4.2985551634648225</v>
      </c>
      <c r="E69" s="50">
        <f>[2]gperc_w!E69</f>
        <v>5058</v>
      </c>
      <c r="F69" s="50">
        <f>[2]gperc_w!F69</f>
        <v>20966.149173459846</v>
      </c>
      <c r="G69" s="111">
        <f>[2]gperc_w!G69</f>
        <v>4.1451461394740701</v>
      </c>
      <c r="H69" s="50">
        <f>[2]gperc_w!H69</f>
        <v>5502</v>
      </c>
      <c r="I69" s="50">
        <f>[2]gperc_w!I69</f>
        <v>23261.449532502891</v>
      </c>
      <c r="J69" s="111">
        <f>[2]gperc_w!J69</f>
        <v>4.2278170724287332</v>
      </c>
      <c r="K69" s="50">
        <f>[2]gperc_w!K69</f>
        <v>6106</v>
      </c>
      <c r="L69" s="50">
        <f>[2]gperc_w!L69</f>
        <v>26121.269159617215</v>
      </c>
      <c r="M69" s="111">
        <f>[2]gperc_w!M69</f>
        <v>4.2779674352468415</v>
      </c>
      <c r="N69" s="50">
        <f>[2]gperc_w!N69</f>
        <v>7464</v>
      </c>
      <c r="O69" s="50">
        <f>[2]gperc_w!O69</f>
        <v>29723.983995216819</v>
      </c>
      <c r="P69" s="111">
        <f>[2]gperc_w!P69</f>
        <v>3.9823129682766369</v>
      </c>
      <c r="Q69" s="50">
        <f>[2]gperc_w!Q69</f>
        <v>8818</v>
      </c>
      <c r="R69" s="50">
        <f>[2]gperc_w!R69</f>
        <v>34052.077075992784</v>
      </c>
      <c r="S69" s="111">
        <f>[2]gperc_w!S69</f>
        <v>3.8616553726460405</v>
      </c>
      <c r="T69" s="50">
        <f>[2]gperc_w!T69</f>
        <v>10232</v>
      </c>
      <c r="U69" s="50">
        <f>[2]gperc_w!U69</f>
        <v>38378.037107660646</v>
      </c>
      <c r="V69" s="111">
        <f>[2]gperc_w!V69</f>
        <v>3.750785487457061</v>
      </c>
      <c r="W69" s="50">
        <f>[2]gperc_w!W69</f>
        <v>11650</v>
      </c>
      <c r="X69" s="50">
        <f>[2]gperc_w!X69</f>
        <v>42731.251903294266</v>
      </c>
      <c r="Y69" s="111">
        <f>[2]gperc_w!Y69</f>
        <v>3.6679186183085206</v>
      </c>
      <c r="Z69" s="50">
        <f>[2]gperc_w!Z69</f>
        <v>14148</v>
      </c>
      <c r="AA69" s="50">
        <f>[2]gperc_w!AA69</f>
        <v>49508.750809243109</v>
      </c>
      <c r="AB69" s="111">
        <f>[2]gperc_w!AB69</f>
        <v>3.4993462545407907</v>
      </c>
      <c r="AC69" s="50">
        <f>[2]gperc_w!AC69</f>
        <v>16994</v>
      </c>
      <c r="AD69" s="50">
        <f>[2]gperc_w!AD69</f>
        <v>57745.370636291103</v>
      </c>
      <c r="AE69" s="111">
        <f>[2]gperc_w!AE69</f>
        <v>3.3979857971219904</v>
      </c>
      <c r="AF69" s="50">
        <f>[2]gperc_w!AF69</f>
        <v>19263</v>
      </c>
      <c r="AG69" s="50">
        <f>[2]gperc_w!AG69</f>
        <v>65264.547903277824</v>
      </c>
      <c r="AH69" s="111">
        <f>[2]gperc_w!AH69</f>
        <v>3.3880780721215711</v>
      </c>
      <c r="AI69" s="50">
        <f>[2]gperc_w!AI69</f>
        <v>22204</v>
      </c>
      <c r="AJ69" s="50">
        <f>[2]gperc_w!AJ69</f>
        <v>72514.842720553104</v>
      </c>
      <c r="AK69" s="111">
        <f>[2]gperc_w!AK69</f>
        <v>3.265845916076072</v>
      </c>
      <c r="AL69" s="50">
        <f>[2]gperc_w!AL69</f>
        <v>24926</v>
      </c>
      <c r="AM69" s="50">
        <f>[2]gperc_w!AM69</f>
        <v>79663.875085359658</v>
      </c>
      <c r="AN69" s="111">
        <f>[2]gperc_w!AN69</f>
        <v>3.1960152084313429</v>
      </c>
      <c r="AO69" s="50">
        <f>[2]gperc_w!AO69</f>
        <v>27165</v>
      </c>
      <c r="AP69" s="50">
        <f>[2]gperc_w!AP69</f>
        <v>87281.162583534693</v>
      </c>
      <c r="AQ69" s="111">
        <f>[2]gperc_w!AQ69</f>
        <v>3.2130006472863868</v>
      </c>
      <c r="AR69" s="50">
        <f>[2]gperc_w!AR69</f>
        <v>28863</v>
      </c>
      <c r="AS69" s="50">
        <f>[2]gperc_w!AS69</f>
        <v>93394.875458788025</v>
      </c>
      <c r="AT69" s="111">
        <f>[2]gperc_w!AT69</f>
        <v>3.2357993091081325</v>
      </c>
      <c r="AU69" s="50">
        <f>[2]gperc_w!AU69</f>
        <v>29818</v>
      </c>
      <c r="AV69" s="50">
        <f>[2]gperc_w!AV69</f>
        <v>98409.421551483116</v>
      </c>
      <c r="AW69" s="111">
        <f>[2]gperc_w!AW69</f>
        <v>3.300336090666145</v>
      </c>
      <c r="AX69" s="50">
        <f>[2]gperc_w!AX69</f>
        <v>31576</v>
      </c>
      <c r="AY69" s="50">
        <f>[2]gperc_w!AY69</f>
        <v>105539.43931064873</v>
      </c>
      <c r="AZ69" s="111">
        <f>[2]gperc_w!AZ69</f>
        <v>3.3423942016293617</v>
      </c>
      <c r="BA69" s="50">
        <f>[2]gperc_w!BA69</f>
        <v>33879</v>
      </c>
      <c r="BB69" s="50">
        <f>[2]gperc_w!BB69</f>
        <v>111256.99690876418</v>
      </c>
      <c r="BC69" s="111">
        <f>[2]gperc_w!BC69</f>
        <v>3.2839516192557094</v>
      </c>
      <c r="BD69" s="50">
        <f>[2]gperc_w!BD69</f>
        <v>36094</v>
      </c>
      <c r="BE69" s="50">
        <f>[2]gperc_w!BE69</f>
        <v>117753.25342640761</v>
      </c>
      <c r="BF69" s="111">
        <f>[2]gperc_w!BF69</f>
        <v>3.2624052038124787</v>
      </c>
      <c r="BG69" s="50">
        <f>[2]gperc_w!BG69</f>
        <v>39060</v>
      </c>
      <c r="BH69" s="50">
        <f>[2]gperc_w!BH69</f>
        <v>129731.59909804045</v>
      </c>
      <c r="BI69" s="111">
        <f>[2]gperc_w!BI69</f>
        <v>3.3213415027660123</v>
      </c>
      <c r="BJ69" s="50">
        <f>[2]gperc_w!BJ69</f>
        <v>41449</v>
      </c>
      <c r="BK69" s="50">
        <f>[2]gperc_w!BK69</f>
        <v>137061.05228822428</v>
      </c>
      <c r="BL69" s="111">
        <f>[2]gperc_w!BL69</f>
        <v>3.3067396629164585</v>
      </c>
      <c r="BM69" s="50">
        <f>[2]gperc_w!BM69</f>
        <v>42763</v>
      </c>
      <c r="BN69" s="50">
        <f>[2]gperc_w!BN69</f>
        <v>139560.15034533964</v>
      </c>
      <c r="BO69" s="111">
        <f>[2]gperc_w!BO69</f>
        <v>3.2635724889586708</v>
      </c>
      <c r="BP69" s="50">
        <f>[2]gperc_w!BP69</f>
        <v>42272</v>
      </c>
      <c r="BQ69" s="50">
        <f>[2]gperc_w!BQ69</f>
        <v>142466.8097554649</v>
      </c>
      <c r="BR69" s="111">
        <f>[2]gperc_w!BR69</f>
        <v>3.3702405789994536</v>
      </c>
      <c r="BS69" s="50">
        <f>[2]gperc_w!BS69</f>
        <v>41951</v>
      </c>
      <c r="BT69" s="50">
        <f>[2]gperc_w!BT69</f>
        <v>143841.12408677701</v>
      </c>
      <c r="BU69" s="111">
        <f>[2]gperc_w!BU69</f>
        <v>3.4287889224756745</v>
      </c>
      <c r="BV69" s="50">
        <f>[2]gperc_w!BV69</f>
        <v>42799</v>
      </c>
      <c r="BW69" s="50">
        <f>[2]gperc_w!BW69</f>
        <v>145170.85652976061</v>
      </c>
      <c r="BX69" s="111">
        <f>[2]gperc_w!BX69</f>
        <v>3.3919216927909672</v>
      </c>
      <c r="BY69" s="50">
        <f>[2]gperc_w!BY69</f>
        <v>43016</v>
      </c>
      <c r="BZ69" s="50">
        <f>[2]gperc_w!BZ69</f>
        <v>147923.68323529518</v>
      </c>
      <c r="CA69" s="111">
        <f>[2]gperc_w!CA69</f>
        <v>3.438806100876306</v>
      </c>
      <c r="CB69" s="50">
        <f>[2]gperc_w!CB69</f>
        <v>43532</v>
      </c>
      <c r="CC69" s="50">
        <f>[2]gperc_w!CC69</f>
        <v>155246.809470657</v>
      </c>
      <c r="CD69" s="111">
        <f>[2]gperc_w!CD69</f>
        <v>3.5662687096999219</v>
      </c>
      <c r="CE69" s="50">
        <f>[2]gperc_w!CE69</f>
        <v>43262</v>
      </c>
      <c r="CF69" s="50">
        <f>[2]gperc_w!CF69</f>
        <v>162413.24282830747</v>
      </c>
      <c r="CG69" s="111">
        <f>[2]gperc_w!CG69</f>
        <v>3.7541778657553388</v>
      </c>
      <c r="CH69" s="50">
        <f>[2]gperc_w!CH69</f>
        <v>45349</v>
      </c>
      <c r="CI69" s="50">
        <f>[2]gperc_w!CI69</f>
        <v>171597.26285032101</v>
      </c>
      <c r="CJ69" s="111">
        <f>[2]gperc_w!CJ69</f>
        <v>3.7839260590160979</v>
      </c>
      <c r="CK69" s="50">
        <f>[2]gperc_w!CK69</f>
        <v>50070</v>
      </c>
      <c r="CL69" s="50">
        <f>[2]gperc_w!CL69</f>
        <v>188338.7789981339</v>
      </c>
      <c r="CM69" s="111">
        <f>[2]gperc_w!CM69</f>
        <v>3.7615094667092852</v>
      </c>
      <c r="CN69" s="50">
        <f>[2]gperc_w!CN69</f>
        <v>54632</v>
      </c>
      <c r="CO69" s="50">
        <f>[2]gperc_w!CO69</f>
        <v>206418.97856115369</v>
      </c>
      <c r="CP69" s="111">
        <f>[2]gperc_w!CP69</f>
        <v>3.7783529536014369</v>
      </c>
      <c r="CQ69" s="50">
        <f>[2]gperc_w!CQ69</f>
        <v>58031</v>
      </c>
      <c r="CR69" s="50">
        <f>[2]gperc_w!CR69</f>
        <v>215597.8831657336</v>
      </c>
      <c r="CS69" s="111">
        <f>[2]gperc_w!CS69</f>
        <v>3.7152191615814583</v>
      </c>
      <c r="CT69" s="50">
        <f>[2]gperc_w!CT69</f>
        <v>64165</v>
      </c>
      <c r="CU69" s="50">
        <f>[2]gperc_w!CU69</f>
        <v>224728.80437364648</v>
      </c>
      <c r="CV69" s="111">
        <f>[2]gperc_w!CV69</f>
        <v>3.5023580514867367</v>
      </c>
      <c r="CW69" s="50">
        <f>[2]gperc_w!CW69</f>
        <v>72484</v>
      </c>
      <c r="CX69" s="50">
        <f>[2]gperc_w!CX69</f>
        <v>244978.88019547553</v>
      </c>
      <c r="CY69" s="111">
        <f>[2]gperc_w!CY69</f>
        <v>3.3797649163329222</v>
      </c>
      <c r="CZ69" s="50">
        <f>[2]gperc_w!CZ69</f>
        <v>85026</v>
      </c>
      <c r="DA69" s="50">
        <f>[2]gperc_w!DA69</f>
        <v>274389.04693109886</v>
      </c>
      <c r="DB69" s="111">
        <f>[2]gperc_w!DB69</f>
        <v>3.2271193156340279</v>
      </c>
      <c r="DC69" s="50">
        <f>[2]gperc_w!DC69</f>
        <v>96183</v>
      </c>
      <c r="DD69" s="50">
        <f>[2]gperc_w!DD69</f>
        <v>309381.97632713313</v>
      </c>
      <c r="DE69" s="111">
        <f>[2]gperc_w!DE69</f>
        <v>3.2165972815064316</v>
      </c>
      <c r="DF69" s="50">
        <f>[2]gperc_w!DF69</f>
        <v>105671</v>
      </c>
      <c r="DG69" s="50">
        <f>[2]gperc_w!DG69</f>
        <v>345925.91028885281</v>
      </c>
      <c r="DH69" s="111">
        <f>[2]gperc_w!DH69</f>
        <v>3.2736125359734727</v>
      </c>
      <c r="DI69" s="50">
        <f>[2]gperc_w!DI69</f>
        <v>112021</v>
      </c>
      <c r="DJ69" s="50">
        <f>[2]gperc_w!DJ69</f>
        <v>373567.14203729545</v>
      </c>
      <c r="DK69" s="111">
        <f>[2]gperc_w!DK69</f>
        <v>3.3347956368653686</v>
      </c>
      <c r="DL69" s="50">
        <f>[2]gperc_w!DL69</f>
        <v>111323</v>
      </c>
      <c r="DM69" s="50">
        <f>[2]gperc_w!DM69</f>
        <v>369899.38058758952</v>
      </c>
      <c r="DN69" s="111">
        <f>[2]gperc_w!DN69</f>
        <v>3.3227579259235696</v>
      </c>
      <c r="DO69" s="50">
        <f>[2]gperc_w!DO69</f>
        <v>103891</v>
      </c>
      <c r="DP69" s="50">
        <f>[2]gperc_w!DP69</f>
        <v>360223.98778110149</v>
      </c>
      <c r="DQ69" s="111">
        <f>[2]gperc_w!DQ69</f>
        <v>3.4673262147934034</v>
      </c>
      <c r="DR69" s="50">
        <f>[2]gperc_w!DR69</f>
        <v>104268</v>
      </c>
      <c r="DS69" s="50">
        <f>[2]gperc_w!DS69</f>
        <v>379739.76526222489</v>
      </c>
      <c r="DT69" s="111">
        <f>[2]gperc_w!DT69</f>
        <v>3.641958848949101</v>
      </c>
      <c r="DU69" s="50">
        <f>[2]gperc_w!DU69</f>
        <v>111818</v>
      </c>
      <c r="DV69" s="50">
        <f>[2]gperc_w!DV69</f>
        <v>393348.31681019289</v>
      </c>
      <c r="DW69" s="111">
        <f>[2]gperc_w!DW69</f>
        <v>3.5177548946519601</v>
      </c>
      <c r="DX69" s="50">
        <f>[2]gperc_w!DX69</f>
        <v>115717</v>
      </c>
      <c r="DY69" s="50">
        <f>[2]gperc_w!DY69</f>
        <v>397692.51144734467</v>
      </c>
      <c r="DZ69" s="111">
        <f>[2]gperc_w!DZ69</f>
        <v>3.4367682488082534</v>
      </c>
      <c r="EA69" s="50">
        <f>[2]gperc_w!EA69</f>
        <v>115937</v>
      </c>
      <c r="EB69" s="50">
        <f>[2]gperc_w!EB69</f>
        <v>399081.98205368547</v>
      </c>
      <c r="EC69" s="111">
        <f>[2]gperc_w!EC69</f>
        <v>3.442231402000099</v>
      </c>
      <c r="ED69" s="50">
        <f>[2]gperc_w!ED69</f>
        <v>112637</v>
      </c>
      <c r="EE69" s="50">
        <f>[2]gperc_w!EE69</f>
        <v>399144.54601142067</v>
      </c>
      <c r="EF69" s="111">
        <f>[2]gperc_w!EF69</f>
        <v>3.5436361587348797</v>
      </c>
    </row>
    <row r="70" spans="1:136" ht="15" customHeight="1">
      <c r="A70" s="116">
        <v>56</v>
      </c>
      <c r="B70" s="50">
        <f>[2]gperc_w!B70</f>
        <v>4724</v>
      </c>
      <c r="C70" s="50">
        <f>[2]gperc_w!C70</f>
        <v>19848.687218367417</v>
      </c>
      <c r="D70" s="111">
        <f>[2]gperc_w!D70</f>
        <v>4.2016696059202827</v>
      </c>
      <c r="E70" s="50">
        <f>[2]gperc_w!E70</f>
        <v>5209</v>
      </c>
      <c r="F70" s="50">
        <f>[2]gperc_w!F70</f>
        <v>21325.947490653773</v>
      </c>
      <c r="G70" s="111">
        <f>[2]gperc_w!G70</f>
        <v>4.0940578787970381</v>
      </c>
      <c r="H70" s="50">
        <f>[2]gperc_w!H70</f>
        <v>5683</v>
      </c>
      <c r="I70" s="50">
        <f>[2]gperc_w!I70</f>
        <v>23663.02806545961</v>
      </c>
      <c r="J70" s="111">
        <f>[2]gperc_w!J70</f>
        <v>4.1638268635332762</v>
      </c>
      <c r="K70" s="50">
        <f>[2]gperc_w!K70</f>
        <v>6317</v>
      </c>
      <c r="L70" s="50">
        <f>[2]gperc_w!L70</f>
        <v>26573.86482686095</v>
      </c>
      <c r="M70" s="111">
        <f>[2]gperc_w!M70</f>
        <v>4.2067223091437311</v>
      </c>
      <c r="N70" s="50">
        <f>[2]gperc_w!N70</f>
        <v>7703</v>
      </c>
      <c r="O70" s="50">
        <f>[2]gperc_w!O70</f>
        <v>30227.187120318322</v>
      </c>
      <c r="P70" s="111">
        <f>[2]gperc_w!P70</f>
        <v>3.9240798546434275</v>
      </c>
      <c r="Q70" s="50">
        <f>[2]gperc_w!Q70</f>
        <v>9142</v>
      </c>
      <c r="R70" s="50">
        <f>[2]gperc_w!R70</f>
        <v>34621.240468317577</v>
      </c>
      <c r="S70" s="111">
        <f>[2]gperc_w!S70</f>
        <v>3.7870532124609033</v>
      </c>
      <c r="T70" s="50">
        <f>[2]gperc_w!T70</f>
        <v>10548</v>
      </c>
      <c r="U70" s="50">
        <f>[2]gperc_w!U70</f>
        <v>39014.153237914885</v>
      </c>
      <c r="V70" s="111">
        <f>[2]gperc_w!V70</f>
        <v>3.6987251837234436</v>
      </c>
      <c r="W70" s="50">
        <f>[2]gperc_w!W70</f>
        <v>11994</v>
      </c>
      <c r="X70" s="50">
        <f>[2]gperc_w!X70</f>
        <v>43433.780590866379</v>
      </c>
      <c r="Y70" s="111">
        <f>[2]gperc_w!Y70</f>
        <v>3.6212923620865749</v>
      </c>
      <c r="Z70" s="50">
        <f>[2]gperc_w!Z70</f>
        <v>14521</v>
      </c>
      <c r="AA70" s="50">
        <f>[2]gperc_w!AA70</f>
        <v>50308.177914166445</v>
      </c>
      <c r="AB70" s="111">
        <f>[2]gperc_w!AB70</f>
        <v>3.4645119423019382</v>
      </c>
      <c r="AC70" s="50">
        <f>[2]gperc_w!AC70</f>
        <v>17477</v>
      </c>
      <c r="AD70" s="50">
        <f>[2]gperc_w!AD70</f>
        <v>58665.306534196447</v>
      </c>
      <c r="AE70" s="111">
        <f>[2]gperc_w!AE70</f>
        <v>3.3567149129825742</v>
      </c>
      <c r="AF70" s="50">
        <f>[2]gperc_w!AF70</f>
        <v>19710</v>
      </c>
      <c r="AG70" s="50">
        <f>[2]gperc_w!AG70</f>
        <v>66305.061308505232</v>
      </c>
      <c r="AH70" s="111">
        <f>[2]gperc_w!AH70</f>
        <v>3.3640315225015338</v>
      </c>
      <c r="AI70" s="50">
        <f>[2]gperc_w!AI70</f>
        <v>22729</v>
      </c>
      <c r="AJ70" s="50">
        <f>[2]gperc_w!AJ70</f>
        <v>73652.183362559983</v>
      </c>
      <c r="AK70" s="111">
        <f>[2]gperc_w!AK70</f>
        <v>3.2404497937683128</v>
      </c>
      <c r="AL70" s="50">
        <f>[2]gperc_w!AL70</f>
        <v>25556</v>
      </c>
      <c r="AM70" s="50">
        <f>[2]gperc_w!AM70</f>
        <v>80900.44148746389</v>
      </c>
      <c r="AN70" s="111">
        <f>[2]gperc_w!AN70</f>
        <v>3.1656143953460592</v>
      </c>
      <c r="AO70" s="50">
        <f>[2]gperc_w!AO70</f>
        <v>27907</v>
      </c>
      <c r="AP70" s="50">
        <f>[2]gperc_w!AP70</f>
        <v>88638.689019503552</v>
      </c>
      <c r="AQ70" s="111">
        <f>[2]gperc_w!AQ70</f>
        <v>3.1762170430180081</v>
      </c>
      <c r="AR70" s="50">
        <f>[2]gperc_w!AR70</f>
        <v>29154</v>
      </c>
      <c r="AS70" s="50">
        <f>[2]gperc_w!AS70</f>
        <v>94857.895849776702</v>
      </c>
      <c r="AT70" s="111">
        <f>[2]gperc_w!AT70</f>
        <v>3.2536837432179699</v>
      </c>
      <c r="AU70" s="50">
        <f>[2]gperc_w!AU70</f>
        <v>30684</v>
      </c>
      <c r="AV70" s="50">
        <f>[2]gperc_w!AV70</f>
        <v>99958.384796966289</v>
      </c>
      <c r="AW70" s="111">
        <f>[2]gperc_w!AW70</f>
        <v>3.2576712552785261</v>
      </c>
      <c r="AX70" s="50">
        <f>[2]gperc_w!AX70</f>
        <v>32496</v>
      </c>
      <c r="AY70" s="50">
        <f>[2]gperc_w!AY70</f>
        <v>107210.04301545097</v>
      </c>
      <c r="AZ70" s="111">
        <f>[2]gperc_w!AZ70</f>
        <v>3.2991766068270238</v>
      </c>
      <c r="BA70" s="50">
        <f>[2]gperc_w!BA70</f>
        <v>34831</v>
      </c>
      <c r="BB70" s="50">
        <f>[2]gperc_w!BB70</f>
        <v>113004.70108238691</v>
      </c>
      <c r="BC70" s="111">
        <f>[2]gperc_w!BC70</f>
        <v>3.2443714243744624</v>
      </c>
      <c r="BD70" s="50">
        <f>[2]gperc_w!BD70</f>
        <v>36918</v>
      </c>
      <c r="BE70" s="50">
        <f>[2]gperc_w!BE70</f>
        <v>119597.66294882986</v>
      </c>
      <c r="BF70" s="111">
        <f>[2]gperc_w!BF70</f>
        <v>3.2395488094921139</v>
      </c>
      <c r="BG70" s="50">
        <f>[2]gperc_w!BG70</f>
        <v>40127</v>
      </c>
      <c r="BH70" s="50">
        <f>[2]gperc_w!BH70</f>
        <v>131780.21072009497</v>
      </c>
      <c r="BI70" s="111">
        <f>[2]gperc_w!BI70</f>
        <v>3.2840783193384744</v>
      </c>
      <c r="BJ70" s="50">
        <f>[2]gperc_w!BJ70</f>
        <v>42341</v>
      </c>
      <c r="BK70" s="50">
        <f>[2]gperc_w!BK70</f>
        <v>139224.21110384862</v>
      </c>
      <c r="BL70" s="111">
        <f>[2]gperc_w!BL70</f>
        <v>3.2881653976960541</v>
      </c>
      <c r="BM70" s="50">
        <f>[2]gperc_w!BM70</f>
        <v>44560</v>
      </c>
      <c r="BN70" s="50">
        <f>[2]gperc_w!BN70</f>
        <v>141738.31251719125</v>
      </c>
      <c r="BO70" s="111">
        <f>[2]gperc_w!BO70</f>
        <v>3.1808418428454051</v>
      </c>
      <c r="BP70" s="50">
        <f>[2]gperc_w!BP70</f>
        <v>43235</v>
      </c>
      <c r="BQ70" s="50">
        <f>[2]gperc_w!BQ70</f>
        <v>144748.50535002028</v>
      </c>
      <c r="BR70" s="111">
        <f>[2]gperc_w!BR70</f>
        <v>3.347947388690188</v>
      </c>
      <c r="BS70" s="50">
        <f>[2]gperc_w!BS70</f>
        <v>43359</v>
      </c>
      <c r="BT70" s="50">
        <f>[2]gperc_w!BT70</f>
        <v>146140.28039087728</v>
      </c>
      <c r="BU70" s="111">
        <f>[2]gperc_w!BU70</f>
        <v>3.3704716527336256</v>
      </c>
      <c r="BV70" s="50">
        <f>[2]gperc_w!BV70</f>
        <v>43761</v>
      </c>
      <c r="BW70" s="50">
        <f>[2]gperc_w!BW70</f>
        <v>147488.76066209155</v>
      </c>
      <c r="BX70" s="111">
        <f>[2]gperc_w!BX70</f>
        <v>3.3703242764582972</v>
      </c>
      <c r="BY70" s="50">
        <f>[2]gperc_w!BY70</f>
        <v>44325</v>
      </c>
      <c r="BZ70" s="50">
        <f>[2]gperc_w!BZ70</f>
        <v>150299.23417232957</v>
      </c>
      <c r="CA70" s="111">
        <f>[2]gperc_w!CA70</f>
        <v>3.39084566660642</v>
      </c>
      <c r="CB70" s="50">
        <f>[2]gperc_w!CB70</f>
        <v>44719</v>
      </c>
      <c r="CC70" s="50">
        <f>[2]gperc_w!CC70</f>
        <v>157777.92625083582</v>
      </c>
      <c r="CD70" s="111">
        <f>[2]gperc_w!CD70</f>
        <v>3.5282078367323915</v>
      </c>
      <c r="CE70" s="50">
        <f>[2]gperc_w!CE70</f>
        <v>45324</v>
      </c>
      <c r="CF70" s="50">
        <f>[2]gperc_w!CF70</f>
        <v>165092.85046939345</v>
      </c>
      <c r="CG70" s="111">
        <f>[2]gperc_w!CG70</f>
        <v>3.6425039817622773</v>
      </c>
      <c r="CH70" s="50">
        <f>[2]gperc_w!CH70</f>
        <v>46529</v>
      </c>
      <c r="CI70" s="50">
        <f>[2]gperc_w!CI70</f>
        <v>174455.46820290317</v>
      </c>
      <c r="CJ70" s="111">
        <f>[2]gperc_w!CJ70</f>
        <v>3.7493921683875255</v>
      </c>
      <c r="CK70" s="50">
        <f>[2]gperc_w!CK70</f>
        <v>51361</v>
      </c>
      <c r="CL70" s="50">
        <f>[2]gperc_w!CL70</f>
        <v>191472.34171048534</v>
      </c>
      <c r="CM70" s="111">
        <f>[2]gperc_w!CM70</f>
        <v>3.72797145130518</v>
      </c>
      <c r="CN70" s="50">
        <f>[2]gperc_w!CN70</f>
        <v>56331</v>
      </c>
      <c r="CO70" s="50">
        <f>[2]gperc_w!CO70</f>
        <v>209849.05429644411</v>
      </c>
      <c r="CP70" s="111">
        <f>[2]gperc_w!CP70</f>
        <v>3.7252854431209124</v>
      </c>
      <c r="CQ70" s="50">
        <f>[2]gperc_w!CQ70</f>
        <v>59989</v>
      </c>
      <c r="CR70" s="50">
        <f>[2]gperc_w!CR70</f>
        <v>219158.17960637281</v>
      </c>
      <c r="CS70" s="111">
        <f>[2]gperc_w!CS70</f>
        <v>3.6533060995577991</v>
      </c>
      <c r="CT70" s="50">
        <f>[2]gperc_w!CT70</f>
        <v>66012</v>
      </c>
      <c r="CU70" s="50">
        <f>[2]gperc_w!CU70</f>
        <v>228350.61367346873</v>
      </c>
      <c r="CV70" s="111">
        <f>[2]gperc_w!CV70</f>
        <v>3.4592288322345746</v>
      </c>
      <c r="CW70" s="50">
        <f>[2]gperc_w!CW70</f>
        <v>73884</v>
      </c>
      <c r="CX70" s="50">
        <f>[2]gperc_w!CX70</f>
        <v>248892.73902693801</v>
      </c>
      <c r="CY70" s="111">
        <f>[2]gperc_w!CY70</f>
        <v>3.3686960509303505</v>
      </c>
      <c r="CZ70" s="50">
        <f>[2]gperc_w!CZ70</f>
        <v>86101</v>
      </c>
      <c r="DA70" s="50">
        <f>[2]gperc_w!DA70</f>
        <v>278672.65679329401</v>
      </c>
      <c r="DB70" s="111">
        <f>[2]gperc_w!DB70</f>
        <v>3.2365786319937517</v>
      </c>
      <c r="DC70" s="50">
        <f>[2]gperc_w!DC70</f>
        <v>97717</v>
      </c>
      <c r="DD70" s="50">
        <f>[2]gperc_w!DD70</f>
        <v>314209.78657295607</v>
      </c>
      <c r="DE70" s="111">
        <f>[2]gperc_w!DE70</f>
        <v>3.2155079113455804</v>
      </c>
      <c r="DF70" s="50">
        <f>[2]gperc_w!DF70</f>
        <v>108950</v>
      </c>
      <c r="DG70" s="50">
        <f>[2]gperc_w!DG70</f>
        <v>351353.54473085102</v>
      </c>
      <c r="DH70" s="111">
        <f>[2]gperc_w!DH70</f>
        <v>3.2249063307099681</v>
      </c>
      <c r="DI70" s="50">
        <f>[2]gperc_w!DI70</f>
        <v>116757</v>
      </c>
      <c r="DJ70" s="50">
        <f>[2]gperc_w!DJ70</f>
        <v>379459.85883126559</v>
      </c>
      <c r="DK70" s="111">
        <f>[2]gperc_w!DK70</f>
        <v>3.2499966497192081</v>
      </c>
      <c r="DL70" s="50">
        <f>[2]gperc_w!DL70</f>
        <v>115008</v>
      </c>
      <c r="DM70" s="50">
        <f>[2]gperc_w!DM70</f>
        <v>375738.97615428804</v>
      </c>
      <c r="DN70" s="111">
        <f>[2]gperc_w!DN70</f>
        <v>3.2670681705123821</v>
      </c>
      <c r="DO70" s="50">
        <f>[2]gperc_w!DO70</f>
        <v>109761</v>
      </c>
      <c r="DP70" s="50">
        <f>[2]gperc_w!DP70</f>
        <v>365959.20318471687</v>
      </c>
      <c r="DQ70" s="111">
        <f>[2]gperc_w!DQ70</f>
        <v>3.3341460371599827</v>
      </c>
      <c r="DR70" s="50">
        <f>[2]gperc_w!DR70</f>
        <v>109220</v>
      </c>
      <c r="DS70" s="50">
        <f>[2]gperc_w!DS70</f>
        <v>385961.41601404548</v>
      </c>
      <c r="DT70" s="111">
        <f>[2]gperc_w!DT70</f>
        <v>3.5337979858454998</v>
      </c>
      <c r="DU70" s="50">
        <f>[2]gperc_w!DU70</f>
        <v>118216</v>
      </c>
      <c r="DV70" s="50">
        <f>[2]gperc_w!DV70</f>
        <v>399669.72550132807</v>
      </c>
      <c r="DW70" s="111">
        <f>[2]gperc_w!DW70</f>
        <v>3.3808429104463698</v>
      </c>
      <c r="DX70" s="50">
        <f>[2]gperc_w!DX70</f>
        <v>120839</v>
      </c>
      <c r="DY70" s="50">
        <f>[2]gperc_w!DY70</f>
        <v>404025.84968181874</v>
      </c>
      <c r="DZ70" s="111">
        <f>[2]gperc_w!DZ70</f>
        <v>3.3435054053891435</v>
      </c>
      <c r="EA70" s="50">
        <f>[2]gperc_w!EA70</f>
        <v>119859</v>
      </c>
      <c r="EB70" s="50">
        <f>[2]gperc_w!EB70</f>
        <v>405472.48390468024</v>
      </c>
      <c r="EC70" s="111">
        <f>[2]gperc_w!EC70</f>
        <v>3.3829122878105125</v>
      </c>
      <c r="ED70" s="50">
        <f>[2]gperc_w!ED70</f>
        <v>116527</v>
      </c>
      <c r="EE70" s="50">
        <f>[2]gperc_w!EE70</f>
        <v>405612.83039270103</v>
      </c>
      <c r="EF70" s="111">
        <f>[2]gperc_w!EF70</f>
        <v>3.4808484762561553</v>
      </c>
    </row>
    <row r="71" spans="1:136" ht="15" customHeight="1">
      <c r="A71" s="116">
        <v>57</v>
      </c>
      <c r="B71" s="50">
        <f>[2]gperc_w!B71</f>
        <v>4899</v>
      </c>
      <c r="C71" s="50">
        <f>[2]gperc_w!C71</f>
        <v>20198.496832388188</v>
      </c>
      <c r="D71" s="111">
        <f>[2]gperc_w!D71</f>
        <v>4.1229836359232879</v>
      </c>
      <c r="E71" s="50">
        <f>[2]gperc_w!E71</f>
        <v>5342</v>
      </c>
      <c r="F71" s="50">
        <f>[2]gperc_w!F71</f>
        <v>21699.178975436349</v>
      </c>
      <c r="G71" s="111">
        <f>[2]gperc_w!G71</f>
        <v>4.0619953155066169</v>
      </c>
      <c r="H71" s="50">
        <f>[2]gperc_w!H71</f>
        <v>5877</v>
      </c>
      <c r="I71" s="50">
        <f>[2]gperc_w!I71</f>
        <v>24078.934169294345</v>
      </c>
      <c r="J71" s="111">
        <f>[2]gperc_w!J71</f>
        <v>4.0971472127436357</v>
      </c>
      <c r="K71" s="50">
        <f>[2]gperc_w!K71</f>
        <v>6576</v>
      </c>
      <c r="L71" s="50">
        <f>[2]gperc_w!L71</f>
        <v>27042.024498975352</v>
      </c>
      <c r="M71" s="111">
        <f>[2]gperc_w!M71</f>
        <v>4.1122300028855463</v>
      </c>
      <c r="N71" s="50">
        <f>[2]gperc_w!N71</f>
        <v>7948</v>
      </c>
      <c r="O71" s="50">
        <f>[2]gperc_w!O71</f>
        <v>30748.169535866113</v>
      </c>
      <c r="P71" s="111">
        <f>[2]gperc_w!P71</f>
        <v>3.8686675309343372</v>
      </c>
      <c r="Q71" s="50">
        <f>[2]gperc_w!Q71</f>
        <v>9424</v>
      </c>
      <c r="R71" s="50">
        <f>[2]gperc_w!R71</f>
        <v>35209.37676424918</v>
      </c>
      <c r="S71" s="111">
        <f>[2]gperc_w!S71</f>
        <v>3.7361393001113306</v>
      </c>
      <c r="T71" s="50">
        <f>[2]gperc_w!T71</f>
        <v>10867</v>
      </c>
      <c r="U71" s="50">
        <f>[2]gperc_w!U71</f>
        <v>39672.459297481022</v>
      </c>
      <c r="V71" s="111">
        <f>[2]gperc_w!V71</f>
        <v>3.6507278271354582</v>
      </c>
      <c r="W71" s="50">
        <f>[2]gperc_w!W71</f>
        <v>12363</v>
      </c>
      <c r="X71" s="50">
        <f>[2]gperc_w!X71</f>
        <v>44160.680172434397</v>
      </c>
      <c r="Y71" s="111">
        <f>[2]gperc_w!Y71</f>
        <v>3.5720035729543311</v>
      </c>
      <c r="Z71" s="50">
        <f>[2]gperc_w!Z71</f>
        <v>14907</v>
      </c>
      <c r="AA71" s="50">
        <f>[2]gperc_w!AA71</f>
        <v>51135.973452118313</v>
      </c>
      <c r="AB71" s="111">
        <f>[2]gperc_w!AB71</f>
        <v>3.4303329611671236</v>
      </c>
      <c r="AC71" s="50">
        <f>[2]gperc_w!AC71</f>
        <v>17730</v>
      </c>
      <c r="AD71" s="50">
        <f>[2]gperc_w!AD71</f>
        <v>59619.193102213772</v>
      </c>
      <c r="AE71" s="111">
        <f>[2]gperc_w!AE71</f>
        <v>3.3626166442308953</v>
      </c>
      <c r="AF71" s="50">
        <f>[2]gperc_w!AF71</f>
        <v>20213</v>
      </c>
      <c r="AG71" s="50">
        <f>[2]gperc_w!AG71</f>
        <v>67382.942481318154</v>
      </c>
      <c r="AH71" s="111">
        <f>[2]gperc_w!AH71</f>
        <v>3.3336438174104859</v>
      </c>
      <c r="AI71" s="50">
        <f>[2]gperc_w!AI71</f>
        <v>23190</v>
      </c>
      <c r="AJ71" s="50">
        <f>[2]gperc_w!AJ71</f>
        <v>74830.981666550477</v>
      </c>
      <c r="AK71" s="111">
        <f>[2]gperc_w!AK71</f>
        <v>3.2268642374536642</v>
      </c>
      <c r="AL71" s="50">
        <f>[2]gperc_w!AL71</f>
        <v>26019</v>
      </c>
      <c r="AM71" s="50">
        <f>[2]gperc_w!AM71</f>
        <v>82181.838117174615</v>
      </c>
      <c r="AN71" s="111">
        <f>[2]gperc_w!AN71</f>
        <v>3.1585317697518973</v>
      </c>
      <c r="AO71" s="50">
        <f>[2]gperc_w!AO71</f>
        <v>28481</v>
      </c>
      <c r="AP71" s="50">
        <f>[2]gperc_w!AP71</f>
        <v>90044.0752381403</v>
      </c>
      <c r="AQ71" s="111">
        <f>[2]gperc_w!AQ71</f>
        <v>3.161548935716453</v>
      </c>
      <c r="AR71" s="50">
        <f>[2]gperc_w!AR71</f>
        <v>29798</v>
      </c>
      <c r="AS71" s="50">
        <f>[2]gperc_w!AS71</f>
        <v>96380.29589607082</v>
      </c>
      <c r="AT71" s="111">
        <f>[2]gperc_w!AT71</f>
        <v>3.2344551948476683</v>
      </c>
      <c r="AU71" s="50">
        <f>[2]gperc_w!AU71</f>
        <v>31504</v>
      </c>
      <c r="AV71" s="50">
        <f>[2]gperc_w!AV71</f>
        <v>101559.78262303965</v>
      </c>
      <c r="AW71" s="111">
        <f>[2]gperc_w!AW71</f>
        <v>3.2237107231792677</v>
      </c>
      <c r="AX71" s="50">
        <f>[2]gperc_w!AX71</f>
        <v>33447</v>
      </c>
      <c r="AY71" s="50">
        <f>[2]gperc_w!AY71</f>
        <v>108936.57582303311</v>
      </c>
      <c r="AZ71" s="111">
        <f>[2]gperc_w!AZ71</f>
        <v>3.2569909356005953</v>
      </c>
      <c r="BA71" s="50">
        <f>[2]gperc_w!BA71</f>
        <v>35746</v>
      </c>
      <c r="BB71" s="50">
        <f>[2]gperc_w!BB71</f>
        <v>114811.99959381386</v>
      </c>
      <c r="BC71" s="111">
        <f>[2]gperc_w!BC71</f>
        <v>3.2118838357806148</v>
      </c>
      <c r="BD71" s="50">
        <f>[2]gperc_w!BD71</f>
        <v>37522</v>
      </c>
      <c r="BE71" s="50">
        <f>[2]gperc_w!BE71</f>
        <v>121509.24211551624</v>
      </c>
      <c r="BF71" s="111">
        <f>[2]gperc_w!BF71</f>
        <v>3.2383466263929495</v>
      </c>
      <c r="BG71" s="50">
        <f>[2]gperc_w!BG71</f>
        <v>41221</v>
      </c>
      <c r="BH71" s="50">
        <f>[2]gperc_w!BH71</f>
        <v>133899.0298828732</v>
      </c>
      <c r="BI71" s="111">
        <f>[2]gperc_w!BI71</f>
        <v>3.2483207559950804</v>
      </c>
      <c r="BJ71" s="50">
        <f>[2]gperc_w!BJ71</f>
        <v>44163</v>
      </c>
      <c r="BK71" s="50">
        <f>[2]gperc_w!BK71</f>
        <v>141455.4830282472</v>
      </c>
      <c r="BL71" s="111">
        <f>[2]gperc_w!BL71</f>
        <v>3.2030315655242441</v>
      </c>
      <c r="BM71" s="50">
        <f>[2]gperc_w!BM71</f>
        <v>46046</v>
      </c>
      <c r="BN71" s="50">
        <f>[2]gperc_w!BN71</f>
        <v>143987.98640187996</v>
      </c>
      <c r="BO71" s="111">
        <f>[2]gperc_w!BO71</f>
        <v>3.1270465708613115</v>
      </c>
      <c r="BP71" s="50">
        <f>[2]gperc_w!BP71</f>
        <v>44012</v>
      </c>
      <c r="BQ71" s="50">
        <f>[2]gperc_w!BQ71</f>
        <v>147096.71057953834</v>
      </c>
      <c r="BR71" s="111">
        <f>[2]gperc_w!BR71</f>
        <v>3.3421955507483947</v>
      </c>
      <c r="BS71" s="50">
        <f>[2]gperc_w!BS71</f>
        <v>44168</v>
      </c>
      <c r="BT71" s="50">
        <f>[2]gperc_w!BT71</f>
        <v>148518.88215441984</v>
      </c>
      <c r="BU71" s="111">
        <f>[2]gperc_w!BU71</f>
        <v>3.3625901592650753</v>
      </c>
      <c r="BV71" s="50">
        <f>[2]gperc_w!BV71</f>
        <v>45056</v>
      </c>
      <c r="BW71" s="50">
        <f>[2]gperc_w!BW71</f>
        <v>149888.73295874335</v>
      </c>
      <c r="BX71" s="111">
        <f>[2]gperc_w!BX71</f>
        <v>3.3267208131823365</v>
      </c>
      <c r="BY71" s="50">
        <f>[2]gperc_w!BY71</f>
        <v>46193</v>
      </c>
      <c r="BZ71" s="50">
        <f>[2]gperc_w!BZ71</f>
        <v>152739.93023587597</v>
      </c>
      <c r="CA71" s="111">
        <f>[2]gperc_w!CA71</f>
        <v>3.306560089967657</v>
      </c>
      <c r="CB71" s="50">
        <f>[2]gperc_w!CB71</f>
        <v>45889</v>
      </c>
      <c r="CC71" s="50">
        <f>[2]gperc_w!CC71</f>
        <v>160393.75055105472</v>
      </c>
      <c r="CD71" s="111">
        <f>[2]gperc_w!CD71</f>
        <v>3.4952548661128966</v>
      </c>
      <c r="CE71" s="50">
        <f>[2]gperc_w!CE71</f>
        <v>46006</v>
      </c>
      <c r="CF71" s="50">
        <f>[2]gperc_w!CF71</f>
        <v>167868.33452966824</v>
      </c>
      <c r="CG71" s="111">
        <f>[2]gperc_w!CG71</f>
        <v>3.6488356851208157</v>
      </c>
      <c r="CH71" s="50">
        <f>[2]gperc_w!CH71</f>
        <v>47826</v>
      </c>
      <c r="CI71" s="50">
        <f>[2]gperc_w!CI71</f>
        <v>177414.44962395329</v>
      </c>
      <c r="CJ71" s="111">
        <f>[2]gperc_w!CJ71</f>
        <v>3.7095816004673878</v>
      </c>
      <c r="CK71" s="50">
        <f>[2]gperc_w!CK71</f>
        <v>52618</v>
      </c>
      <c r="CL71" s="50">
        <f>[2]gperc_w!CL71</f>
        <v>194719.7212565201</v>
      </c>
      <c r="CM71" s="111">
        <f>[2]gperc_w!CM71</f>
        <v>3.7006294662761814</v>
      </c>
      <c r="CN71" s="50">
        <f>[2]gperc_w!CN71</f>
        <v>58194</v>
      </c>
      <c r="CO71" s="50">
        <f>[2]gperc_w!CO71</f>
        <v>213404.35844906495</v>
      </c>
      <c r="CP71" s="111">
        <f>[2]gperc_w!CP71</f>
        <v>3.6671196076754469</v>
      </c>
      <c r="CQ71" s="50">
        <f>[2]gperc_w!CQ71</f>
        <v>62963</v>
      </c>
      <c r="CR71" s="50">
        <f>[2]gperc_w!CR71</f>
        <v>222816.5564325267</v>
      </c>
      <c r="CS71" s="111">
        <f>[2]gperc_w!CS71</f>
        <v>3.5388491087230074</v>
      </c>
      <c r="CT71" s="50">
        <f>[2]gperc_w!CT71</f>
        <v>68607</v>
      </c>
      <c r="CU71" s="50">
        <f>[2]gperc_w!CU71</f>
        <v>232096.58687676763</v>
      </c>
      <c r="CV71" s="111">
        <f>[2]gperc_w!CV71</f>
        <v>3.3829869674634896</v>
      </c>
      <c r="CW71" s="50">
        <f>[2]gperc_w!CW71</f>
        <v>75449</v>
      </c>
      <c r="CX71" s="50">
        <f>[2]gperc_w!CX71</f>
        <v>252941.06260375428</v>
      </c>
      <c r="CY71" s="111">
        <f>[2]gperc_w!CY71</f>
        <v>3.3524773370588647</v>
      </c>
      <c r="CZ71" s="50">
        <f>[2]gperc_w!CZ71</f>
        <v>87913</v>
      </c>
      <c r="DA71" s="50">
        <f>[2]gperc_w!DA71</f>
        <v>283135.86084524001</v>
      </c>
      <c r="DB71" s="111">
        <f>[2]gperc_w!DB71</f>
        <v>3.2206370030056988</v>
      </c>
      <c r="DC71" s="50">
        <f>[2]gperc_w!DC71</f>
        <v>100973</v>
      </c>
      <c r="DD71" s="50">
        <f>[2]gperc_w!DD71</f>
        <v>319204.33850733732</v>
      </c>
      <c r="DE71" s="111">
        <f>[2]gperc_w!DE71</f>
        <v>3.1612840908692159</v>
      </c>
      <c r="DF71" s="50">
        <f>[2]gperc_w!DF71</f>
        <v>112120</v>
      </c>
      <c r="DG71" s="50">
        <f>[2]gperc_w!DG71</f>
        <v>356958.99752637051</v>
      </c>
      <c r="DH71" s="111">
        <f>[2]gperc_w!DH71</f>
        <v>3.1837227749408714</v>
      </c>
      <c r="DI71" s="50">
        <f>[2]gperc_w!DI71</f>
        <v>120336</v>
      </c>
      <c r="DJ71" s="50">
        <f>[2]gperc_w!DJ71</f>
        <v>385542.48931251495</v>
      </c>
      <c r="DK71" s="111">
        <f>[2]gperc_w!DK71</f>
        <v>3.2038832046313237</v>
      </c>
      <c r="DL71" s="50">
        <f>[2]gperc_w!DL71</f>
        <v>118191</v>
      </c>
      <c r="DM71" s="50">
        <f>[2]gperc_w!DM71</f>
        <v>381762.8254304126</v>
      </c>
      <c r="DN71" s="111">
        <f>[2]gperc_w!DN71</f>
        <v>3.2300498805358497</v>
      </c>
      <c r="DO71" s="50">
        <f>[2]gperc_w!DO71</f>
        <v>113627</v>
      </c>
      <c r="DP71" s="50">
        <f>[2]gperc_w!DP71</f>
        <v>371880.41825938231</v>
      </c>
      <c r="DQ71" s="111">
        <f>[2]gperc_w!DQ71</f>
        <v>3.272817360833097</v>
      </c>
      <c r="DR71" s="50">
        <f>[2]gperc_w!DR71</f>
        <v>113493</v>
      </c>
      <c r="DS71" s="50">
        <f>[2]gperc_w!DS71</f>
        <v>392349.81458730635</v>
      </c>
      <c r="DT71" s="111">
        <f>[2]gperc_w!DT71</f>
        <v>3.4570397697418023</v>
      </c>
      <c r="DU71" s="50">
        <f>[2]gperc_w!DU71</f>
        <v>121355</v>
      </c>
      <c r="DV71" s="50">
        <f>[2]gperc_w!DV71</f>
        <v>406176.81940070895</v>
      </c>
      <c r="DW71" s="111">
        <f>[2]gperc_w!DW71</f>
        <v>3.3470134679305259</v>
      </c>
      <c r="DX71" s="50">
        <f>[2]gperc_w!DX71</f>
        <v>124327</v>
      </c>
      <c r="DY71" s="50">
        <f>[2]gperc_w!DY71</f>
        <v>410566.13229528716</v>
      </c>
      <c r="DZ71" s="111">
        <f>[2]gperc_w!DZ71</f>
        <v>3.3023086883403217</v>
      </c>
      <c r="EA71" s="50">
        <f>[2]gperc_w!EA71</f>
        <v>123746</v>
      </c>
      <c r="EB71" s="50">
        <f>[2]gperc_w!EB71</f>
        <v>412069.36325323663</v>
      </c>
      <c r="EC71" s="111">
        <f>[2]gperc_w!EC71</f>
        <v>3.329961075535667</v>
      </c>
      <c r="ED71" s="50">
        <f>[2]gperc_w!ED71</f>
        <v>120920</v>
      </c>
      <c r="EE71" s="50">
        <f>[2]gperc_w!EE71</f>
        <v>412285.58464851649</v>
      </c>
      <c r="EF71" s="111">
        <f>[2]gperc_w!EF71</f>
        <v>3.4095731446288164</v>
      </c>
    </row>
    <row r="72" spans="1:136" ht="15" customHeight="1">
      <c r="A72" s="116">
        <v>58</v>
      </c>
      <c r="B72" s="50">
        <f>[2]gperc_w!B72</f>
        <v>4978</v>
      </c>
      <c r="C72" s="50">
        <f>[2]gperc_w!C72</f>
        <v>20561.730391525063</v>
      </c>
      <c r="D72" s="111">
        <f>[2]gperc_w!D72</f>
        <v>4.1305203679238778</v>
      </c>
      <c r="E72" s="50">
        <f>[2]gperc_w!E72</f>
        <v>5461</v>
      </c>
      <c r="F72" s="50">
        <f>[2]gperc_w!F72</f>
        <v>22087.184352791788</v>
      </c>
      <c r="G72" s="111">
        <f>[2]gperc_w!G72</f>
        <v>4.0445311028734272</v>
      </c>
      <c r="H72" s="50">
        <f>[2]gperc_w!H72</f>
        <v>6081</v>
      </c>
      <c r="I72" s="50">
        <f>[2]gperc_w!I72</f>
        <v>24509.909750873834</v>
      </c>
      <c r="J72" s="111">
        <f>[2]gperc_w!J72</f>
        <v>4.0305722333290301</v>
      </c>
      <c r="K72" s="50">
        <f>[2]gperc_w!K72</f>
        <v>6876</v>
      </c>
      <c r="L72" s="50">
        <f>[2]gperc_w!L72</f>
        <v>27525.81337820111</v>
      </c>
      <c r="M72" s="111">
        <f>[2]gperc_w!M72</f>
        <v>4.0031723935720054</v>
      </c>
      <c r="N72" s="50">
        <f>[2]gperc_w!N72</f>
        <v>8201</v>
      </c>
      <c r="O72" s="50">
        <f>[2]gperc_w!O72</f>
        <v>31288.030291862189</v>
      </c>
      <c r="P72" s="111">
        <f>[2]gperc_w!P72</f>
        <v>3.8151481882529192</v>
      </c>
      <c r="Q72" s="50">
        <f>[2]gperc_w!Q72</f>
        <v>9773</v>
      </c>
      <c r="R72" s="50">
        <f>[2]gperc_w!R72</f>
        <v>35819.015627452747</v>
      </c>
      <c r="S72" s="111">
        <f>[2]gperc_w!S72</f>
        <v>3.6650993172467765</v>
      </c>
      <c r="T72" s="50">
        <f>[2]gperc_w!T72</f>
        <v>11194</v>
      </c>
      <c r="U72" s="50">
        <f>[2]gperc_w!U72</f>
        <v>40354.423221794808</v>
      </c>
      <c r="V72" s="111">
        <f>[2]gperc_w!V72</f>
        <v>3.6050047544930148</v>
      </c>
      <c r="W72" s="50">
        <f>[2]gperc_w!W72</f>
        <v>12756</v>
      </c>
      <c r="X72" s="50">
        <f>[2]gperc_w!X72</f>
        <v>44913.126856587049</v>
      </c>
      <c r="Y72" s="111">
        <f>[2]gperc_w!Y72</f>
        <v>3.5209412712909258</v>
      </c>
      <c r="Z72" s="50">
        <f>[2]gperc_w!Z72</f>
        <v>15310</v>
      </c>
      <c r="AA72" s="50">
        <f>[2]gperc_w!AA72</f>
        <v>51993.804508528279</v>
      </c>
      <c r="AB72" s="111">
        <f>[2]gperc_w!AB72</f>
        <v>3.3960682239404494</v>
      </c>
      <c r="AC72" s="50">
        <f>[2]gperc_w!AC72</f>
        <v>18480</v>
      </c>
      <c r="AD72" s="50">
        <f>[2]gperc_w!AD72</f>
        <v>60605.60623086198</v>
      </c>
      <c r="AE72" s="111">
        <f>[2]gperc_w!AE72</f>
        <v>3.2795241466916658</v>
      </c>
      <c r="AF72" s="50">
        <f>[2]gperc_w!AF72</f>
        <v>20778</v>
      </c>
      <c r="AG72" s="50">
        <f>[2]gperc_w!AG72</f>
        <v>68499.442394646001</v>
      </c>
      <c r="AH72" s="111">
        <f>[2]gperc_w!AH72</f>
        <v>3.2967293480915392</v>
      </c>
      <c r="AI72" s="50">
        <f>[2]gperc_w!AI72</f>
        <v>23613</v>
      </c>
      <c r="AJ72" s="50">
        <f>[2]gperc_w!AJ72</f>
        <v>76055.476546488382</v>
      </c>
      <c r="AK72" s="111">
        <f>[2]gperc_w!AK72</f>
        <v>3.2209154510857738</v>
      </c>
      <c r="AL72" s="50">
        <f>[2]gperc_w!AL72</f>
        <v>26356</v>
      </c>
      <c r="AM72" s="50">
        <f>[2]gperc_w!AM72</f>
        <v>83514.859937194211</v>
      </c>
      <c r="AN72" s="111">
        <f>[2]gperc_w!AN72</f>
        <v>3.168722869069442</v>
      </c>
      <c r="AO72" s="50">
        <f>[2]gperc_w!AO72</f>
        <v>28922</v>
      </c>
      <c r="AP72" s="50">
        <f>[2]gperc_w!AP72</f>
        <v>91504.409474124477</v>
      </c>
      <c r="AQ72" s="111">
        <f>[2]gperc_w!AQ72</f>
        <v>3.163834087342662</v>
      </c>
      <c r="AR72" s="50">
        <f>[2]gperc_w!AR72</f>
        <v>30578</v>
      </c>
      <c r="AS72" s="50">
        <f>[2]gperc_w!AS72</f>
        <v>97955.341750285443</v>
      </c>
      <c r="AT72" s="111">
        <f>[2]gperc_w!AT72</f>
        <v>3.2034580989693717</v>
      </c>
      <c r="AU72" s="50">
        <f>[2]gperc_w!AU72</f>
        <v>32288</v>
      </c>
      <c r="AV72" s="50">
        <f>[2]gperc_w!AV72</f>
        <v>103218.39616571857</v>
      </c>
      <c r="AW72" s="111">
        <f>[2]gperc_w!AW72</f>
        <v>3.1968036473525325</v>
      </c>
      <c r="AX72" s="50">
        <f>[2]gperc_w!AX72</f>
        <v>34426</v>
      </c>
      <c r="AY72" s="50">
        <f>[2]gperc_w!AY72</f>
        <v>110722.3440776177</v>
      </c>
      <c r="AZ72" s="111">
        <f>[2]gperc_w!AZ72</f>
        <v>3.2162419124387878</v>
      </c>
      <c r="BA72" s="50">
        <f>[2]gperc_w!BA72</f>
        <v>36631</v>
      </c>
      <c r="BB72" s="50">
        <f>[2]gperc_w!BB72</f>
        <v>116683.94856365665</v>
      </c>
      <c r="BC72" s="111">
        <f>[2]gperc_w!BC72</f>
        <v>3.1853880200828986</v>
      </c>
      <c r="BD72" s="50">
        <f>[2]gperc_w!BD72</f>
        <v>38368</v>
      </c>
      <c r="BE72" s="50">
        <f>[2]gperc_w!BE72</f>
        <v>123501.03616914948</v>
      </c>
      <c r="BF72" s="111">
        <f>[2]gperc_w!BF72</f>
        <v>3.2188551962351304</v>
      </c>
      <c r="BG72" s="50">
        <f>[2]gperc_w!BG72</f>
        <v>42353</v>
      </c>
      <c r="BH72" s="50">
        <f>[2]gperc_w!BH72</f>
        <v>136092.26458113239</v>
      </c>
      <c r="BI72" s="111">
        <f>[2]gperc_w!BI72</f>
        <v>3.2132851174918518</v>
      </c>
      <c r="BJ72" s="50">
        <f>[2]gperc_w!BJ72</f>
        <v>44841</v>
      </c>
      <c r="BK72" s="50">
        <f>[2]gperc_w!BK72</f>
        <v>143760.96402897142</v>
      </c>
      <c r="BL72" s="111">
        <f>[2]gperc_w!BL72</f>
        <v>3.2060160127778463</v>
      </c>
      <c r="BM72" s="50">
        <f>[2]gperc_w!BM72</f>
        <v>47339</v>
      </c>
      <c r="BN72" s="50">
        <f>[2]gperc_w!BN72</f>
        <v>146303.06023873301</v>
      </c>
      <c r="BO72" s="111">
        <f>[2]gperc_w!BO72</f>
        <v>3.0905397291605867</v>
      </c>
      <c r="BP72" s="50">
        <f>[2]gperc_w!BP72</f>
        <v>45671</v>
      </c>
      <c r="BQ72" s="50">
        <f>[2]gperc_w!BQ72</f>
        <v>149535.24582793331</v>
      </c>
      <c r="BR72" s="111">
        <f>[2]gperc_w!BR72</f>
        <v>3.2741837452197959</v>
      </c>
      <c r="BS72" s="50">
        <f>[2]gperc_w!BS72</f>
        <v>45410</v>
      </c>
      <c r="BT72" s="50">
        <f>[2]gperc_w!BT72</f>
        <v>150995.50277812322</v>
      </c>
      <c r="BU72" s="111">
        <f>[2]gperc_w!BU72</f>
        <v>3.3251597176419998</v>
      </c>
      <c r="BV72" s="50">
        <f>[2]gperc_w!BV72</f>
        <v>46560</v>
      </c>
      <c r="BW72" s="50">
        <f>[2]gperc_w!BW72</f>
        <v>152371.73132625053</v>
      </c>
      <c r="BX72" s="111">
        <f>[2]gperc_w!BX72</f>
        <v>3.272588731233903</v>
      </c>
      <c r="BY72" s="50">
        <f>[2]gperc_w!BY72</f>
        <v>48157</v>
      </c>
      <c r="BZ72" s="50">
        <f>[2]gperc_w!BZ72</f>
        <v>155256.23385626706</v>
      </c>
      <c r="CA72" s="111">
        <f>[2]gperc_w!CA72</f>
        <v>3.2239598367063369</v>
      </c>
      <c r="CB72" s="50">
        <f>[2]gperc_w!CB72</f>
        <v>47611</v>
      </c>
      <c r="CC72" s="50">
        <f>[2]gperc_w!CC72</f>
        <v>163098.00660778888</v>
      </c>
      <c r="CD72" s="111">
        <f>[2]gperc_w!CD72</f>
        <v>3.4256370714286377</v>
      </c>
      <c r="CE72" s="50">
        <f>[2]gperc_w!CE72</f>
        <v>47634</v>
      </c>
      <c r="CF72" s="50">
        <f>[2]gperc_w!CF72</f>
        <v>170750.48304513335</v>
      </c>
      <c r="CG72" s="111">
        <f>[2]gperc_w!CG72</f>
        <v>3.5846345686932306</v>
      </c>
      <c r="CH72" s="50">
        <f>[2]gperc_w!CH72</f>
        <v>48669</v>
      </c>
      <c r="CI72" s="50">
        <f>[2]gperc_w!CI72</f>
        <v>180488.39080170254</v>
      </c>
      <c r="CJ72" s="111">
        <f>[2]gperc_w!CJ72</f>
        <v>3.7084877602108639</v>
      </c>
      <c r="CK72" s="50">
        <f>[2]gperc_w!CK72</f>
        <v>53938</v>
      </c>
      <c r="CL72" s="50">
        <f>[2]gperc_w!CL72</f>
        <v>198086.30869229027</v>
      </c>
      <c r="CM72" s="111">
        <f>[2]gperc_w!CM72</f>
        <v>3.6724815286493802</v>
      </c>
      <c r="CN72" s="50">
        <f>[2]gperc_w!CN72</f>
        <v>60000</v>
      </c>
      <c r="CO72" s="50">
        <f>[2]gperc_w!CO72</f>
        <v>217078.0602587235</v>
      </c>
      <c r="CP72" s="111">
        <f>[2]gperc_w!CP72</f>
        <v>3.6179676709787252</v>
      </c>
      <c r="CQ72" s="50">
        <f>[2]gperc_w!CQ72</f>
        <v>64758</v>
      </c>
      <c r="CR72" s="50">
        <f>[2]gperc_w!CR72</f>
        <v>226599.82435232421</v>
      </c>
      <c r="CS72" s="111">
        <f>[2]gperc_w!CS72</f>
        <v>3.4991788559301433</v>
      </c>
      <c r="CT72" s="50">
        <f>[2]gperc_w!CT72</f>
        <v>70194</v>
      </c>
      <c r="CU72" s="50">
        <f>[2]gperc_w!CU72</f>
        <v>235974.7482332614</v>
      </c>
      <c r="CV72" s="111">
        <f>[2]gperc_w!CV72</f>
        <v>3.3617509791899791</v>
      </c>
      <c r="CW72" s="50">
        <f>[2]gperc_w!CW72</f>
        <v>77025</v>
      </c>
      <c r="CX72" s="50">
        <f>[2]gperc_w!CX72</f>
        <v>257146.52628972434</v>
      </c>
      <c r="CY72" s="111">
        <f>[2]gperc_w!CY72</f>
        <v>3.3384813539724028</v>
      </c>
      <c r="CZ72" s="50">
        <f>[2]gperc_w!CZ72</f>
        <v>90563</v>
      </c>
      <c r="DA72" s="50">
        <f>[2]gperc_w!DA72</f>
        <v>287764.48809055402</v>
      </c>
      <c r="DB72" s="111">
        <f>[2]gperc_w!DB72</f>
        <v>3.1775061348514737</v>
      </c>
      <c r="DC72" s="50">
        <f>[2]gperc_w!DC72</f>
        <v>104492</v>
      </c>
      <c r="DD72" s="50">
        <f>[2]gperc_w!DD72</f>
        <v>324359.30897832086</v>
      </c>
      <c r="DE72" s="111">
        <f>[2]gperc_w!DE72</f>
        <v>3.1041544709482149</v>
      </c>
      <c r="DF72" s="50">
        <f>[2]gperc_w!DF72</f>
        <v>116450</v>
      </c>
      <c r="DG72" s="50">
        <f>[2]gperc_w!DG72</f>
        <v>362746.70714293455</v>
      </c>
      <c r="DH72" s="111">
        <f>[2]gperc_w!DH72</f>
        <v>3.1150425688530232</v>
      </c>
      <c r="DI72" s="50">
        <f>[2]gperc_w!DI72</f>
        <v>124405</v>
      </c>
      <c r="DJ72" s="50">
        <f>[2]gperc_w!DJ72</f>
        <v>391806.80221967731</v>
      </c>
      <c r="DK72" s="111">
        <f>[2]gperc_w!DK72</f>
        <v>3.1494457796686413</v>
      </c>
      <c r="DL72" s="50">
        <f>[2]gperc_w!DL72</f>
        <v>123624</v>
      </c>
      <c r="DM72" s="50">
        <f>[2]gperc_w!DM72</f>
        <v>387959.88236854237</v>
      </c>
      <c r="DN72" s="111">
        <f>[2]gperc_w!DN72</f>
        <v>3.138224635738549</v>
      </c>
      <c r="DO72" s="50">
        <f>[2]gperc_w!DO72</f>
        <v>116436</v>
      </c>
      <c r="DP72" s="50">
        <f>[2]gperc_w!DP72</f>
        <v>377999.99653678131</v>
      </c>
      <c r="DQ72" s="111">
        <f>[2]gperc_w!DQ72</f>
        <v>3.2464186036688081</v>
      </c>
      <c r="DR72" s="50">
        <f>[2]gperc_w!DR72</f>
        <v>116485</v>
      </c>
      <c r="DS72" s="50">
        <f>[2]gperc_w!DS72</f>
        <v>398959.60550197877</v>
      </c>
      <c r="DT72" s="111">
        <f>[2]gperc_w!DT72</f>
        <v>3.4249869554189702</v>
      </c>
      <c r="DU72" s="50">
        <f>[2]gperc_w!DU72</f>
        <v>124829</v>
      </c>
      <c r="DV72" s="50">
        <f>[2]gperc_w!DV72</f>
        <v>412920.37374754198</v>
      </c>
      <c r="DW72" s="111">
        <f>[2]gperc_w!DW72</f>
        <v>3.3078881810119602</v>
      </c>
      <c r="DX72" s="50">
        <f>[2]gperc_w!DX72</f>
        <v>128209</v>
      </c>
      <c r="DY72" s="50">
        <f>[2]gperc_w!DY72</f>
        <v>417349.62482127408</v>
      </c>
      <c r="DZ72" s="111">
        <f>[2]gperc_w!DZ72</f>
        <v>3.2552287656972139</v>
      </c>
      <c r="EA72" s="50">
        <f>[2]gperc_w!EA72</f>
        <v>127558</v>
      </c>
      <c r="EB72" s="50">
        <f>[2]gperc_w!EB72</f>
        <v>418888.62624500325</v>
      </c>
      <c r="EC72" s="111">
        <f>[2]gperc_w!EC72</f>
        <v>3.2839071343624333</v>
      </c>
      <c r="ED72" s="50">
        <f>[2]gperc_w!ED72</f>
        <v>125691</v>
      </c>
      <c r="EE72" s="50">
        <f>[2]gperc_w!EE72</f>
        <v>419166.57419253682</v>
      </c>
      <c r="EF72" s="111">
        <f>[2]gperc_w!EF72</f>
        <v>3.3348972813688875</v>
      </c>
    </row>
    <row r="73" spans="1:136" ht="15" customHeight="1">
      <c r="A73" s="116">
        <v>59</v>
      </c>
      <c r="B73" s="50">
        <f>[2]gperc_w!B73</f>
        <v>5065</v>
      </c>
      <c r="C73" s="50">
        <f>[2]gperc_w!C73</f>
        <v>20940.995769739115</v>
      </c>
      <c r="D73" s="111">
        <f>[2]gperc_w!D73</f>
        <v>4.1344512872140404</v>
      </c>
      <c r="E73" s="50">
        <f>[2]gperc_w!E73</f>
        <v>5576</v>
      </c>
      <c r="F73" s="50">
        <f>[2]gperc_w!F73</f>
        <v>22491.285835951428</v>
      </c>
      <c r="G73" s="111">
        <f>[2]gperc_w!G73</f>
        <v>4.0335878471935844</v>
      </c>
      <c r="H73" s="50">
        <f>[2]gperc_w!H73</f>
        <v>6289</v>
      </c>
      <c r="I73" s="50">
        <f>[2]gperc_w!I73</f>
        <v>24956.857141428718</v>
      </c>
      <c r="J73" s="111">
        <f>[2]gperc_w!J73</f>
        <v>3.9683347338891268</v>
      </c>
      <c r="K73" s="50">
        <f>[2]gperc_w!K73</f>
        <v>7191</v>
      </c>
      <c r="L73" s="50">
        <f>[2]gperc_w!L73</f>
        <v>28025.635589251127</v>
      </c>
      <c r="M73" s="111">
        <f>[2]gperc_w!M73</f>
        <v>3.8973210386943578</v>
      </c>
      <c r="N73" s="50">
        <f>[2]gperc_w!N73</f>
        <v>8462</v>
      </c>
      <c r="O73" s="50">
        <f>[2]gperc_w!O73</f>
        <v>31847.957871821603</v>
      </c>
      <c r="P73" s="111">
        <f>[2]gperc_w!P73</f>
        <v>3.7636442769819904</v>
      </c>
      <c r="Q73" s="50">
        <f>[2]gperc_w!Q73</f>
        <v>9848</v>
      </c>
      <c r="R73" s="50">
        <f>[2]gperc_w!R73</f>
        <v>36453.230416581646</v>
      </c>
      <c r="S73" s="111">
        <f>[2]gperc_w!S73</f>
        <v>3.7015871665903379</v>
      </c>
      <c r="T73" s="50">
        <f>[2]gperc_w!T73</f>
        <v>11531</v>
      </c>
      <c r="U73" s="50">
        <f>[2]gperc_w!U73</f>
        <v>41061.581415290595</v>
      </c>
      <c r="V73" s="111">
        <f>[2]gperc_w!V73</f>
        <v>3.5609731519634544</v>
      </c>
      <c r="W73" s="50">
        <f>[2]gperc_w!W73</f>
        <v>13169</v>
      </c>
      <c r="X73" s="50">
        <f>[2]gperc_w!X73</f>
        <v>45692.44511235867</v>
      </c>
      <c r="Y73" s="111">
        <f>[2]gperc_w!Y73</f>
        <v>3.4696974039303417</v>
      </c>
      <c r="Z73" s="50">
        <f>[2]gperc_w!Z73</f>
        <v>15734</v>
      </c>
      <c r="AA73" s="50">
        <f>[2]gperc_w!AA73</f>
        <v>52883.409283155772</v>
      </c>
      <c r="AB73" s="111">
        <f>[2]gperc_w!AB73</f>
        <v>3.3610912217589788</v>
      </c>
      <c r="AC73" s="50">
        <f>[2]gperc_w!AC73</f>
        <v>18854</v>
      </c>
      <c r="AD73" s="50">
        <f>[2]gperc_w!AD73</f>
        <v>61629.851180676822</v>
      </c>
      <c r="AE73" s="111">
        <f>[2]gperc_w!AE73</f>
        <v>3.268794482904255</v>
      </c>
      <c r="AF73" s="50">
        <f>[2]gperc_w!AF73</f>
        <v>21399</v>
      </c>
      <c r="AG73" s="50">
        <f>[2]gperc_w!AG73</f>
        <v>69655.888564223773</v>
      </c>
      <c r="AH73" s="111">
        <f>[2]gperc_w!AH73</f>
        <v>3.2551001712334116</v>
      </c>
      <c r="AI73" s="50">
        <f>[2]gperc_w!AI73</f>
        <v>24052</v>
      </c>
      <c r="AJ73" s="50">
        <f>[2]gperc_w!AJ73</f>
        <v>77329.312878634781</v>
      </c>
      <c r="AK73" s="111">
        <f>[2]gperc_w!AK73</f>
        <v>3.2150886778078656</v>
      </c>
      <c r="AL73" s="50">
        <f>[2]gperc_w!AL73</f>
        <v>26668</v>
      </c>
      <c r="AM73" s="50">
        <f>[2]gperc_w!AM73</f>
        <v>84905.273298909524</v>
      </c>
      <c r="AN73" s="111">
        <f>[2]gperc_w!AN73</f>
        <v>3.183788559281143</v>
      </c>
      <c r="AO73" s="50">
        <f>[2]gperc_w!AO73</f>
        <v>29327</v>
      </c>
      <c r="AP73" s="50">
        <f>[2]gperc_w!AP73</f>
        <v>93025.936114791417</v>
      </c>
      <c r="AQ73" s="111">
        <f>[2]gperc_w!AQ73</f>
        <v>3.1720235999178716</v>
      </c>
      <c r="AR73" s="50">
        <f>[2]gperc_w!AR73</f>
        <v>31151</v>
      </c>
      <c r="AS73" s="50">
        <f>[2]gperc_w!AS73</f>
        <v>99593.661925796609</v>
      </c>
      <c r="AT73" s="111">
        <f>[2]gperc_w!AT73</f>
        <v>3.1971256757663191</v>
      </c>
      <c r="AU73" s="50">
        <f>[2]gperc_w!AU73</f>
        <v>33071</v>
      </c>
      <c r="AV73" s="50">
        <f>[2]gperc_w!AV73</f>
        <v>104938.92249913736</v>
      </c>
      <c r="AW73" s="111">
        <f>[2]gperc_w!AW73</f>
        <v>3.173140289048936</v>
      </c>
      <c r="AX73" s="50">
        <f>[2]gperc_w!AX73</f>
        <v>35429</v>
      </c>
      <c r="AY73" s="50">
        <f>[2]gperc_w!AY73</f>
        <v>112571.03045851263</v>
      </c>
      <c r="AZ73" s="111">
        <f>[2]gperc_w!AZ73</f>
        <v>3.1773696818570274</v>
      </c>
      <c r="BA73" s="50">
        <f>[2]gperc_w!BA73</f>
        <v>37520</v>
      </c>
      <c r="BB73" s="50">
        <f>[2]gperc_w!BB73</f>
        <v>118625.68412792242</v>
      </c>
      <c r="BC73" s="111">
        <f>[2]gperc_w!BC73</f>
        <v>3.161665355221813</v>
      </c>
      <c r="BD73" s="50">
        <f>[2]gperc_w!BD73</f>
        <v>39414</v>
      </c>
      <c r="BE73" s="50">
        <f>[2]gperc_w!BE73</f>
        <v>125561.77930943525</v>
      </c>
      <c r="BF73" s="111">
        <f>[2]gperc_w!BF73</f>
        <v>3.1857152105707427</v>
      </c>
      <c r="BG73" s="50">
        <f>[2]gperc_w!BG73</f>
        <v>43534</v>
      </c>
      <c r="BH73" s="50">
        <f>[2]gperc_w!BH73</f>
        <v>138364.27848202226</v>
      </c>
      <c r="BI73" s="111">
        <f>[2]gperc_w!BI73</f>
        <v>3.1783038195897979</v>
      </c>
      <c r="BJ73" s="50">
        <f>[2]gperc_w!BJ73</f>
        <v>46025</v>
      </c>
      <c r="BK73" s="50">
        <f>[2]gperc_w!BK73</f>
        <v>146161.32029532053</v>
      </c>
      <c r="BL73" s="111">
        <f>[2]gperc_w!BL73</f>
        <v>3.1756940857212501</v>
      </c>
      <c r="BM73" s="50">
        <f>[2]gperc_w!BM73</f>
        <v>48376</v>
      </c>
      <c r="BN73" s="50">
        <f>[2]gperc_w!BN73</f>
        <v>148707.47054936309</v>
      </c>
      <c r="BO73" s="111">
        <f>[2]gperc_w!BO73</f>
        <v>3.0739926936779205</v>
      </c>
      <c r="BP73" s="50">
        <f>[2]gperc_w!BP73</f>
        <v>47375</v>
      </c>
      <c r="BQ73" s="50">
        <f>[2]gperc_w!BQ73</f>
        <v>152041.48012248878</v>
      </c>
      <c r="BR73" s="111">
        <f>[2]gperc_w!BR73</f>
        <v>3.2093188416356471</v>
      </c>
      <c r="BS73" s="50">
        <f>[2]gperc_w!BS73</f>
        <v>46410</v>
      </c>
      <c r="BT73" s="50">
        <f>[2]gperc_w!BT73</f>
        <v>153560.15510506614</v>
      </c>
      <c r="BU73" s="111">
        <f>[2]gperc_w!BU73</f>
        <v>3.3087730037721643</v>
      </c>
      <c r="BV73" s="50">
        <f>[2]gperc_w!BV73</f>
        <v>48126</v>
      </c>
      <c r="BW73" s="50">
        <f>[2]gperc_w!BW73</f>
        <v>154938.14290003403</v>
      </c>
      <c r="BX73" s="111">
        <f>[2]gperc_w!BX73</f>
        <v>3.2194269812582395</v>
      </c>
      <c r="BY73" s="50">
        <f>[2]gperc_w!BY73</f>
        <v>48659</v>
      </c>
      <c r="BZ73" s="50">
        <f>[2]gperc_w!BZ73</f>
        <v>157857.51543869291</v>
      </c>
      <c r="CA73" s="111">
        <f>[2]gperc_w!CA73</f>
        <v>3.2441586435950782</v>
      </c>
      <c r="CB73" s="50">
        <f>[2]gperc_w!CB73</f>
        <v>49221</v>
      </c>
      <c r="CC73" s="50">
        <f>[2]gperc_w!CC73</f>
        <v>165892.06071183601</v>
      </c>
      <c r="CD73" s="111">
        <f>[2]gperc_w!CD73</f>
        <v>3.370351287292741</v>
      </c>
      <c r="CE73" s="50">
        <f>[2]gperc_w!CE73</f>
        <v>49531</v>
      </c>
      <c r="CF73" s="50">
        <f>[2]gperc_w!CF73</f>
        <v>173729.7443050833</v>
      </c>
      <c r="CG73" s="111">
        <f>[2]gperc_w!CG73</f>
        <v>3.5074951909931817</v>
      </c>
      <c r="CH73" s="50">
        <f>[2]gperc_w!CH73</f>
        <v>49883</v>
      </c>
      <c r="CI73" s="50">
        <f>[2]gperc_w!CI73</f>
        <v>183687.95469909659</v>
      </c>
      <c r="CJ73" s="111">
        <f>[2]gperc_w!CJ73</f>
        <v>3.6823758534790727</v>
      </c>
      <c r="CK73" s="50">
        <f>[2]gperc_w!CK73</f>
        <v>55335</v>
      </c>
      <c r="CL73" s="50">
        <f>[2]gperc_w!CL73</f>
        <v>201578.8062583807</v>
      </c>
      <c r="CM73" s="111">
        <f>[2]gperc_w!CM73</f>
        <v>3.6428807492252768</v>
      </c>
      <c r="CN73" s="50">
        <f>[2]gperc_w!CN73</f>
        <v>61482</v>
      </c>
      <c r="CO73" s="50">
        <f>[2]gperc_w!CO73</f>
        <v>220887.34277499278</v>
      </c>
      <c r="CP73" s="111">
        <f>[2]gperc_w!CP73</f>
        <v>3.5927156366902961</v>
      </c>
      <c r="CQ73" s="50">
        <f>[2]gperc_w!CQ73</f>
        <v>66548</v>
      </c>
      <c r="CR73" s="50">
        <f>[2]gperc_w!CR73</f>
        <v>230531.66524375734</v>
      </c>
      <c r="CS73" s="111">
        <f>[2]gperc_w!CS73</f>
        <v>3.4641411499031878</v>
      </c>
      <c r="CT73" s="50">
        <f>[2]gperc_w!CT73</f>
        <v>72991</v>
      </c>
      <c r="CU73" s="50">
        <f>[2]gperc_w!CU73</f>
        <v>239981.54596727487</v>
      </c>
      <c r="CV73" s="111">
        <f>[2]gperc_w!CV73</f>
        <v>3.2878237860458808</v>
      </c>
      <c r="CW73" s="50">
        <f>[2]gperc_w!CW73</f>
        <v>81407</v>
      </c>
      <c r="CX73" s="50">
        <f>[2]gperc_w!CX73</f>
        <v>261492.91270174252</v>
      </c>
      <c r="CY73" s="111">
        <f>[2]gperc_w!CY73</f>
        <v>3.2121674143715224</v>
      </c>
      <c r="CZ73" s="50">
        <f>[2]gperc_w!CZ73</f>
        <v>93257</v>
      </c>
      <c r="DA73" s="50">
        <f>[2]gperc_w!DA73</f>
        <v>292541.17629218195</v>
      </c>
      <c r="DB73" s="111">
        <f>[2]gperc_w!DB73</f>
        <v>3.1369353109383953</v>
      </c>
      <c r="DC73" s="50">
        <f>[2]gperc_w!DC73</f>
        <v>108479</v>
      </c>
      <c r="DD73" s="50">
        <f>[2]gperc_w!DD73</f>
        <v>329670.86677351699</v>
      </c>
      <c r="DE73" s="111">
        <f>[2]gperc_w!DE73</f>
        <v>3.0390293676519602</v>
      </c>
      <c r="DF73" s="50">
        <f>[2]gperc_w!DF73</f>
        <v>120232</v>
      </c>
      <c r="DG73" s="50">
        <f>[2]gperc_w!DG73</f>
        <v>368702.02343933511</v>
      </c>
      <c r="DH73" s="111">
        <f>[2]gperc_w!DH73</f>
        <v>3.0665881249528839</v>
      </c>
      <c r="DI73" s="50">
        <f>[2]gperc_w!DI73</f>
        <v>128698</v>
      </c>
      <c r="DJ73" s="50">
        <f>[2]gperc_w!DJ73</f>
        <v>398270.36040726595</v>
      </c>
      <c r="DK73" s="111">
        <f>[2]gperc_w!DK73</f>
        <v>3.0946118852450386</v>
      </c>
      <c r="DL73" s="50">
        <f>[2]gperc_w!DL73</f>
        <v>126224</v>
      </c>
      <c r="DM73" s="50">
        <f>[2]gperc_w!DM73</f>
        <v>394362.32425914309</v>
      </c>
      <c r="DN73" s="111">
        <f>[2]gperc_w!DN73</f>
        <v>3.124305395639047</v>
      </c>
      <c r="DO73" s="50">
        <f>[2]gperc_w!DO73</f>
        <v>118612</v>
      </c>
      <c r="DP73" s="50">
        <f>[2]gperc_w!DP73</f>
        <v>384350.63782419165</v>
      </c>
      <c r="DQ73" s="111">
        <f>[2]gperc_w!DQ73</f>
        <v>3.2404026390600587</v>
      </c>
      <c r="DR73" s="50">
        <f>[2]gperc_w!DR73</f>
        <v>120644</v>
      </c>
      <c r="DS73" s="50">
        <f>[2]gperc_w!DS73</f>
        <v>405809.16906614002</v>
      </c>
      <c r="DT73" s="111">
        <f>[2]gperc_w!DT73</f>
        <v>3.363691265758264</v>
      </c>
      <c r="DU73" s="50">
        <f>[2]gperc_w!DU73</f>
        <v>128306</v>
      </c>
      <c r="DV73" s="50">
        <f>[2]gperc_w!DV73</f>
        <v>419890.78709996067</v>
      </c>
      <c r="DW73" s="111">
        <f>[2]gperc_w!DW73</f>
        <v>3.2725732787239932</v>
      </c>
      <c r="DX73" s="50">
        <f>[2]gperc_w!DX73</f>
        <v>131605</v>
      </c>
      <c r="DY73" s="50">
        <f>[2]gperc_w!DY73</f>
        <v>424355.543136227</v>
      </c>
      <c r="DZ73" s="111">
        <f>[2]gperc_w!DZ73</f>
        <v>3.224463684025888</v>
      </c>
      <c r="EA73" s="50">
        <f>[2]gperc_w!EA73</f>
        <v>131250</v>
      </c>
      <c r="EB73" s="50">
        <f>[2]gperc_w!EB73</f>
        <v>425948.93700103677</v>
      </c>
      <c r="EC73" s="111">
        <f>[2]gperc_w!EC73</f>
        <v>3.2453252342936136</v>
      </c>
      <c r="ED73" s="50">
        <f>[2]gperc_w!ED73</f>
        <v>130528</v>
      </c>
      <c r="EE73" s="50">
        <f>[2]gperc_w!EE73</f>
        <v>426265.22991831769</v>
      </c>
      <c r="EF73" s="111">
        <f>[2]gperc_w!EF73</f>
        <v>3.2656995427672046</v>
      </c>
    </row>
    <row r="74" spans="1:136" ht="15" customHeight="1">
      <c r="A74" s="116">
        <v>60</v>
      </c>
      <c r="B74" s="50">
        <f>[2]gperc_w!B74</f>
        <v>5180</v>
      </c>
      <c r="C74" s="50">
        <f>[2]gperc_w!C74</f>
        <v>21336.776010491038</v>
      </c>
      <c r="D74" s="111">
        <f>[2]gperc_w!D74</f>
        <v>4.1190687278940228</v>
      </c>
      <c r="E74" s="50">
        <f>[2]gperc_w!E74</f>
        <v>5703</v>
      </c>
      <c r="F74" s="50">
        <f>[2]gperc_w!F74</f>
        <v>22912.617979886305</v>
      </c>
      <c r="G74" s="111">
        <f>[2]gperc_w!G74</f>
        <v>4.0176429913880947</v>
      </c>
      <c r="H74" s="50">
        <f>[2]gperc_w!H74</f>
        <v>6490</v>
      </c>
      <c r="I74" s="50">
        <f>[2]gperc_w!I74</f>
        <v>25421.003123023354</v>
      </c>
      <c r="J74" s="111">
        <f>[2]gperc_w!J74</f>
        <v>3.9169496337478202</v>
      </c>
      <c r="K74" s="50">
        <f>[2]gperc_w!K74</f>
        <v>7481</v>
      </c>
      <c r="L74" s="50">
        <f>[2]gperc_w!L74</f>
        <v>28542.753522263181</v>
      </c>
      <c r="M74" s="111">
        <f>[2]gperc_w!M74</f>
        <v>3.8153660636630371</v>
      </c>
      <c r="N74" s="50">
        <f>[2]gperc_w!N74</f>
        <v>8731</v>
      </c>
      <c r="O74" s="50">
        <f>[2]gperc_w!O74</f>
        <v>32429.257560439633</v>
      </c>
      <c r="P74" s="111">
        <f>[2]gperc_w!P74</f>
        <v>3.7142661276416944</v>
      </c>
      <c r="Q74" s="50">
        <f>[2]gperc_w!Q74</f>
        <v>10272</v>
      </c>
      <c r="R74" s="50">
        <f>[2]gperc_w!R74</f>
        <v>37115.048827594052</v>
      </c>
      <c r="S74" s="111">
        <f>[2]gperc_w!S74</f>
        <v>3.6132251584495765</v>
      </c>
      <c r="T74" s="50">
        <f>[2]gperc_w!T74</f>
        <v>11883</v>
      </c>
      <c r="U74" s="50">
        <f>[2]gperc_w!U74</f>
        <v>41795.469354399349</v>
      </c>
      <c r="V74" s="111">
        <f>[2]gperc_w!V74</f>
        <v>3.5172489568626903</v>
      </c>
      <c r="W74" s="50">
        <f>[2]gperc_w!W74</f>
        <v>13593</v>
      </c>
      <c r="X74" s="50">
        <f>[2]gperc_w!X74</f>
        <v>46500.233205365999</v>
      </c>
      <c r="Y74" s="111">
        <f>[2]gperc_w!Y74</f>
        <v>3.4208955495744866</v>
      </c>
      <c r="Z74" s="50">
        <f>[2]gperc_w!Z74</f>
        <v>16183</v>
      </c>
      <c r="AA74" s="50">
        <f>[2]gperc_w!AA74</f>
        <v>53806.595472028748</v>
      </c>
      <c r="AB74" s="111">
        <f>[2]gperc_w!AB74</f>
        <v>3.324883857877325</v>
      </c>
      <c r="AC74" s="50">
        <f>[2]gperc_w!AC74</f>
        <v>19418</v>
      </c>
      <c r="AD74" s="50">
        <f>[2]gperc_w!AD74</f>
        <v>62694.063952456032</v>
      </c>
      <c r="AE74" s="111">
        <f>[2]gperc_w!AE74</f>
        <v>3.2286571198092506</v>
      </c>
      <c r="AF74" s="50">
        <f>[2]gperc_w!AF74</f>
        <v>22051</v>
      </c>
      <c r="AG74" s="50">
        <f>[2]gperc_w!AG74</f>
        <v>70854.186697583384</v>
      </c>
      <c r="AH74" s="111">
        <f>[2]gperc_w!AH74</f>
        <v>3.213196077165815</v>
      </c>
      <c r="AI74" s="50">
        <f>[2]gperc_w!AI74</f>
        <v>24596</v>
      </c>
      <c r="AJ74" s="50">
        <f>[2]gperc_w!AJ74</f>
        <v>78654.773683598818</v>
      </c>
      <c r="AK74" s="111">
        <f>[2]gperc_w!AK74</f>
        <v>3.1978685023417963</v>
      </c>
      <c r="AL74" s="50">
        <f>[2]gperc_w!AL74</f>
        <v>27136</v>
      </c>
      <c r="AM74" s="50">
        <f>[2]gperc_w!AM74</f>
        <v>86355.953706667482</v>
      </c>
      <c r="AN74" s="111">
        <f>[2]gperc_w!AN74</f>
        <v>3.1823390959119799</v>
      </c>
      <c r="AO74" s="50">
        <f>[2]gperc_w!AO74</f>
        <v>29875</v>
      </c>
      <c r="AP74" s="50">
        <f>[2]gperc_w!AP74</f>
        <v>94612.113886468622</v>
      </c>
      <c r="AQ74" s="111">
        <f>[2]gperc_w!AQ74</f>
        <v>3.1669326823922552</v>
      </c>
      <c r="AR74" s="50">
        <f>[2]gperc_w!AR74</f>
        <v>32143</v>
      </c>
      <c r="AS74" s="50">
        <f>[2]gperc_w!AS74</f>
        <v>101296.7767086706</v>
      </c>
      <c r="AT74" s="111">
        <f>[2]gperc_w!AT74</f>
        <v>3.1514412689752231</v>
      </c>
      <c r="AU74" s="50">
        <f>[2]gperc_w!AU74</f>
        <v>33922</v>
      </c>
      <c r="AV74" s="50">
        <f>[2]gperc_w!AV74</f>
        <v>106725.22180539525</v>
      </c>
      <c r="AW74" s="111">
        <f>[2]gperc_w!AW74</f>
        <v>3.1461948530568731</v>
      </c>
      <c r="AX74" s="50">
        <f>[2]gperc_w!AX74</f>
        <v>36449</v>
      </c>
      <c r="AY74" s="50">
        <f>[2]gperc_w!AY74</f>
        <v>114486.85330192414</v>
      </c>
      <c r="AZ74" s="111">
        <f>[2]gperc_w!AZ74</f>
        <v>3.1410149332471162</v>
      </c>
      <c r="BA74" s="50">
        <f>[2]gperc_w!BA74</f>
        <v>38472</v>
      </c>
      <c r="BB74" s="50">
        <f>[2]gperc_w!BB74</f>
        <v>120641.64862606335</v>
      </c>
      <c r="BC74" s="111">
        <f>[2]gperc_w!BC74</f>
        <v>3.1358299185398044</v>
      </c>
      <c r="BD74" s="50">
        <f>[2]gperc_w!BD74</f>
        <v>40789</v>
      </c>
      <c r="BE74" s="50">
        <f>[2]gperc_w!BE74</f>
        <v>127698.20500653161</v>
      </c>
      <c r="BF74" s="111">
        <f>[2]gperc_w!BF74</f>
        <v>3.1307020276675481</v>
      </c>
      <c r="BG74" s="50">
        <f>[2]gperc_w!BG74</f>
        <v>44778</v>
      </c>
      <c r="BH74" s="50">
        <f>[2]gperc_w!BH74</f>
        <v>140719.64060189729</v>
      </c>
      <c r="BI74" s="111">
        <f>[2]gperc_w!BI74</f>
        <v>3.142606650629713</v>
      </c>
      <c r="BJ74" s="50">
        <f>[2]gperc_w!BJ74</f>
        <v>47122</v>
      </c>
      <c r="BK74" s="50">
        <f>[2]gperc_w!BK74</f>
        <v>148646.15501390869</v>
      </c>
      <c r="BL74" s="111">
        <f>[2]gperc_w!BL74</f>
        <v>3.1544958833221997</v>
      </c>
      <c r="BM74" s="50">
        <f>[2]gperc_w!BM74</f>
        <v>49534</v>
      </c>
      <c r="BN74" s="50">
        <f>[2]gperc_w!BN74</f>
        <v>151200.5953746367</v>
      </c>
      <c r="BO74" s="111">
        <f>[2]gperc_w!BO74</f>
        <v>3.0524608425452557</v>
      </c>
      <c r="BP74" s="50">
        <f>[2]gperc_w!BP74</f>
        <v>48134</v>
      </c>
      <c r="BQ74" s="50">
        <f>[2]gperc_w!BQ74</f>
        <v>154648.58075380686</v>
      </c>
      <c r="BR74" s="111">
        <f>[2]gperc_w!BR74</f>
        <v>3.2128761531102104</v>
      </c>
      <c r="BS74" s="50">
        <f>[2]gperc_w!BS74</f>
        <v>48840</v>
      </c>
      <c r="BT74" s="50">
        <f>[2]gperc_w!BT74</f>
        <v>156215.01964471678</v>
      </c>
      <c r="BU74" s="111">
        <f>[2]gperc_w!BU74</f>
        <v>3.1985057257313021</v>
      </c>
      <c r="BV74" s="50">
        <f>[2]gperc_w!BV74</f>
        <v>49300</v>
      </c>
      <c r="BW74" s="50">
        <f>[2]gperc_w!BW74</f>
        <v>157597.09739615931</v>
      </c>
      <c r="BX74" s="111">
        <f>[2]gperc_w!BX74</f>
        <v>3.1966956875488703</v>
      </c>
      <c r="BY74" s="50">
        <f>[2]gperc_w!BY74</f>
        <v>50678</v>
      </c>
      <c r="BZ74" s="50">
        <f>[2]gperc_w!BZ74</f>
        <v>160555.15089704923</v>
      </c>
      <c r="CA74" s="111">
        <f>[2]gperc_w!CA74</f>
        <v>3.1681429988762231</v>
      </c>
      <c r="CB74" s="50">
        <f>[2]gperc_w!CB74</f>
        <v>50051</v>
      </c>
      <c r="CC74" s="50">
        <f>[2]gperc_w!CC74</f>
        <v>168796.89704736057</v>
      </c>
      <c r="CD74" s="111">
        <f>[2]gperc_w!CD74</f>
        <v>3.372497992994357</v>
      </c>
      <c r="CE74" s="50">
        <f>[2]gperc_w!CE74</f>
        <v>50562</v>
      </c>
      <c r="CF74" s="50">
        <f>[2]gperc_w!CF74</f>
        <v>176823.90837971144</v>
      </c>
      <c r="CG74" s="111">
        <f>[2]gperc_w!CG74</f>
        <v>3.4971699770521627</v>
      </c>
      <c r="CH74" s="50">
        <f>[2]gperc_w!CH74</f>
        <v>51543</v>
      </c>
      <c r="CI74" s="50">
        <f>[2]gperc_w!CI74</f>
        <v>187014.12574669943</v>
      </c>
      <c r="CJ74" s="111">
        <f>[2]gperc_w!CJ74</f>
        <v>3.6283127824670554</v>
      </c>
      <c r="CK74" s="50">
        <f>[2]gperc_w!CK74</f>
        <v>56802</v>
      </c>
      <c r="CL74" s="50">
        <f>[2]gperc_w!CL74</f>
        <v>205221.27134892016</v>
      </c>
      <c r="CM74" s="111">
        <f>[2]gperc_w!CM74</f>
        <v>3.6129233363071749</v>
      </c>
      <c r="CN74" s="50">
        <f>[2]gperc_w!CN74</f>
        <v>63065</v>
      </c>
      <c r="CO74" s="50">
        <f>[2]gperc_w!CO74</f>
        <v>224846.10841769722</v>
      </c>
      <c r="CP74" s="111">
        <f>[2]gperc_w!CP74</f>
        <v>3.5653073561832587</v>
      </c>
      <c r="CQ74" s="50">
        <f>[2]gperc_w!CQ74</f>
        <v>69157</v>
      </c>
      <c r="CR74" s="50">
        <f>[2]gperc_w!CR74</f>
        <v>234598.52554720195</v>
      </c>
      <c r="CS74" s="111">
        <f>[2]gperc_w!CS74</f>
        <v>3.3922600105152325</v>
      </c>
      <c r="CT74" s="50">
        <f>[2]gperc_w!CT74</f>
        <v>75258</v>
      </c>
      <c r="CU74" s="50">
        <f>[2]gperc_w!CU74</f>
        <v>244126.58096261133</v>
      </c>
      <c r="CV74" s="111">
        <f>[2]gperc_w!CV74</f>
        <v>3.2438621935556529</v>
      </c>
      <c r="CW74" s="50">
        <f>[2]gperc_w!CW74</f>
        <v>83404</v>
      </c>
      <c r="CX74" s="50">
        <f>[2]gperc_w!CX74</f>
        <v>265968.39027335966</v>
      </c>
      <c r="CY74" s="111">
        <f>[2]gperc_w!CY74</f>
        <v>3.1889164821034921</v>
      </c>
      <c r="CZ74" s="50">
        <f>[2]gperc_w!CZ74</f>
        <v>95812</v>
      </c>
      <c r="DA74" s="50">
        <f>[2]gperc_w!DA74</f>
        <v>297484.5456444727</v>
      </c>
      <c r="DB74" s="111">
        <f>[2]gperc_w!DB74</f>
        <v>3.1048777360296489</v>
      </c>
      <c r="DC74" s="50">
        <f>[2]gperc_w!DC74</f>
        <v>111151</v>
      </c>
      <c r="DD74" s="50">
        <f>[2]gperc_w!DD74</f>
        <v>335173.54823100037</v>
      </c>
      <c r="DE74" s="111">
        <f>[2]gperc_w!DE74</f>
        <v>3.0154793769826664</v>
      </c>
      <c r="DF74" s="50">
        <f>[2]gperc_w!DF74</f>
        <v>123791</v>
      </c>
      <c r="DG74" s="50">
        <f>[2]gperc_w!DG74</f>
        <v>374867.3228190614</v>
      </c>
      <c r="DH74" s="111">
        <f>[2]gperc_w!DH74</f>
        <v>3.0282275998987114</v>
      </c>
      <c r="DI74" s="50">
        <f>[2]gperc_w!DI74</f>
        <v>130354</v>
      </c>
      <c r="DJ74" s="50">
        <f>[2]gperc_w!DJ74</f>
        <v>404984.77542514104</v>
      </c>
      <c r="DK74" s="111">
        <f>[2]gperc_w!DK74</f>
        <v>3.1068074276596116</v>
      </c>
      <c r="DL74" s="50">
        <f>[2]gperc_w!DL74</f>
        <v>127842</v>
      </c>
      <c r="DM74" s="50">
        <f>[2]gperc_w!DM74</f>
        <v>401052.57570675353</v>
      </c>
      <c r="DN74" s="111">
        <f>[2]gperc_w!DN74</f>
        <v>3.1370956000903734</v>
      </c>
      <c r="DO74" s="50">
        <f>[2]gperc_w!DO74</f>
        <v>123301</v>
      </c>
      <c r="DP74" s="50">
        <f>[2]gperc_w!DP74</f>
        <v>390927.24889841443</v>
      </c>
      <c r="DQ74" s="111">
        <f>[2]gperc_w!DQ74</f>
        <v>3.1705115846458214</v>
      </c>
      <c r="DR74" s="50">
        <f>[2]gperc_w!DR74</f>
        <v>124058</v>
      </c>
      <c r="DS74" s="50">
        <f>[2]gperc_w!DS74</f>
        <v>412896.2982950274</v>
      </c>
      <c r="DT74" s="111">
        <f>[2]gperc_w!DT74</f>
        <v>3.3282520941416709</v>
      </c>
      <c r="DU74" s="50">
        <f>[2]gperc_w!DU74</f>
        <v>131459</v>
      </c>
      <c r="DV74" s="50">
        <f>[2]gperc_w!DV74</f>
        <v>427137.75704673008</v>
      </c>
      <c r="DW74" s="111">
        <f>[2]gperc_w!DW74</f>
        <v>3.249208932417941</v>
      </c>
      <c r="DX74" s="50">
        <f>[2]gperc_w!DX74</f>
        <v>134269</v>
      </c>
      <c r="DY74" s="50">
        <f>[2]gperc_w!DY74</f>
        <v>431644.94951982156</v>
      </c>
      <c r="DZ74" s="111">
        <f>[2]gperc_w!DZ74</f>
        <v>3.2147774208478617</v>
      </c>
      <c r="EA74" s="50">
        <f>[2]gperc_w!EA74</f>
        <v>134775</v>
      </c>
      <c r="EB74" s="50">
        <f>[2]gperc_w!EB74</f>
        <v>433271.89878248359</v>
      </c>
      <c r="EC74" s="111">
        <f>[2]gperc_w!EC74</f>
        <v>3.2147794381931636</v>
      </c>
      <c r="ED74" s="50">
        <f>[2]gperc_w!ED74</f>
        <v>134878</v>
      </c>
      <c r="EE74" s="50">
        <f>[2]gperc_w!EE74</f>
        <v>433602.4579514403</v>
      </c>
      <c r="EF74" s="111">
        <f>[2]gperc_w!EF74</f>
        <v>3.214775263211497</v>
      </c>
    </row>
    <row r="75" spans="1:136" ht="15" customHeight="1">
      <c r="A75" s="116">
        <v>61</v>
      </c>
      <c r="B75" s="50">
        <f>[2]gperc_w!B75</f>
        <v>5316</v>
      </c>
      <c r="C75" s="50">
        <f>[2]gperc_w!C75</f>
        <v>21750.132470588578</v>
      </c>
      <c r="D75" s="111">
        <f>[2]gperc_w!D75</f>
        <v>4.0914470411189949</v>
      </c>
      <c r="E75" s="50">
        <f>[2]gperc_w!E75</f>
        <v>5859</v>
      </c>
      <c r="F75" s="50">
        <f>[2]gperc_w!F75</f>
        <v>23351.96597770611</v>
      </c>
      <c r="G75" s="111">
        <f>[2]gperc_w!G75</f>
        <v>3.9856572755941473</v>
      </c>
      <c r="H75" s="50">
        <f>[2]gperc_w!H75</f>
        <v>6671</v>
      </c>
      <c r="I75" s="50">
        <f>[2]gperc_w!I75</f>
        <v>25904.056516855984</v>
      </c>
      <c r="J75" s="111">
        <f>[2]gperc_w!J75</f>
        <v>3.8830844726211939</v>
      </c>
      <c r="K75" s="50">
        <f>[2]gperc_w!K75</f>
        <v>7695</v>
      </c>
      <c r="L75" s="50">
        <f>[2]gperc_w!L75</f>
        <v>29079.899544908454</v>
      </c>
      <c r="M75" s="111">
        <f>[2]gperc_w!M75</f>
        <v>3.7790642683441784</v>
      </c>
      <c r="N75" s="50">
        <f>[2]gperc_w!N75</f>
        <v>9005</v>
      </c>
      <c r="O75" s="50">
        <f>[2]gperc_w!O75</f>
        <v>33033.416315433649</v>
      </c>
      <c r="P75" s="111">
        <f>[2]gperc_w!P75</f>
        <v>3.6683416230353858</v>
      </c>
      <c r="Q75" s="50">
        <f>[2]gperc_w!Q75</f>
        <v>10519</v>
      </c>
      <c r="R75" s="50">
        <f>[2]gperc_w!R75</f>
        <v>37799.763885199827</v>
      </c>
      <c r="S75" s="111">
        <f>[2]gperc_w!S75</f>
        <v>3.5934750342427821</v>
      </c>
      <c r="T75" s="50">
        <f>[2]gperc_w!T75</f>
        <v>12255</v>
      </c>
      <c r="U75" s="50">
        <f>[2]gperc_w!U75</f>
        <v>42557.712310339084</v>
      </c>
      <c r="V75" s="111">
        <f>[2]gperc_w!V75</f>
        <v>3.4726815430713245</v>
      </c>
      <c r="W75" s="50">
        <f>[2]gperc_w!W75</f>
        <v>14015</v>
      </c>
      <c r="X75" s="50">
        <f>[2]gperc_w!X75</f>
        <v>47338.595194166948</v>
      </c>
      <c r="Y75" s="111">
        <f>[2]gperc_w!Y75</f>
        <v>3.3777092539541167</v>
      </c>
      <c r="Z75" s="50">
        <f>[2]gperc_w!Z75</f>
        <v>16658</v>
      </c>
      <c r="AA75" s="50">
        <f>[2]gperc_w!AA75</f>
        <v>54765.251963460541</v>
      </c>
      <c r="AB75" s="111">
        <f>[2]gperc_w!AB75</f>
        <v>3.2876246826426065</v>
      </c>
      <c r="AC75" s="50">
        <f>[2]gperc_w!AC75</f>
        <v>19707</v>
      </c>
      <c r="AD75" s="50">
        <f>[2]gperc_w!AD75</f>
        <v>63799.840702345282</v>
      </c>
      <c r="AE75" s="111">
        <f>[2]gperc_w!AE75</f>
        <v>3.237420241657547</v>
      </c>
      <c r="AF75" s="50">
        <f>[2]gperc_w!AF75</f>
        <v>22695</v>
      </c>
      <c r="AG75" s="50">
        <f>[2]gperc_w!AG75</f>
        <v>72097.272012074347</v>
      </c>
      <c r="AH75" s="111">
        <f>[2]gperc_w!AH75</f>
        <v>3.1767910117679818</v>
      </c>
      <c r="AI75" s="50">
        <f>[2]gperc_w!AI75</f>
        <v>25338</v>
      </c>
      <c r="AJ75" s="50">
        <f>[2]gperc_w!AJ75</f>
        <v>80031.789725366965</v>
      </c>
      <c r="AK75" s="111">
        <f>[2]gperc_w!AK75</f>
        <v>3.1585677529941969</v>
      </c>
      <c r="AL75" s="50">
        <f>[2]gperc_w!AL75</f>
        <v>27963</v>
      </c>
      <c r="AM75" s="50">
        <f>[2]gperc_w!AM75</f>
        <v>87864.594394456813</v>
      </c>
      <c r="AN75" s="111">
        <f>[2]gperc_w!AN75</f>
        <v>3.1421733860621828</v>
      </c>
      <c r="AO75" s="50">
        <f>[2]gperc_w!AO75</f>
        <v>30771</v>
      </c>
      <c r="AP75" s="50">
        <f>[2]gperc_w!AP75</f>
        <v>96261.292359596482</v>
      </c>
      <c r="AQ75" s="111">
        <f>[2]gperc_w!AQ75</f>
        <v>3.1283121237397706</v>
      </c>
      <c r="AR75" s="50">
        <f>[2]gperc_w!AR75</f>
        <v>33536</v>
      </c>
      <c r="AS75" s="50">
        <f>[2]gperc_w!AS75</f>
        <v>103052.78589147308</v>
      </c>
      <c r="AT75" s="111">
        <f>[2]gperc_w!AT75</f>
        <v>3.0729003426608146</v>
      </c>
      <c r="AU75" s="50">
        <f>[2]gperc_w!AU75</f>
        <v>34916</v>
      </c>
      <c r="AV75" s="50">
        <f>[2]gperc_w!AV75</f>
        <v>108579.55957030341</v>
      </c>
      <c r="AW75" s="111">
        <f>[2]gperc_w!AW75</f>
        <v>3.1097364981757192</v>
      </c>
      <c r="AX75" s="50">
        <f>[2]gperc_w!AX75</f>
        <v>37480</v>
      </c>
      <c r="AY75" s="50">
        <f>[2]gperc_w!AY75</f>
        <v>116474.64179948899</v>
      </c>
      <c r="AZ75" s="111">
        <f>[2]gperc_w!AZ75</f>
        <v>3.1076478601784685</v>
      </c>
      <c r="BA75" s="50">
        <f>[2]gperc_w!BA75</f>
        <v>39561</v>
      </c>
      <c r="BB75" s="50">
        <f>[2]gperc_w!BB75</f>
        <v>122734.91968580786</v>
      </c>
      <c r="BC75" s="111">
        <f>[2]gperc_w!BC75</f>
        <v>3.1024220744118667</v>
      </c>
      <c r="BD75" s="50">
        <f>[2]gperc_w!BD75</f>
        <v>41940</v>
      </c>
      <c r="BE75" s="50">
        <f>[2]gperc_w!BE75</f>
        <v>129912.09082923885</v>
      </c>
      <c r="BF75" s="111">
        <f>[2]gperc_w!BF75</f>
        <v>3.0975701199150896</v>
      </c>
      <c r="BG75" s="50">
        <f>[2]gperc_w!BG75</f>
        <v>46100</v>
      </c>
      <c r="BH75" s="50">
        <f>[2]gperc_w!BH75</f>
        <v>143162.90769647135</v>
      </c>
      <c r="BI75" s="111">
        <f>[2]gperc_w!BI75</f>
        <v>3.105486067168576</v>
      </c>
      <c r="BJ75" s="50">
        <f>[2]gperc_w!BJ75</f>
        <v>48909</v>
      </c>
      <c r="BK75" s="50">
        <f>[2]gperc_w!BK75</f>
        <v>151221.59057191704</v>
      </c>
      <c r="BL75" s="111">
        <f>[2]gperc_w!BL75</f>
        <v>3.0918970040670848</v>
      </c>
      <c r="BM75" s="50">
        <f>[2]gperc_w!BM75</f>
        <v>50795</v>
      </c>
      <c r="BN75" s="50">
        <f>[2]gperc_w!BN75</f>
        <v>153782.1430746663</v>
      </c>
      <c r="BO75" s="111">
        <f>[2]gperc_w!BO75</f>
        <v>3.0275055236670201</v>
      </c>
      <c r="BP75" s="50">
        <f>[2]gperc_w!BP75</f>
        <v>49588</v>
      </c>
      <c r="BQ75" s="50">
        <f>[2]gperc_w!BQ75</f>
        <v>157352.05000934249</v>
      </c>
      <c r="BR75" s="111">
        <f>[2]gperc_w!BR75</f>
        <v>3.1731880698826833</v>
      </c>
      <c r="BS75" s="50">
        <f>[2]gperc_w!BS75</f>
        <v>49803</v>
      </c>
      <c r="BT75" s="50">
        <f>[2]gperc_w!BT75</f>
        <v>158956.66693697806</v>
      </c>
      <c r="BU75" s="111">
        <f>[2]gperc_w!BU75</f>
        <v>3.1917086709029188</v>
      </c>
      <c r="BV75" s="50">
        <f>[2]gperc_w!BV75</f>
        <v>50510</v>
      </c>
      <c r="BW75" s="50">
        <f>[2]gperc_w!BW75</f>
        <v>160354.50698600779</v>
      </c>
      <c r="BX75" s="111">
        <f>[2]gperc_w!BX75</f>
        <v>3.1747081169274955</v>
      </c>
      <c r="BY75" s="50">
        <f>[2]gperc_w!BY75</f>
        <v>52066</v>
      </c>
      <c r="BZ75" s="50">
        <f>[2]gperc_w!BZ75</f>
        <v>163365.30310507843</v>
      </c>
      <c r="CA75" s="111">
        <f>[2]gperc_w!CA75</f>
        <v>3.1376580322106258</v>
      </c>
      <c r="CB75" s="50">
        <f>[2]gperc_w!CB75</f>
        <v>50710</v>
      </c>
      <c r="CC75" s="50">
        <f>[2]gperc_w!CC75</f>
        <v>171837.28148963046</v>
      </c>
      <c r="CD75" s="111">
        <f>[2]gperc_w!CD75</f>
        <v>3.3886271246229631</v>
      </c>
      <c r="CE75" s="50">
        <f>[2]gperc_w!CE75</f>
        <v>51948</v>
      </c>
      <c r="CF75" s="50">
        <f>[2]gperc_w!CF75</f>
        <v>180043.2731853174</v>
      </c>
      <c r="CG75" s="111">
        <f>[2]gperc_w!CG75</f>
        <v>3.4658364746538348</v>
      </c>
      <c r="CH75" s="50">
        <f>[2]gperc_w!CH75</f>
        <v>53279</v>
      </c>
      <c r="CI75" s="50">
        <f>[2]gperc_w!CI75</f>
        <v>190457.93138493001</v>
      </c>
      <c r="CJ75" s="111">
        <f>[2]gperc_w!CJ75</f>
        <v>3.5747279675844141</v>
      </c>
      <c r="CK75" s="50">
        <f>[2]gperc_w!CK75</f>
        <v>58688</v>
      </c>
      <c r="CL75" s="50">
        <f>[2]gperc_w!CL75</f>
        <v>208996.4221420612</v>
      </c>
      <c r="CM75" s="111">
        <f>[2]gperc_w!CM75</f>
        <v>3.5611440523115663</v>
      </c>
      <c r="CN75" s="50">
        <f>[2]gperc_w!CN75</f>
        <v>65480</v>
      </c>
      <c r="CO75" s="50">
        <f>[2]gperc_w!CO75</f>
        <v>228960.03050447383</v>
      </c>
      <c r="CP75" s="111">
        <f>[2]gperc_w!CP75</f>
        <v>3.4966406613389407</v>
      </c>
      <c r="CQ75" s="50">
        <f>[2]gperc_w!CQ75</f>
        <v>70652</v>
      </c>
      <c r="CR75" s="50">
        <f>[2]gperc_w!CR75</f>
        <v>238818.30360189819</v>
      </c>
      <c r="CS75" s="111">
        <f>[2]gperc_w!CS75</f>
        <v>3.3802058484104935</v>
      </c>
      <c r="CT75" s="50">
        <f>[2]gperc_w!CT75</f>
        <v>77293</v>
      </c>
      <c r="CU75" s="50">
        <f>[2]gperc_w!CU75</f>
        <v>248428.1410664139</v>
      </c>
      <c r="CV75" s="111">
        <f>[2]gperc_w!CV75</f>
        <v>3.2141091828032797</v>
      </c>
      <c r="CW75" s="50">
        <f>[2]gperc_w!CW75</f>
        <v>86219</v>
      </c>
      <c r="CX75" s="50">
        <f>[2]gperc_w!CX75</f>
        <v>270606.56574291567</v>
      </c>
      <c r="CY75" s="111">
        <f>[2]gperc_w!CY75</f>
        <v>3.1385955038090869</v>
      </c>
      <c r="CZ75" s="50">
        <f>[2]gperc_w!CZ75</f>
        <v>100079</v>
      </c>
      <c r="DA75" s="50">
        <f>[2]gperc_w!DA75</f>
        <v>302594.48853086395</v>
      </c>
      <c r="DB75" s="111">
        <f>[2]gperc_w!DB75</f>
        <v>3.0235562758507175</v>
      </c>
      <c r="DC75" s="50">
        <f>[2]gperc_w!DC75</f>
        <v>114822</v>
      </c>
      <c r="DD75" s="50">
        <f>[2]gperc_w!DD75</f>
        <v>340851.24668013945</v>
      </c>
      <c r="DE75" s="111">
        <f>[2]gperc_w!DE75</f>
        <v>2.9685186347576202</v>
      </c>
      <c r="DF75" s="50">
        <f>[2]gperc_w!DF75</f>
        <v>126862</v>
      </c>
      <c r="DG75" s="50">
        <f>[2]gperc_w!DG75</f>
        <v>381248.90608388779</v>
      </c>
      <c r="DH75" s="111">
        <f>[2]gperc_w!DH75</f>
        <v>3.0052254109495973</v>
      </c>
      <c r="DI75" s="50">
        <f>[2]gperc_w!DI75</f>
        <v>133261</v>
      </c>
      <c r="DJ75" s="50">
        <f>[2]gperc_w!DJ75</f>
        <v>412005.3483361493</v>
      </c>
      <c r="DK75" s="111">
        <f>[2]gperc_w!DK75</f>
        <v>3.0917173691939075</v>
      </c>
      <c r="DL75" s="50">
        <f>[2]gperc_w!DL75</f>
        <v>132879</v>
      </c>
      <c r="DM75" s="50">
        <f>[2]gperc_w!DM75</f>
        <v>408007.6379047049</v>
      </c>
      <c r="DN75" s="111">
        <f>[2]gperc_w!DN75</f>
        <v>3.0705200814628713</v>
      </c>
      <c r="DO75" s="50">
        <f>[2]gperc_w!DO75</f>
        <v>128047</v>
      </c>
      <c r="DP75" s="50">
        <f>[2]gperc_w!DP75</f>
        <v>397726.82796939107</v>
      </c>
      <c r="DQ75" s="111">
        <f>[2]gperc_w!DQ75</f>
        <v>3.1061003222987735</v>
      </c>
      <c r="DR75" s="50">
        <f>[2]gperc_w!DR75</f>
        <v>127778</v>
      </c>
      <c r="DS75" s="50">
        <f>[2]gperc_w!DS75</f>
        <v>420261.76986543101</v>
      </c>
      <c r="DT75" s="111">
        <f>[2]gperc_w!DT75</f>
        <v>3.2889994354695724</v>
      </c>
      <c r="DU75" s="50">
        <f>[2]gperc_w!DU75</f>
        <v>134504</v>
      </c>
      <c r="DV75" s="50">
        <f>[2]gperc_w!DV75</f>
        <v>434678.28276658599</v>
      </c>
      <c r="DW75" s="111">
        <f>[2]gperc_w!DW75</f>
        <v>3.2317126833892376</v>
      </c>
      <c r="DX75" s="50">
        <f>[2]gperc_w!DX75</f>
        <v>139617</v>
      </c>
      <c r="DY75" s="50">
        <f>[2]gperc_w!DY75</f>
        <v>439206.27374204795</v>
      </c>
      <c r="DZ75" s="111">
        <f>[2]gperc_w!DZ75</f>
        <v>3.1457936622477773</v>
      </c>
      <c r="EA75" s="50">
        <f>[2]gperc_w!EA75</f>
        <v>138120</v>
      </c>
      <c r="EB75" s="50">
        <f>[2]gperc_w!EB75</f>
        <v>440882.48319552827</v>
      </c>
      <c r="EC75" s="111">
        <f>[2]gperc_w!EC75</f>
        <v>3.1920249290148295</v>
      </c>
      <c r="ED75" s="50">
        <f>[2]gperc_w!ED75</f>
        <v>138150</v>
      </c>
      <c r="EE75" s="50">
        <f>[2]gperc_w!EE75</f>
        <v>441217.85249007156</v>
      </c>
      <c r="EF75" s="111">
        <f>[2]gperc_w!EF75</f>
        <v>3.1937593376045714</v>
      </c>
    </row>
    <row r="76" spans="1:136" ht="15" customHeight="1">
      <c r="A76" s="116">
        <v>62</v>
      </c>
      <c r="B76" s="50">
        <f>[2]gperc_w!B76</f>
        <v>5507</v>
      </c>
      <c r="C76" s="50">
        <f>[2]gperc_w!C76</f>
        <v>22179.670826823502</v>
      </c>
      <c r="D76" s="111">
        <f>[2]gperc_w!D76</f>
        <v>4.0275414611991103</v>
      </c>
      <c r="E76" s="50">
        <f>[2]gperc_w!E76</f>
        <v>6043</v>
      </c>
      <c r="F76" s="50">
        <f>[2]gperc_w!F76</f>
        <v>23809.940968747051</v>
      </c>
      <c r="G76" s="111">
        <f>[2]gperc_w!G76</f>
        <v>3.940086210284139</v>
      </c>
      <c r="H76" s="50">
        <f>[2]gperc_w!H76</f>
        <v>6837</v>
      </c>
      <c r="I76" s="50">
        <f>[2]gperc_w!I76</f>
        <v>26407.97921575651</v>
      </c>
      <c r="J76" s="111">
        <f>[2]gperc_w!J76</f>
        <v>3.862509758045416</v>
      </c>
      <c r="K76" s="50">
        <f>[2]gperc_w!K76</f>
        <v>7851</v>
      </c>
      <c r="L76" s="50">
        <f>[2]gperc_w!L76</f>
        <v>29640.529311343842</v>
      </c>
      <c r="M76" s="111">
        <f>[2]gperc_w!M76</f>
        <v>3.7753826660736012</v>
      </c>
      <c r="N76" s="50">
        <f>[2]gperc_w!N76</f>
        <v>9284</v>
      </c>
      <c r="O76" s="50">
        <f>[2]gperc_w!O76</f>
        <v>33662.087023954417</v>
      </c>
      <c r="P76" s="111">
        <f>[2]gperc_w!P76</f>
        <v>3.6258172149886274</v>
      </c>
      <c r="Q76" s="50">
        <f>[2]gperc_w!Q76</f>
        <v>10882</v>
      </c>
      <c r="R76" s="50">
        <f>[2]gperc_w!R76</f>
        <v>38512.486196062877</v>
      </c>
      <c r="S76" s="111">
        <f>[2]gperc_w!S76</f>
        <v>3.5390999996381987</v>
      </c>
      <c r="T76" s="50">
        <f>[2]gperc_w!T76</f>
        <v>12643</v>
      </c>
      <c r="U76" s="50">
        <f>[2]gperc_w!U76</f>
        <v>43350.074729875087</v>
      </c>
      <c r="V76" s="111">
        <f>[2]gperc_w!V76</f>
        <v>3.428780726874562</v>
      </c>
      <c r="W76" s="50">
        <f>[2]gperc_w!W76</f>
        <v>14434</v>
      </c>
      <c r="X76" s="50">
        <f>[2]gperc_w!X76</f>
        <v>48210.010391312731</v>
      </c>
      <c r="Y76" s="111">
        <f>[2]gperc_w!Y76</f>
        <v>3.3400312034995658</v>
      </c>
      <c r="Z76" s="50">
        <f>[2]gperc_w!Z76</f>
        <v>17153</v>
      </c>
      <c r="AA76" s="50">
        <f>[2]gperc_w!AA76</f>
        <v>55761.600173338949</v>
      </c>
      <c r="AB76" s="111">
        <f>[2]gperc_w!AB76</f>
        <v>3.2508365984573513</v>
      </c>
      <c r="AC76" s="50">
        <f>[2]gperc_w!AC76</f>
        <v>20203</v>
      </c>
      <c r="AD76" s="50">
        <f>[2]gperc_w!AD76</f>
        <v>64956.446109107965</v>
      </c>
      <c r="AE76" s="111">
        <f>[2]gperc_w!AE76</f>
        <v>3.2151881457757741</v>
      </c>
      <c r="AF76" s="50">
        <f>[2]gperc_w!AF76</f>
        <v>23329</v>
      </c>
      <c r="AG76" s="50">
        <f>[2]gperc_w!AG76</f>
        <v>73388.984506311026</v>
      </c>
      <c r="AH76" s="111">
        <f>[2]gperc_w!AH76</f>
        <v>3.1458264180338218</v>
      </c>
      <c r="AI76" s="50">
        <f>[2]gperc_w!AI76</f>
        <v>26239</v>
      </c>
      <c r="AJ76" s="50">
        <f>[2]gperc_w!AJ76</f>
        <v>81459.523381428327</v>
      </c>
      <c r="AK76" s="111">
        <f>[2]gperc_w!AK76</f>
        <v>3.1045208804233519</v>
      </c>
      <c r="AL76" s="50">
        <f>[2]gperc_w!AL76</f>
        <v>29085</v>
      </c>
      <c r="AM76" s="50">
        <f>[2]gperc_w!AM76</f>
        <v>89426.688777989839</v>
      </c>
      <c r="AN76" s="111">
        <f>[2]gperc_w!AN76</f>
        <v>3.0746669684713717</v>
      </c>
      <c r="AO76" s="50">
        <f>[2]gperc_w!AO76</f>
        <v>31958</v>
      </c>
      <c r="AP76" s="50">
        <f>[2]gperc_w!AP76</f>
        <v>97969.616521916789</v>
      </c>
      <c r="AQ76" s="111">
        <f>[2]gperc_w!AQ76</f>
        <v>3.0655740822929092</v>
      </c>
      <c r="AR76" s="50">
        <f>[2]gperc_w!AR76</f>
        <v>34412</v>
      </c>
      <c r="AS76" s="50">
        <f>[2]gperc_w!AS76</f>
        <v>104868.08096313753</v>
      </c>
      <c r="AT76" s="111">
        <f>[2]gperc_w!AT76</f>
        <v>3.0474276695088203</v>
      </c>
      <c r="AU76" s="50">
        <f>[2]gperc_w!AU76</f>
        <v>36044</v>
      </c>
      <c r="AV76" s="50">
        <f>[2]gperc_w!AV76</f>
        <v>110503.46776345422</v>
      </c>
      <c r="AW76" s="111">
        <f>[2]gperc_w!AW76</f>
        <v>3.065793690030358</v>
      </c>
      <c r="AX76" s="50">
        <f>[2]gperc_w!AX76</f>
        <v>38541</v>
      </c>
      <c r="AY76" s="50">
        <f>[2]gperc_w!AY76</f>
        <v>118539.55352035695</v>
      </c>
      <c r="AZ76" s="111">
        <f>[2]gperc_w!AZ76</f>
        <v>3.0756740489441619</v>
      </c>
      <c r="BA76" s="50">
        <f>[2]gperc_w!BA76</f>
        <v>40780</v>
      </c>
      <c r="BB76" s="50">
        <f>[2]gperc_w!BB76</f>
        <v>124907.91851390289</v>
      </c>
      <c r="BC76" s="111">
        <f>[2]gperc_w!BC76</f>
        <v>3.0629700469323904</v>
      </c>
      <c r="BD76" s="50">
        <f>[2]gperc_w!BD76</f>
        <v>43496</v>
      </c>
      <c r="BE76" s="50">
        <f>[2]gperc_w!BE76</f>
        <v>132212.0539392076</v>
      </c>
      <c r="BF76" s="111">
        <f>[2]gperc_w!BF76</f>
        <v>3.0396370686777545</v>
      </c>
      <c r="BG76" s="50">
        <f>[2]gperc_w!BG76</f>
        <v>47506</v>
      </c>
      <c r="BH76" s="50">
        <f>[2]gperc_w!BH76</f>
        <v>145698.88811563799</v>
      </c>
      <c r="BI76" s="111">
        <f>[2]gperc_w!BI76</f>
        <v>3.0669576077892895</v>
      </c>
      <c r="BJ76" s="50">
        <f>[2]gperc_w!BJ76</f>
        <v>51174</v>
      </c>
      <c r="BK76" s="50">
        <f>[2]gperc_w!BK76</f>
        <v>153882.54794304041</v>
      </c>
      <c r="BL76" s="111">
        <f>[2]gperc_w!BL76</f>
        <v>3.00704552982062</v>
      </c>
      <c r="BM76" s="50">
        <f>[2]gperc_w!BM76</f>
        <v>52308</v>
      </c>
      <c r="BN76" s="50">
        <f>[2]gperc_w!BN76</f>
        <v>156473.77161264606</v>
      </c>
      <c r="BO76" s="111">
        <f>[2]gperc_w!BO76</f>
        <v>2.9913927432256262</v>
      </c>
      <c r="BP76" s="50">
        <f>[2]gperc_w!BP76</f>
        <v>50880</v>
      </c>
      <c r="BQ76" s="50">
        <f>[2]gperc_w!BQ76</f>
        <v>160155.22338698167</v>
      </c>
      <c r="BR76" s="111">
        <f>[2]gperc_w!BR76</f>
        <v>3.1477048621655204</v>
      </c>
      <c r="BS76" s="50">
        <f>[2]gperc_w!BS76</f>
        <v>50762</v>
      </c>
      <c r="BT76" s="50">
        <f>[2]gperc_w!BT76</f>
        <v>161814.28516952944</v>
      </c>
      <c r="BU76" s="111">
        <f>[2]gperc_w!BU76</f>
        <v>3.1877050780018408</v>
      </c>
      <c r="BV76" s="50">
        <f>[2]gperc_w!BV76</f>
        <v>52019</v>
      </c>
      <c r="BW76" s="50">
        <f>[2]gperc_w!BW76</f>
        <v>163228.5376064291</v>
      </c>
      <c r="BX76" s="111">
        <f>[2]gperc_w!BX76</f>
        <v>3.1378638114233088</v>
      </c>
      <c r="BY76" s="50">
        <f>[2]gperc_w!BY76</f>
        <v>53038</v>
      </c>
      <c r="BZ76" s="50">
        <f>[2]gperc_w!BZ76</f>
        <v>166279.14912810337</v>
      </c>
      <c r="CA76" s="111">
        <f>[2]gperc_w!CA76</f>
        <v>3.1350946326804059</v>
      </c>
      <c r="CB76" s="50">
        <f>[2]gperc_w!CB76</f>
        <v>51945</v>
      </c>
      <c r="CC76" s="50">
        <f>[2]gperc_w!CC76</f>
        <v>175003.36122557402</v>
      </c>
      <c r="CD76" s="111">
        <f>[2]gperc_w!CD76</f>
        <v>3.3690126330844934</v>
      </c>
      <c r="CE76" s="50">
        <f>[2]gperc_w!CE76</f>
        <v>53038</v>
      </c>
      <c r="CF76" s="50">
        <f>[2]gperc_w!CF76</f>
        <v>183399.73490952197</v>
      </c>
      <c r="CG76" s="111">
        <f>[2]gperc_w!CG76</f>
        <v>3.4578931126649191</v>
      </c>
      <c r="CH76" s="50">
        <f>[2]gperc_w!CH76</f>
        <v>55160</v>
      </c>
      <c r="CI76" s="50">
        <f>[2]gperc_w!CI76</f>
        <v>194049.05131269022</v>
      </c>
      <c r="CJ76" s="111">
        <f>[2]gperc_w!CJ76</f>
        <v>3.5179305894251311</v>
      </c>
      <c r="CK76" s="50">
        <f>[2]gperc_w!CK76</f>
        <v>60420</v>
      </c>
      <c r="CL76" s="50">
        <f>[2]gperc_w!CL76</f>
        <v>212933.3907666367</v>
      </c>
      <c r="CM76" s="111">
        <f>[2]gperc_w!CM76</f>
        <v>3.5242203039827324</v>
      </c>
      <c r="CN76" s="50">
        <f>[2]gperc_w!CN76</f>
        <v>66526</v>
      </c>
      <c r="CO76" s="50">
        <f>[2]gperc_w!CO76</f>
        <v>233244.11475096471</v>
      </c>
      <c r="CP76" s="111">
        <f>[2]gperc_w!CP76</f>
        <v>3.5060595068238691</v>
      </c>
      <c r="CQ76" s="50">
        <f>[2]gperc_w!CQ76</f>
        <v>71570</v>
      </c>
      <c r="CR76" s="50">
        <f>[2]gperc_w!CR76</f>
        <v>243230.13030089767</v>
      </c>
      <c r="CS76" s="111">
        <f>[2]gperc_w!CS76</f>
        <v>3.3984928084518327</v>
      </c>
      <c r="CT76" s="50">
        <f>[2]gperc_w!CT76</f>
        <v>79243</v>
      </c>
      <c r="CU76" s="50">
        <f>[2]gperc_w!CU76</f>
        <v>252899.97930133599</v>
      </c>
      <c r="CV76" s="111">
        <f>[2]gperc_w!CV76</f>
        <v>3.191448825780649</v>
      </c>
      <c r="CW76" s="50">
        <f>[2]gperc_w!CW76</f>
        <v>89401</v>
      </c>
      <c r="CX76" s="50">
        <f>[2]gperc_w!CX76</f>
        <v>275412.21865857329</v>
      </c>
      <c r="CY76" s="111">
        <f>[2]gperc_w!CY76</f>
        <v>3.0806391277342904</v>
      </c>
      <c r="CZ76" s="50">
        <f>[2]gperc_w!CZ76</f>
        <v>103173</v>
      </c>
      <c r="DA76" s="50">
        <f>[2]gperc_w!DA76</f>
        <v>307884.71663950488</v>
      </c>
      <c r="DB76" s="111">
        <f>[2]gperc_w!DB76</f>
        <v>2.9841597766809618</v>
      </c>
      <c r="DC76" s="50">
        <f>[2]gperc_w!DC76</f>
        <v>119160</v>
      </c>
      <c r="DD76" s="50">
        <f>[2]gperc_w!DD76</f>
        <v>346733.30110018031</v>
      </c>
      <c r="DE76" s="111">
        <f>[2]gperc_w!DE76</f>
        <v>2.9098128658961087</v>
      </c>
      <c r="DF76" s="50">
        <f>[2]gperc_w!DF76</f>
        <v>129902</v>
      </c>
      <c r="DG76" s="50">
        <f>[2]gperc_w!DG76</f>
        <v>387896.53040793206</v>
      </c>
      <c r="DH76" s="111">
        <f>[2]gperc_w!DH76</f>
        <v>2.986070502439778</v>
      </c>
      <c r="DI76" s="50">
        <f>[2]gperc_w!DI76</f>
        <v>135377</v>
      </c>
      <c r="DJ76" s="50">
        <f>[2]gperc_w!DJ76</f>
        <v>419319.91983937728</v>
      </c>
      <c r="DK76" s="111">
        <f>[2]gperc_w!DK76</f>
        <v>3.0974236379841278</v>
      </c>
      <c r="DL76" s="50">
        <f>[2]gperc_w!DL76</f>
        <v>138608</v>
      </c>
      <c r="DM76" s="50">
        <f>[2]gperc_w!DM76</f>
        <v>415166.74619068351</v>
      </c>
      <c r="DN76" s="111">
        <f>[2]gperc_w!DN76</f>
        <v>2.9952581827216576</v>
      </c>
      <c r="DO76" s="50">
        <f>[2]gperc_w!DO76</f>
        <v>130841</v>
      </c>
      <c r="DP76" s="50">
        <f>[2]gperc_w!DP76</f>
        <v>404784.79836205923</v>
      </c>
      <c r="DQ76" s="111">
        <f>[2]gperc_w!DQ76</f>
        <v>3.0937152602170515</v>
      </c>
      <c r="DR76" s="50">
        <f>[2]gperc_w!DR76</f>
        <v>128730</v>
      </c>
      <c r="DS76" s="50">
        <f>[2]gperc_w!DS76</f>
        <v>427952.30129426671</v>
      </c>
      <c r="DT76" s="111">
        <f>[2]gperc_w!DT76</f>
        <v>3.3244177836888582</v>
      </c>
      <c r="DU76" s="50">
        <f>[2]gperc_w!DU76</f>
        <v>137146</v>
      </c>
      <c r="DV76" s="50">
        <f>[2]gperc_w!DV76</f>
        <v>442530.71893065132</v>
      </c>
      <c r="DW76" s="111">
        <f>[2]gperc_w!DW76</f>
        <v>3.2267125467068039</v>
      </c>
      <c r="DX76" s="50">
        <f>[2]gperc_w!DX76</f>
        <v>141949</v>
      </c>
      <c r="DY76" s="50">
        <f>[2]gperc_w!DY76</f>
        <v>447065.28959303175</v>
      </c>
      <c r="DZ76" s="111">
        <f>[2]gperc_w!DZ76</f>
        <v>3.1494782604529212</v>
      </c>
      <c r="EA76" s="50">
        <f>[2]gperc_w!EA76</f>
        <v>141402</v>
      </c>
      <c r="EB76" s="50">
        <f>[2]gperc_w!EB76</f>
        <v>448806.78485386114</v>
      </c>
      <c r="EC76" s="111">
        <f>[2]gperc_w!EC76</f>
        <v>3.1739776301174039</v>
      </c>
      <c r="ED76" s="50">
        <f>[2]gperc_w!ED76</f>
        <v>140626</v>
      </c>
      <c r="EE76" s="50">
        <f>[2]gperc_w!EE76</f>
        <v>449159.57956041087</v>
      </c>
      <c r="EF76" s="111">
        <f>[2]gperc_w!EF76</f>
        <v>3.1940009639782891</v>
      </c>
    </row>
    <row r="77" spans="1:136" ht="15" customHeight="1">
      <c r="A77" s="116">
        <v>63</v>
      </c>
      <c r="B77" s="50">
        <f>[2]gperc_w!B77</f>
        <v>5633</v>
      </c>
      <c r="C77" s="50">
        <f>[2]gperc_w!C77</f>
        <v>22628.587986077728</v>
      </c>
      <c r="D77" s="111">
        <f>[2]gperc_w!D77</f>
        <v>4.0171468109493569</v>
      </c>
      <c r="E77" s="50">
        <f>[2]gperc_w!E77</f>
        <v>6242</v>
      </c>
      <c r="F77" s="50">
        <f>[2]gperc_w!F77</f>
        <v>24287.451399729282</v>
      </c>
      <c r="G77" s="111">
        <f>[2]gperc_w!G77</f>
        <v>3.8909726689729704</v>
      </c>
      <c r="H77" s="50">
        <f>[2]gperc_w!H77</f>
        <v>7000</v>
      </c>
      <c r="I77" s="50">
        <f>[2]gperc_w!I77</f>
        <v>26934.735074797547</v>
      </c>
      <c r="J77" s="111">
        <f>[2]gperc_w!J77</f>
        <v>3.8478192963996496</v>
      </c>
      <c r="K77" s="50">
        <f>[2]gperc_w!K77</f>
        <v>7981</v>
      </c>
      <c r="L77" s="50">
        <f>[2]gperc_w!L77</f>
        <v>30227.677630181406</v>
      </c>
      <c r="M77" s="111">
        <f>[2]gperc_w!M77</f>
        <v>3.7874549091819829</v>
      </c>
      <c r="N77" s="50">
        <f>[2]gperc_w!N77</f>
        <v>9568</v>
      </c>
      <c r="O77" s="50">
        <f>[2]gperc_w!O77</f>
        <v>34317.117908927947</v>
      </c>
      <c r="P77" s="111">
        <f>[2]gperc_w!P77</f>
        <v>3.5866552998461483</v>
      </c>
      <c r="Q77" s="50">
        <f>[2]gperc_w!Q77</f>
        <v>11355</v>
      </c>
      <c r="R77" s="50">
        <f>[2]gperc_w!R77</f>
        <v>39255.356267243944</v>
      </c>
      <c r="S77" s="111">
        <f>[2]gperc_w!S77</f>
        <v>3.4570987465648564</v>
      </c>
      <c r="T77" s="50">
        <f>[2]gperc_w!T77</f>
        <v>13042</v>
      </c>
      <c r="U77" s="50">
        <f>[2]gperc_w!U77</f>
        <v>44174.615604566497</v>
      </c>
      <c r="V77" s="111">
        <f>[2]gperc_w!V77</f>
        <v>3.3871044015156033</v>
      </c>
      <c r="W77" s="50">
        <f>[2]gperc_w!W77</f>
        <v>14852</v>
      </c>
      <c r="X77" s="50">
        <f>[2]gperc_w!X77</f>
        <v>49117.22198795127</v>
      </c>
      <c r="Y77" s="111">
        <f>[2]gperc_w!Y77</f>
        <v>3.3071116339854072</v>
      </c>
      <c r="Z77" s="50">
        <f>[2]gperc_w!Z77</f>
        <v>17660</v>
      </c>
      <c r="AA77" s="50">
        <f>[2]gperc_w!AA77</f>
        <v>56798.233261777379</v>
      </c>
      <c r="AB77" s="111">
        <f>[2]gperc_w!AB77</f>
        <v>3.2162079989681414</v>
      </c>
      <c r="AC77" s="50">
        <f>[2]gperc_w!AC77</f>
        <v>20738</v>
      </c>
      <c r="AD77" s="50">
        <f>[2]gperc_w!AD77</f>
        <v>66160.321347141886</v>
      </c>
      <c r="AE77" s="111">
        <f>[2]gperc_w!AE77</f>
        <v>3.1902942109722194</v>
      </c>
      <c r="AF77" s="50">
        <f>[2]gperc_w!AF77</f>
        <v>23964</v>
      </c>
      <c r="AG77" s="50">
        <f>[2]gperc_w!AG77</f>
        <v>74733.390373218397</v>
      </c>
      <c r="AH77" s="111">
        <f>[2]gperc_w!AH77</f>
        <v>3.118569119229611</v>
      </c>
      <c r="AI77" s="50">
        <f>[2]gperc_w!AI77</f>
        <v>27225</v>
      </c>
      <c r="AJ77" s="50">
        <f>[2]gperc_w!AJ77</f>
        <v>82938.753568101805</v>
      </c>
      <c r="AK77" s="111">
        <f>[2]gperc_w!AK77</f>
        <v>3.0464188638421232</v>
      </c>
      <c r="AL77" s="50">
        <f>[2]gperc_w!AL77</f>
        <v>30364</v>
      </c>
      <c r="AM77" s="50">
        <f>[2]gperc_w!AM77</f>
        <v>91040.462699404699</v>
      </c>
      <c r="AN77" s="111">
        <f>[2]gperc_w!AN77</f>
        <v>2.9983026840799862</v>
      </c>
      <c r="AO77" s="50">
        <f>[2]gperc_w!AO77</f>
        <v>33310</v>
      </c>
      <c r="AP77" s="50">
        <f>[2]gperc_w!AP77</f>
        <v>99735.658714590987</v>
      </c>
      <c r="AQ77" s="111">
        <f>[2]gperc_w!AQ77</f>
        <v>2.9941656774119179</v>
      </c>
      <c r="AR77" s="50">
        <f>[2]gperc_w!AR77</f>
        <v>35745</v>
      </c>
      <c r="AS77" s="50">
        <f>[2]gperc_w!AS77</f>
        <v>106753.46852633284</v>
      </c>
      <c r="AT77" s="111">
        <f>[2]gperc_w!AT77</f>
        <v>2.9865287040518349</v>
      </c>
      <c r="AU77" s="50">
        <f>[2]gperc_w!AU77</f>
        <v>37267</v>
      </c>
      <c r="AV77" s="50">
        <f>[2]gperc_w!AV77</f>
        <v>112499.53866495811</v>
      </c>
      <c r="AW77" s="111">
        <f>[2]gperc_w!AW77</f>
        <v>3.0187441614553925</v>
      </c>
      <c r="AX77" s="50">
        <f>[2]gperc_w!AX77</f>
        <v>39651</v>
      </c>
      <c r="AY77" s="50">
        <f>[2]gperc_w!AY77</f>
        <v>120686.81446405764</v>
      </c>
      <c r="AZ77" s="111">
        <f>[2]gperc_w!AZ77</f>
        <v>3.0437268786173775</v>
      </c>
      <c r="BA77" s="50">
        <f>[2]gperc_w!BA77</f>
        <v>42097</v>
      </c>
      <c r="BB77" s="50">
        <f>[2]gperc_w!BB77</f>
        <v>127164.03113823611</v>
      </c>
      <c r="BC77" s="111">
        <f>[2]gperc_w!BC77</f>
        <v>3.0207385594754048</v>
      </c>
      <c r="BD77" s="50">
        <f>[2]gperc_w!BD77</f>
        <v>45132</v>
      </c>
      <c r="BE77" s="50">
        <f>[2]gperc_w!BE77</f>
        <v>134582.86119363894</v>
      </c>
      <c r="BF77" s="111">
        <f>[2]gperc_w!BF77</f>
        <v>2.9819830983257765</v>
      </c>
      <c r="BG77" s="50">
        <f>[2]gperc_w!BG77</f>
        <v>49001</v>
      </c>
      <c r="BH77" s="50">
        <f>[2]gperc_w!BH77</f>
        <v>148332.75237763935</v>
      </c>
      <c r="BI77" s="111">
        <f>[2]gperc_w!BI77</f>
        <v>3.0271372498038684</v>
      </c>
      <c r="BJ77" s="50">
        <f>[2]gperc_w!BJ77</f>
        <v>52260</v>
      </c>
      <c r="BK77" s="50">
        <f>[2]gperc_w!BK77</f>
        <v>156642.40904191119</v>
      </c>
      <c r="BL77" s="111">
        <f>[2]gperc_w!BL77</f>
        <v>2.9973671841161726</v>
      </c>
      <c r="BM77" s="50">
        <f>[2]gperc_w!BM77</f>
        <v>53939</v>
      </c>
      <c r="BN77" s="50">
        <f>[2]gperc_w!BN77</f>
        <v>159262.44551548912</v>
      </c>
      <c r="BO77" s="111">
        <f>[2]gperc_w!BO77</f>
        <v>2.9526399361406241</v>
      </c>
      <c r="BP77" s="50">
        <f>[2]gperc_w!BP77</f>
        <v>52396</v>
      </c>
      <c r="BQ77" s="50">
        <f>[2]gperc_w!BQ77</f>
        <v>163098.1677567341</v>
      </c>
      <c r="BR77" s="111">
        <f>[2]gperc_w!BR77</f>
        <v>3.1127980715461887</v>
      </c>
      <c r="BS77" s="50">
        <f>[2]gperc_w!BS77</f>
        <v>52254</v>
      </c>
      <c r="BT77" s="50">
        <f>[2]gperc_w!BT77</f>
        <v>164792.61352892354</v>
      </c>
      <c r="BU77" s="111">
        <f>[2]gperc_w!BU77</f>
        <v>3.1536841874100268</v>
      </c>
      <c r="BV77" s="50">
        <f>[2]gperc_w!BV77</f>
        <v>54179</v>
      </c>
      <c r="BW77" s="50">
        <f>[2]gperc_w!BW77</f>
        <v>166208.71930540306</v>
      </c>
      <c r="BX77" s="111">
        <f>[2]gperc_w!BX77</f>
        <v>3.0677701564333608</v>
      </c>
      <c r="BY77" s="50">
        <f>[2]gperc_w!BY77</f>
        <v>55064</v>
      </c>
      <c r="BZ77" s="50">
        <f>[2]gperc_w!BZ77</f>
        <v>169310.12207471012</v>
      </c>
      <c r="CA77" s="111">
        <f>[2]gperc_w!CA77</f>
        <v>3.0747879208686277</v>
      </c>
      <c r="CB77" s="50">
        <f>[2]gperc_w!CB77</f>
        <v>54237</v>
      </c>
      <c r="CC77" s="50">
        <f>[2]gperc_w!CC77</f>
        <v>178302.61904411673</v>
      </c>
      <c r="CD77" s="111">
        <f>[2]gperc_w!CD77</f>
        <v>3.2874720033209197</v>
      </c>
      <c r="CE77" s="50">
        <f>[2]gperc_w!CE77</f>
        <v>54302</v>
      </c>
      <c r="CF77" s="50">
        <f>[2]gperc_w!CF77</f>
        <v>186903.8233922064</v>
      </c>
      <c r="CG77" s="111">
        <f>[2]gperc_w!CG77</f>
        <v>3.4419325879747782</v>
      </c>
      <c r="CH77" s="50">
        <f>[2]gperc_w!CH77</f>
        <v>56731</v>
      </c>
      <c r="CI77" s="50">
        <f>[2]gperc_w!CI77</f>
        <v>197777.64069123569</v>
      </c>
      <c r="CJ77" s="111">
        <f>[2]gperc_w!CJ77</f>
        <v>3.4862357563102306</v>
      </c>
      <c r="CK77" s="50">
        <f>[2]gperc_w!CK77</f>
        <v>61552</v>
      </c>
      <c r="CL77" s="50">
        <f>[2]gperc_w!CL77</f>
        <v>217032.19747062621</v>
      </c>
      <c r="CM77" s="111">
        <f>[2]gperc_w!CM77</f>
        <v>3.5259974894499968</v>
      </c>
      <c r="CN77" s="50">
        <f>[2]gperc_w!CN77</f>
        <v>68058</v>
      </c>
      <c r="CO77" s="50">
        <f>[2]gperc_w!CO77</f>
        <v>237728.33547696043</v>
      </c>
      <c r="CP77" s="111">
        <f>[2]gperc_w!CP77</f>
        <v>3.4930255881301306</v>
      </c>
      <c r="CQ77" s="50">
        <f>[2]gperc_w!CQ77</f>
        <v>74166</v>
      </c>
      <c r="CR77" s="50">
        <f>[2]gperc_w!CR77</f>
        <v>247835.27498946377</v>
      </c>
      <c r="CS77" s="111">
        <f>[2]gperc_w!CS77</f>
        <v>3.3416292504579426</v>
      </c>
      <c r="CT77" s="50">
        <f>[2]gperc_w!CT77</f>
        <v>80811</v>
      </c>
      <c r="CU77" s="50">
        <f>[2]gperc_w!CU77</f>
        <v>257573.16583590402</v>
      </c>
      <c r="CV77" s="111">
        <f>[2]gperc_w!CV77</f>
        <v>3.1873527840999865</v>
      </c>
      <c r="CW77" s="50">
        <f>[2]gperc_w!CW77</f>
        <v>90741</v>
      </c>
      <c r="CX77" s="50">
        <f>[2]gperc_w!CX77</f>
        <v>280422.2992949597</v>
      </c>
      <c r="CY77" s="111">
        <f>[2]gperc_w!CY77</f>
        <v>3.09035936671361</v>
      </c>
      <c r="CZ77" s="50">
        <f>[2]gperc_w!CZ77</f>
        <v>104646</v>
      </c>
      <c r="DA77" s="50">
        <f>[2]gperc_w!DA77</f>
        <v>313397.62548578135</v>
      </c>
      <c r="DB77" s="111">
        <f>[2]gperc_w!DB77</f>
        <v>2.9948361665594607</v>
      </c>
      <c r="DC77" s="50">
        <f>[2]gperc_w!DC77</f>
        <v>120136</v>
      </c>
      <c r="DD77" s="50">
        <f>[2]gperc_w!DD77</f>
        <v>352878.00669165381</v>
      </c>
      <c r="DE77" s="111">
        <f>[2]gperc_w!DE77</f>
        <v>2.9373210918596739</v>
      </c>
      <c r="DF77" s="50">
        <f>[2]gperc_w!DF77</f>
        <v>131788</v>
      </c>
      <c r="DG77" s="50">
        <f>[2]gperc_w!DG77</f>
        <v>394833.91858849674</v>
      </c>
      <c r="DH77" s="111">
        <f>[2]gperc_w!DH77</f>
        <v>2.9959777717887572</v>
      </c>
      <c r="DI77" s="50">
        <f>[2]gperc_w!DI77</f>
        <v>142051</v>
      </c>
      <c r="DJ77" s="50">
        <f>[2]gperc_w!DJ77</f>
        <v>426907.58253882721</v>
      </c>
      <c r="DK77" s="111">
        <f>[2]gperc_w!DK77</f>
        <v>3.0053120536907674</v>
      </c>
      <c r="DL77" s="50">
        <f>[2]gperc_w!DL77</f>
        <v>142319</v>
      </c>
      <c r="DM77" s="50">
        <f>[2]gperc_w!DM77</f>
        <v>422593.84821812384</v>
      </c>
      <c r="DN77" s="111">
        <f>[2]gperc_w!DN77</f>
        <v>2.9693424505380435</v>
      </c>
      <c r="DO77" s="50">
        <f>[2]gperc_w!DO77</f>
        <v>132801</v>
      </c>
      <c r="DP77" s="50">
        <f>[2]gperc_w!DP77</f>
        <v>412155.51081579243</v>
      </c>
      <c r="DQ77" s="111">
        <f>[2]gperc_w!DQ77</f>
        <v>3.1035572835731089</v>
      </c>
      <c r="DR77" s="50">
        <f>[2]gperc_w!DR77</f>
        <v>132876</v>
      </c>
      <c r="DS77" s="50">
        <f>[2]gperc_w!DS77</f>
        <v>435964.23707316158</v>
      </c>
      <c r="DT77" s="111">
        <f>[2]gperc_w!DT77</f>
        <v>3.2809855585144163</v>
      </c>
      <c r="DU77" s="50">
        <f>[2]gperc_w!DU77</f>
        <v>139937</v>
      </c>
      <c r="DV77" s="50">
        <f>[2]gperc_w!DV77</f>
        <v>450743.33678036468</v>
      </c>
      <c r="DW77" s="111">
        <f>[2]gperc_w!DW77</f>
        <v>3.2210447328466718</v>
      </c>
      <c r="DX77" s="50">
        <f>[2]gperc_w!DX77</f>
        <v>144690</v>
      </c>
      <c r="DY77" s="50">
        <f>[2]gperc_w!DY77</f>
        <v>455289.45233253908</v>
      </c>
      <c r="DZ77" s="111">
        <f>[2]gperc_w!DZ77</f>
        <v>3.1466545879641927</v>
      </c>
      <c r="EA77" s="50">
        <f>[2]gperc_w!EA77</f>
        <v>144767</v>
      </c>
      <c r="EB77" s="50">
        <f>[2]gperc_w!EB77</f>
        <v>457069.88133702427</v>
      </c>
      <c r="EC77" s="111">
        <f>[2]gperc_w!EC77</f>
        <v>3.1572794997273155</v>
      </c>
      <c r="ED77" s="50">
        <f>[2]gperc_w!ED77</f>
        <v>142830</v>
      </c>
      <c r="EE77" s="50">
        <f>[2]gperc_w!EE77</f>
        <v>457468.51621454151</v>
      </c>
      <c r="EF77" s="111">
        <f>[2]gperc_w!EF77</f>
        <v>3.2028881622526186</v>
      </c>
    </row>
    <row r="78" spans="1:136" ht="15" customHeight="1">
      <c r="A78" s="116">
        <v>64</v>
      </c>
      <c r="B78" s="50">
        <f>[2]gperc_w!B78</f>
        <v>5775</v>
      </c>
      <c r="C78" s="50">
        <f>[2]gperc_w!C78</f>
        <v>23098.215019143532</v>
      </c>
      <c r="D78" s="111">
        <f>[2]gperc_w!D78</f>
        <v>3.9996909124058062</v>
      </c>
      <c r="E78" s="50">
        <f>[2]gperc_w!E78</f>
        <v>6449</v>
      </c>
      <c r="F78" s="50">
        <f>[2]gperc_w!F78</f>
        <v>24785.825349426275</v>
      </c>
      <c r="G78" s="111">
        <f>[2]gperc_w!G78</f>
        <v>3.8433594897544232</v>
      </c>
      <c r="H78" s="50">
        <f>[2]gperc_w!H78</f>
        <v>7171</v>
      </c>
      <c r="I78" s="50">
        <f>[2]gperc_w!I78</f>
        <v>27486.145767257567</v>
      </c>
      <c r="J78" s="111">
        <f>[2]gperc_w!J78</f>
        <v>3.8329585507261981</v>
      </c>
      <c r="K78" s="50">
        <f>[2]gperc_w!K78</f>
        <v>8119</v>
      </c>
      <c r="L78" s="50">
        <f>[2]gperc_w!L78</f>
        <v>30843.780789033808</v>
      </c>
      <c r="M78" s="111">
        <f>[2]gperc_w!M78</f>
        <v>3.7989630236523966</v>
      </c>
      <c r="N78" s="50">
        <f>[2]gperc_w!N78</f>
        <v>9858</v>
      </c>
      <c r="O78" s="50">
        <f>[2]gperc_w!O78</f>
        <v>35000.565122410808</v>
      </c>
      <c r="P78" s="111">
        <f>[2]gperc_w!P78</f>
        <v>3.5504732321374322</v>
      </c>
      <c r="Q78" s="50">
        <f>[2]gperc_w!Q78</f>
        <v>11641</v>
      </c>
      <c r="R78" s="50">
        <f>[2]gperc_w!R78</f>
        <v>40026.496739356058</v>
      </c>
      <c r="S78" s="111">
        <f>[2]gperc_w!S78</f>
        <v>3.438407073220175</v>
      </c>
      <c r="T78" s="50">
        <f>[2]gperc_w!T78</f>
        <v>13447</v>
      </c>
      <c r="U78" s="50">
        <f>[2]gperc_w!U78</f>
        <v>45033.800174893928</v>
      </c>
      <c r="V78" s="111">
        <f>[2]gperc_w!V78</f>
        <v>3.3489849167021588</v>
      </c>
      <c r="W78" s="50">
        <f>[2]gperc_w!W78</f>
        <v>15273</v>
      </c>
      <c r="X78" s="50">
        <f>[2]gperc_w!X78</f>
        <v>50063.202088500104</v>
      </c>
      <c r="Y78" s="111">
        <f>[2]gperc_w!Y78</f>
        <v>3.2778892220585414</v>
      </c>
      <c r="Z78" s="50">
        <f>[2]gperc_w!Z78</f>
        <v>18174</v>
      </c>
      <c r="AA78" s="50">
        <f>[2]gperc_w!AA78</f>
        <v>57878.270277838346</v>
      </c>
      <c r="AB78" s="111">
        <f>[2]gperc_w!AB78</f>
        <v>3.1846742752194532</v>
      </c>
      <c r="AC78" s="50">
        <f>[2]gperc_w!AC78</f>
        <v>21563</v>
      </c>
      <c r="AD78" s="50">
        <f>[2]gperc_w!AD78</f>
        <v>67413.913168508487</v>
      </c>
      <c r="AE78" s="111">
        <f>[2]gperc_w!AE78</f>
        <v>3.1263698543110183</v>
      </c>
      <c r="AF78" s="50">
        <f>[2]gperc_w!AF78</f>
        <v>24607</v>
      </c>
      <c r="AG78" s="50">
        <f>[2]gperc_w!AG78</f>
        <v>76134.762981930398</v>
      </c>
      <c r="AH78" s="111">
        <f>[2]gperc_w!AH78</f>
        <v>3.0940286496497094</v>
      </c>
      <c r="AI78" s="50">
        <f>[2]gperc_w!AI78</f>
        <v>28226</v>
      </c>
      <c r="AJ78" s="50">
        <f>[2]gperc_w!AJ78</f>
        <v>84472.414225114568</v>
      </c>
      <c r="AK78" s="111">
        <f>[2]gperc_w!AK78</f>
        <v>2.992716439634187</v>
      </c>
      <c r="AL78" s="50">
        <f>[2]gperc_w!AL78</f>
        <v>31668</v>
      </c>
      <c r="AM78" s="50">
        <f>[2]gperc_w!AM78</f>
        <v>92707.702977976398</v>
      </c>
      <c r="AN78" s="111">
        <f>[2]gperc_w!AN78</f>
        <v>2.9274884103188201</v>
      </c>
      <c r="AO78" s="50">
        <f>[2]gperc_w!AO78</f>
        <v>34704</v>
      </c>
      <c r="AP78" s="50">
        <f>[2]gperc_w!AP78</f>
        <v>101561.39851290893</v>
      </c>
      <c r="AQ78" s="111">
        <f>[2]gperc_w!AQ78</f>
        <v>2.9265041065268824</v>
      </c>
      <c r="AR78" s="50">
        <f>[2]gperc_w!AR78</f>
        <v>36725</v>
      </c>
      <c r="AS78" s="50">
        <f>[2]gperc_w!AS78</f>
        <v>108712.47715356387</v>
      </c>
      <c r="AT78" s="111">
        <f>[2]gperc_w!AT78</f>
        <v>2.9601763690555174</v>
      </c>
      <c r="AU78" s="50">
        <f>[2]gperc_w!AU78</f>
        <v>38547</v>
      </c>
      <c r="AV78" s="50">
        <f>[2]gperc_w!AV78</f>
        <v>114571.63781747993</v>
      </c>
      <c r="AW78" s="111">
        <f>[2]gperc_w!AW78</f>
        <v>2.9722582254774674</v>
      </c>
      <c r="AX78" s="50">
        <f>[2]gperc_w!AX78</f>
        <v>40827</v>
      </c>
      <c r="AY78" s="50">
        <f>[2]gperc_w!AY78</f>
        <v>122921.64182585507</v>
      </c>
      <c r="AZ78" s="111">
        <f>[2]gperc_w!AZ78</f>
        <v>3.0107929023894742</v>
      </c>
      <c r="BA78" s="50">
        <f>[2]gperc_w!BA78</f>
        <v>43481</v>
      </c>
      <c r="BB78" s="50">
        <f>[2]gperc_w!BB78</f>
        <v>129507.88279817808</v>
      </c>
      <c r="BC78" s="111">
        <f>[2]gperc_w!BC78</f>
        <v>2.9784936592575626</v>
      </c>
      <c r="BD78" s="50">
        <f>[2]gperc_w!BD78</f>
        <v>46617</v>
      </c>
      <c r="BE78" s="50">
        <f>[2]gperc_w!BE78</f>
        <v>137044.88788698456</v>
      </c>
      <c r="BF78" s="111">
        <f>[2]gperc_w!BF78</f>
        <v>2.9398049614300485</v>
      </c>
      <c r="BG78" s="50">
        <f>[2]gperc_w!BG78</f>
        <v>50584</v>
      </c>
      <c r="BH78" s="50">
        <f>[2]gperc_w!BH78</f>
        <v>151070.18432665442</v>
      </c>
      <c r="BI78" s="111">
        <f>[2]gperc_w!BI78</f>
        <v>2.9865211198532031</v>
      </c>
      <c r="BJ78" s="50">
        <f>[2]gperc_w!BJ78</f>
        <v>54647</v>
      </c>
      <c r="BK78" s="50">
        <f>[2]gperc_w!BK78</f>
        <v>159501.17560565393</v>
      </c>
      <c r="BL78" s="111">
        <f>[2]gperc_w!BL78</f>
        <v>2.9187544715291587</v>
      </c>
      <c r="BM78" s="50">
        <f>[2]gperc_w!BM78</f>
        <v>55414</v>
      </c>
      <c r="BN78" s="50">
        <f>[2]gperc_w!BN78</f>
        <v>162180.29779082484</v>
      </c>
      <c r="BO78" s="111">
        <f>[2]gperc_w!BO78</f>
        <v>2.9267025984557122</v>
      </c>
      <c r="BP78" s="50">
        <f>[2]gperc_w!BP78</f>
        <v>53442</v>
      </c>
      <c r="BQ78" s="50">
        <f>[2]gperc_w!BQ78</f>
        <v>166160.80888087745</v>
      </c>
      <c r="BR78" s="111">
        <f>[2]gperc_w!BR78</f>
        <v>3.1091802118348388</v>
      </c>
      <c r="BS78" s="50">
        <f>[2]gperc_w!BS78</f>
        <v>53962</v>
      </c>
      <c r="BT78" s="50">
        <f>[2]gperc_w!BT78</f>
        <v>167893.90917173156</v>
      </c>
      <c r="BU78" s="111">
        <f>[2]gperc_w!BU78</f>
        <v>3.111335924756895</v>
      </c>
      <c r="BV78" s="50">
        <f>[2]gperc_w!BV78</f>
        <v>55748</v>
      </c>
      <c r="BW78" s="50">
        <f>[2]gperc_w!BW78</f>
        <v>169304.12600838303</v>
      </c>
      <c r="BX78" s="111">
        <f>[2]gperc_w!BX78</f>
        <v>3.0369542585991072</v>
      </c>
      <c r="BY78" s="50">
        <f>[2]gperc_w!BY78</f>
        <v>56000</v>
      </c>
      <c r="BZ78" s="50">
        <f>[2]gperc_w!BZ78</f>
        <v>172475.57964413319</v>
      </c>
      <c r="CA78" s="111">
        <f>[2]gperc_w!CA78</f>
        <v>3.0799210650738069</v>
      </c>
      <c r="CB78" s="50">
        <f>[2]gperc_w!CB78</f>
        <v>55204</v>
      </c>
      <c r="CC78" s="50">
        <f>[2]gperc_w!CC78</f>
        <v>181729.38619828166</v>
      </c>
      <c r="CD78" s="111">
        <f>[2]gperc_w!CD78</f>
        <v>3.2919604774705031</v>
      </c>
      <c r="CE78" s="50">
        <f>[2]gperc_w!CE78</f>
        <v>55745</v>
      </c>
      <c r="CF78" s="50">
        <f>[2]gperc_w!CF78</f>
        <v>190559.81328449407</v>
      </c>
      <c r="CG78" s="111">
        <f>[2]gperc_w!CG78</f>
        <v>3.4184198275090871</v>
      </c>
      <c r="CH78" s="50">
        <f>[2]gperc_w!CH78</f>
        <v>58407</v>
      </c>
      <c r="CI78" s="50">
        <f>[2]gperc_w!CI78</f>
        <v>201664.84194881059</v>
      </c>
      <c r="CJ78" s="111">
        <f>[2]gperc_w!CJ78</f>
        <v>3.4527512446934545</v>
      </c>
      <c r="CK78" s="50">
        <f>[2]gperc_w!CK78</f>
        <v>64008</v>
      </c>
      <c r="CL78" s="50">
        <f>[2]gperc_w!CL78</f>
        <v>221310.95794651046</v>
      </c>
      <c r="CM78" s="111">
        <f>[2]gperc_w!CM78</f>
        <v>3.4575515239737293</v>
      </c>
      <c r="CN78" s="50">
        <f>[2]gperc_w!CN78</f>
        <v>70056</v>
      </c>
      <c r="CO78" s="50">
        <f>[2]gperc_w!CO78</f>
        <v>242415.66489590181</v>
      </c>
      <c r="CP78" s="111">
        <f>[2]gperc_w!CP78</f>
        <v>3.4603126769427575</v>
      </c>
      <c r="CQ78" s="50">
        <f>[2]gperc_w!CQ78</f>
        <v>75331</v>
      </c>
      <c r="CR78" s="50">
        <f>[2]gperc_w!CR78</f>
        <v>252641.93495375596</v>
      </c>
      <c r="CS78" s="111">
        <f>[2]gperc_w!CS78</f>
        <v>3.3537578812674194</v>
      </c>
      <c r="CT78" s="50">
        <f>[2]gperc_w!CT78</f>
        <v>82623</v>
      </c>
      <c r="CU78" s="50">
        <f>[2]gperc_w!CU78</f>
        <v>262461.041532073</v>
      </c>
      <c r="CV78" s="111">
        <f>[2]gperc_w!CV78</f>
        <v>3.1766099213545016</v>
      </c>
      <c r="CW78" s="50">
        <f>[2]gperc_w!CW78</f>
        <v>93937</v>
      </c>
      <c r="CX78" s="50">
        <f>[2]gperc_w!CX78</f>
        <v>285643.47985733545</v>
      </c>
      <c r="CY78" s="111">
        <f>[2]gperc_w!CY78</f>
        <v>3.0407984059245607</v>
      </c>
      <c r="CZ78" s="50">
        <f>[2]gperc_w!CZ78</f>
        <v>108599</v>
      </c>
      <c r="DA78" s="50">
        <f>[2]gperc_w!DA78</f>
        <v>319132.96151515219</v>
      </c>
      <c r="DB78" s="111">
        <f>[2]gperc_w!DB78</f>
        <v>2.9386362813207505</v>
      </c>
      <c r="DC78" s="50">
        <f>[2]gperc_w!DC78</f>
        <v>123452</v>
      </c>
      <c r="DD78" s="50">
        <f>[2]gperc_w!DD78</f>
        <v>359280.37820826069</v>
      </c>
      <c r="DE78" s="111">
        <f>[2]gperc_w!DE78</f>
        <v>2.9102839825054327</v>
      </c>
      <c r="DF78" s="50">
        <f>[2]gperc_w!DF78</f>
        <v>134722</v>
      </c>
      <c r="DG78" s="50">
        <f>[2]gperc_w!DG78</f>
        <v>402104.62789381651</v>
      </c>
      <c r="DH78" s="111">
        <f>[2]gperc_w!DH78</f>
        <v>2.9846990684061736</v>
      </c>
      <c r="DI78" s="50">
        <f>[2]gperc_w!DI78</f>
        <v>145834</v>
      </c>
      <c r="DJ78" s="50">
        <f>[2]gperc_w!DJ78</f>
        <v>434770.94934830087</v>
      </c>
      <c r="DK78" s="111">
        <f>[2]gperc_w!DK78</f>
        <v>2.9812728811408924</v>
      </c>
      <c r="DL78" s="50">
        <f>[2]gperc_w!DL78</f>
        <v>145706</v>
      </c>
      <c r="DM78" s="50">
        <f>[2]gperc_w!DM78</f>
        <v>430331.74972047686</v>
      </c>
      <c r="DN78" s="111">
        <f>[2]gperc_w!DN78</f>
        <v>2.9534250457803854</v>
      </c>
      <c r="DO78" s="50">
        <f>[2]gperc_w!DO78</f>
        <v>136697</v>
      </c>
      <c r="DP78" s="50">
        <f>[2]gperc_w!DP78</f>
        <v>419882.78372062388</v>
      </c>
      <c r="DQ78" s="111">
        <f>[2]gperc_w!DQ78</f>
        <v>3.0716312993015493</v>
      </c>
      <c r="DR78" s="50">
        <f>[2]gperc_w!DR78</f>
        <v>135640</v>
      </c>
      <c r="DS78" s="50">
        <f>[2]gperc_w!DS78</f>
        <v>444357.37216706784</v>
      </c>
      <c r="DT78" s="111">
        <f>[2]gperc_w!DT78</f>
        <v>3.2760053978698602</v>
      </c>
      <c r="DU78" s="50">
        <f>[2]gperc_w!DU78</f>
        <v>146481</v>
      </c>
      <c r="DV78" s="50">
        <f>[2]gperc_w!DV78</f>
        <v>459288.62439965882</v>
      </c>
      <c r="DW78" s="111">
        <f>[2]gperc_w!DW78</f>
        <v>3.1354825840870748</v>
      </c>
      <c r="DX78" s="50">
        <f>[2]gperc_w!DX78</f>
        <v>149768</v>
      </c>
      <c r="DY78" s="50">
        <f>[2]gperc_w!DY78</f>
        <v>463848.61364304379</v>
      </c>
      <c r="DZ78" s="111">
        <f>[2]gperc_w!DZ78</f>
        <v>3.0971142943956238</v>
      </c>
      <c r="EA78" s="50">
        <f>[2]gperc_w!EA78</f>
        <v>148348</v>
      </c>
      <c r="EB78" s="50">
        <f>[2]gperc_w!EB78</f>
        <v>465695.89058895194</v>
      </c>
      <c r="EC78" s="111">
        <f>[2]gperc_w!EC78</f>
        <v>3.1392124638616763</v>
      </c>
      <c r="ED78" s="50">
        <f>[2]gperc_w!ED78</f>
        <v>145254</v>
      </c>
      <c r="EE78" s="50">
        <f>[2]gperc_w!EE78</f>
        <v>466175.86748860427</v>
      </c>
      <c r="EF78" s="111">
        <f>[2]gperc_w!EF78</f>
        <v>3.2093840272116725</v>
      </c>
    </row>
    <row r="79" spans="1:136" ht="15" customHeight="1">
      <c r="A79" s="116">
        <v>65</v>
      </c>
      <c r="B79" s="50">
        <f>[2]gperc_w!B79</f>
        <v>5916</v>
      </c>
      <c r="C79" s="50">
        <f>[2]gperc_w!C79</f>
        <v>23591.522631899599</v>
      </c>
      <c r="D79" s="111">
        <f>[2]gperc_w!D79</f>
        <v>3.9877489235800541</v>
      </c>
      <c r="E79" s="50">
        <f>[2]gperc_w!E79</f>
        <v>6656</v>
      </c>
      <c r="F79" s="50">
        <f>[2]gperc_w!F79</f>
        <v>25306.763209909925</v>
      </c>
      <c r="G79" s="111">
        <f>[2]gperc_w!G79</f>
        <v>3.8020978380273323</v>
      </c>
      <c r="H79" s="50">
        <f>[2]gperc_w!H79</f>
        <v>7360</v>
      </c>
      <c r="I79" s="50">
        <f>[2]gperc_w!I79</f>
        <v>28063.949409565103</v>
      </c>
      <c r="J79" s="111">
        <f>[2]gperc_w!J79</f>
        <v>3.8130366045604758</v>
      </c>
      <c r="K79" s="50">
        <f>[2]gperc_w!K79</f>
        <v>8295</v>
      </c>
      <c r="L79" s="50">
        <f>[2]gperc_w!L79</f>
        <v>31490.687683021384</v>
      </c>
      <c r="M79" s="111">
        <f>[2]gperc_w!M79</f>
        <v>3.7963457122388649</v>
      </c>
      <c r="N79" s="50">
        <f>[2]gperc_w!N79</f>
        <v>10155</v>
      </c>
      <c r="O79" s="50">
        <f>[2]gperc_w!O79</f>
        <v>35714.69442252766</v>
      </c>
      <c r="P79" s="111">
        <f>[2]gperc_w!P79</f>
        <v>3.5169566147245357</v>
      </c>
      <c r="Q79" s="50">
        <f>[2]gperc_w!Q79</f>
        <v>12121</v>
      </c>
      <c r="R79" s="50">
        <f>[2]gperc_w!R79</f>
        <v>40829.170787999108</v>
      </c>
      <c r="S79" s="111">
        <f>[2]gperc_w!S79</f>
        <v>3.368465538156844</v>
      </c>
      <c r="T79" s="50">
        <f>[2]gperc_w!T79</f>
        <v>13856</v>
      </c>
      <c r="U79" s="50">
        <f>[2]gperc_w!U79</f>
        <v>45930.451648052302</v>
      </c>
      <c r="V79" s="111">
        <f>[2]gperc_w!V79</f>
        <v>3.3148420646689019</v>
      </c>
      <c r="W79" s="50">
        <f>[2]gperc_w!W79</f>
        <v>15701</v>
      </c>
      <c r="X79" s="50">
        <f>[2]gperc_w!X79</f>
        <v>51051.124599585492</v>
      </c>
      <c r="Y79" s="111">
        <f>[2]gperc_w!Y79</f>
        <v>3.2514568880698995</v>
      </c>
      <c r="Z79" s="50">
        <f>[2]gperc_w!Z79</f>
        <v>18690</v>
      </c>
      <c r="AA79" s="50">
        <f>[2]gperc_w!AA79</f>
        <v>59005.30576933398</v>
      </c>
      <c r="AB79" s="111">
        <f>[2]gperc_w!AB79</f>
        <v>3.1570522080970562</v>
      </c>
      <c r="AC79" s="50">
        <f>[2]gperc_w!AC79</f>
        <v>22157</v>
      </c>
      <c r="AD79" s="50">
        <f>[2]gperc_w!AD79</f>
        <v>68714.534904790082</v>
      </c>
      <c r="AE79" s="111">
        <f>[2]gperc_w!AE79</f>
        <v>3.1012562578322913</v>
      </c>
      <c r="AF79" s="50">
        <f>[2]gperc_w!AF79</f>
        <v>25270</v>
      </c>
      <c r="AG79" s="50">
        <f>[2]gperc_w!AG79</f>
        <v>77597.555153181063</v>
      </c>
      <c r="AH79" s="111">
        <f>[2]gperc_w!AH79</f>
        <v>3.0707382332085897</v>
      </c>
      <c r="AI79" s="50">
        <f>[2]gperc_w!AI79</f>
        <v>29180</v>
      </c>
      <c r="AJ79" s="50">
        <f>[2]gperc_w!AJ79</f>
        <v>86065.655225268143</v>
      </c>
      <c r="AK79" s="111">
        <f>[2]gperc_w!AK79</f>
        <v>2.9494741338337267</v>
      </c>
      <c r="AL79" s="50">
        <f>[2]gperc_w!AL79</f>
        <v>32880</v>
      </c>
      <c r="AM79" s="50">
        <f>[2]gperc_w!AM79</f>
        <v>94434.032443833683</v>
      </c>
      <c r="AN79" s="111">
        <f>[2]gperc_w!AN79</f>
        <v>2.8720812787054042</v>
      </c>
      <c r="AO79" s="50">
        <f>[2]gperc_w!AO79</f>
        <v>36030</v>
      </c>
      <c r="AP79" s="50">
        <f>[2]gperc_w!AP79</f>
        <v>103452.37900449414</v>
      </c>
      <c r="AQ79" s="111">
        <f>[2]gperc_w!AQ79</f>
        <v>2.8712844575213472</v>
      </c>
      <c r="AR79" s="50">
        <f>[2]gperc_w!AR79</f>
        <v>38008</v>
      </c>
      <c r="AS79" s="50">
        <f>[2]gperc_w!AS79</f>
        <v>110760.06686350075</v>
      </c>
      <c r="AT79" s="111">
        <f>[2]gperc_w!AT79</f>
        <v>2.9141251016496725</v>
      </c>
      <c r="AU79" s="50">
        <f>[2]gperc_w!AU79</f>
        <v>39850</v>
      </c>
      <c r="AV79" s="50">
        <f>[2]gperc_w!AV79</f>
        <v>116725.1742128765</v>
      </c>
      <c r="AW79" s="111">
        <f>[2]gperc_w!AW79</f>
        <v>2.9291135310634004</v>
      </c>
      <c r="AX79" s="50">
        <f>[2]gperc_w!AX79</f>
        <v>42082</v>
      </c>
      <c r="AY79" s="50">
        <f>[2]gperc_w!AY79</f>
        <v>125249.48707403027</v>
      </c>
      <c r="AZ79" s="111">
        <f>[2]gperc_w!AZ79</f>
        <v>2.9763197346616197</v>
      </c>
      <c r="BA79" s="50">
        <f>[2]gperc_w!BA79</f>
        <v>44899</v>
      </c>
      <c r="BB79" s="50">
        <f>[2]gperc_w!BB79</f>
        <v>131945.56817028698</v>
      </c>
      <c r="BC79" s="111">
        <f>[2]gperc_w!BC79</f>
        <v>2.9387195298400184</v>
      </c>
      <c r="BD79" s="50">
        <f>[2]gperc_w!BD79</f>
        <v>48004</v>
      </c>
      <c r="BE79" s="50">
        <f>[2]gperc_w!BE79</f>
        <v>139603.61920971662</v>
      </c>
      <c r="BF79" s="111">
        <f>[2]gperc_w!BF79</f>
        <v>2.9081663863369016</v>
      </c>
      <c r="BG79" s="50">
        <f>[2]gperc_w!BG79</f>
        <v>52248</v>
      </c>
      <c r="BH79" s="50">
        <f>[2]gperc_w!BH79</f>
        <v>153917.65318756786</v>
      </c>
      <c r="BI79" s="111">
        <f>[2]gperc_w!BI79</f>
        <v>2.9459051674239753</v>
      </c>
      <c r="BJ79" s="50">
        <f>[2]gperc_w!BJ79</f>
        <v>56772</v>
      </c>
      <c r="BK79" s="50">
        <f>[2]gperc_w!BK79</f>
        <v>162470.77810202757</v>
      </c>
      <c r="BL79" s="111">
        <f>[2]gperc_w!BL79</f>
        <v>2.861811775206573</v>
      </c>
      <c r="BM79" s="50">
        <f>[2]gperc_w!BM79</f>
        <v>58557</v>
      </c>
      <c r="BN79" s="50">
        <f>[2]gperc_w!BN79</f>
        <v>165179.72336829864</v>
      </c>
      <c r="BO79" s="111">
        <f>[2]gperc_w!BO79</f>
        <v>2.8208365074764528</v>
      </c>
      <c r="BP79" s="50">
        <f>[2]gperc_w!BP79</f>
        <v>55765</v>
      </c>
      <c r="BQ79" s="50">
        <f>[2]gperc_w!BQ79</f>
        <v>169340.33314472335</v>
      </c>
      <c r="BR79" s="111">
        <f>[2]gperc_w!BR79</f>
        <v>3.0366777215946086</v>
      </c>
      <c r="BS79" s="50">
        <f>[2]gperc_w!BS79</f>
        <v>55846</v>
      </c>
      <c r="BT79" s="50">
        <f>[2]gperc_w!BT79</f>
        <v>171111.03093017649</v>
      </c>
      <c r="BU79" s="111">
        <f>[2]gperc_w!BU79</f>
        <v>3.0639800689427443</v>
      </c>
      <c r="BV79" s="50">
        <f>[2]gperc_w!BV79</f>
        <v>56913</v>
      </c>
      <c r="BW79" s="50">
        <f>[2]gperc_w!BW79</f>
        <v>172528.32670227217</v>
      </c>
      <c r="BX79" s="111">
        <f>[2]gperc_w!BX79</f>
        <v>3.0314396834163051</v>
      </c>
      <c r="BY79" s="50">
        <f>[2]gperc_w!BY79</f>
        <v>57399</v>
      </c>
      <c r="BZ79" s="50">
        <f>[2]gperc_w!BZ79</f>
        <v>175783.48891788299</v>
      </c>
      <c r="CA79" s="111">
        <f>[2]gperc_w!CA79</f>
        <v>3.062483473891235</v>
      </c>
      <c r="CB79" s="50">
        <f>[2]gperc_w!CB79</f>
        <v>56303</v>
      </c>
      <c r="CC79" s="50">
        <f>[2]gperc_w!CC79</f>
        <v>185328.00162064849</v>
      </c>
      <c r="CD79" s="111">
        <f>[2]gperc_w!CD79</f>
        <v>3.291618592626476</v>
      </c>
      <c r="CE79" s="50">
        <f>[2]gperc_w!CE79</f>
        <v>58486</v>
      </c>
      <c r="CF79" s="50">
        <f>[2]gperc_w!CF79</f>
        <v>194376.85885854278</v>
      </c>
      <c r="CG79" s="111">
        <f>[2]gperc_w!CG79</f>
        <v>3.3234767099569602</v>
      </c>
      <c r="CH79" s="50">
        <f>[2]gperc_w!CH79</f>
        <v>60383</v>
      </c>
      <c r="CI79" s="50">
        <f>[2]gperc_w!CI79</f>
        <v>205727.3590930145</v>
      </c>
      <c r="CJ79" s="111">
        <f>[2]gperc_w!CJ79</f>
        <v>3.4070410395809168</v>
      </c>
      <c r="CK79" s="50">
        <f>[2]gperc_w!CK79</f>
        <v>66277</v>
      </c>
      <c r="CL79" s="50">
        <f>[2]gperc_w!CL79</f>
        <v>225774.41298296547</v>
      </c>
      <c r="CM79" s="111">
        <f>[2]gperc_w!CM79</f>
        <v>3.4065273470882125</v>
      </c>
      <c r="CN79" s="50">
        <f>[2]gperc_w!CN79</f>
        <v>71982</v>
      </c>
      <c r="CO79" s="50">
        <f>[2]gperc_w!CO79</f>
        <v>247318.3091296101</v>
      </c>
      <c r="CP79" s="111">
        <f>[2]gperc_w!CP79</f>
        <v>3.4358354745576687</v>
      </c>
      <c r="CQ79" s="50">
        <f>[2]gperc_w!CQ79</f>
        <v>77285</v>
      </c>
      <c r="CR79" s="50">
        <f>[2]gperc_w!CR79</f>
        <v>257677.32101917447</v>
      </c>
      <c r="CS79" s="111">
        <f>[2]gperc_w!CS79</f>
        <v>3.3341181473659116</v>
      </c>
      <c r="CT79" s="50">
        <f>[2]gperc_w!CT79</f>
        <v>85403</v>
      </c>
      <c r="CU79" s="50">
        <f>[2]gperc_w!CU79</f>
        <v>267562.32443664043</v>
      </c>
      <c r="CV79" s="111">
        <f>[2]gperc_w!CV79</f>
        <v>3.1329382391325882</v>
      </c>
      <c r="CW79" s="50">
        <f>[2]gperc_w!CW79</f>
        <v>96066</v>
      </c>
      <c r="CX79" s="50">
        <f>[2]gperc_w!CX79</f>
        <v>291098.3298848478</v>
      </c>
      <c r="CY79" s="111">
        <f>[2]gperc_w!CY79</f>
        <v>3.0301910133121792</v>
      </c>
      <c r="CZ79" s="50">
        <f>[2]gperc_w!CZ79</f>
        <v>110679</v>
      </c>
      <c r="DA79" s="50">
        <f>[2]gperc_w!DA79</f>
        <v>325120.44520569523</v>
      </c>
      <c r="DB79" s="111">
        <f>[2]gperc_w!DB79</f>
        <v>2.9375079753674611</v>
      </c>
      <c r="DC79" s="50">
        <f>[2]gperc_w!DC79</f>
        <v>126280</v>
      </c>
      <c r="DD79" s="50">
        <f>[2]gperc_w!DD79</f>
        <v>365975.30436674511</v>
      </c>
      <c r="DE79" s="111">
        <f>[2]gperc_w!DE79</f>
        <v>2.89812562849814</v>
      </c>
      <c r="DF79" s="50">
        <f>[2]gperc_w!DF79</f>
        <v>138990</v>
      </c>
      <c r="DG79" s="50">
        <f>[2]gperc_w!DG79</f>
        <v>409668.08738957788</v>
      </c>
      <c r="DH79" s="111">
        <f>[2]gperc_w!DH79</f>
        <v>2.947464475067112</v>
      </c>
      <c r="DI79" s="50">
        <f>[2]gperc_w!DI79</f>
        <v>149631</v>
      </c>
      <c r="DJ79" s="50">
        <f>[2]gperc_w!DJ79</f>
        <v>442966.98185006814</v>
      </c>
      <c r="DK79" s="111">
        <f>[2]gperc_w!DK79</f>
        <v>2.9603957859672669</v>
      </c>
      <c r="DL79" s="50">
        <f>[2]gperc_w!DL79</f>
        <v>149250</v>
      </c>
      <c r="DM79" s="50">
        <f>[2]gperc_w!DM79</f>
        <v>438419.66024256189</v>
      </c>
      <c r="DN79" s="111">
        <f>[2]gperc_w!DN79</f>
        <v>2.9374851607541834</v>
      </c>
      <c r="DO79" s="50">
        <f>[2]gperc_w!DO79</f>
        <v>141498</v>
      </c>
      <c r="DP79" s="50">
        <f>[2]gperc_w!DP79</f>
        <v>427922.70741466701</v>
      </c>
      <c r="DQ79" s="111">
        <f>[2]gperc_w!DQ79</f>
        <v>3.0242314903013967</v>
      </c>
      <c r="DR79" s="50">
        <f>[2]gperc_w!DR79</f>
        <v>142154</v>
      </c>
      <c r="DS79" s="50">
        <f>[2]gperc_w!DS79</f>
        <v>453102.91586527496</v>
      </c>
      <c r="DT79" s="111">
        <f>[2]gperc_w!DT79</f>
        <v>3.1874088373543832</v>
      </c>
      <c r="DU79" s="50">
        <f>[2]gperc_w!DU79</f>
        <v>150897</v>
      </c>
      <c r="DV79" s="50">
        <f>[2]gperc_w!DV79</f>
        <v>468140.28806384496</v>
      </c>
      <c r="DW79" s="111">
        <f>[2]gperc_w!DW79</f>
        <v>3.1023830033986424</v>
      </c>
      <c r="DX79" s="50">
        <f>[2]gperc_w!DX79</f>
        <v>155271</v>
      </c>
      <c r="DY79" s="50">
        <f>[2]gperc_w!DY79</f>
        <v>472745.54429409286</v>
      </c>
      <c r="DZ79" s="111">
        <f>[2]gperc_w!DZ79</f>
        <v>3.0446480301800909</v>
      </c>
      <c r="EA79" s="50">
        <f>[2]gperc_w!EA79</f>
        <v>152256</v>
      </c>
      <c r="EB79" s="50">
        <f>[2]gperc_w!EB79</f>
        <v>474707.97977651726</v>
      </c>
      <c r="EC79" s="111">
        <f>[2]gperc_w!EC79</f>
        <v>3.1178277360269364</v>
      </c>
      <c r="ED79" s="50">
        <f>[2]gperc_w!ED79</f>
        <v>148331</v>
      </c>
      <c r="EE79" s="50">
        <f>[2]gperc_w!EE79</f>
        <v>475303.1115636446</v>
      </c>
      <c r="EF79" s="111">
        <f>[2]gperc_w!EF79</f>
        <v>3.2043410451196621</v>
      </c>
    </row>
    <row r="80" spans="1:136" ht="15" customHeight="1">
      <c r="A80" s="116">
        <v>66</v>
      </c>
      <c r="B80" s="50">
        <f>[2]gperc_w!B80</f>
        <v>6048</v>
      </c>
      <c r="C80" s="50">
        <f>[2]gperc_w!C80</f>
        <v>24109.882961424588</v>
      </c>
      <c r="D80" s="111">
        <f>[2]gperc_w!D80</f>
        <v>3.9864224473254941</v>
      </c>
      <c r="E80" s="50">
        <f>[2]gperc_w!E80</f>
        <v>6856</v>
      </c>
      <c r="F80" s="50">
        <f>[2]gperc_w!F80</f>
        <v>25852.373509107809</v>
      </c>
      <c r="G80" s="111">
        <f>[2]gperc_w!G80</f>
        <v>3.7707662644556312</v>
      </c>
      <c r="H80" s="50">
        <f>[2]gperc_w!H80</f>
        <v>7576</v>
      </c>
      <c r="I80" s="50">
        <f>[2]gperc_w!I80</f>
        <v>28669.79890080346</v>
      </c>
      <c r="J80" s="111">
        <f>[2]gperc_w!J80</f>
        <v>3.7842923575506151</v>
      </c>
      <c r="K80" s="50">
        <f>[2]gperc_w!K80</f>
        <v>8533</v>
      </c>
      <c r="L80" s="50">
        <f>[2]gperc_w!L80</f>
        <v>32169.590480251576</v>
      </c>
      <c r="M80" s="111">
        <f>[2]gperc_w!M80</f>
        <v>3.7700211508556869</v>
      </c>
      <c r="N80" s="50">
        <f>[2]gperc_w!N80</f>
        <v>10461</v>
      </c>
      <c r="O80" s="50">
        <f>[2]gperc_w!O80</f>
        <v>36461.978078608794</v>
      </c>
      <c r="P80" s="111">
        <f>[2]gperc_w!P80</f>
        <v>3.4855155414022363</v>
      </c>
      <c r="Q80" s="50">
        <f>[2]gperc_w!Q80</f>
        <v>12666</v>
      </c>
      <c r="R80" s="50">
        <f>[2]gperc_w!R80</f>
        <v>41663.502881210079</v>
      </c>
      <c r="S80" s="111">
        <f>[2]gperc_w!S80</f>
        <v>3.289397037834366</v>
      </c>
      <c r="T80" s="50">
        <f>[2]gperc_w!T80</f>
        <v>14267</v>
      </c>
      <c r="U80" s="50">
        <f>[2]gperc_w!U80</f>
        <v>46867.787082560506</v>
      </c>
      <c r="V80" s="111">
        <f>[2]gperc_w!V80</f>
        <v>3.2850485093264532</v>
      </c>
      <c r="W80" s="50">
        <f>[2]gperc_w!W80</f>
        <v>16141</v>
      </c>
      <c r="X80" s="50">
        <f>[2]gperc_w!X80</f>
        <v>52084.387909011079</v>
      </c>
      <c r="Y80" s="111">
        <f>[2]gperc_w!Y80</f>
        <v>3.2268377367580126</v>
      </c>
      <c r="Z80" s="50">
        <f>[2]gperc_w!Z80</f>
        <v>19208</v>
      </c>
      <c r="AA80" s="50">
        <f>[2]gperc_w!AA80</f>
        <v>60183.435287849134</v>
      </c>
      <c r="AB80" s="111">
        <f>[2]gperc_w!AB80</f>
        <v>3.1332484010750279</v>
      </c>
      <c r="AC80" s="50">
        <f>[2]gperc_w!AC80</f>
        <v>22837</v>
      </c>
      <c r="AD80" s="50">
        <f>[2]gperc_w!AD80</f>
        <v>70073.094274613817</v>
      </c>
      <c r="AE80" s="111">
        <f>[2]gperc_w!AE80</f>
        <v>3.0684019036919832</v>
      </c>
      <c r="AF80" s="50">
        <f>[2]gperc_w!AF80</f>
        <v>25963</v>
      </c>
      <c r="AG80" s="50">
        <f>[2]gperc_w!AG80</f>
        <v>79126.484751397264</v>
      </c>
      <c r="AH80" s="111">
        <f>[2]gperc_w!AH80</f>
        <v>3.0476633960404138</v>
      </c>
      <c r="AI80" s="50">
        <f>[2]gperc_w!AI80</f>
        <v>30042</v>
      </c>
      <c r="AJ80" s="50">
        <f>[2]gperc_w!AJ80</f>
        <v>87725.826035679784</v>
      </c>
      <c r="AK80" s="111">
        <f>[2]gperc_w!AK80</f>
        <v>2.9201060527155245</v>
      </c>
      <c r="AL80" s="50">
        <f>[2]gperc_w!AL80</f>
        <v>33909</v>
      </c>
      <c r="AM80" s="50">
        <f>[2]gperc_w!AM80</f>
        <v>96228.77331439752</v>
      </c>
      <c r="AN80" s="111">
        <f>[2]gperc_w!AN80</f>
        <v>2.8378534700049403</v>
      </c>
      <c r="AO80" s="50">
        <f>[2]gperc_w!AO80</f>
        <v>37202</v>
      </c>
      <c r="AP80" s="50">
        <f>[2]gperc_w!AP80</f>
        <v>105417.68421570148</v>
      </c>
      <c r="AQ80" s="111">
        <f>[2]gperc_w!AQ80</f>
        <v>2.8336563683592675</v>
      </c>
      <c r="AR80" s="50">
        <f>[2]gperc_w!AR80</f>
        <v>38986</v>
      </c>
      <c r="AS80" s="50">
        <f>[2]gperc_w!AS80</f>
        <v>112883.3743323957</v>
      </c>
      <c r="AT80" s="111">
        <f>[2]gperc_w!AT80</f>
        <v>2.8954849005385448</v>
      </c>
      <c r="AU80" s="50">
        <f>[2]gperc_w!AU80</f>
        <v>41143</v>
      </c>
      <c r="AV80" s="50">
        <f>[2]gperc_w!AV80</f>
        <v>118967.13823225212</v>
      </c>
      <c r="AW80" s="111">
        <f>[2]gperc_w!AW80</f>
        <v>2.8915523474771438</v>
      </c>
      <c r="AX80" s="50">
        <f>[2]gperc_w!AX80</f>
        <v>43423</v>
      </c>
      <c r="AY80" s="50">
        <f>[2]gperc_w!AY80</f>
        <v>127676.08903300483</v>
      </c>
      <c r="AZ80" s="111">
        <f>[2]gperc_w!AZ80</f>
        <v>2.9402871527302312</v>
      </c>
      <c r="BA80" s="50">
        <f>[2]gperc_w!BA80</f>
        <v>46323</v>
      </c>
      <c r="BB80" s="50">
        <f>[2]gperc_w!BB80</f>
        <v>134484.79480120508</v>
      </c>
      <c r="BC80" s="111">
        <f>[2]gperc_w!BC80</f>
        <v>2.9031970036743102</v>
      </c>
      <c r="BD80" s="50">
        <f>[2]gperc_w!BD80</f>
        <v>49356</v>
      </c>
      <c r="BE80" s="50">
        <f>[2]gperc_w!BE80</f>
        <v>142276.01857443902</v>
      </c>
      <c r="BF80" s="111">
        <f>[2]gperc_w!BF80</f>
        <v>2.8826488891814375</v>
      </c>
      <c r="BG80" s="50">
        <f>[2]gperc_w!BG80</f>
        <v>53981</v>
      </c>
      <c r="BH80" s="50">
        <f>[2]gperc_w!BH80</f>
        <v>156882.58296513403</v>
      </c>
      <c r="BI80" s="111">
        <f>[2]gperc_w!BI80</f>
        <v>2.9062555892838966</v>
      </c>
      <c r="BJ80" s="50">
        <f>[2]gperc_w!BJ80</f>
        <v>58664</v>
      </c>
      <c r="BK80" s="50">
        <f>[2]gperc_w!BK80</f>
        <v>165550.92850816323</v>
      </c>
      <c r="BL80" s="111">
        <f>[2]gperc_w!BL80</f>
        <v>2.8220191004391659</v>
      </c>
      <c r="BM80" s="50">
        <f>[2]gperc_w!BM80</f>
        <v>60216</v>
      </c>
      <c r="BN80" s="50">
        <f>[2]gperc_w!BN80</f>
        <v>168301.52932258652</v>
      </c>
      <c r="BO80" s="111">
        <f>[2]gperc_w!BO80</f>
        <v>2.7949636196789309</v>
      </c>
      <c r="BP80" s="50">
        <f>[2]gperc_w!BP80</f>
        <v>57622</v>
      </c>
      <c r="BQ80" s="50">
        <f>[2]gperc_w!BQ80</f>
        <v>172648.52715434638</v>
      </c>
      <c r="BR80" s="111">
        <f>[2]gperc_w!BR80</f>
        <v>2.9962258712704588</v>
      </c>
      <c r="BS80" s="50">
        <f>[2]gperc_w!BS80</f>
        <v>57232</v>
      </c>
      <c r="BT80" s="50">
        <f>[2]gperc_w!BT80</f>
        <v>174482.45755191741</v>
      </c>
      <c r="BU80" s="111">
        <f>[2]gperc_w!BU80</f>
        <v>3.0486870553522052</v>
      </c>
      <c r="BV80" s="50">
        <f>[2]gperc_w!BV80</f>
        <v>58568</v>
      </c>
      <c r="BW80" s="50">
        <f>[2]gperc_w!BW80</f>
        <v>175909.1272032386</v>
      </c>
      <c r="BX80" s="111">
        <f>[2]gperc_w!BX80</f>
        <v>3.0035023767797875</v>
      </c>
      <c r="BY80" s="50">
        <f>[2]gperc_w!BY80</f>
        <v>59352</v>
      </c>
      <c r="BZ80" s="50">
        <f>[2]gperc_w!BZ80</f>
        <v>179232.66020090773</v>
      </c>
      <c r="CA80" s="111">
        <f>[2]gperc_w!CA80</f>
        <v>3.0198251145859909</v>
      </c>
      <c r="CB80" s="50">
        <f>[2]gperc_w!CB80</f>
        <v>58666</v>
      </c>
      <c r="CC80" s="50">
        <f>[2]gperc_w!CC80</f>
        <v>189093.44164772422</v>
      </c>
      <c r="CD80" s="111">
        <f>[2]gperc_w!CD80</f>
        <v>3.2232202919531625</v>
      </c>
      <c r="CE80" s="50">
        <f>[2]gperc_w!CE80</f>
        <v>60429</v>
      </c>
      <c r="CF80" s="50">
        <f>[2]gperc_w!CF80</f>
        <v>198347.79722186702</v>
      </c>
      <c r="CG80" s="111">
        <f>[2]gperc_w!CG80</f>
        <v>3.2823279753407637</v>
      </c>
      <c r="CH80" s="50">
        <f>[2]gperc_w!CH80</f>
        <v>62348</v>
      </c>
      <c r="CI80" s="50">
        <f>[2]gperc_w!CI80</f>
        <v>209976.61863852237</v>
      </c>
      <c r="CJ80" s="111">
        <f>[2]gperc_w!CJ80</f>
        <v>3.3678164277686915</v>
      </c>
      <c r="CK80" s="50">
        <f>[2]gperc_w!CK80</f>
        <v>67618</v>
      </c>
      <c r="CL80" s="50">
        <f>[2]gperc_w!CL80</f>
        <v>230447.92979398559</v>
      </c>
      <c r="CM80" s="111">
        <f>[2]gperc_w!CM80</f>
        <v>3.4080855658846105</v>
      </c>
      <c r="CN80" s="50">
        <f>[2]gperc_w!CN80</f>
        <v>74634</v>
      </c>
      <c r="CO80" s="50">
        <f>[2]gperc_w!CO80</f>
        <v>252429.64612631328</v>
      </c>
      <c r="CP80" s="111">
        <f>[2]gperc_w!CP80</f>
        <v>3.3822339165301778</v>
      </c>
      <c r="CQ80" s="50">
        <f>[2]gperc_w!CQ80</f>
        <v>80454</v>
      </c>
      <c r="CR80" s="50">
        <f>[2]gperc_w!CR80</f>
        <v>262937.4507018461</v>
      </c>
      <c r="CS80" s="111">
        <f>[2]gperc_w!CS80</f>
        <v>3.2681712618620096</v>
      </c>
      <c r="CT80" s="50">
        <f>[2]gperc_w!CT80</f>
        <v>88251</v>
      </c>
      <c r="CU80" s="50">
        <f>[2]gperc_w!CU80</f>
        <v>272874.1345801776</v>
      </c>
      <c r="CV80" s="111">
        <f>[2]gperc_w!CV80</f>
        <v>3.0920231451221811</v>
      </c>
      <c r="CW80" s="50">
        <f>[2]gperc_w!CW80</f>
        <v>97772</v>
      </c>
      <c r="CX80" s="50">
        <f>[2]gperc_w!CX80</f>
        <v>296817.98677231936</v>
      </c>
      <c r="CY80" s="111">
        <f>[2]gperc_w!CY80</f>
        <v>3.0358178903195125</v>
      </c>
      <c r="CZ80" s="50">
        <f>[2]gperc_w!CZ80</f>
        <v>113568</v>
      </c>
      <c r="DA80" s="50">
        <f>[2]gperc_w!DA80</f>
        <v>331393.00665821554</v>
      </c>
      <c r="DB80" s="111">
        <f>[2]gperc_w!DB80</f>
        <v>2.9180139357760595</v>
      </c>
      <c r="DC80" s="50">
        <f>[2]gperc_w!DC80</f>
        <v>127989</v>
      </c>
      <c r="DD80" s="50">
        <f>[2]gperc_w!DD80</f>
        <v>373000.41280716675</v>
      </c>
      <c r="DE80" s="111">
        <f>[2]gperc_w!DE80</f>
        <v>2.9143161741022023</v>
      </c>
      <c r="DF80" s="50">
        <f>[2]gperc_w!DF80</f>
        <v>143115</v>
      </c>
      <c r="DG80" s="50">
        <f>[2]gperc_w!DG80</f>
        <v>417573.41083519405</v>
      </c>
      <c r="DH80" s="111">
        <f>[2]gperc_w!DH80</f>
        <v>2.9177473418942395</v>
      </c>
      <c r="DI80" s="50">
        <f>[2]gperc_w!DI80</f>
        <v>153709</v>
      </c>
      <c r="DJ80" s="50">
        <f>[2]gperc_w!DJ80</f>
        <v>451528.5807874226</v>
      </c>
      <c r="DK80" s="111">
        <f>[2]gperc_w!DK80</f>
        <v>2.9375546050486476</v>
      </c>
      <c r="DL80" s="50">
        <f>[2]gperc_w!DL80</f>
        <v>154806</v>
      </c>
      <c r="DM80" s="50">
        <f>[2]gperc_w!DM80</f>
        <v>446860.42875326361</v>
      </c>
      <c r="DN80" s="111">
        <f>[2]gperc_w!DN80</f>
        <v>2.8865833931066214</v>
      </c>
      <c r="DO80" s="50">
        <f>[2]gperc_w!DO80</f>
        <v>148239</v>
      </c>
      <c r="DP80" s="50">
        <f>[2]gperc_w!DP80</f>
        <v>436254.33309726283</v>
      </c>
      <c r="DQ80" s="111">
        <f>[2]gperc_w!DQ80</f>
        <v>2.9429120076178523</v>
      </c>
      <c r="DR80" s="50">
        <f>[2]gperc_w!DR80</f>
        <v>147363</v>
      </c>
      <c r="DS80" s="50">
        <f>[2]gperc_w!DS80</f>
        <v>462173.03623445117</v>
      </c>
      <c r="DT80" s="111">
        <f>[2]gperc_w!DT80</f>
        <v>3.1362895450991846</v>
      </c>
      <c r="DU80" s="50">
        <f>[2]gperc_w!DU80</f>
        <v>156184</v>
      </c>
      <c r="DV80" s="50">
        <f>[2]gperc_w!DV80</f>
        <v>477387.07477469783</v>
      </c>
      <c r="DW80" s="111">
        <f>[2]gperc_w!DW80</f>
        <v>3.0565683730388375</v>
      </c>
      <c r="DX80" s="50">
        <f>[2]gperc_w!DX80</f>
        <v>158789</v>
      </c>
      <c r="DY80" s="50">
        <f>[2]gperc_w!DY80</f>
        <v>482032.40827026992</v>
      </c>
      <c r="DZ80" s="111">
        <f>[2]gperc_w!DZ80</f>
        <v>3.035678845954505</v>
      </c>
      <c r="EA80" s="50">
        <f>[2]gperc_w!EA80</f>
        <v>156564</v>
      </c>
      <c r="EB80" s="50">
        <f>[2]gperc_w!EB80</f>
        <v>484129.57764728554</v>
      </c>
      <c r="EC80" s="111">
        <f>[2]gperc_w!EC80</f>
        <v>3.0922151813142582</v>
      </c>
      <c r="ED80" s="50">
        <f>[2]gperc_w!ED80</f>
        <v>152386</v>
      </c>
      <c r="EE80" s="50">
        <f>[2]gperc_w!EE80</f>
        <v>484863.01707060984</v>
      </c>
      <c r="EF80" s="111">
        <f>[2]gperc_w!EF80</f>
        <v>3.1818081521308379</v>
      </c>
    </row>
    <row r="81" spans="1:136" ht="15" customHeight="1">
      <c r="A81" s="116">
        <v>67</v>
      </c>
      <c r="B81" s="50">
        <f>[2]gperc_w!B81</f>
        <v>6257</v>
      </c>
      <c r="C81" s="50">
        <f>[2]gperc_w!C81</f>
        <v>24654.253768999213</v>
      </c>
      <c r="D81" s="111">
        <f>[2]gperc_w!D81</f>
        <v>3.9402675034360257</v>
      </c>
      <c r="E81" s="50">
        <f>[2]gperc_w!E81</f>
        <v>7048</v>
      </c>
      <c r="F81" s="50">
        <f>[2]gperc_w!F81</f>
        <v>26425.081335999042</v>
      </c>
      <c r="G81" s="111">
        <f>[2]gperc_w!G81</f>
        <v>3.749302119182611</v>
      </c>
      <c r="H81" s="50">
        <f>[2]gperc_w!H81</f>
        <v>7826</v>
      </c>
      <c r="I81" s="50">
        <f>[2]gperc_w!I81</f>
        <v>29305.308395490894</v>
      </c>
      <c r="J81" s="111">
        <f>[2]gperc_w!J81</f>
        <v>3.7446087906326211</v>
      </c>
      <c r="K81" s="50">
        <f>[2]gperc_w!K81</f>
        <v>8848</v>
      </c>
      <c r="L81" s="50">
        <f>[2]gperc_w!L81</f>
        <v>32881.274246039495</v>
      </c>
      <c r="M81" s="111">
        <f>[2]gperc_w!M81</f>
        <v>3.7162380476988579</v>
      </c>
      <c r="N81" s="50">
        <f>[2]gperc_w!N81</f>
        <v>10780</v>
      </c>
      <c r="O81" s="50">
        <f>[2]gperc_w!O81</f>
        <v>37245.102319026817</v>
      </c>
      <c r="P81" s="111">
        <f>[2]gperc_w!P81</f>
        <v>3.4550187679987769</v>
      </c>
      <c r="Q81" s="50">
        <f>[2]gperc_w!Q81</f>
        <v>12945</v>
      </c>
      <c r="R81" s="50">
        <f>[2]gperc_w!R81</f>
        <v>42537.106243646922</v>
      </c>
      <c r="S81" s="111">
        <f>[2]gperc_w!S81</f>
        <v>3.2859873498375376</v>
      </c>
      <c r="T81" s="50">
        <f>[2]gperc_w!T81</f>
        <v>14683</v>
      </c>
      <c r="U81" s="50">
        <f>[2]gperc_w!U81</f>
        <v>47849.387364155045</v>
      </c>
      <c r="V81" s="111">
        <f>[2]gperc_w!V81</f>
        <v>3.2588290788091703</v>
      </c>
      <c r="W81" s="50">
        <f>[2]gperc_w!W81</f>
        <v>16602</v>
      </c>
      <c r="X81" s="50">
        <f>[2]gperc_w!X81</f>
        <v>53166.645960200651</v>
      </c>
      <c r="Y81" s="111">
        <f>[2]gperc_w!Y81</f>
        <v>3.2024241633658987</v>
      </c>
      <c r="Z81" s="50">
        <f>[2]gperc_w!Z81</f>
        <v>19731</v>
      </c>
      <c r="AA81" s="50">
        <f>[2]gperc_w!AA81</f>
        <v>61417.206243109715</v>
      </c>
      <c r="AB81" s="111">
        <f>[2]gperc_w!AB81</f>
        <v>3.1127264833566324</v>
      </c>
      <c r="AC81" s="50">
        <f>[2]gperc_w!AC81</f>
        <v>23752</v>
      </c>
      <c r="AD81" s="50">
        <f>[2]gperc_w!AD81</f>
        <v>71490.138924857863</v>
      </c>
      <c r="AE81" s="111">
        <f>[2]gperc_w!AE81</f>
        <v>3.0098576509286739</v>
      </c>
      <c r="AF81" s="50">
        <f>[2]gperc_w!AF81</f>
        <v>26694</v>
      </c>
      <c r="AG81" s="50">
        <f>[2]gperc_w!AG81</f>
        <v>80726.525773837391</v>
      </c>
      <c r="AH81" s="111">
        <f>[2]gperc_w!AH81</f>
        <v>3.0241449679267771</v>
      </c>
      <c r="AI81" s="50">
        <f>[2]gperc_w!AI81</f>
        <v>30789</v>
      </c>
      <c r="AJ81" s="50">
        <f>[2]gperc_w!AJ81</f>
        <v>89462.214638283098</v>
      </c>
      <c r="AK81" s="111">
        <f>[2]gperc_w!AK81</f>
        <v>2.9056550923473674</v>
      </c>
      <c r="AL81" s="50">
        <f>[2]gperc_w!AL81</f>
        <v>34707</v>
      </c>
      <c r="AM81" s="50">
        <f>[2]gperc_w!AM81</f>
        <v>98104.57307508403</v>
      </c>
      <c r="AN81" s="111">
        <f>[2]gperc_w!AN81</f>
        <v>2.8266509083206279</v>
      </c>
      <c r="AO81" s="50">
        <f>[2]gperc_w!AO81</f>
        <v>38169</v>
      </c>
      <c r="AP81" s="50">
        <f>[2]gperc_w!AP81</f>
        <v>107469.65130949345</v>
      </c>
      <c r="AQ81" s="111">
        <f>[2]gperc_w!AQ81</f>
        <v>2.8156265898895296</v>
      </c>
      <c r="AR81" s="50">
        <f>[2]gperc_w!AR81</f>
        <v>40075</v>
      </c>
      <c r="AS81" s="50">
        <f>[2]gperc_w!AS81</f>
        <v>115107.12316450187</v>
      </c>
      <c r="AT81" s="111">
        <f>[2]gperc_w!AT81</f>
        <v>2.8722925306176386</v>
      </c>
      <c r="AU81" s="50">
        <f>[2]gperc_w!AU81</f>
        <v>42406</v>
      </c>
      <c r="AV81" s="50">
        <f>[2]gperc_w!AV81</f>
        <v>121306.2062101995</v>
      </c>
      <c r="AW81" s="111">
        <f>[2]gperc_w!AW81</f>
        <v>2.8605906289251402</v>
      </c>
      <c r="AX81" s="50">
        <f>[2]gperc_w!AX81</f>
        <v>44843</v>
      </c>
      <c r="AY81" s="50">
        <f>[2]gperc_w!AY81</f>
        <v>130207.8821422308</v>
      </c>
      <c r="AZ81" s="111">
        <f>[2]gperc_w!AZ81</f>
        <v>2.9036389657746091</v>
      </c>
      <c r="BA81" s="50">
        <f>[2]gperc_w!BA81</f>
        <v>47729</v>
      </c>
      <c r="BB81" s="50">
        <f>[2]gperc_w!BB81</f>
        <v>137134.96486994874</v>
      </c>
      <c r="BC81" s="111">
        <f>[2]gperc_w!BC81</f>
        <v>2.8732000433687852</v>
      </c>
      <c r="BD81" s="50">
        <f>[2]gperc_w!BD81</f>
        <v>50825</v>
      </c>
      <c r="BE81" s="50">
        <f>[2]gperc_w!BE81</f>
        <v>145066.66600431921</v>
      </c>
      <c r="BF81" s="111">
        <f>[2]gperc_w!BF81</f>
        <v>2.8542383867057395</v>
      </c>
      <c r="BG81" s="50">
        <f>[2]gperc_w!BG81</f>
        <v>55757</v>
      </c>
      <c r="BH81" s="50">
        <f>[2]gperc_w!BH81</f>
        <v>159973.95721119386</v>
      </c>
      <c r="BI81" s="111">
        <f>[2]gperc_w!BI81</f>
        <v>2.8691277724984103</v>
      </c>
      <c r="BJ81" s="50">
        <f>[2]gperc_w!BJ81</f>
        <v>60353</v>
      </c>
      <c r="BK81" s="50">
        <f>[2]gperc_w!BK81</f>
        <v>168756.90460428063</v>
      </c>
      <c r="BL81" s="111">
        <f>[2]gperc_w!BL81</f>
        <v>2.7961643100472324</v>
      </c>
      <c r="BM81" s="50">
        <f>[2]gperc_w!BM81</f>
        <v>62293</v>
      </c>
      <c r="BN81" s="50">
        <f>[2]gperc_w!BN81</f>
        <v>171512.89711081795</v>
      </c>
      <c r="BO81" s="111">
        <f>[2]gperc_w!BO81</f>
        <v>2.7533253673898828</v>
      </c>
      <c r="BP81" s="50">
        <f>[2]gperc_w!BP81</f>
        <v>59310</v>
      </c>
      <c r="BQ81" s="50">
        <f>[2]gperc_w!BQ81</f>
        <v>176115.4133186226</v>
      </c>
      <c r="BR81" s="111">
        <f>[2]gperc_w!BR81</f>
        <v>2.969405046680536</v>
      </c>
      <c r="BS81" s="50">
        <f>[2]gperc_w!BS81</f>
        <v>59045</v>
      </c>
      <c r="BT81" s="50">
        <f>[2]gperc_w!BT81</f>
        <v>178002.52447412215</v>
      </c>
      <c r="BU81" s="111">
        <f>[2]gperc_w!BU81</f>
        <v>3.0146925984269988</v>
      </c>
      <c r="BV81" s="50">
        <f>[2]gperc_w!BV81</f>
        <v>60436</v>
      </c>
      <c r="BW81" s="50">
        <f>[2]gperc_w!BW81</f>
        <v>179436.20922639681</v>
      </c>
      <c r="BX81" s="111">
        <f>[2]gperc_w!BX81</f>
        <v>2.9690285463365678</v>
      </c>
      <c r="BY81" s="50">
        <f>[2]gperc_w!BY81</f>
        <v>61242</v>
      </c>
      <c r="BZ81" s="50">
        <f>[2]gperc_w!BZ81</f>
        <v>182830.88898537628</v>
      </c>
      <c r="CA81" s="111">
        <f>[2]gperc_w!CA81</f>
        <v>2.9853840335942046</v>
      </c>
      <c r="CB81" s="50">
        <f>[2]gperc_w!CB81</f>
        <v>60941</v>
      </c>
      <c r="CC81" s="50">
        <f>[2]gperc_w!CC81</f>
        <v>193002.69062527295</v>
      </c>
      <c r="CD81" s="111">
        <f>[2]gperc_w!CD81</f>
        <v>3.1670417391456156</v>
      </c>
      <c r="CE81" s="50">
        <f>[2]gperc_w!CE81</f>
        <v>62489</v>
      </c>
      <c r="CF81" s="50">
        <f>[2]gperc_w!CF81</f>
        <v>202489.23538500263</v>
      </c>
      <c r="CG81" s="111">
        <f>[2]gperc_w!CG81</f>
        <v>3.240398076221457</v>
      </c>
      <c r="CH81" s="50">
        <f>[2]gperc_w!CH81</f>
        <v>64757</v>
      </c>
      <c r="CI81" s="50">
        <f>[2]gperc_w!CI81</f>
        <v>214418.52090931762</v>
      </c>
      <c r="CJ81" s="111">
        <f>[2]gperc_w!CJ81</f>
        <v>3.3111249889481851</v>
      </c>
      <c r="CK81" s="50">
        <f>[2]gperc_w!CK81</f>
        <v>70034</v>
      </c>
      <c r="CL81" s="50">
        <f>[2]gperc_w!CL81</f>
        <v>235344.4761707749</v>
      </c>
      <c r="CM81" s="111">
        <f>[2]gperc_w!CM81</f>
        <v>3.3604317355966375</v>
      </c>
      <c r="CN81" s="50">
        <f>[2]gperc_w!CN81</f>
        <v>76153</v>
      </c>
      <c r="CO81" s="50">
        <f>[2]gperc_w!CO81</f>
        <v>257792.74589541563</v>
      </c>
      <c r="CP81" s="111">
        <f>[2]gperc_w!CP81</f>
        <v>3.3851948826102141</v>
      </c>
      <c r="CQ81" s="50">
        <f>[2]gperc_w!CQ81</f>
        <v>82971</v>
      </c>
      <c r="CR81" s="50">
        <f>[2]gperc_w!CR81</f>
        <v>268429.48774510581</v>
      </c>
      <c r="CS81" s="111">
        <f>[2]gperc_w!CS81</f>
        <v>3.2352205920756147</v>
      </c>
      <c r="CT81" s="50">
        <f>[2]gperc_w!CT81</f>
        <v>90520</v>
      </c>
      <c r="CU81" s="50">
        <f>[2]gperc_w!CU81</f>
        <v>278434.72083548718</v>
      </c>
      <c r="CV81" s="111">
        <f>[2]gperc_w!CV81</f>
        <v>3.0759469822744938</v>
      </c>
      <c r="CW81" s="50">
        <f>[2]gperc_w!CW81</f>
        <v>101654</v>
      </c>
      <c r="CX81" s="50">
        <f>[2]gperc_w!CX81</f>
        <v>302795.60341766907</v>
      </c>
      <c r="CY81" s="111">
        <f>[2]gperc_w!CY81</f>
        <v>2.9786885259573559</v>
      </c>
      <c r="CZ81" s="50">
        <f>[2]gperc_w!CZ81</f>
        <v>115643</v>
      </c>
      <c r="DA81" s="50">
        <f>[2]gperc_w!DA81</f>
        <v>337951.39239493897</v>
      </c>
      <c r="DB81" s="111">
        <f>[2]gperc_w!DB81</f>
        <v>2.9223679115462153</v>
      </c>
      <c r="DC81" s="50">
        <f>[2]gperc_w!DC81</f>
        <v>132199</v>
      </c>
      <c r="DD81" s="50">
        <f>[2]gperc_w!DD81</f>
        <v>380361.76066772279</v>
      </c>
      <c r="DE81" s="111">
        <f>[2]gperc_w!DE81</f>
        <v>2.8771909066462138</v>
      </c>
      <c r="DF81" s="50">
        <f>[2]gperc_w!DF81</f>
        <v>147850</v>
      </c>
      <c r="DG81" s="50">
        <f>[2]gperc_w!DG81</f>
        <v>425817.96734633029</v>
      </c>
      <c r="DH81" s="111">
        <f>[2]gperc_w!DH81</f>
        <v>2.880067415260942</v>
      </c>
      <c r="DI81" s="50">
        <f>[2]gperc_w!DI81</f>
        <v>158825</v>
      </c>
      <c r="DJ81" s="50">
        <f>[2]gperc_w!DJ81</f>
        <v>460457.68312553893</v>
      </c>
      <c r="DK81" s="111">
        <f>[2]gperc_w!DK81</f>
        <v>2.899151160872274</v>
      </c>
      <c r="DL81" s="50">
        <f>[2]gperc_w!DL81</f>
        <v>158599</v>
      </c>
      <c r="DM81" s="50">
        <f>[2]gperc_w!DM81</f>
        <v>455638.7094646648</v>
      </c>
      <c r="DN81" s="111">
        <f>[2]gperc_w!DN81</f>
        <v>2.87289774503411</v>
      </c>
      <c r="DO81" s="50">
        <f>[2]gperc_w!DO81</f>
        <v>152493</v>
      </c>
      <c r="DP81" s="50">
        <f>[2]gperc_w!DP81</f>
        <v>444925.80991093011</v>
      </c>
      <c r="DQ81" s="111">
        <f>[2]gperc_w!DQ81</f>
        <v>2.9176802208031196</v>
      </c>
      <c r="DR81" s="50">
        <f>[2]gperc_w!DR81</f>
        <v>153314</v>
      </c>
      <c r="DS81" s="50">
        <f>[2]gperc_w!DS81</f>
        <v>471621.44868507952</v>
      </c>
      <c r="DT81" s="111">
        <f>[2]gperc_w!DT81</f>
        <v>3.0761799228060029</v>
      </c>
      <c r="DU81" s="50">
        <f>[2]gperc_w!DU81</f>
        <v>160998</v>
      </c>
      <c r="DV81" s="50">
        <f>[2]gperc_w!DV81</f>
        <v>487067.89331946272</v>
      </c>
      <c r="DW81" s="111">
        <f>[2]gperc_w!DW81</f>
        <v>3.0253039995494522</v>
      </c>
      <c r="DX81" s="50">
        <f>[2]gperc_w!DX81</f>
        <v>163323</v>
      </c>
      <c r="DY81" s="50">
        <f>[2]gperc_w!DY81</f>
        <v>491744.70659309102</v>
      </c>
      <c r="DZ81" s="111">
        <f>[2]gperc_w!DZ81</f>
        <v>3.0108723608621628</v>
      </c>
      <c r="EA81" s="50">
        <f>[2]gperc_w!EA81</f>
        <v>161289</v>
      </c>
      <c r="EB81" s="50">
        <f>[2]gperc_w!EB81</f>
        <v>493985.2500547684</v>
      </c>
      <c r="EC81" s="111">
        <f>[2]gperc_w!EC81</f>
        <v>3.0627336647556151</v>
      </c>
      <c r="ED81" s="50">
        <f>[2]gperc_w!ED81</f>
        <v>157579</v>
      </c>
      <c r="EE81" s="50">
        <f>[2]gperc_w!EE81</f>
        <v>494862.27457283169</v>
      </c>
      <c r="EF81" s="111">
        <f>[2]gperc_w!EF81</f>
        <v>3.1404075071731112</v>
      </c>
    </row>
    <row r="82" spans="1:136" ht="15" customHeight="1">
      <c r="A82" s="116">
        <v>68</v>
      </c>
      <c r="B82" s="50">
        <f>[2]gperc_w!B82</f>
        <v>6424</v>
      </c>
      <c r="C82" s="50">
        <f>[2]gperc_w!C82</f>
        <v>25226.023884831953</v>
      </c>
      <c r="D82" s="111">
        <f>[2]gperc_w!D82</f>
        <v>3.9268405798306278</v>
      </c>
      <c r="E82" s="50">
        <f>[2]gperc_w!E82</f>
        <v>7238</v>
      </c>
      <c r="F82" s="50">
        <f>[2]gperc_w!F82</f>
        <v>27027.646941660652</v>
      </c>
      <c r="G82" s="111">
        <f>[2]gperc_w!G82</f>
        <v>3.7341319344654123</v>
      </c>
      <c r="H82" s="50">
        <f>[2]gperc_w!H82</f>
        <v>8111</v>
      </c>
      <c r="I82" s="50">
        <f>[2]gperc_w!I82</f>
        <v>29972.161460199379</v>
      </c>
      <c r="J82" s="111">
        <f>[2]gperc_w!J82</f>
        <v>3.6952486080877054</v>
      </c>
      <c r="K82" s="50">
        <f>[2]gperc_w!K82</f>
        <v>9241</v>
      </c>
      <c r="L82" s="50">
        <f>[2]gperc_w!L82</f>
        <v>33626.347155971722</v>
      </c>
      <c r="M82" s="111">
        <f>[2]gperc_w!M82</f>
        <v>3.6388212483466855</v>
      </c>
      <c r="N82" s="50">
        <f>[2]gperc_w!N82</f>
        <v>11114</v>
      </c>
      <c r="O82" s="50">
        <f>[2]gperc_w!O82</f>
        <v>38066.979897983903</v>
      </c>
      <c r="P82" s="111">
        <f>[2]gperc_w!P82</f>
        <v>3.425137655028244</v>
      </c>
      <c r="Q82" s="50">
        <f>[2]gperc_w!Q82</f>
        <v>13296</v>
      </c>
      <c r="R82" s="50">
        <f>[2]gperc_w!R82</f>
        <v>43456.611381049646</v>
      </c>
      <c r="S82" s="111">
        <f>[2]gperc_w!S82</f>
        <v>3.2683973662040948</v>
      </c>
      <c r="T82" s="50">
        <f>[2]gperc_w!T82</f>
        <v>15111</v>
      </c>
      <c r="U82" s="50">
        <f>[2]gperc_w!U82</f>
        <v>48879.176523195812</v>
      </c>
      <c r="V82" s="111">
        <f>[2]gperc_w!V82</f>
        <v>3.234675171940693</v>
      </c>
      <c r="W82" s="50">
        <f>[2]gperc_w!W82</f>
        <v>17092</v>
      </c>
      <c r="X82" s="50">
        <f>[2]gperc_w!X82</f>
        <v>54301.727856707505</v>
      </c>
      <c r="Y82" s="111">
        <f>[2]gperc_w!Y82</f>
        <v>3.1770259686816935</v>
      </c>
      <c r="Z82" s="50">
        <f>[2]gperc_w!Z82</f>
        <v>20269</v>
      </c>
      <c r="AA82" s="50">
        <f>[2]gperc_w!AA82</f>
        <v>62711.556416736988</v>
      </c>
      <c r="AB82" s="111">
        <f>[2]gperc_w!AB82</f>
        <v>3.0939640049700028</v>
      </c>
      <c r="AC82" s="50">
        <f>[2]gperc_w!AC82</f>
        <v>24148</v>
      </c>
      <c r="AD82" s="50">
        <f>[2]gperc_w!AD82</f>
        <v>72979.668632107481</v>
      </c>
      <c r="AE82" s="111">
        <f>[2]gperc_w!AE82</f>
        <v>3.0221827328187625</v>
      </c>
      <c r="AF82" s="50">
        <f>[2]gperc_w!AF82</f>
        <v>27473</v>
      </c>
      <c r="AG82" s="50">
        <f>[2]gperc_w!AG82</f>
        <v>82403.015289075702</v>
      </c>
      <c r="AH82" s="111">
        <f>[2]gperc_w!AH82</f>
        <v>2.9994181665298911</v>
      </c>
      <c r="AI82" s="50">
        <f>[2]gperc_w!AI82</f>
        <v>31433</v>
      </c>
      <c r="AJ82" s="50">
        <f>[2]gperc_w!AJ82</f>
        <v>91285.467395431813</v>
      </c>
      <c r="AK82" s="111">
        <f>[2]gperc_w!AK82</f>
        <v>2.904128380855528</v>
      </c>
      <c r="AL82" s="50">
        <f>[2]gperc_w!AL82</f>
        <v>35288</v>
      </c>
      <c r="AM82" s="50">
        <f>[2]gperc_w!AM82</f>
        <v>100076.19432852484</v>
      </c>
      <c r="AN82" s="111">
        <f>[2]gperc_w!AN82</f>
        <v>2.8359837431570178</v>
      </c>
      <c r="AO82" s="50">
        <f>[2]gperc_w!AO82</f>
        <v>38938</v>
      </c>
      <c r="AP82" s="50">
        <f>[2]gperc_w!AP82</f>
        <v>109622.85809378048</v>
      </c>
      <c r="AQ82" s="111">
        <f>[2]gperc_w!AQ82</f>
        <v>2.8153181492059294</v>
      </c>
      <c r="AR82" s="50">
        <f>[2]gperc_w!AR82</f>
        <v>41823</v>
      </c>
      <c r="AS82" s="50">
        <f>[2]gperc_w!AS82</f>
        <v>117420.70629112124</v>
      </c>
      <c r="AT82" s="111">
        <f>[2]gperc_w!AT82</f>
        <v>2.8075629747058137</v>
      </c>
      <c r="AU82" s="50">
        <f>[2]gperc_w!AU82</f>
        <v>43630</v>
      </c>
      <c r="AV82" s="50">
        <f>[2]gperc_w!AV82</f>
        <v>123752.62170103267</v>
      </c>
      <c r="AW82" s="111">
        <f>[2]gperc_w!AW82</f>
        <v>2.8364112239521582</v>
      </c>
      <c r="AX82" s="50">
        <f>[2]gperc_w!AX82</f>
        <v>46325</v>
      </c>
      <c r="AY82" s="50">
        <f>[2]gperc_w!AY82</f>
        <v>132852.47136578546</v>
      </c>
      <c r="AZ82" s="111">
        <f>[2]gperc_w!AZ82</f>
        <v>2.8678353236003336</v>
      </c>
      <c r="BA82" s="50">
        <f>[2]gperc_w!BA82</f>
        <v>49101</v>
      </c>
      <c r="BB82" s="50">
        <f>[2]gperc_w!BB82</f>
        <v>139907.34221196562</v>
      </c>
      <c r="BC82" s="111">
        <f>[2]gperc_w!BC82</f>
        <v>2.8493786727758215</v>
      </c>
      <c r="BD82" s="50">
        <f>[2]gperc_w!BD82</f>
        <v>51859</v>
      </c>
      <c r="BE82" s="50">
        <f>[2]gperc_w!BE82</f>
        <v>148000.95040168508</v>
      </c>
      <c r="BF82" s="111">
        <f>[2]gperc_w!BF82</f>
        <v>2.8539106114981987</v>
      </c>
      <c r="BG82" s="50">
        <f>[2]gperc_w!BG82</f>
        <v>57539</v>
      </c>
      <c r="BH82" s="50">
        <f>[2]gperc_w!BH82</f>
        <v>163202.83704734896</v>
      </c>
      <c r="BI82" s="111">
        <f>[2]gperc_w!BI82</f>
        <v>2.8363863996132879</v>
      </c>
      <c r="BJ82" s="50">
        <f>[2]gperc_w!BJ82</f>
        <v>62622</v>
      </c>
      <c r="BK82" s="50">
        <f>[2]gperc_w!BK82</f>
        <v>172117.52946290284</v>
      </c>
      <c r="BL82" s="111">
        <f>[2]gperc_w!BL82</f>
        <v>2.7485153694053661</v>
      </c>
      <c r="BM82" s="50">
        <f>[2]gperc_w!BM82</f>
        <v>63215</v>
      </c>
      <c r="BN82" s="50">
        <f>[2]gperc_w!BN82</f>
        <v>174930.67666723891</v>
      </c>
      <c r="BO82" s="111">
        <f>[2]gperc_w!BO82</f>
        <v>2.7672336734515368</v>
      </c>
      <c r="BP82" s="50">
        <f>[2]gperc_w!BP82</f>
        <v>62112</v>
      </c>
      <c r="BQ82" s="50">
        <f>[2]gperc_w!BQ82</f>
        <v>179721.09706744432</v>
      </c>
      <c r="BR82" s="111">
        <f>[2]gperc_w!BR82</f>
        <v>2.8935004035845622</v>
      </c>
      <c r="BS82" s="50">
        <f>[2]gperc_w!BS82</f>
        <v>61128</v>
      </c>
      <c r="BT82" s="50">
        <f>[2]gperc_w!BT82</f>
        <v>181690.21987154736</v>
      </c>
      <c r="BU82" s="111">
        <f>[2]gperc_w!BU82</f>
        <v>2.9722912555874128</v>
      </c>
      <c r="BV82" s="50">
        <f>[2]gperc_w!BV82</f>
        <v>62872</v>
      </c>
      <c r="BW82" s="50">
        <f>[2]gperc_w!BW82</f>
        <v>183110.69524328568</v>
      </c>
      <c r="BX82" s="111">
        <f>[2]gperc_w!BX82</f>
        <v>2.9124363030170137</v>
      </c>
      <c r="BY82" s="50">
        <f>[2]gperc_w!BY82</f>
        <v>64388</v>
      </c>
      <c r="BZ82" s="50">
        <f>[2]gperc_w!BZ82</f>
        <v>186581.79792635961</v>
      </c>
      <c r="CA82" s="111">
        <f>[2]gperc_w!CA82</f>
        <v>2.8977728447282041</v>
      </c>
      <c r="CB82" s="50">
        <f>[2]gperc_w!CB82</f>
        <v>63427</v>
      </c>
      <c r="CC82" s="50">
        <f>[2]gperc_w!CC82</f>
        <v>197101.77376564592</v>
      </c>
      <c r="CD82" s="111">
        <f>[2]gperc_w!CD82</f>
        <v>3.1075373857449655</v>
      </c>
      <c r="CE82" s="50">
        <f>[2]gperc_w!CE82</f>
        <v>64836</v>
      </c>
      <c r="CF82" s="50">
        <f>[2]gperc_w!CF82</f>
        <v>206829.3669504959</v>
      </c>
      <c r="CG82" s="111">
        <f>[2]gperc_w!CG82</f>
        <v>3.1900389744971296</v>
      </c>
      <c r="CH82" s="50">
        <f>[2]gperc_w!CH82</f>
        <v>67393</v>
      </c>
      <c r="CI82" s="50">
        <f>[2]gperc_w!CI82</f>
        <v>219049.52578772997</v>
      </c>
      <c r="CJ82" s="111">
        <f>[2]gperc_w!CJ82</f>
        <v>3.2503305356302579</v>
      </c>
      <c r="CK82" s="50">
        <f>[2]gperc_w!CK82</f>
        <v>72951</v>
      </c>
      <c r="CL82" s="50">
        <f>[2]gperc_w!CL82</f>
        <v>240475.48628787935</v>
      </c>
      <c r="CM82" s="111">
        <f>[2]gperc_w!CM82</f>
        <v>3.2963973939751252</v>
      </c>
      <c r="CN82" s="50">
        <f>[2]gperc_w!CN82</f>
        <v>79114</v>
      </c>
      <c r="CO82" s="50">
        <f>[2]gperc_w!CO82</f>
        <v>263428.20681039093</v>
      </c>
      <c r="CP82" s="111">
        <f>[2]gperc_w!CP82</f>
        <v>3.3297293375431773</v>
      </c>
      <c r="CQ82" s="50">
        <f>[2]gperc_w!CQ82</f>
        <v>84661</v>
      </c>
      <c r="CR82" s="50">
        <f>[2]gperc_w!CR82</f>
        <v>274204.9987484939</v>
      </c>
      <c r="CS82" s="111">
        <f>[2]gperc_w!CS82</f>
        <v>3.2388584914954217</v>
      </c>
      <c r="CT82" s="50">
        <f>[2]gperc_w!CT82</f>
        <v>92417</v>
      </c>
      <c r="CU82" s="50">
        <f>[2]gperc_w!CU82</f>
        <v>284272.02459278778</v>
      </c>
      <c r="CV82" s="111">
        <f>[2]gperc_w!CV82</f>
        <v>3.075971137266821</v>
      </c>
      <c r="CW82" s="50">
        <f>[2]gperc_w!CW82</f>
        <v>104376</v>
      </c>
      <c r="CX82" s="50">
        <f>[2]gperc_w!CX82</f>
        <v>309033.94388645299</v>
      </c>
      <c r="CY82" s="111">
        <f>[2]gperc_w!CY82</f>
        <v>2.9607758860892637</v>
      </c>
      <c r="CZ82" s="50">
        <f>[2]gperc_w!CZ82</f>
        <v>118723</v>
      </c>
      <c r="DA82" s="50">
        <f>[2]gperc_w!DA82</f>
        <v>344837.0312173359</v>
      </c>
      <c r="DB82" s="111">
        <f>[2]gperc_w!DB82</f>
        <v>2.9045511924171046</v>
      </c>
      <c r="DC82" s="50">
        <f>[2]gperc_w!DC82</f>
        <v>137068</v>
      </c>
      <c r="DD82" s="50">
        <f>[2]gperc_w!DD82</f>
        <v>388045.88797882805</v>
      </c>
      <c r="DE82" s="111">
        <f>[2]gperc_w!DE82</f>
        <v>2.8310465460853593</v>
      </c>
      <c r="DF82" s="50">
        <f>[2]gperc_w!DF82</f>
        <v>153173</v>
      </c>
      <c r="DG82" s="50">
        <f>[2]gperc_w!DG82</f>
        <v>434426.037331787</v>
      </c>
      <c r="DH82" s="111">
        <f>[2]gperc_w!DH82</f>
        <v>2.8361789436244442</v>
      </c>
      <c r="DI82" s="50">
        <f>[2]gperc_w!DI82</f>
        <v>162410</v>
      </c>
      <c r="DJ82" s="50">
        <f>[2]gperc_w!DJ82</f>
        <v>469840.13831466663</v>
      </c>
      <c r="DK82" s="111">
        <f>[2]gperc_w!DK82</f>
        <v>2.8929261641196149</v>
      </c>
      <c r="DL82" s="50">
        <f>[2]gperc_w!DL82</f>
        <v>162864</v>
      </c>
      <c r="DM82" s="50">
        <f>[2]gperc_w!DM82</f>
        <v>464867.67956505396</v>
      </c>
      <c r="DN82" s="111">
        <f>[2]gperc_w!DN82</f>
        <v>2.8543304816598756</v>
      </c>
      <c r="DO82" s="50">
        <f>[2]gperc_w!DO82</f>
        <v>157390</v>
      </c>
      <c r="DP82" s="50">
        <f>[2]gperc_w!DP82</f>
        <v>453990.28839632514</v>
      </c>
      <c r="DQ82" s="111">
        <f>[2]gperc_w!DQ82</f>
        <v>2.8844925878157768</v>
      </c>
      <c r="DR82" s="50">
        <f>[2]gperc_w!DR82</f>
        <v>157638</v>
      </c>
      <c r="DS82" s="50">
        <f>[2]gperc_w!DS82</f>
        <v>481495.85204890714</v>
      </c>
      <c r="DT82" s="111">
        <f>[2]gperc_w!DT82</f>
        <v>3.054440249488747</v>
      </c>
      <c r="DU82" s="50">
        <f>[2]gperc_w!DU82</f>
        <v>166221</v>
      </c>
      <c r="DV82" s="50">
        <f>[2]gperc_w!DV82</f>
        <v>497143.71336561267</v>
      </c>
      <c r="DW82" s="111">
        <f>[2]gperc_w!DW82</f>
        <v>2.9908598394042429</v>
      </c>
      <c r="DX82" s="50">
        <f>[2]gperc_w!DX82</f>
        <v>168471</v>
      </c>
      <c r="DY82" s="50">
        <f>[2]gperc_w!DY82</f>
        <v>501928.47237112571</v>
      </c>
      <c r="DZ82" s="111">
        <f>[2]gperc_w!DZ82</f>
        <v>2.9793167510795668</v>
      </c>
      <c r="EA82" s="50">
        <f>[2]gperc_w!EA82</f>
        <v>166366</v>
      </c>
      <c r="EB82" s="50">
        <f>[2]gperc_w!EB82</f>
        <v>504303.369109241</v>
      </c>
      <c r="EC82" s="111">
        <f>[2]gperc_w!EC82</f>
        <v>3.0312886593969983</v>
      </c>
      <c r="ED82" s="50">
        <f>[2]gperc_w!ED82</f>
        <v>163815</v>
      </c>
      <c r="EE82" s="50">
        <f>[2]gperc_w!EE82</f>
        <v>505307.28329668473</v>
      </c>
      <c r="EF82" s="111">
        <f>[2]gperc_w!EF82</f>
        <v>3.0846215749271111</v>
      </c>
    </row>
    <row r="83" spans="1:136" ht="15" customHeight="1">
      <c r="A83" s="116">
        <v>69</v>
      </c>
      <c r="B83" s="50">
        <f>[2]gperc_w!B83</f>
        <v>6631</v>
      </c>
      <c r="C83" s="50">
        <f>[2]gperc_w!C83</f>
        <v>25829.635245708439</v>
      </c>
      <c r="D83" s="111">
        <f>[2]gperc_w!D83</f>
        <v>3.8952850619376322</v>
      </c>
      <c r="E83" s="50">
        <f>[2]gperc_w!E83</f>
        <v>7436</v>
      </c>
      <c r="F83" s="50">
        <f>[2]gperc_w!F83</f>
        <v>27662.860139499717</v>
      </c>
      <c r="G83" s="111">
        <f>[2]gperc_w!G83</f>
        <v>3.720126430809537</v>
      </c>
      <c r="H83" s="50">
        <f>[2]gperc_w!H83</f>
        <v>8429</v>
      </c>
      <c r="I83" s="50">
        <f>[2]gperc_w!I83</f>
        <v>30672.295914812315</v>
      </c>
      <c r="J83" s="111">
        <f>[2]gperc_w!J83</f>
        <v>3.6389009271339798</v>
      </c>
      <c r="K83" s="50">
        <f>[2]gperc_w!K83</f>
        <v>9692</v>
      </c>
      <c r="L83" s="50">
        <f>[2]gperc_w!L83</f>
        <v>34405.808450725628</v>
      </c>
      <c r="M83" s="111">
        <f>[2]gperc_w!M83</f>
        <v>3.5499183296250134</v>
      </c>
      <c r="N83" s="50">
        <f>[2]gperc_w!N83</f>
        <v>11471</v>
      </c>
      <c r="O83" s="50">
        <f>[2]gperc_w!O83</f>
        <v>38930.751542556776</v>
      </c>
      <c r="P83" s="111">
        <f>[2]gperc_w!P83</f>
        <v>3.3938411247979059</v>
      </c>
      <c r="Q83" s="50">
        <f>[2]gperc_w!Q83</f>
        <v>13553</v>
      </c>
      <c r="R83" s="50">
        <f>[2]gperc_w!R83</f>
        <v>44425.48883330376</v>
      </c>
      <c r="S83" s="111">
        <f>[2]gperc_w!S83</f>
        <v>3.2779081261199559</v>
      </c>
      <c r="T83" s="50">
        <f>[2]gperc_w!T83</f>
        <v>15563</v>
      </c>
      <c r="U83" s="50">
        <f>[2]gperc_w!U83</f>
        <v>49961.286413663103</v>
      </c>
      <c r="V83" s="111">
        <f>[2]gperc_w!V83</f>
        <v>3.2102606447126583</v>
      </c>
      <c r="W83" s="50">
        <f>[2]gperc_w!W83</f>
        <v>17624</v>
      </c>
      <c r="X83" s="50">
        <f>[2]gperc_w!X83</f>
        <v>55493.590507469591</v>
      </c>
      <c r="Y83" s="111">
        <f>[2]gperc_w!Y83</f>
        <v>3.1487511636103944</v>
      </c>
      <c r="Z83" s="50">
        <f>[2]gperc_w!Z83</f>
        <v>20841</v>
      </c>
      <c r="AA83" s="50">
        <f>[2]gperc_w!AA83</f>
        <v>64071.571236091979</v>
      </c>
      <c r="AB83" s="111">
        <f>[2]gperc_w!AB83</f>
        <v>3.0743040754326558</v>
      </c>
      <c r="AC83" s="50">
        <f>[2]gperc_w!AC83</f>
        <v>24884</v>
      </c>
      <c r="AD83" s="50">
        <f>[2]gperc_w!AD83</f>
        <v>74545.925196738099</v>
      </c>
      <c r="AE83" s="111">
        <f>[2]gperc_w!AE83</f>
        <v>2.9957372286102757</v>
      </c>
      <c r="AF83" s="50">
        <f>[2]gperc_w!AF83</f>
        <v>28306</v>
      </c>
      <c r="AG83" s="50">
        <f>[2]gperc_w!AG83</f>
        <v>84161.692513202695</v>
      </c>
      <c r="AH83" s="111">
        <f>[2]gperc_w!AH83</f>
        <v>2.9732810186251215</v>
      </c>
      <c r="AI83" s="50">
        <f>[2]gperc_w!AI83</f>
        <v>32041</v>
      </c>
      <c r="AJ83" s="50">
        <f>[2]gperc_w!AJ83</f>
        <v>93206.414066179757</v>
      </c>
      <c r="AK83" s="111">
        <f>[2]gperc_w!AK83</f>
        <v>2.908973317505064</v>
      </c>
      <c r="AL83" s="50">
        <f>[2]gperc_w!AL83</f>
        <v>35761</v>
      </c>
      <c r="AM83" s="50">
        <f>[2]gperc_w!AM83</f>
        <v>102158.4655327151</v>
      </c>
      <c r="AN83" s="111">
        <f>[2]gperc_w!AN83</f>
        <v>2.8567004707003467</v>
      </c>
      <c r="AO83" s="50">
        <f>[2]gperc_w!AO83</f>
        <v>39597</v>
      </c>
      <c r="AP83" s="50">
        <f>[2]gperc_w!AP83</f>
        <v>111892.29545530045</v>
      </c>
      <c r="AQ83" s="111">
        <f>[2]gperc_w!AQ83</f>
        <v>2.8257770905700039</v>
      </c>
      <c r="AR83" s="50">
        <f>[2]gperc_w!AR83</f>
        <v>42663</v>
      </c>
      <c r="AS83" s="50">
        <f>[2]gperc_w!AS83</f>
        <v>119842.70298268013</v>
      </c>
      <c r="AT83" s="111">
        <f>[2]gperc_w!AT83</f>
        <v>2.8090547542995132</v>
      </c>
      <c r="AU83" s="50">
        <f>[2]gperc_w!AU83</f>
        <v>44825</v>
      </c>
      <c r="AV83" s="50">
        <f>[2]gperc_w!AV83</f>
        <v>126317.89768895773</v>
      </c>
      <c r="AW83" s="111">
        <f>[2]gperc_w!AW83</f>
        <v>2.818023372871338</v>
      </c>
      <c r="AX83" s="50">
        <f>[2]gperc_w!AX83</f>
        <v>47828</v>
      </c>
      <c r="AY83" s="50">
        <f>[2]gperc_w!AY83</f>
        <v>135619.4237964983</v>
      </c>
      <c r="AZ83" s="111">
        <f>[2]gperc_w!AZ83</f>
        <v>2.8355654385819666</v>
      </c>
      <c r="BA83" s="50">
        <f>[2]gperc_w!BA83</f>
        <v>50437</v>
      </c>
      <c r="BB83" s="50">
        <f>[2]gperc_w!BB83</f>
        <v>142814.95693014842</v>
      </c>
      <c r="BC83" s="111">
        <f>[2]gperc_w!BC83</f>
        <v>2.8315513795457385</v>
      </c>
      <c r="BD83" s="50">
        <f>[2]gperc_w!BD83</f>
        <v>53023</v>
      </c>
      <c r="BE83" s="50">
        <f>[2]gperc_w!BE83</f>
        <v>151091.05814993524</v>
      </c>
      <c r="BF83" s="111">
        <f>[2]gperc_w!BF83</f>
        <v>2.8495380900728975</v>
      </c>
      <c r="BG83" s="50">
        <f>[2]gperc_w!BG83</f>
        <v>59271</v>
      </c>
      <c r="BH83" s="50">
        <f>[2]gperc_w!BH83</f>
        <v>166583.17971509456</v>
      </c>
      <c r="BI83" s="111">
        <f>[2]gperc_w!BI83</f>
        <v>2.810534320579956</v>
      </c>
      <c r="BJ83" s="50">
        <f>[2]gperc_w!BJ83</f>
        <v>63582</v>
      </c>
      <c r="BK83" s="50">
        <f>[2]gperc_w!BK83</f>
        <v>175627.59243195615</v>
      </c>
      <c r="BL83" s="111">
        <f>[2]gperc_w!BL83</f>
        <v>2.7622218934911791</v>
      </c>
      <c r="BM83" s="50">
        <f>[2]gperc_w!BM83</f>
        <v>64183</v>
      </c>
      <c r="BN83" s="50">
        <f>[2]gperc_w!BN83</f>
        <v>178511.12692413796</v>
      </c>
      <c r="BO83" s="111">
        <f>[2]gperc_w!BO83</f>
        <v>2.7812836253234963</v>
      </c>
      <c r="BP83" s="50">
        <f>[2]gperc_w!BP83</f>
        <v>63807</v>
      </c>
      <c r="BQ83" s="50">
        <f>[2]gperc_w!BQ83</f>
        <v>183475.41643222721</v>
      </c>
      <c r="BR83" s="111">
        <f>[2]gperc_w!BR83</f>
        <v>2.8754747352520447</v>
      </c>
      <c r="BS83" s="50">
        <f>[2]gperc_w!BS83</f>
        <v>63614</v>
      </c>
      <c r="BT83" s="50">
        <f>[2]gperc_w!BT83</f>
        <v>185546.45025972617</v>
      </c>
      <c r="BU83" s="111">
        <f>[2]gperc_w!BU83</f>
        <v>2.916754963682934</v>
      </c>
      <c r="BV83" s="50">
        <f>[2]gperc_w!BV83</f>
        <v>64987</v>
      </c>
      <c r="BW83" s="50">
        <f>[2]gperc_w!BW83</f>
        <v>186958.1724921914</v>
      </c>
      <c r="BX83" s="111">
        <f>[2]gperc_w!BX83</f>
        <v>2.8768549477925029</v>
      </c>
      <c r="BY83" s="50">
        <f>[2]gperc_w!BY83</f>
        <v>67075</v>
      </c>
      <c r="BZ83" s="50">
        <f>[2]gperc_w!BZ83</f>
        <v>190479.54577037119</v>
      </c>
      <c r="CA83" s="111">
        <f>[2]gperc_w!CA83</f>
        <v>2.8397994151378483</v>
      </c>
      <c r="CB83" s="50">
        <f>[2]gperc_w!CB83</f>
        <v>65478</v>
      </c>
      <c r="CC83" s="50">
        <f>[2]gperc_w!CC83</f>
        <v>201373.4754084741</v>
      </c>
      <c r="CD83" s="111">
        <f>[2]gperc_w!CD83</f>
        <v>3.075437175974741</v>
      </c>
      <c r="CE83" s="50">
        <f>[2]gperc_w!CE83</f>
        <v>66494</v>
      </c>
      <c r="CF83" s="50">
        <f>[2]gperc_w!CF83</f>
        <v>211383.17407851332</v>
      </c>
      <c r="CG83" s="111">
        <f>[2]gperc_w!CG83</f>
        <v>3.1789811724142525</v>
      </c>
      <c r="CH83" s="50">
        <f>[2]gperc_w!CH83</f>
        <v>69207</v>
      </c>
      <c r="CI83" s="50">
        <f>[2]gperc_w!CI83</f>
        <v>223909.23060215739</v>
      </c>
      <c r="CJ83" s="111">
        <f>[2]gperc_w!CJ83</f>
        <v>3.2353552473327465</v>
      </c>
      <c r="CK83" s="50">
        <f>[2]gperc_w!CK83</f>
        <v>75473</v>
      </c>
      <c r="CL83" s="50">
        <f>[2]gperc_w!CL83</f>
        <v>245833.3053309618</v>
      </c>
      <c r="CM83" s="111">
        <f>[2]gperc_w!CM83</f>
        <v>3.2572351083296249</v>
      </c>
      <c r="CN83" s="50">
        <f>[2]gperc_w!CN83</f>
        <v>81480</v>
      </c>
      <c r="CO83" s="50">
        <f>[2]gperc_w!CO83</f>
        <v>269335.33788376814</v>
      </c>
      <c r="CP83" s="111">
        <f>[2]gperc_w!CP83</f>
        <v>3.3055392474689267</v>
      </c>
      <c r="CQ83" s="50">
        <f>[2]gperc_w!CQ83</f>
        <v>86607</v>
      </c>
      <c r="CR83" s="50">
        <f>[2]gperc_w!CR83</f>
        <v>280288.4237199396</v>
      </c>
      <c r="CS83" s="111">
        <f>[2]gperc_w!CS83</f>
        <v>3.2363252822513147</v>
      </c>
      <c r="CT83" s="50">
        <f>[2]gperc_w!CT83</f>
        <v>94587</v>
      </c>
      <c r="CU83" s="50">
        <f>[2]gperc_w!CU83</f>
        <v>290424.47052654991</v>
      </c>
      <c r="CV83" s="111">
        <f>[2]gperc_w!CV83</f>
        <v>3.0704480586819534</v>
      </c>
      <c r="CW83" s="50">
        <f>[2]gperc_w!CW83</f>
        <v>106556</v>
      </c>
      <c r="CX83" s="50">
        <f>[2]gperc_w!CX83</f>
        <v>315589.83272977947</v>
      </c>
      <c r="CY83" s="111">
        <f>[2]gperc_w!CY83</f>
        <v>2.9617274740960573</v>
      </c>
      <c r="CZ83" s="50">
        <f>[2]gperc_w!CZ83</f>
        <v>122829</v>
      </c>
      <c r="DA83" s="50">
        <f>[2]gperc_w!DA83</f>
        <v>352044.36383694457</v>
      </c>
      <c r="DB83" s="111">
        <f>[2]gperc_w!DB83</f>
        <v>2.8661339246997417</v>
      </c>
      <c r="DC83" s="50">
        <f>[2]gperc_w!DC83</f>
        <v>141027</v>
      </c>
      <c r="DD83" s="50">
        <f>[2]gperc_w!DD83</f>
        <v>396080.86390462314</v>
      </c>
      <c r="DE83" s="111">
        <f>[2]gperc_w!DE83</f>
        <v>2.8085463344226507</v>
      </c>
      <c r="DF83" s="50">
        <f>[2]gperc_w!DF83</f>
        <v>157615</v>
      </c>
      <c r="DG83" s="50">
        <f>[2]gperc_w!DG83</f>
        <v>443449.84364047408</v>
      </c>
      <c r="DH83" s="111">
        <f>[2]gperc_w!DH83</f>
        <v>2.813500261018774</v>
      </c>
      <c r="DI83" s="50">
        <f>[2]gperc_w!DI83</f>
        <v>165742</v>
      </c>
      <c r="DJ83" s="50">
        <f>[2]gperc_w!DJ83</f>
        <v>479704.28196898499</v>
      </c>
      <c r="DK83" s="111">
        <f>[2]gperc_w!DK83</f>
        <v>2.894283174868078</v>
      </c>
      <c r="DL83" s="50">
        <f>[2]gperc_w!DL83</f>
        <v>168259</v>
      </c>
      <c r="DM83" s="50">
        <f>[2]gperc_w!DM83</f>
        <v>474521.91791159555</v>
      </c>
      <c r="DN83" s="111">
        <f>[2]gperc_w!DN83</f>
        <v>2.8201874366993476</v>
      </c>
      <c r="DO83" s="50">
        <f>[2]gperc_w!DO83</f>
        <v>160067</v>
      </c>
      <c r="DP83" s="50">
        <f>[2]gperc_w!DP83</f>
        <v>463522.75382729305</v>
      </c>
      <c r="DQ83" s="111">
        <f>[2]gperc_w!DQ83</f>
        <v>2.8958045932471594</v>
      </c>
      <c r="DR83" s="50">
        <f>[2]gperc_w!DR83</f>
        <v>160218</v>
      </c>
      <c r="DS83" s="50">
        <f>[2]gperc_w!DS83</f>
        <v>491886.45800364792</v>
      </c>
      <c r="DT83" s="111">
        <f>[2]gperc_w!DT83</f>
        <v>3.0701073412703188</v>
      </c>
      <c r="DU83" s="50">
        <f>[2]gperc_w!DU83</f>
        <v>169391</v>
      </c>
      <c r="DV83" s="50">
        <f>[2]gperc_w!DV83</f>
        <v>507786.29070559045</v>
      </c>
      <c r="DW83" s="111">
        <f>[2]gperc_w!DW83</f>
        <v>2.997717061151953</v>
      </c>
      <c r="DX83" s="50">
        <f>[2]gperc_w!DX83</f>
        <v>171686</v>
      </c>
      <c r="DY83" s="50">
        <f>[2]gperc_w!DY83</f>
        <v>512630.57694275974</v>
      </c>
      <c r="DZ83" s="111">
        <f>[2]gperc_w!DZ83</f>
        <v>2.9858612638349062</v>
      </c>
      <c r="EA83" s="50">
        <f>[2]gperc_w!EA83</f>
        <v>171610</v>
      </c>
      <c r="EB83" s="50">
        <f>[2]gperc_w!EB83</f>
        <v>515120.04997253371</v>
      </c>
      <c r="EC83" s="111">
        <f>[2]gperc_w!EC83</f>
        <v>3.0016901694104874</v>
      </c>
      <c r="ED83" s="50">
        <f>[2]gperc_w!ED83</f>
        <v>170632</v>
      </c>
      <c r="EE83" s="50">
        <f>[2]gperc_w!EE83</f>
        <v>516213.75133311673</v>
      </c>
      <c r="EF83" s="111">
        <f>[2]gperc_w!EF83</f>
        <v>3.0253044641867688</v>
      </c>
    </row>
    <row r="84" spans="1:136" ht="15" customHeight="1">
      <c r="A84" s="116">
        <v>70</v>
      </c>
      <c r="B84" s="50">
        <f>[2]gperc_w!B84</f>
        <v>6952</v>
      </c>
      <c r="C84" s="50">
        <f>[2]gperc_w!C84</f>
        <v>26463.938858925238</v>
      </c>
      <c r="D84" s="111">
        <f>[2]gperc_w!D84</f>
        <v>3.8066655435738257</v>
      </c>
      <c r="E84" s="50">
        <f>[2]gperc_w!E84</f>
        <v>7669</v>
      </c>
      <c r="F84" s="50">
        <f>[2]gperc_w!F84</f>
        <v>28333.357024780416</v>
      </c>
      <c r="G84" s="111">
        <f>[2]gperc_w!G84</f>
        <v>3.6945308416717193</v>
      </c>
      <c r="H84" s="50">
        <f>[2]gperc_w!H84</f>
        <v>8766</v>
      </c>
      <c r="I84" s="50">
        <f>[2]gperc_w!I84</f>
        <v>31408.141176340236</v>
      </c>
      <c r="J84" s="111">
        <f>[2]gperc_w!J84</f>
        <v>3.5829501684166365</v>
      </c>
      <c r="K84" s="50">
        <f>[2]gperc_w!K84</f>
        <v>10147</v>
      </c>
      <c r="L84" s="50">
        <f>[2]gperc_w!L84</f>
        <v>35221.936582136535</v>
      </c>
      <c r="M84" s="111">
        <f>[2]gperc_w!M84</f>
        <v>3.4711674960221282</v>
      </c>
      <c r="N84" s="50">
        <f>[2]gperc_w!N84</f>
        <v>11859</v>
      </c>
      <c r="O84" s="50">
        <f>[2]gperc_w!O84</f>
        <v>39839.710107928622</v>
      </c>
      <c r="P84" s="111">
        <f>[2]gperc_w!P84</f>
        <v>3.3594493724537164</v>
      </c>
      <c r="Q84" s="50">
        <f>[2]gperc_w!Q84</f>
        <v>13993</v>
      </c>
      <c r="R84" s="50">
        <f>[2]gperc_w!R84</f>
        <v>45447.350595487267</v>
      </c>
      <c r="S84" s="111">
        <f>[2]gperc_w!S84</f>
        <v>3.24786325987903</v>
      </c>
      <c r="T84" s="50">
        <f>[2]gperc_w!T84</f>
        <v>16060</v>
      </c>
      <c r="U84" s="50">
        <f>[2]gperc_w!U84</f>
        <v>51099.760646508672</v>
      </c>
      <c r="V84" s="111">
        <f>[2]gperc_w!V84</f>
        <v>3.1818032781138652</v>
      </c>
      <c r="W84" s="50">
        <f>[2]gperc_w!W84</f>
        <v>18213</v>
      </c>
      <c r="X84" s="50">
        <f>[2]gperc_w!X84</f>
        <v>56746.273371895171</v>
      </c>
      <c r="Y84" s="111">
        <f>[2]gperc_w!Y84</f>
        <v>3.1157016071978902</v>
      </c>
      <c r="Z84" s="50">
        <f>[2]gperc_w!Z84</f>
        <v>21479</v>
      </c>
      <c r="AA84" s="50">
        <f>[2]gperc_w!AA84</f>
        <v>65502.192537356656</v>
      </c>
      <c r="AB84" s="111">
        <f>[2]gperc_w!AB84</f>
        <v>3.0495922779159486</v>
      </c>
      <c r="AC84" s="50">
        <f>[2]gperc_w!AC84</f>
        <v>25536</v>
      </c>
      <c r="AD84" s="50">
        <f>[2]gperc_w!AD84</f>
        <v>76188.815728620553</v>
      </c>
      <c r="AE84" s="111">
        <f>[2]gperc_w!AE84</f>
        <v>2.9835845758388375</v>
      </c>
      <c r="AF84" s="50">
        <f>[2]gperc_w!AF84</f>
        <v>29197</v>
      </c>
      <c r="AG84" s="50">
        <f>[2]gperc_w!AG84</f>
        <v>86008.88308062432</v>
      </c>
      <c r="AH84" s="111">
        <f>[2]gperc_w!AH84</f>
        <v>2.9458123464953356</v>
      </c>
      <c r="AI84" s="50">
        <f>[2]gperc_w!AI84</f>
        <v>32748</v>
      </c>
      <c r="AJ84" s="50">
        <f>[2]gperc_w!AJ84</f>
        <v>95234.037282644931</v>
      </c>
      <c r="AK84" s="111">
        <f>[2]gperc_w!AK84</f>
        <v>2.9080871284550183</v>
      </c>
      <c r="AL84" s="50">
        <f>[2]gperc_w!AL84</f>
        <v>36360</v>
      </c>
      <c r="AM84" s="50">
        <f>[2]gperc_w!AM84</f>
        <v>104362.57460870223</v>
      </c>
      <c r="AN84" s="111">
        <f>[2]gperc_w!AN84</f>
        <v>2.8702578275220634</v>
      </c>
      <c r="AO84" s="50">
        <f>[2]gperc_w!AO84</f>
        <v>40350</v>
      </c>
      <c r="AP84" s="50">
        <f>[2]gperc_w!AP84</f>
        <v>114290.28059796734</v>
      </c>
      <c r="AQ84" s="111">
        <f>[2]gperc_w!AQ84</f>
        <v>2.8324728772730445</v>
      </c>
      <c r="AR84" s="50">
        <f>[2]gperc_w!AR84</f>
        <v>43796</v>
      </c>
      <c r="AS84" s="50">
        <f>[2]gperc_w!AS84</f>
        <v>122397.83075468041</v>
      </c>
      <c r="AT84" s="111">
        <f>[2]gperc_w!AT84</f>
        <v>2.7947262479377208</v>
      </c>
      <c r="AU84" s="50">
        <f>[2]gperc_w!AU84</f>
        <v>46033</v>
      </c>
      <c r="AV84" s="50">
        <f>[2]gperc_w!AV84</f>
        <v>129014.33486285525</v>
      </c>
      <c r="AW84" s="111">
        <f>[2]gperc_w!AW84</f>
        <v>2.802648857620734</v>
      </c>
      <c r="AX84" s="50">
        <f>[2]gperc_w!AX84</f>
        <v>49285</v>
      </c>
      <c r="AY84" s="50">
        <f>[2]gperc_w!AY84</f>
        <v>138521.27136932322</v>
      </c>
      <c r="AZ84" s="111">
        <f>[2]gperc_w!AZ84</f>
        <v>2.8106172541203858</v>
      </c>
      <c r="BA84" s="50">
        <f>[2]gperc_w!BA84</f>
        <v>51753</v>
      </c>
      <c r="BB84" s="50">
        <f>[2]gperc_w!BB84</f>
        <v>145872.29664501583</v>
      </c>
      <c r="BC84" s="111">
        <f>[2]gperc_w!BC84</f>
        <v>2.818624942419103</v>
      </c>
      <c r="BD84" s="50">
        <f>[2]gperc_w!BD84</f>
        <v>54600</v>
      </c>
      <c r="BE84" s="50">
        <f>[2]gperc_w!BE84</f>
        <v>154333.40734717884</v>
      </c>
      <c r="BF84" s="111">
        <f>[2]gperc_w!BF84</f>
        <v>2.8266191821827626</v>
      </c>
      <c r="BG84" s="50">
        <f>[2]gperc_w!BG84</f>
        <v>60871</v>
      </c>
      <c r="BH84" s="50">
        <f>[2]gperc_w!BH84</f>
        <v>170133.0646740823</v>
      </c>
      <c r="BI84" s="111">
        <f>[2]gperc_w!BI84</f>
        <v>2.7949773237515778</v>
      </c>
      <c r="BJ84" s="50">
        <f>[2]gperc_w!BJ84</f>
        <v>64907</v>
      </c>
      <c r="BK84" s="50">
        <f>[2]gperc_w!BK84</f>
        <v>179358.72314088803</v>
      </c>
      <c r="BL84" s="111">
        <f>[2]gperc_w!BL84</f>
        <v>2.7633186426870449</v>
      </c>
      <c r="BM84" s="50">
        <f>[2]gperc_w!BM84</f>
        <v>65198</v>
      </c>
      <c r="BN84" s="50">
        <f>[2]gperc_w!BN84</f>
        <v>182283.80898530042</v>
      </c>
      <c r="BO84" s="111">
        <f>[2]gperc_w!BO84</f>
        <v>2.7958497037531891</v>
      </c>
      <c r="BP84" s="50">
        <f>[2]gperc_w!BP84</f>
        <v>65093</v>
      </c>
      <c r="BQ84" s="50">
        <f>[2]gperc_w!BQ84</f>
        <v>187444.32679321972</v>
      </c>
      <c r="BR84" s="111">
        <f>[2]gperc_w!BR84</f>
        <v>2.8796387751865749</v>
      </c>
      <c r="BS84" s="50">
        <f>[2]gperc_w!BS84</f>
        <v>65451</v>
      </c>
      <c r="BT84" s="50">
        <f>[2]gperc_w!BT84</f>
        <v>189580.76100193171</v>
      </c>
      <c r="BU84" s="111">
        <f>[2]gperc_w!BU84</f>
        <v>2.8965296328846266</v>
      </c>
      <c r="BV84" s="50">
        <f>[2]gperc_w!BV84</f>
        <v>67819</v>
      </c>
      <c r="BW84" s="50">
        <f>[2]gperc_w!BW84</f>
        <v>190974.94215822738</v>
      </c>
      <c r="BX84" s="111">
        <f>[2]gperc_w!BX84</f>
        <v>2.8159504292046091</v>
      </c>
      <c r="BY84" s="50">
        <f>[2]gperc_w!BY84</f>
        <v>70328</v>
      </c>
      <c r="BZ84" s="50">
        <f>[2]gperc_w!BZ84</f>
        <v>194531.3218780382</v>
      </c>
      <c r="CA84" s="111">
        <f>[2]gperc_w!CA84</f>
        <v>2.7660579268291179</v>
      </c>
      <c r="CB84" s="50">
        <f>[2]gperc_w!CB84</f>
        <v>68436</v>
      </c>
      <c r="CC84" s="50">
        <f>[2]gperc_w!CC84</f>
        <v>205858.26016082618</v>
      </c>
      <c r="CD84" s="111">
        <f>[2]gperc_w!CD84</f>
        <v>3.0080405073473928</v>
      </c>
      <c r="CE84" s="50">
        <f>[2]gperc_w!CE84</f>
        <v>69247</v>
      </c>
      <c r="CF84" s="50">
        <f>[2]gperc_w!CF84</f>
        <v>216174.63567654428</v>
      </c>
      <c r="CG84" s="111">
        <f>[2]gperc_w!CG84</f>
        <v>3.1217906288582071</v>
      </c>
      <c r="CH84" s="50">
        <f>[2]gperc_w!CH84</f>
        <v>70921</v>
      </c>
      <c r="CI84" s="50">
        <f>[2]gperc_w!CI84</f>
        <v>229036.22025419213</v>
      </c>
      <c r="CJ84" s="111">
        <f>[2]gperc_w!CJ84</f>
        <v>3.22945559501688</v>
      </c>
      <c r="CK84" s="50">
        <f>[2]gperc_w!CK84</f>
        <v>77333</v>
      </c>
      <c r="CL84" s="50">
        <f>[2]gperc_w!CL84</f>
        <v>251475.14130397682</v>
      </c>
      <c r="CM84" s="111">
        <f>[2]gperc_w!CM84</f>
        <v>3.2518477403434085</v>
      </c>
      <c r="CN84" s="50">
        <f>[2]gperc_w!CN84</f>
        <v>83988</v>
      </c>
      <c r="CO84" s="50">
        <f>[2]gperc_w!CO84</f>
        <v>275554.22354238073</v>
      </c>
      <c r="CP84" s="111">
        <f>[2]gperc_w!CP84</f>
        <v>3.2808761197121106</v>
      </c>
      <c r="CQ84" s="50">
        <f>[2]gperc_w!CQ84</f>
        <v>89865</v>
      </c>
      <c r="CR84" s="50">
        <f>[2]gperc_w!CR84</f>
        <v>286702.18049127742</v>
      </c>
      <c r="CS84" s="111">
        <f>[2]gperc_w!CS84</f>
        <v>3.1903653312332656</v>
      </c>
      <c r="CT84" s="50">
        <f>[2]gperc_w!CT84</f>
        <v>97371</v>
      </c>
      <c r="CU84" s="50">
        <f>[2]gperc_w!CU84</f>
        <v>296905.38614268188</v>
      </c>
      <c r="CV84" s="111">
        <f>[2]gperc_w!CV84</f>
        <v>3.0492177973183172</v>
      </c>
      <c r="CW84" s="50">
        <f>[2]gperc_w!CW84</f>
        <v>110163</v>
      </c>
      <c r="CX84" s="50">
        <f>[2]gperc_w!CX84</f>
        <v>322508.09416062862</v>
      </c>
      <c r="CY84" s="111">
        <f>[2]gperc_w!CY84</f>
        <v>2.9275536628507632</v>
      </c>
      <c r="CZ84" s="50">
        <f>[2]gperc_w!CZ84</f>
        <v>127071</v>
      </c>
      <c r="DA84" s="50">
        <f>[2]gperc_w!DA84</f>
        <v>359628.95695115643</v>
      </c>
      <c r="DB84" s="111">
        <f>[2]gperc_w!DB84</f>
        <v>2.8301418651868357</v>
      </c>
      <c r="DC84" s="50">
        <f>[2]gperc_w!DC84</f>
        <v>145891</v>
      </c>
      <c r="DD84" s="50">
        <f>[2]gperc_w!DD84</f>
        <v>404502.79226659006</v>
      </c>
      <c r="DE84" s="111">
        <f>[2]gperc_w!DE84</f>
        <v>2.7726370527763198</v>
      </c>
      <c r="DF84" s="50">
        <f>[2]gperc_w!DF84</f>
        <v>162166</v>
      </c>
      <c r="DG84" s="50">
        <f>[2]gperc_w!DG84</f>
        <v>452912.65313643834</v>
      </c>
      <c r="DH84" s="111">
        <f>[2]gperc_w!DH84</f>
        <v>2.7928952624868244</v>
      </c>
      <c r="DI84" s="50">
        <f>[2]gperc_w!DI84</f>
        <v>170757</v>
      </c>
      <c r="DJ84" s="50">
        <f>[2]gperc_w!DJ84</f>
        <v>490103.40479908697</v>
      </c>
      <c r="DK84" s="111">
        <f>[2]gperc_w!DK84</f>
        <v>2.8701804599465146</v>
      </c>
      <c r="DL84" s="50">
        <f>[2]gperc_w!DL84</f>
        <v>171289</v>
      </c>
      <c r="DM84" s="50">
        <f>[2]gperc_w!DM84</f>
        <v>484684.78499219794</v>
      </c>
      <c r="DN84" s="111">
        <f>[2]gperc_w!DN84</f>
        <v>2.8296317042670456</v>
      </c>
      <c r="DO84" s="50">
        <f>[2]gperc_w!DO84</f>
        <v>161628</v>
      </c>
      <c r="DP84" s="50">
        <f>[2]gperc_w!DP84</f>
        <v>473603.51442948275</v>
      </c>
      <c r="DQ84" s="111">
        <f>[2]gperc_w!DQ84</f>
        <v>2.9302071078617735</v>
      </c>
      <c r="DR84" s="50">
        <f>[2]gperc_w!DR84</f>
        <v>164468</v>
      </c>
      <c r="DS84" s="50">
        <f>[2]gperc_w!DS84</f>
        <v>502870.54759245686</v>
      </c>
      <c r="DT84" s="111">
        <f>[2]gperc_w!DT84</f>
        <v>3.0575585985873048</v>
      </c>
      <c r="DU84" s="50">
        <f>[2]gperc_w!DU84</f>
        <v>172561</v>
      </c>
      <c r="DV84" s="50">
        <f>[2]gperc_w!DV84</f>
        <v>519031.72564492677</v>
      </c>
      <c r="DW84" s="111">
        <f>[2]gperc_w!DW84</f>
        <v>3.0078159354948499</v>
      </c>
      <c r="DX84" s="50">
        <f>[2]gperc_w!DX84</f>
        <v>175811</v>
      </c>
      <c r="DY84" s="50">
        <f>[2]gperc_w!DY84</f>
        <v>523928.15449126286</v>
      </c>
      <c r="DZ84" s="111">
        <f>[2]gperc_w!DZ84</f>
        <v>2.9800646972673088</v>
      </c>
      <c r="EA84" s="50">
        <f>[2]gperc_w!EA84</f>
        <v>176669</v>
      </c>
      <c r="EB84" s="50">
        <f>[2]gperc_w!EB84</f>
        <v>526484.91241311771</v>
      </c>
      <c r="EC84" s="111">
        <f>[2]gperc_w!EC84</f>
        <v>2.9800639184753277</v>
      </c>
      <c r="ED84" s="50">
        <f>[2]gperc_w!ED84</f>
        <v>177051</v>
      </c>
      <c r="EE84" s="50">
        <f>[2]gperc_w!EE84</f>
        <v>527623.09222752729</v>
      </c>
      <c r="EF84" s="111">
        <f>[2]gperc_w!EF84</f>
        <v>2.9800627628622673</v>
      </c>
    </row>
    <row r="85" spans="1:136" ht="15" customHeight="1">
      <c r="A85" s="116">
        <v>71</v>
      </c>
      <c r="B85" s="50">
        <f>[2]gperc_w!B85</f>
        <v>7259</v>
      </c>
      <c r="C85" s="50">
        <f>[2]gperc_w!C85</f>
        <v>27130.589133552388</v>
      </c>
      <c r="D85" s="111">
        <f>[2]gperc_w!D85</f>
        <v>3.7375105570398661</v>
      </c>
      <c r="E85" s="50">
        <f>[2]gperc_w!E85</f>
        <v>7963</v>
      </c>
      <c r="F85" s="50">
        <f>[2]gperc_w!F85</f>
        <v>29041.059211356176</v>
      </c>
      <c r="G85" s="111">
        <f>[2]gperc_w!G85</f>
        <v>3.6469997753806576</v>
      </c>
      <c r="H85" s="50">
        <f>[2]gperc_w!H85</f>
        <v>9103</v>
      </c>
      <c r="I85" s="50">
        <f>[2]gperc_w!I85</f>
        <v>32183.075676655626</v>
      </c>
      <c r="J85" s="111">
        <f>[2]gperc_w!J85</f>
        <v>3.535436194293708</v>
      </c>
      <c r="K85" s="50">
        <f>[2]gperc_w!K85</f>
        <v>10538</v>
      </c>
      <c r="L85" s="50">
        <f>[2]gperc_w!L85</f>
        <v>36079.622803480401</v>
      </c>
      <c r="M85" s="111">
        <f>[2]gperc_w!M85</f>
        <v>3.4237637885253749</v>
      </c>
      <c r="N85" s="50">
        <f>[2]gperc_w!N85</f>
        <v>12286</v>
      </c>
      <c r="O85" s="50">
        <f>[2]gperc_w!O85</f>
        <v>40797.317968604264</v>
      </c>
      <c r="P85" s="111">
        <f>[2]gperc_w!P85</f>
        <v>3.3206347036142163</v>
      </c>
      <c r="Q85" s="50">
        <f>[2]gperc_w!Q85</f>
        <v>14449</v>
      </c>
      <c r="R85" s="50">
        <f>[2]gperc_w!R85</f>
        <v>46523.266226462401</v>
      </c>
      <c r="S85" s="111">
        <f>[2]gperc_w!S85</f>
        <v>3.2198260243935497</v>
      </c>
      <c r="T85" s="50">
        <f>[2]gperc_w!T85</f>
        <v>16627</v>
      </c>
      <c r="U85" s="50">
        <f>[2]gperc_w!U85</f>
        <v>52298.438607437834</v>
      </c>
      <c r="V85" s="111">
        <f>[2]gperc_w!V85</f>
        <v>3.1453923502398409</v>
      </c>
      <c r="W85" s="50">
        <f>[2]gperc_w!W85</f>
        <v>18873</v>
      </c>
      <c r="X85" s="50">
        <f>[2]gperc_w!X85</f>
        <v>58063.834205432926</v>
      </c>
      <c r="Y85" s="111">
        <f>[2]gperc_w!Y85</f>
        <v>3.0765556194263195</v>
      </c>
      <c r="Z85" s="50">
        <f>[2]gperc_w!Z85</f>
        <v>22215</v>
      </c>
      <c r="AA85" s="50">
        <f>[2]gperc_w!AA85</f>
        <v>67007.853361958958</v>
      </c>
      <c r="AB85" s="111">
        <f>[2]gperc_w!AB85</f>
        <v>3.0163337097438196</v>
      </c>
      <c r="AC85" s="50">
        <f>[2]gperc_w!AC85</f>
        <v>26364</v>
      </c>
      <c r="AD85" s="50">
        <f>[2]gperc_w!AD85</f>
        <v>77924.125825657102</v>
      </c>
      <c r="AE85" s="111">
        <f>[2]gperc_w!AE85</f>
        <v>2.9557019354292633</v>
      </c>
      <c r="AF85" s="50">
        <f>[2]gperc_w!AF85</f>
        <v>30145</v>
      </c>
      <c r="AG85" s="50">
        <f>[2]gperc_w!AG85</f>
        <v>87951.745794552276</v>
      </c>
      <c r="AH85" s="111">
        <f>[2]gperc_w!AH85</f>
        <v>2.9176230152447262</v>
      </c>
      <c r="AI85" s="50">
        <f>[2]gperc_w!AI85</f>
        <v>33728</v>
      </c>
      <c r="AJ85" s="50">
        <f>[2]gperc_w!AJ85</f>
        <v>97372.655094458954</v>
      </c>
      <c r="AK85" s="111">
        <f>[2]gperc_w!AK85</f>
        <v>2.8869976012351444</v>
      </c>
      <c r="AL85" s="50">
        <f>[2]gperc_w!AL85</f>
        <v>37387</v>
      </c>
      <c r="AM85" s="50">
        <f>[2]gperc_w!AM85</f>
        <v>106691.14491286308</v>
      </c>
      <c r="AN85" s="111">
        <f>[2]gperc_w!AN85</f>
        <v>2.8536963359687344</v>
      </c>
      <c r="AO85" s="50">
        <f>[2]gperc_w!AO85</f>
        <v>41462</v>
      </c>
      <c r="AP85" s="50">
        <f>[2]gperc_w!AP85</f>
        <v>116821.90750720316</v>
      </c>
      <c r="AQ85" s="111">
        <f>[2]gperc_w!AQ85</f>
        <v>2.8175656627080978</v>
      </c>
      <c r="AR85" s="50">
        <f>[2]gperc_w!AR85</f>
        <v>45313</v>
      </c>
      <c r="AS85" s="50">
        <f>[2]gperc_w!AS85</f>
        <v>125086.61936079293</v>
      </c>
      <c r="AT85" s="111">
        <f>[2]gperc_w!AT85</f>
        <v>2.7605018286318037</v>
      </c>
      <c r="AU85" s="50">
        <f>[2]gperc_w!AU85</f>
        <v>47314</v>
      </c>
      <c r="AV85" s="50">
        <f>[2]gperc_w!AV85</f>
        <v>131853.92569936663</v>
      </c>
      <c r="AW85" s="111">
        <f>[2]gperc_w!AW85</f>
        <v>2.7867845817171797</v>
      </c>
      <c r="AX85" s="50">
        <f>[2]gperc_w!AX85</f>
        <v>50622</v>
      </c>
      <c r="AY85" s="50">
        <f>[2]gperc_w!AY85</f>
        <v>141574.99407625006</v>
      </c>
      <c r="AZ85" s="111">
        <f>[2]gperc_w!AZ85</f>
        <v>2.7967088237574584</v>
      </c>
      <c r="BA85" s="50">
        <f>[2]gperc_w!BA85</f>
        <v>53087</v>
      </c>
      <c r="BB85" s="50">
        <f>[2]gperc_w!BB85</f>
        <v>149094.89270827494</v>
      </c>
      <c r="BC85" s="111">
        <f>[2]gperc_w!BC85</f>
        <v>2.8085010022844563</v>
      </c>
      <c r="BD85" s="50">
        <f>[2]gperc_w!BD85</f>
        <v>56375</v>
      </c>
      <c r="BE85" s="50">
        <f>[2]gperc_w!BE85</f>
        <v>157743.602729267</v>
      </c>
      <c r="BF85" s="111">
        <f>[2]gperc_w!BF85</f>
        <v>2.7981126869936497</v>
      </c>
      <c r="BG85" s="50">
        <f>[2]gperc_w!BG85</f>
        <v>62271</v>
      </c>
      <c r="BH85" s="50">
        <f>[2]gperc_w!BH85</f>
        <v>173876.05815433734</v>
      </c>
      <c r="BI85" s="111">
        <f>[2]gperc_w!BI85</f>
        <v>2.7922477261379668</v>
      </c>
      <c r="BJ85" s="50">
        <f>[2]gperc_w!BJ85</f>
        <v>66446</v>
      </c>
      <c r="BK85" s="50">
        <f>[2]gperc_w!BK85</f>
        <v>183266.934389687</v>
      </c>
      <c r="BL85" s="111">
        <f>[2]gperc_w!BL85</f>
        <v>2.7581334375235076</v>
      </c>
      <c r="BM85" s="50">
        <f>[2]gperc_w!BM85</f>
        <v>66459</v>
      </c>
      <c r="BN85" s="50">
        <f>[2]gperc_w!BN85</f>
        <v>186335.79828892395</v>
      </c>
      <c r="BO85" s="111">
        <f>[2]gperc_w!BO85</f>
        <v>2.803770720127055</v>
      </c>
      <c r="BP85" s="50">
        <f>[2]gperc_w!BP85</f>
        <v>67011</v>
      </c>
      <c r="BQ85" s="50">
        <f>[2]gperc_w!BQ85</f>
        <v>191622.79027800774</v>
      </c>
      <c r="BR85" s="111">
        <f>[2]gperc_w!BR85</f>
        <v>2.8595721639433487</v>
      </c>
      <c r="BS85" s="50">
        <f>[2]gperc_w!BS85</f>
        <v>68013</v>
      </c>
      <c r="BT85" s="50">
        <f>[2]gperc_w!BT85</f>
        <v>193808.1457481056</v>
      </c>
      <c r="BU85" s="111">
        <f>[2]gperc_w!BU85</f>
        <v>2.8495750187185624</v>
      </c>
      <c r="BV85" s="50">
        <f>[2]gperc_w!BV85</f>
        <v>70481</v>
      </c>
      <c r="BW85" s="50">
        <f>[2]gperc_w!BW85</f>
        <v>195166.44401498442</v>
      </c>
      <c r="BX85" s="111">
        <f>[2]gperc_w!BX85</f>
        <v>2.7690646275589792</v>
      </c>
      <c r="BY85" s="50">
        <f>[2]gperc_w!BY85</f>
        <v>73247</v>
      </c>
      <c r="BZ85" s="50">
        <f>[2]gperc_w!BZ85</f>
        <v>198765.05670392988</v>
      </c>
      <c r="CA85" s="111">
        <f>[2]gperc_w!CA85</f>
        <v>2.7136272707951163</v>
      </c>
      <c r="CB85" s="50">
        <f>[2]gperc_w!CB85</f>
        <v>71636</v>
      </c>
      <c r="CC85" s="50">
        <f>[2]gperc_w!CC85</f>
        <v>210541.24626886874</v>
      </c>
      <c r="CD85" s="111">
        <f>[2]gperc_w!CD85</f>
        <v>2.9390424684358245</v>
      </c>
      <c r="CE85" s="50">
        <f>[2]gperc_w!CE85</f>
        <v>71692</v>
      </c>
      <c r="CF85" s="50">
        <f>[2]gperc_w!CF85</f>
        <v>221184.03104360003</v>
      </c>
      <c r="CG85" s="111">
        <f>[2]gperc_w!CG85</f>
        <v>3.0851982235619042</v>
      </c>
      <c r="CH85" s="50">
        <f>[2]gperc_w!CH85</f>
        <v>73432</v>
      </c>
      <c r="CI85" s="50">
        <f>[2]gperc_w!CI85</f>
        <v>234445.80868471239</v>
      </c>
      <c r="CJ85" s="111">
        <f>[2]gperc_w!CJ85</f>
        <v>3.1926926773710695</v>
      </c>
      <c r="CK85" s="50">
        <f>[2]gperc_w!CK85</f>
        <v>79169</v>
      </c>
      <c r="CL85" s="50">
        <f>[2]gperc_w!CL85</f>
        <v>257445.18309019521</v>
      </c>
      <c r="CM85" s="111">
        <f>[2]gperc_w!CM85</f>
        <v>3.251843311020667</v>
      </c>
      <c r="CN85" s="50">
        <f>[2]gperc_w!CN85</f>
        <v>86477</v>
      </c>
      <c r="CO85" s="50">
        <f>[2]gperc_w!CO85</f>
        <v>282124.29707084747</v>
      </c>
      <c r="CP85" s="111">
        <f>[2]gperc_w!CP85</f>
        <v>3.2624200315788876</v>
      </c>
      <c r="CQ85" s="50">
        <f>[2]gperc_w!CQ85</f>
        <v>92488</v>
      </c>
      <c r="CR85" s="50">
        <f>[2]gperc_w!CR85</f>
        <v>293447.26886207116</v>
      </c>
      <c r="CS85" s="111">
        <f>[2]gperc_w!CS85</f>
        <v>3.1728145149864972</v>
      </c>
      <c r="CT85" s="50">
        <f>[2]gperc_w!CT85</f>
        <v>100760</v>
      </c>
      <c r="CU85" s="50">
        <f>[2]gperc_w!CU85</f>
        <v>303715.16007302969</v>
      </c>
      <c r="CV85" s="111">
        <f>[2]gperc_w!CV85</f>
        <v>3.0142433512607156</v>
      </c>
      <c r="CW85" s="50">
        <f>[2]gperc_w!CW85</f>
        <v>113625</v>
      </c>
      <c r="CX85" s="50">
        <f>[2]gperc_w!CX85</f>
        <v>329763.67192830174</v>
      </c>
      <c r="CY85" s="111">
        <f>[2]gperc_w!CY85</f>
        <v>2.9022105340224575</v>
      </c>
      <c r="CZ85" s="50">
        <f>[2]gperc_w!CZ85</f>
        <v>130154</v>
      </c>
      <c r="DA85" s="50">
        <f>[2]gperc_w!DA85</f>
        <v>367588.21951553854</v>
      </c>
      <c r="DB85" s="111">
        <f>[2]gperc_w!DB85</f>
        <v>2.8242560314361338</v>
      </c>
      <c r="DC85" s="50">
        <f>[2]gperc_w!DC85</f>
        <v>149558</v>
      </c>
      <c r="DD85" s="50">
        <f>[2]gperc_w!DD85</f>
        <v>413336.97025730525</v>
      </c>
      <c r="DE85" s="111">
        <f>[2]gperc_w!DE85</f>
        <v>2.7637235738463022</v>
      </c>
      <c r="DF85" s="50">
        <f>[2]gperc_w!DF85</f>
        <v>165982</v>
      </c>
      <c r="DG85" s="50">
        <f>[2]gperc_w!DG85</f>
        <v>462867.67786998185</v>
      </c>
      <c r="DH85" s="111">
        <f>[2]gperc_w!DH85</f>
        <v>2.7886618902651001</v>
      </c>
      <c r="DI85" s="50">
        <f>[2]gperc_w!DI85</f>
        <v>174252</v>
      </c>
      <c r="DJ85" s="50">
        <f>[2]gperc_w!DJ85</f>
        <v>501049.96259312244</v>
      </c>
      <c r="DK85" s="111">
        <f>[2]gperc_w!DK85</f>
        <v>2.8754330658650828</v>
      </c>
      <c r="DL85" s="50">
        <f>[2]gperc_w!DL85</f>
        <v>175090</v>
      </c>
      <c r="DM85" s="50">
        <f>[2]gperc_w!DM85</f>
        <v>495427.67064005102</v>
      </c>
      <c r="DN85" s="111">
        <f>[2]gperc_w!DN85</f>
        <v>2.8295600584844993</v>
      </c>
      <c r="DO85" s="50">
        <f>[2]gperc_w!DO85</f>
        <v>165222</v>
      </c>
      <c r="DP85" s="50">
        <f>[2]gperc_w!DP85</f>
        <v>484319.88479881891</v>
      </c>
      <c r="DQ85" s="111">
        <f>[2]gperc_w!DQ85</f>
        <v>2.9313280604206398</v>
      </c>
      <c r="DR85" s="50">
        <f>[2]gperc_w!DR85</f>
        <v>170091</v>
      </c>
      <c r="DS85" s="50">
        <f>[2]gperc_w!DS85</f>
        <v>514445.41067468538</v>
      </c>
      <c r="DT85" s="111">
        <f>[2]gperc_w!DT85</f>
        <v>3.0245304611924522</v>
      </c>
      <c r="DU85" s="50">
        <f>[2]gperc_w!DU85</f>
        <v>175881</v>
      </c>
      <c r="DV85" s="50">
        <f>[2]gperc_w!DV85</f>
        <v>530912.54502828419</v>
      </c>
      <c r="DW85" s="111">
        <f>[2]gperc_w!DW85</f>
        <v>3.0185895294448191</v>
      </c>
      <c r="DX85" s="50">
        <f>[2]gperc_w!DX85</f>
        <v>178997</v>
      </c>
      <c r="DY85" s="50">
        <f>[2]gperc_w!DY85</f>
        <v>535875.90574733331</v>
      </c>
      <c r="DZ85" s="111">
        <f>[2]gperc_w!DZ85</f>
        <v>2.9937703187613942</v>
      </c>
      <c r="EA85" s="50">
        <f>[2]gperc_w!EA85</f>
        <v>181153</v>
      </c>
      <c r="EB85" s="50">
        <f>[2]gperc_w!EB85</f>
        <v>538468.58039006148</v>
      </c>
      <c r="EC85" s="111">
        <f>[2]gperc_w!EC85</f>
        <v>2.9724519074487392</v>
      </c>
      <c r="ED85" s="50">
        <f>[2]gperc_w!ED85</f>
        <v>181875</v>
      </c>
      <c r="EE85" s="50">
        <f>[2]gperc_w!EE85</f>
        <v>539623.78464984591</v>
      </c>
      <c r="EF85" s="111">
        <f>[2]gperc_w!EF85</f>
        <v>2.9670036269407336</v>
      </c>
    </row>
    <row r="86" spans="1:136" ht="15" customHeight="1">
      <c r="A86" s="116">
        <v>72</v>
      </c>
      <c r="B86" s="50">
        <f>[2]gperc_w!B86</f>
        <v>7575</v>
      </c>
      <c r="C86" s="50">
        <f>[2]gperc_w!C86</f>
        <v>27834.956312534414</v>
      </c>
      <c r="D86" s="111">
        <f>[2]gperc_w!D86</f>
        <v>3.6745816914236848</v>
      </c>
      <c r="E86" s="50">
        <f>[2]gperc_w!E86</f>
        <v>8314</v>
      </c>
      <c r="F86" s="50">
        <f>[2]gperc_w!F86</f>
        <v>29787.705083549528</v>
      </c>
      <c r="G86" s="111">
        <f>[2]gperc_w!G86</f>
        <v>3.5828367913819497</v>
      </c>
      <c r="H86" s="50">
        <f>[2]gperc_w!H86</f>
        <v>9439</v>
      </c>
      <c r="I86" s="50">
        <f>[2]gperc_w!I86</f>
        <v>33001.361895605871</v>
      </c>
      <c r="J86" s="111">
        <f>[2]gperc_w!J86</f>
        <v>3.4962773488299472</v>
      </c>
      <c r="K86" s="50">
        <f>[2]gperc_w!K86</f>
        <v>10870</v>
      </c>
      <c r="L86" s="50">
        <f>[2]gperc_w!L86</f>
        <v>36985.752882544039</v>
      </c>
      <c r="M86" s="111">
        <f>[2]gperc_w!M86</f>
        <v>3.402553163067529</v>
      </c>
      <c r="N86" s="50">
        <f>[2]gperc_w!N86</f>
        <v>12748</v>
      </c>
      <c r="O86" s="50">
        <f>[2]gperc_w!O86</f>
        <v>41807.441060790545</v>
      </c>
      <c r="P86" s="111">
        <f>[2]gperc_w!P86</f>
        <v>3.2795294211476738</v>
      </c>
      <c r="Q86" s="50">
        <f>[2]gperc_w!Q86</f>
        <v>15049</v>
      </c>
      <c r="R86" s="50">
        <f>[2]gperc_w!R86</f>
        <v>47660.030823362278</v>
      </c>
      <c r="S86" s="111">
        <f>[2]gperc_w!S86</f>
        <v>3.1669898879236014</v>
      </c>
      <c r="T86" s="50">
        <f>[2]gperc_w!T86</f>
        <v>17253</v>
      </c>
      <c r="U86" s="50">
        <f>[2]gperc_w!U86</f>
        <v>53561.384836868892</v>
      </c>
      <c r="V86" s="111">
        <f>[2]gperc_w!V86</f>
        <v>3.1044679091676168</v>
      </c>
      <c r="W86" s="50">
        <f>[2]gperc_w!W86</f>
        <v>19590</v>
      </c>
      <c r="X86" s="50">
        <f>[2]gperc_w!X86</f>
        <v>59450.867756120366</v>
      </c>
      <c r="Y86" s="111">
        <f>[2]gperc_w!Y86</f>
        <v>3.0347558834160471</v>
      </c>
      <c r="Z86" s="50">
        <f>[2]gperc_w!Z86</f>
        <v>23038</v>
      </c>
      <c r="AA86" s="50">
        <f>[2]gperc_w!AA86</f>
        <v>68593.131278436704</v>
      </c>
      <c r="AB86" s="111">
        <f>[2]gperc_w!AB86</f>
        <v>2.9773908880300679</v>
      </c>
      <c r="AC86" s="50">
        <f>[2]gperc_w!AC86</f>
        <v>26882</v>
      </c>
      <c r="AD86" s="50">
        <f>[2]gperc_w!AD86</f>
        <v>79758.379722691243</v>
      </c>
      <c r="AE86" s="111">
        <f>[2]gperc_w!AE86</f>
        <v>2.9669808690830757</v>
      </c>
      <c r="AF86" s="50">
        <f>[2]gperc_w!AF86</f>
        <v>31149</v>
      </c>
      <c r="AG86" s="50">
        <f>[2]gperc_w!AG86</f>
        <v>89998.515387412903</v>
      </c>
      <c r="AH86" s="111">
        <f>[2]gperc_w!AH86</f>
        <v>2.8892906798745677</v>
      </c>
      <c r="AI86" s="50">
        <f>[2]gperc_w!AI86</f>
        <v>34963</v>
      </c>
      <c r="AJ86" s="50">
        <f>[2]gperc_w!AJ86</f>
        <v>99624.246128951694</v>
      </c>
      <c r="AK86" s="111">
        <f>[2]gperc_w!AK86</f>
        <v>2.849419275489852</v>
      </c>
      <c r="AL86" s="50">
        <f>[2]gperc_w!AL86</f>
        <v>38814</v>
      </c>
      <c r="AM86" s="50">
        <f>[2]gperc_w!AM86</f>
        <v>109141.82416697068</v>
      </c>
      <c r="AN86" s="111">
        <f>[2]gperc_w!AN86</f>
        <v>2.8119190026013983</v>
      </c>
      <c r="AO86" s="50">
        <f>[2]gperc_w!AO86</f>
        <v>42917</v>
      </c>
      <c r="AP86" s="50">
        <f>[2]gperc_w!AP86</f>
        <v>119488.23049585534</v>
      </c>
      <c r="AQ86" s="111">
        <f>[2]gperc_w!AQ86</f>
        <v>2.7841701539216475</v>
      </c>
      <c r="AR86" s="50">
        <f>[2]gperc_w!AR86</f>
        <v>46503</v>
      </c>
      <c r="AS86" s="50">
        <f>[2]gperc_w!AS86</f>
        <v>127912.8472929956</v>
      </c>
      <c r="AT86" s="111">
        <f>[2]gperc_w!AT86</f>
        <v>2.7506364598627102</v>
      </c>
      <c r="AU86" s="50">
        <f>[2]gperc_w!AU86</f>
        <v>48683</v>
      </c>
      <c r="AV86" s="50">
        <f>[2]gperc_w!AV86</f>
        <v>134849.02785766782</v>
      </c>
      <c r="AW86" s="111">
        <f>[2]gperc_w!AW86</f>
        <v>2.7699407977665267</v>
      </c>
      <c r="AX86" s="50">
        <f>[2]gperc_w!AX86</f>
        <v>51880</v>
      </c>
      <c r="AY86" s="50">
        <f>[2]gperc_w!AY86</f>
        <v>144800.7442014605</v>
      </c>
      <c r="AZ86" s="111">
        <f>[2]gperc_w!AZ86</f>
        <v>2.7910706284013203</v>
      </c>
      <c r="BA86" s="50">
        <f>[2]gperc_w!BA86</f>
        <v>54469</v>
      </c>
      <c r="BB86" s="50">
        <f>[2]gperc_w!BB86</f>
        <v>152499.25209815975</v>
      </c>
      <c r="BC86" s="111">
        <f>[2]gperc_w!BC86</f>
        <v>2.7997439295408353</v>
      </c>
      <c r="BD86" s="50">
        <f>[2]gperc_w!BD86</f>
        <v>58100</v>
      </c>
      <c r="BE86" s="50">
        <f>[2]gperc_w!BE86</f>
        <v>161336.82037016004</v>
      </c>
      <c r="BF86" s="111">
        <f>[2]gperc_w!BF86</f>
        <v>2.7768815898478492</v>
      </c>
      <c r="BG86" s="50">
        <f>[2]gperc_w!BG86</f>
        <v>63547</v>
      </c>
      <c r="BH86" s="50">
        <f>[2]gperc_w!BH86</f>
        <v>177838.99346659667</v>
      </c>
      <c r="BI86" s="111">
        <f>[2]gperc_w!BI86</f>
        <v>2.7985427080207828</v>
      </c>
      <c r="BJ86" s="50">
        <f>[2]gperc_w!BJ86</f>
        <v>67403</v>
      </c>
      <c r="BK86" s="50">
        <f>[2]gperc_w!BK86</f>
        <v>187430.15432627546</v>
      </c>
      <c r="BL86" s="111">
        <f>[2]gperc_w!BL86</f>
        <v>2.7807390520640842</v>
      </c>
      <c r="BM86" s="50">
        <f>[2]gperc_w!BM86</f>
        <v>68761</v>
      </c>
      <c r="BN86" s="50">
        <f>[2]gperc_w!BN86</f>
        <v>190562.92563926504</v>
      </c>
      <c r="BO86" s="111">
        <f>[2]gperc_w!BO86</f>
        <v>2.7713809519824473</v>
      </c>
      <c r="BP86" s="50">
        <f>[2]gperc_w!BP86</f>
        <v>69056</v>
      </c>
      <c r="BQ86" s="50">
        <f>[2]gperc_w!BQ86</f>
        <v>196054.00092150902</v>
      </c>
      <c r="BR86" s="111">
        <f>[2]gperc_w!BR86</f>
        <v>2.8390581690440948</v>
      </c>
      <c r="BS86" s="50">
        <f>[2]gperc_w!BS86</f>
        <v>70726</v>
      </c>
      <c r="BT86" s="50">
        <f>[2]gperc_w!BT86</f>
        <v>198249.47669578434</v>
      </c>
      <c r="BU86" s="111">
        <f>[2]gperc_w!BU86</f>
        <v>2.8030636073832018</v>
      </c>
      <c r="BV86" s="50">
        <f>[2]gperc_w!BV86</f>
        <v>72747</v>
      </c>
      <c r="BW86" s="50">
        <f>[2]gperc_w!BW86</f>
        <v>199587.63364283816</v>
      </c>
      <c r="BX86" s="111">
        <f>[2]gperc_w!BX86</f>
        <v>2.7435857649502822</v>
      </c>
      <c r="BY86" s="50">
        <f>[2]gperc_w!BY86</f>
        <v>74686</v>
      </c>
      <c r="BZ86" s="50">
        <f>[2]gperc_w!BZ86</f>
        <v>203220.56163710292</v>
      </c>
      <c r="CA86" s="111">
        <f>[2]gperc_w!CA86</f>
        <v>2.7209994060078584</v>
      </c>
      <c r="CB86" s="50">
        <f>[2]gperc_w!CB86</f>
        <v>73207</v>
      </c>
      <c r="CC86" s="50">
        <f>[2]gperc_w!CC86</f>
        <v>215471.47743798399</v>
      </c>
      <c r="CD86" s="111">
        <f>[2]gperc_w!CD86</f>
        <v>2.943317953720054</v>
      </c>
      <c r="CE86" s="50">
        <f>[2]gperc_w!CE86</f>
        <v>73575</v>
      </c>
      <c r="CF86" s="50">
        <f>[2]gperc_w!CF86</f>
        <v>226500.29180379806</v>
      </c>
      <c r="CG86" s="111">
        <f>[2]gperc_w!CG86</f>
        <v>3.0784953014447578</v>
      </c>
      <c r="CH86" s="50">
        <f>[2]gperc_w!CH86</f>
        <v>75172</v>
      </c>
      <c r="CI86" s="50">
        <f>[2]gperc_w!CI86</f>
        <v>240166.31711173154</v>
      </c>
      <c r="CJ86" s="111">
        <f>[2]gperc_w!CJ86</f>
        <v>3.194890612352093</v>
      </c>
      <c r="CK86" s="50">
        <f>[2]gperc_w!CK86</f>
        <v>81554</v>
      </c>
      <c r="CL86" s="50">
        <f>[2]gperc_w!CL86</f>
        <v>263774.71904928691</v>
      </c>
      <c r="CM86" s="111">
        <f>[2]gperc_w!CM86</f>
        <v>3.2343566109484136</v>
      </c>
      <c r="CN86" s="50">
        <f>[2]gperc_w!CN86</f>
        <v>89670</v>
      </c>
      <c r="CO86" s="50">
        <f>[2]gperc_w!CO86</f>
        <v>289067.93199387955</v>
      </c>
      <c r="CP86" s="111">
        <f>[2]gperc_w!CP86</f>
        <v>3.2236860933855196</v>
      </c>
      <c r="CQ86" s="50">
        <f>[2]gperc_w!CQ86</f>
        <v>95745</v>
      </c>
      <c r="CR86" s="50">
        <f>[2]gperc_w!CR86</f>
        <v>300563.31192827102</v>
      </c>
      <c r="CS86" s="111">
        <f>[2]gperc_w!CS86</f>
        <v>3.139206349451888</v>
      </c>
      <c r="CT86" s="50">
        <f>[2]gperc_w!CT86</f>
        <v>105043</v>
      </c>
      <c r="CU86" s="50">
        <f>[2]gperc_w!CU86</f>
        <v>310891.38321966672</v>
      </c>
      <c r="CV86" s="111">
        <f>[2]gperc_w!CV86</f>
        <v>2.9596582658498587</v>
      </c>
      <c r="CW86" s="50">
        <f>[2]gperc_w!CW86</f>
        <v>116462</v>
      </c>
      <c r="CX86" s="50">
        <f>[2]gperc_w!CX86</f>
        <v>337427.34480750939</v>
      </c>
      <c r="CY86" s="111">
        <f>[2]gperc_w!CY86</f>
        <v>2.8973171060733063</v>
      </c>
      <c r="CZ86" s="50">
        <f>[2]gperc_w!CZ86</f>
        <v>133664</v>
      </c>
      <c r="DA86" s="50">
        <f>[2]gperc_w!DA86</f>
        <v>375986.50019661878</v>
      </c>
      <c r="DB86" s="111">
        <f>[2]gperc_w!DB86</f>
        <v>2.8129227031707775</v>
      </c>
      <c r="DC86" s="50">
        <f>[2]gperc_w!DC86</f>
        <v>152580</v>
      </c>
      <c r="DD86" s="50">
        <f>[2]gperc_w!DD86</f>
        <v>422700.43027128815</v>
      </c>
      <c r="DE86" s="111">
        <f>[2]gperc_w!DE86</f>
        <v>2.7703528003099236</v>
      </c>
      <c r="DF86" s="50">
        <f>[2]gperc_w!DF86</f>
        <v>168851</v>
      </c>
      <c r="DG86" s="50">
        <f>[2]gperc_w!DG86</f>
        <v>473434.85654616216</v>
      </c>
      <c r="DH86" s="111">
        <f>[2]gperc_w!DH86</f>
        <v>2.8038617274766637</v>
      </c>
      <c r="DI86" s="50">
        <f>[2]gperc_w!DI86</f>
        <v>179110</v>
      </c>
      <c r="DJ86" s="50">
        <f>[2]gperc_w!DJ86</f>
        <v>512632.62899902195</v>
      </c>
      <c r="DK86" s="111">
        <f>[2]gperc_w!DK86</f>
        <v>2.8621105968344702</v>
      </c>
      <c r="DL86" s="50">
        <f>[2]gperc_w!DL86</f>
        <v>181266</v>
      </c>
      <c r="DM86" s="50">
        <f>[2]gperc_w!DM86</f>
        <v>506745.25946716953</v>
      </c>
      <c r="DN86" s="111">
        <f>[2]gperc_w!DN86</f>
        <v>2.7955891312610723</v>
      </c>
      <c r="DO86" s="50">
        <f>[2]gperc_w!DO86</f>
        <v>171347</v>
      </c>
      <c r="DP86" s="50">
        <f>[2]gperc_w!DP86</f>
        <v>495608.59154923324</v>
      </c>
      <c r="DQ86" s="111">
        <f>[2]gperc_w!DQ86</f>
        <v>2.8924264302802691</v>
      </c>
      <c r="DR86" s="50">
        <f>[2]gperc_w!DR86</f>
        <v>173816</v>
      </c>
      <c r="DS86" s="50">
        <f>[2]gperc_w!DS86</f>
        <v>526685.48936871975</v>
      </c>
      <c r="DT86" s="111">
        <f>[2]gperc_w!DT86</f>
        <v>3.0301323777369156</v>
      </c>
      <c r="DU86" s="50">
        <f>[2]gperc_w!DU86</f>
        <v>179992</v>
      </c>
      <c r="DV86" s="50">
        <f>[2]gperc_w!DV86</f>
        <v>543519.2705456441</v>
      </c>
      <c r="DW86" s="111">
        <f>[2]gperc_w!DW86</f>
        <v>3.0196857112851911</v>
      </c>
      <c r="DX86" s="50">
        <f>[2]gperc_w!DX86</f>
        <v>184930</v>
      </c>
      <c r="DY86" s="50">
        <f>[2]gperc_w!DY86</f>
        <v>548520.3454283824</v>
      </c>
      <c r="DZ86" s="111">
        <f>[2]gperc_w!DZ86</f>
        <v>2.9660971471820821</v>
      </c>
      <c r="EA86" s="50">
        <f>[2]gperc_w!EA86</f>
        <v>185248</v>
      </c>
      <c r="EB86" s="50">
        <f>[2]gperc_w!EB86</f>
        <v>551156.14548084943</v>
      </c>
      <c r="EC86" s="111">
        <f>[2]gperc_w!EC86</f>
        <v>2.9752339862284582</v>
      </c>
      <c r="ED86" s="50">
        <f>[2]gperc_w!ED86</f>
        <v>185368</v>
      </c>
      <c r="EE86" s="50">
        <f>[2]gperc_w!EE86</f>
        <v>552335.26563403918</v>
      </c>
      <c r="EF86" s="111">
        <f>[2]gperc_w!EF86</f>
        <v>2.9796689052805188</v>
      </c>
    </row>
    <row r="87" spans="1:136" ht="15" customHeight="1">
      <c r="A87" s="116">
        <v>73</v>
      </c>
      <c r="B87" s="50">
        <f>[2]gperc_w!B87</f>
        <v>7888</v>
      </c>
      <c r="C87" s="50">
        <f>[2]gperc_w!C87</f>
        <v>28579.997251674871</v>
      </c>
      <c r="D87" s="111">
        <f>[2]gperc_w!D87</f>
        <v>3.6232248037113175</v>
      </c>
      <c r="E87" s="50">
        <f>[2]gperc_w!E87</f>
        <v>8702</v>
      </c>
      <c r="F87" s="50">
        <f>[2]gperc_w!F87</f>
        <v>30575.914653253927</v>
      </c>
      <c r="G87" s="111">
        <f>[2]gperc_w!G87</f>
        <v>3.5136652095212511</v>
      </c>
      <c r="H87" s="50">
        <f>[2]gperc_w!H87</f>
        <v>9781</v>
      </c>
      <c r="I87" s="50">
        <f>[2]gperc_w!I87</f>
        <v>33867.749563906349</v>
      </c>
      <c r="J87" s="111">
        <f>[2]gperc_w!J87</f>
        <v>3.462606028412877</v>
      </c>
      <c r="K87" s="50">
        <f>[2]gperc_w!K87</f>
        <v>11173</v>
      </c>
      <c r="L87" s="50">
        <f>[2]gperc_w!L87</f>
        <v>37947.337813001315</v>
      </c>
      <c r="M87" s="111">
        <f>[2]gperc_w!M87</f>
        <v>3.3963427739193874</v>
      </c>
      <c r="N87" s="50">
        <f>[2]gperc_w!N87</f>
        <v>13236</v>
      </c>
      <c r="O87" s="50">
        <f>[2]gperc_w!O87</f>
        <v>42874.752150513901</v>
      </c>
      <c r="P87" s="111">
        <f>[2]gperc_w!P87</f>
        <v>3.2392529578810745</v>
      </c>
      <c r="Q87" s="50">
        <f>[2]gperc_w!Q87</f>
        <v>15793</v>
      </c>
      <c r="R87" s="50">
        <f>[2]gperc_w!R87</f>
        <v>48855.653499537017</v>
      </c>
      <c r="S87" s="111">
        <f>[2]gperc_w!S87</f>
        <v>3.0935005065242205</v>
      </c>
      <c r="T87" s="50">
        <f>[2]gperc_w!T87</f>
        <v>17921</v>
      </c>
      <c r="U87" s="50">
        <f>[2]gperc_w!U87</f>
        <v>54893.876658750742</v>
      </c>
      <c r="V87" s="111">
        <f>[2]gperc_w!V87</f>
        <v>3.0631034350064583</v>
      </c>
      <c r="W87" s="50">
        <f>[2]gperc_w!W87</f>
        <v>20346</v>
      </c>
      <c r="X87" s="50">
        <f>[2]gperc_w!X87</f>
        <v>60913.265380764715</v>
      </c>
      <c r="Y87" s="111">
        <f>[2]gperc_w!Y87</f>
        <v>2.9938693296355408</v>
      </c>
      <c r="Z87" s="50">
        <f>[2]gperc_w!Z87</f>
        <v>23922</v>
      </c>
      <c r="AA87" s="50">
        <f>[2]gperc_w!AA87</f>
        <v>70264.14380566802</v>
      </c>
      <c r="AB87" s="111">
        <f>[2]gperc_w!AB87</f>
        <v>2.9372186190815159</v>
      </c>
      <c r="AC87" s="50">
        <f>[2]gperc_w!AC87</f>
        <v>27901</v>
      </c>
      <c r="AD87" s="50">
        <f>[2]gperc_w!AD87</f>
        <v>81694.357640662463</v>
      </c>
      <c r="AE87" s="111">
        <f>[2]gperc_w!AE87</f>
        <v>2.928008230553115</v>
      </c>
      <c r="AF87" s="50">
        <f>[2]gperc_w!AF87</f>
        <v>32204</v>
      </c>
      <c r="AG87" s="50">
        <f>[2]gperc_w!AG87</f>
        <v>92158.758961378189</v>
      </c>
      <c r="AH87" s="111">
        <f>[2]gperc_w!AH87</f>
        <v>2.8617177667798468</v>
      </c>
      <c r="AI87" s="50">
        <f>[2]gperc_w!AI87</f>
        <v>36374</v>
      </c>
      <c r="AJ87" s="50">
        <f>[2]gperc_w!AJ87</f>
        <v>101993.40918029762</v>
      </c>
      <c r="AK87" s="111">
        <f>[2]gperc_w!AK87</f>
        <v>2.8040196068702263</v>
      </c>
      <c r="AL87" s="50">
        <f>[2]gperc_w!AL87</f>
        <v>40508</v>
      </c>
      <c r="AM87" s="50">
        <f>[2]gperc_w!AM87</f>
        <v>111715.79105526426</v>
      </c>
      <c r="AN87" s="111">
        <f>[2]gperc_w!AN87</f>
        <v>2.7578698295463675</v>
      </c>
      <c r="AO87" s="50">
        <f>[2]gperc_w!AO87</f>
        <v>44610</v>
      </c>
      <c r="AP87" s="50">
        <f>[2]gperc_w!AP87</f>
        <v>122293.38409879926</v>
      </c>
      <c r="AQ87" s="111">
        <f>[2]gperc_w!AQ87</f>
        <v>2.7413894664604181</v>
      </c>
      <c r="AR87" s="50">
        <f>[2]gperc_w!AR87</f>
        <v>47712</v>
      </c>
      <c r="AS87" s="50">
        <f>[2]gperc_w!AS87</f>
        <v>130898.83763480671</v>
      </c>
      <c r="AT87" s="111">
        <f>[2]gperc_w!AT87</f>
        <v>2.7435202388247548</v>
      </c>
      <c r="AU87" s="50">
        <f>[2]gperc_w!AU87</f>
        <v>50140</v>
      </c>
      <c r="AV87" s="50">
        <f>[2]gperc_w!AV87</f>
        <v>138013.66430323178</v>
      </c>
      <c r="AW87" s="111">
        <f>[2]gperc_w!AW87</f>
        <v>2.7525661009818863</v>
      </c>
      <c r="AX87" s="50">
        <f>[2]gperc_w!AX87</f>
        <v>53134</v>
      </c>
      <c r="AY87" s="50">
        <f>[2]gperc_w!AY87</f>
        <v>148219.14916922461</v>
      </c>
      <c r="AZ87" s="111">
        <f>[2]gperc_w!AZ87</f>
        <v>2.7895349337378064</v>
      </c>
      <c r="BA87" s="50">
        <f>[2]gperc_w!BA87</f>
        <v>55927</v>
      </c>
      <c r="BB87" s="50">
        <f>[2]gperc_w!BB87</f>
        <v>156103.29075711197</v>
      </c>
      <c r="BC87" s="111">
        <f>[2]gperc_w!BC87</f>
        <v>2.7911972885567251</v>
      </c>
      <c r="BD87" s="50">
        <f>[2]gperc_w!BD87</f>
        <v>59734</v>
      </c>
      <c r="BE87" s="50">
        <f>[2]gperc_w!BE87</f>
        <v>165131.70727367641</v>
      </c>
      <c r="BF87" s="111">
        <f>[2]gperc_w!BF87</f>
        <v>2.7644508533444339</v>
      </c>
      <c r="BG87" s="50">
        <f>[2]gperc_w!BG87</f>
        <v>64825</v>
      </c>
      <c r="BH87" s="50">
        <f>[2]gperc_w!BH87</f>
        <v>182048.58161083393</v>
      </c>
      <c r="BI87" s="111">
        <f>[2]gperc_w!BI87</f>
        <v>2.8083082392724092</v>
      </c>
      <c r="BJ87" s="50">
        <f>[2]gperc_w!BJ87</f>
        <v>68993</v>
      </c>
      <c r="BK87" s="50">
        <f>[2]gperc_w!BK87</f>
        <v>191849.68824375962</v>
      </c>
      <c r="BL87" s="111">
        <f>[2]gperc_w!BL87</f>
        <v>2.7807123656568002</v>
      </c>
      <c r="BM87" s="50">
        <f>[2]gperc_w!BM87</f>
        <v>70947</v>
      </c>
      <c r="BN87" s="50">
        <f>[2]gperc_w!BN87</f>
        <v>195061.35002649543</v>
      </c>
      <c r="BO87" s="111">
        <f>[2]gperc_w!BO87</f>
        <v>2.7493953236429367</v>
      </c>
      <c r="BP87" s="50">
        <f>[2]gperc_w!BP87</f>
        <v>72344</v>
      </c>
      <c r="BQ87" s="50">
        <f>[2]gperc_w!BQ87</f>
        <v>200706.47256350605</v>
      </c>
      <c r="BR87" s="111">
        <f>[2]gperc_w!BR87</f>
        <v>2.7743347418376927</v>
      </c>
      <c r="BS87" s="50">
        <f>[2]gperc_w!BS87</f>
        <v>73278</v>
      </c>
      <c r="BT87" s="50">
        <f>[2]gperc_w!BT87</f>
        <v>202935.91427575223</v>
      </c>
      <c r="BU87" s="111">
        <f>[2]gperc_w!BU87</f>
        <v>2.7693975582815065</v>
      </c>
      <c r="BV87" s="50">
        <f>[2]gperc_w!BV87</f>
        <v>75171</v>
      </c>
      <c r="BW87" s="50">
        <f>[2]gperc_w!BW87</f>
        <v>204236.6177999356</v>
      </c>
      <c r="BX87" s="111">
        <f>[2]gperc_w!BX87</f>
        <v>2.7169602346641071</v>
      </c>
      <c r="BY87" s="50">
        <f>[2]gperc_w!BY87</f>
        <v>76928</v>
      </c>
      <c r="BZ87" s="50">
        <f>[2]gperc_w!BZ87</f>
        <v>207949.68883406243</v>
      </c>
      <c r="CA87" s="111">
        <f>[2]gperc_w!CA87</f>
        <v>2.7031729517738978</v>
      </c>
      <c r="CB87" s="50">
        <f>[2]gperc_w!CB87</f>
        <v>75563</v>
      </c>
      <c r="CC87" s="50">
        <f>[2]gperc_w!CC87</f>
        <v>220697.21086290915</v>
      </c>
      <c r="CD87" s="111">
        <f>[2]gperc_w!CD87</f>
        <v>2.9207047213968362</v>
      </c>
      <c r="CE87" s="50">
        <f>[2]gperc_w!CE87</f>
        <v>75563</v>
      </c>
      <c r="CF87" s="50">
        <f>[2]gperc_w!CF87</f>
        <v>232124.03921801032</v>
      </c>
      <c r="CG87" s="111">
        <f>[2]gperc_w!CG87</f>
        <v>3.0719272556411248</v>
      </c>
      <c r="CH87" s="50">
        <f>[2]gperc_w!CH87</f>
        <v>77913</v>
      </c>
      <c r="CI87" s="50">
        <f>[2]gperc_w!CI87</f>
        <v>246227.00582510125</v>
      </c>
      <c r="CJ87" s="111">
        <f>[2]gperc_w!CJ87</f>
        <v>3.1602814142068878</v>
      </c>
      <c r="CK87" s="50">
        <f>[2]gperc_w!CK87</f>
        <v>83819</v>
      </c>
      <c r="CL87" s="50">
        <f>[2]gperc_w!CL87</f>
        <v>270484.47762866924</v>
      </c>
      <c r="CM87" s="111">
        <f>[2]gperc_w!CM87</f>
        <v>3.2270067362849622</v>
      </c>
      <c r="CN87" s="50">
        <f>[2]gperc_w!CN87</f>
        <v>91236</v>
      </c>
      <c r="CO87" s="50">
        <f>[2]gperc_w!CO87</f>
        <v>296421.4793975536</v>
      </c>
      <c r="CP87" s="111">
        <f>[2]gperc_w!CP87</f>
        <v>3.2489530382475516</v>
      </c>
      <c r="CQ87" s="50">
        <f>[2]gperc_w!CQ87</f>
        <v>98714</v>
      </c>
      <c r="CR87" s="50">
        <f>[2]gperc_w!CR87</f>
        <v>308089.29872636352</v>
      </c>
      <c r="CS87" s="111">
        <f>[2]gperc_w!CS87</f>
        <v>3.1210294256778521</v>
      </c>
      <c r="CT87" s="50">
        <f>[2]gperc_w!CT87</f>
        <v>108750</v>
      </c>
      <c r="CU87" s="50">
        <f>[2]gperc_w!CU87</f>
        <v>318449.81181643473</v>
      </c>
      <c r="CV87" s="111">
        <f>[2]gperc_w!CV87</f>
        <v>2.9282741316453769</v>
      </c>
      <c r="CW87" s="50">
        <f>[2]gperc_w!CW87</f>
        <v>119532</v>
      </c>
      <c r="CX87" s="50">
        <f>[2]gperc_w!CX87</f>
        <v>345558.5180719411</v>
      </c>
      <c r="CY87" s="111">
        <f>[2]gperc_w!CY87</f>
        <v>2.8909289401326932</v>
      </c>
      <c r="CZ87" s="50">
        <f>[2]gperc_w!CZ87</f>
        <v>135497</v>
      </c>
      <c r="DA87" s="50">
        <f>[2]gperc_w!DA87</f>
        <v>384926.86708854907</v>
      </c>
      <c r="DB87" s="111">
        <f>[2]gperc_w!DB87</f>
        <v>2.8408515840834045</v>
      </c>
      <c r="DC87" s="50">
        <f>[2]gperc_w!DC87</f>
        <v>157534</v>
      </c>
      <c r="DD87" s="50">
        <f>[2]gperc_w!DD87</f>
        <v>432615.74487780622</v>
      </c>
      <c r="DE87" s="111">
        <f>[2]gperc_w!DE87</f>
        <v>2.7461738093224715</v>
      </c>
      <c r="DF87" s="50">
        <f>[2]gperc_w!DF87</f>
        <v>172687</v>
      </c>
      <c r="DG87" s="50">
        <f>[2]gperc_w!DG87</f>
        <v>484638.51592390973</v>
      </c>
      <c r="DH87" s="111">
        <f>[2]gperc_w!DH87</f>
        <v>2.8064562817346399</v>
      </c>
      <c r="DI87" s="50">
        <f>[2]gperc_w!DI87</f>
        <v>186833</v>
      </c>
      <c r="DJ87" s="50">
        <f>[2]gperc_w!DJ87</f>
        <v>524835.80486098211</v>
      </c>
      <c r="DK87" s="111">
        <f>[2]gperc_w!DK87</f>
        <v>2.8091172590547822</v>
      </c>
      <c r="DL87" s="50">
        <f>[2]gperc_w!DL87</f>
        <v>187208</v>
      </c>
      <c r="DM87" s="50">
        <f>[2]gperc_w!DM87</f>
        <v>518683.4518908413</v>
      </c>
      <c r="DN87" s="111">
        <f>[2]gperc_w!DN87</f>
        <v>2.7706265324710553</v>
      </c>
      <c r="DO87" s="50">
        <f>[2]gperc_w!DO87</f>
        <v>177482</v>
      </c>
      <c r="DP87" s="50">
        <f>[2]gperc_w!DP87</f>
        <v>507487.73814762244</v>
      </c>
      <c r="DQ87" s="111">
        <f>[2]gperc_w!DQ87</f>
        <v>2.859375813590237</v>
      </c>
      <c r="DR87" s="50">
        <f>[2]gperc_w!DR87</f>
        <v>176959</v>
      </c>
      <c r="DS87" s="50">
        <f>[2]gperc_w!DS87</f>
        <v>539698.20958312147</v>
      </c>
      <c r="DT87" s="111">
        <f>[2]gperc_w!DT87</f>
        <v>3.0498488891953586</v>
      </c>
      <c r="DU87" s="50">
        <f>[2]gperc_w!DU87</f>
        <v>186561</v>
      </c>
      <c r="DV87" s="50">
        <f>[2]gperc_w!DV87</f>
        <v>556863.6392014412</v>
      </c>
      <c r="DW87" s="111">
        <f>[2]gperc_w!DW87</f>
        <v>2.9848877268102187</v>
      </c>
      <c r="DX87" s="50">
        <f>[2]gperc_w!DX87</f>
        <v>191519</v>
      </c>
      <c r="DY87" s="50">
        <f>[2]gperc_w!DY87</f>
        <v>561864.52837935998</v>
      </c>
      <c r="DZ87" s="111">
        <f>[2]gperc_w!DZ87</f>
        <v>2.9337273501812353</v>
      </c>
      <c r="EA87" s="50">
        <f>[2]gperc_w!EA87</f>
        <v>189326</v>
      </c>
      <c r="EB87" s="50">
        <f>[2]gperc_w!EB87</f>
        <v>564633.27270983346</v>
      </c>
      <c r="EC87" s="111">
        <f>[2]gperc_w!EC87</f>
        <v>2.9823335025819668</v>
      </c>
      <c r="ED87" s="50">
        <f>[2]gperc_w!ED87</f>
        <v>188273</v>
      </c>
      <c r="EE87" s="50">
        <f>[2]gperc_w!EE87</f>
        <v>565872.21556244919</v>
      </c>
      <c r="EF87" s="111">
        <f>[2]gperc_w!EF87</f>
        <v>3.0055940871099369</v>
      </c>
    </row>
    <row r="88" spans="1:136" ht="15" customHeight="1">
      <c r="A88" s="116">
        <v>74</v>
      </c>
      <c r="B88" s="50">
        <f>[2]gperc_w!B88</f>
        <v>8247</v>
      </c>
      <c r="C88" s="50">
        <f>[2]gperc_w!C88</f>
        <v>29368.142010353891</v>
      </c>
      <c r="D88" s="111">
        <f>[2]gperc_w!D88</f>
        <v>3.5610697235787425</v>
      </c>
      <c r="E88" s="50">
        <f>[2]gperc_w!E88</f>
        <v>9110</v>
      </c>
      <c r="F88" s="50">
        <f>[2]gperc_w!F88</f>
        <v>31409.409366430031</v>
      </c>
      <c r="G88" s="111">
        <f>[2]gperc_w!G88</f>
        <v>3.4477946615181154</v>
      </c>
      <c r="H88" s="50">
        <f>[2]gperc_w!H88</f>
        <v>10132</v>
      </c>
      <c r="I88" s="50">
        <f>[2]gperc_w!I88</f>
        <v>34787.467531101909</v>
      </c>
      <c r="J88" s="111">
        <f>[2]gperc_w!J88</f>
        <v>3.4334255360345352</v>
      </c>
      <c r="K88" s="50">
        <f>[2]gperc_w!K88</f>
        <v>11477</v>
      </c>
      <c r="L88" s="50">
        <f>[2]gperc_w!L88</f>
        <v>38971.348531701464</v>
      </c>
      <c r="M88" s="111">
        <f>[2]gperc_w!M88</f>
        <v>3.3956041240482238</v>
      </c>
      <c r="N88" s="50">
        <f>[2]gperc_w!N88</f>
        <v>13743</v>
      </c>
      <c r="O88" s="50">
        <f>[2]gperc_w!O88</f>
        <v>44005.010811359927</v>
      </c>
      <c r="P88" s="111">
        <f>[2]gperc_w!P88</f>
        <v>3.2019945289500056</v>
      </c>
      <c r="Q88" s="50">
        <f>[2]gperc_w!Q88</f>
        <v>16427</v>
      </c>
      <c r="R88" s="50">
        <f>[2]gperc_w!R88</f>
        <v>50114.983819111432</v>
      </c>
      <c r="S88" s="111">
        <f>[2]gperc_w!S88</f>
        <v>3.0507690886413483</v>
      </c>
      <c r="T88" s="50">
        <f>[2]gperc_w!T88</f>
        <v>18610</v>
      </c>
      <c r="U88" s="50">
        <f>[2]gperc_w!U88</f>
        <v>56302.722585886368</v>
      </c>
      <c r="V88" s="111">
        <f>[2]gperc_w!V88</f>
        <v>3.0254015360497779</v>
      </c>
      <c r="W88" s="50">
        <f>[2]gperc_w!W88</f>
        <v>21121</v>
      </c>
      <c r="X88" s="50">
        <f>[2]gperc_w!X88</f>
        <v>62458.665834841071</v>
      </c>
      <c r="Y88" s="111">
        <f>[2]gperc_w!Y88</f>
        <v>2.9571831747948045</v>
      </c>
      <c r="Z88" s="50">
        <f>[2]gperc_w!Z88</f>
        <v>24842</v>
      </c>
      <c r="AA88" s="50">
        <f>[2]gperc_w!AA88</f>
        <v>72028.915041782588</v>
      </c>
      <c r="AB88" s="111">
        <f>[2]gperc_w!AB88</f>
        <v>2.8994813236366874</v>
      </c>
      <c r="AC88" s="50">
        <f>[2]gperc_w!AC88</f>
        <v>29261</v>
      </c>
      <c r="AD88" s="50">
        <f>[2]gperc_w!AD88</f>
        <v>83738.351353445047</v>
      </c>
      <c r="AE88" s="111">
        <f>[2]gperc_w!AE88</f>
        <v>2.8617733964473206</v>
      </c>
      <c r="AF88" s="50">
        <f>[2]gperc_w!AF88</f>
        <v>33308</v>
      </c>
      <c r="AG88" s="50">
        <f>[2]gperc_w!AG88</f>
        <v>94443.628446331742</v>
      </c>
      <c r="AH88" s="111">
        <f>[2]gperc_w!AH88</f>
        <v>2.8354638058824229</v>
      </c>
      <c r="AI88" s="50">
        <f>[2]gperc_w!AI88</f>
        <v>37877</v>
      </c>
      <c r="AJ88" s="50">
        <f>[2]gperc_w!AJ88</f>
        <v>104488.49999068408</v>
      </c>
      <c r="AK88" s="111">
        <f>[2]gperc_w!AK88</f>
        <v>2.7586266069299068</v>
      </c>
      <c r="AL88" s="50">
        <f>[2]gperc_w!AL88</f>
        <v>42326</v>
      </c>
      <c r="AM88" s="50">
        <f>[2]gperc_w!AM88</f>
        <v>114419.76857921235</v>
      </c>
      <c r="AN88" s="111">
        <f>[2]gperc_w!AN88</f>
        <v>2.7032974667866645</v>
      </c>
      <c r="AO88" s="50">
        <f>[2]gperc_w!AO88</f>
        <v>46430</v>
      </c>
      <c r="AP88" s="50">
        <f>[2]gperc_w!AP88</f>
        <v>125246.43956022718</v>
      </c>
      <c r="AQ88" s="111">
        <f>[2]gperc_w!AQ88</f>
        <v>2.6975326202934995</v>
      </c>
      <c r="AR88" s="50">
        <f>[2]gperc_w!AR88</f>
        <v>49623</v>
      </c>
      <c r="AS88" s="50">
        <f>[2]gperc_w!AS88</f>
        <v>134062.26672065165</v>
      </c>
      <c r="AT88" s="111">
        <f>[2]gperc_w!AT88</f>
        <v>2.7016155153991424</v>
      </c>
      <c r="AU88" s="50">
        <f>[2]gperc_w!AU88</f>
        <v>51685</v>
      </c>
      <c r="AV88" s="50">
        <f>[2]gperc_w!AV88</f>
        <v>141363.9896316535</v>
      </c>
      <c r="AW88" s="111">
        <f>[2]gperc_w!AW88</f>
        <v>2.7351066969459903</v>
      </c>
      <c r="AX88" s="50">
        <f>[2]gperc_w!AX88</f>
        <v>54465</v>
      </c>
      <c r="AY88" s="50">
        <f>[2]gperc_w!AY88</f>
        <v>151851.03745860994</v>
      </c>
      <c r="AZ88" s="111">
        <f>[2]gperc_w!AZ88</f>
        <v>2.7880480576261806</v>
      </c>
      <c r="BA88" s="50">
        <f>[2]gperc_w!BA88</f>
        <v>57488</v>
      </c>
      <c r="BB88" s="50">
        <f>[2]gperc_w!BB88</f>
        <v>159926.61341347423</v>
      </c>
      <c r="BC88" s="111">
        <f>[2]gperc_w!BC88</f>
        <v>2.7819129803345781</v>
      </c>
      <c r="BD88" s="50">
        <f>[2]gperc_w!BD88</f>
        <v>60928</v>
      </c>
      <c r="BE88" s="50">
        <f>[2]gperc_w!BE88</f>
        <v>169164.85858482664</v>
      </c>
      <c r="BF88" s="111">
        <f>[2]gperc_w!BF88</f>
        <v>2.7764715497772228</v>
      </c>
      <c r="BG88" s="50">
        <f>[2]gperc_w!BG88</f>
        <v>66237</v>
      </c>
      <c r="BH88" s="50">
        <f>[2]gperc_w!BH88</f>
        <v>186530.6859605365</v>
      </c>
      <c r="BI88" s="111">
        <f>[2]gperc_w!BI88</f>
        <v>2.8161101191258133</v>
      </c>
      <c r="BJ88" s="50">
        <f>[2]gperc_w!BJ88</f>
        <v>70258</v>
      </c>
      <c r="BK88" s="50">
        <f>[2]gperc_w!BK88</f>
        <v>196546.58724915999</v>
      </c>
      <c r="BL88" s="111">
        <f>[2]gperc_w!BL88</f>
        <v>2.7974976123595887</v>
      </c>
      <c r="BM88" s="50">
        <f>[2]gperc_w!BM88</f>
        <v>71942</v>
      </c>
      <c r="BN88" s="50">
        <f>[2]gperc_w!BN88</f>
        <v>199809.13966010642</v>
      </c>
      <c r="BO88" s="111">
        <f>[2]gperc_w!BO88</f>
        <v>2.7773642609338971</v>
      </c>
      <c r="BP88" s="50">
        <f>[2]gperc_w!BP88</f>
        <v>74169</v>
      </c>
      <c r="BQ88" s="50">
        <f>[2]gperc_w!BQ88</f>
        <v>205591.74613978181</v>
      </c>
      <c r="BR88" s="111">
        <f>[2]gperc_w!BR88</f>
        <v>2.7719363364718657</v>
      </c>
      <c r="BS88" s="50">
        <f>[2]gperc_w!BS88</f>
        <v>75998</v>
      </c>
      <c r="BT88" s="50">
        <f>[2]gperc_w!BT88</f>
        <v>207889.22454417232</v>
      </c>
      <c r="BU88" s="111">
        <f>[2]gperc_w!BU88</f>
        <v>2.7354565191738245</v>
      </c>
      <c r="BV88" s="50">
        <f>[2]gperc_w!BV88</f>
        <v>77456</v>
      </c>
      <c r="BW88" s="50">
        <f>[2]gperc_w!BW88</f>
        <v>209152.15466457073</v>
      </c>
      <c r="BX88" s="111">
        <f>[2]gperc_w!BX88</f>
        <v>2.7002705363634933</v>
      </c>
      <c r="BY88" s="50">
        <f>[2]gperc_w!BY88</f>
        <v>78454</v>
      </c>
      <c r="BZ88" s="50">
        <f>[2]gperc_w!BZ88</f>
        <v>212959.21971981646</v>
      </c>
      <c r="CA88" s="111">
        <f>[2]gperc_w!CA88</f>
        <v>2.7144469334873489</v>
      </c>
      <c r="CB88" s="50">
        <f>[2]gperc_w!CB88</f>
        <v>77553</v>
      </c>
      <c r="CC88" s="50">
        <f>[2]gperc_w!CC88</f>
        <v>226243.86846320116</v>
      </c>
      <c r="CD88" s="111">
        <f>[2]gperc_w!CD88</f>
        <v>2.9172806785450098</v>
      </c>
      <c r="CE88" s="50">
        <f>[2]gperc_w!CE88</f>
        <v>78253</v>
      </c>
      <c r="CF88" s="50">
        <f>[2]gperc_w!CF88</f>
        <v>238090.12420917297</v>
      </c>
      <c r="CG88" s="111">
        <f>[2]gperc_w!CG88</f>
        <v>3.0425686454087764</v>
      </c>
      <c r="CH88" s="50">
        <f>[2]gperc_w!CH88</f>
        <v>80485</v>
      </c>
      <c r="CI88" s="50">
        <f>[2]gperc_w!CI88</f>
        <v>252631.16099766036</v>
      </c>
      <c r="CJ88" s="111">
        <f>[2]gperc_w!CJ88</f>
        <v>3.1388601726739189</v>
      </c>
      <c r="CK88" s="50">
        <f>[2]gperc_w!CK88</f>
        <v>85972</v>
      </c>
      <c r="CL88" s="50">
        <f>[2]gperc_w!CL88</f>
        <v>277630.27061580442</v>
      </c>
      <c r="CM88" s="111">
        <f>[2]gperc_w!CM88</f>
        <v>3.2293103640232217</v>
      </c>
      <c r="CN88" s="50">
        <f>[2]gperc_w!CN88</f>
        <v>94577</v>
      </c>
      <c r="CO88" s="50">
        <f>[2]gperc_w!CO88</f>
        <v>304250.55814833916</v>
      </c>
      <c r="CP88" s="111">
        <f>[2]gperc_w!CP88</f>
        <v>3.2169613981024896</v>
      </c>
      <c r="CQ88" s="50">
        <f>[2]gperc_w!CQ88</f>
        <v>102133</v>
      </c>
      <c r="CR88" s="50">
        <f>[2]gperc_w!CR88</f>
        <v>316083.85140973184</v>
      </c>
      <c r="CS88" s="111">
        <f>[2]gperc_w!CS88</f>
        <v>3.094825878117081</v>
      </c>
      <c r="CT88" s="50">
        <f>[2]gperc_w!CT88</f>
        <v>111135</v>
      </c>
      <c r="CU88" s="50">
        <f>[2]gperc_w!CU88</f>
        <v>326469.82665366208</v>
      </c>
      <c r="CV88" s="111">
        <f>[2]gperc_w!CV88</f>
        <v>2.9375968565587987</v>
      </c>
      <c r="CW88" s="50">
        <f>[2]gperc_w!CW88</f>
        <v>123527</v>
      </c>
      <c r="CX88" s="50">
        <f>[2]gperc_w!CX88</f>
        <v>354178.06225731329</v>
      </c>
      <c r="CY88" s="111">
        <f>[2]gperc_w!CY88</f>
        <v>2.8672117209785171</v>
      </c>
      <c r="CZ88" s="50">
        <f>[2]gperc_w!CZ88</f>
        <v>139278</v>
      </c>
      <c r="DA88" s="50">
        <f>[2]gperc_w!DA88</f>
        <v>394455.52442518668</v>
      </c>
      <c r="DB88" s="111">
        <f>[2]gperc_w!DB88</f>
        <v>2.8321452377632266</v>
      </c>
      <c r="DC88" s="50">
        <f>[2]gperc_w!DC88</f>
        <v>161540</v>
      </c>
      <c r="DD88" s="50">
        <f>[2]gperc_w!DD88</f>
        <v>443113.74250877573</v>
      </c>
      <c r="DE88" s="111">
        <f>[2]gperc_w!DE88</f>
        <v>2.7430589483024375</v>
      </c>
      <c r="DF88" s="50">
        <f>[2]gperc_w!DF88</f>
        <v>180634</v>
      </c>
      <c r="DG88" s="50">
        <f>[2]gperc_w!DG88</f>
        <v>496514.22378733341</v>
      </c>
      <c r="DH88" s="111">
        <f>[2]gperc_w!DH88</f>
        <v>2.7487307139704229</v>
      </c>
      <c r="DI88" s="50">
        <f>[2]gperc_w!DI88</f>
        <v>191758</v>
      </c>
      <c r="DJ88" s="50">
        <f>[2]gperc_w!DJ88</f>
        <v>537726.23266205762</v>
      </c>
      <c r="DK88" s="111">
        <f>[2]gperc_w!DK88</f>
        <v>2.8041919120039718</v>
      </c>
      <c r="DL88" s="50">
        <f>[2]gperc_w!DL88</f>
        <v>192795</v>
      </c>
      <c r="DM88" s="50">
        <f>[2]gperc_w!DM88</f>
        <v>531342.58999237581</v>
      </c>
      <c r="DN88" s="111">
        <f>[2]gperc_w!DN88</f>
        <v>2.7559977696121569</v>
      </c>
      <c r="DO88" s="50">
        <f>[2]gperc_w!DO88</f>
        <v>181552</v>
      </c>
      <c r="DP88" s="50">
        <f>[2]gperc_w!DP88</f>
        <v>520110.47921543726</v>
      </c>
      <c r="DQ88" s="111">
        <f>[2]gperc_w!DQ88</f>
        <v>2.8648017053815837</v>
      </c>
      <c r="DR88" s="50">
        <f>[2]gperc_w!DR88</f>
        <v>183157</v>
      </c>
      <c r="DS88" s="50">
        <f>[2]gperc_w!DS88</f>
        <v>553530.65134609165</v>
      </c>
      <c r="DT88" s="111">
        <f>[2]gperc_w!DT88</f>
        <v>3.0221648713731479</v>
      </c>
      <c r="DU88" s="50">
        <f>[2]gperc_w!DU88</f>
        <v>193082</v>
      </c>
      <c r="DV88" s="50">
        <f>[2]gperc_w!DV88</f>
        <v>570987.99585542735</v>
      </c>
      <c r="DW88" s="111">
        <f>[2]gperc_w!DW88</f>
        <v>2.957230585219893</v>
      </c>
      <c r="DX88" s="50">
        <f>[2]gperc_w!DX88</f>
        <v>198268</v>
      </c>
      <c r="DY88" s="50">
        <f>[2]gperc_w!DY88</f>
        <v>575972.52098176675</v>
      </c>
      <c r="DZ88" s="111">
        <f>[2]gperc_w!DZ88</f>
        <v>2.9050200787911651</v>
      </c>
      <c r="EA88" s="50">
        <f>[2]gperc_w!EA88</f>
        <v>193770</v>
      </c>
      <c r="EB88" s="50">
        <f>[2]gperc_w!EB88</f>
        <v>578984.50329982454</v>
      </c>
      <c r="EC88" s="111">
        <f>[2]gperc_w!EC88</f>
        <v>2.9879986752326189</v>
      </c>
      <c r="ED88" s="50">
        <f>[2]gperc_w!ED88</f>
        <v>191362</v>
      </c>
      <c r="EE88" s="50">
        <f>[2]gperc_w!EE88</f>
        <v>580337.71732515388</v>
      </c>
      <c r="EF88" s="111">
        <f>[2]gperc_w!EF88</f>
        <v>3.0326695860471458</v>
      </c>
    </row>
    <row r="89" spans="1:136" ht="15" customHeight="1">
      <c r="A89" s="116">
        <v>75</v>
      </c>
      <c r="B89" s="50">
        <f>[2]gperc_w!B89</f>
        <v>8420</v>
      </c>
      <c r="C89" s="50">
        <f>[2]gperc_w!C89</f>
        <v>30210.607047856764</v>
      </c>
      <c r="D89" s="111">
        <f>[2]gperc_w!D89</f>
        <v>3.5879580816932024</v>
      </c>
      <c r="E89" s="50">
        <f>[2]gperc_w!E89</f>
        <v>9517</v>
      </c>
      <c r="F89" s="50">
        <f>[2]gperc_w!F89</f>
        <v>32293.23025446316</v>
      </c>
      <c r="G89" s="111">
        <f>[2]gperc_w!G89</f>
        <v>3.3932153256764903</v>
      </c>
      <c r="H89" s="50">
        <f>[2]gperc_w!H89</f>
        <v>10501</v>
      </c>
      <c r="I89" s="50">
        <f>[2]gperc_w!I89</f>
        <v>35766.367220003216</v>
      </c>
      <c r="J89" s="111">
        <f>[2]gperc_w!J89</f>
        <v>3.4059963070186856</v>
      </c>
      <c r="K89" s="50">
        <f>[2]gperc_w!K89</f>
        <v>11814</v>
      </c>
      <c r="L89" s="50">
        <f>[2]gperc_w!L89</f>
        <v>40064.566655526054</v>
      </c>
      <c r="M89" s="111">
        <f>[2]gperc_w!M89</f>
        <v>3.3912787079334734</v>
      </c>
      <c r="N89" s="50">
        <f>[2]gperc_w!N89</f>
        <v>14259</v>
      </c>
      <c r="O89" s="50">
        <f>[2]gperc_w!O89</f>
        <v>45205.209738823636</v>
      </c>
      <c r="P89" s="111">
        <f>[2]gperc_w!P89</f>
        <v>3.1702931298705126</v>
      </c>
      <c r="Q89" s="50">
        <f>[2]gperc_w!Q89</f>
        <v>16890</v>
      </c>
      <c r="R89" s="50">
        <f>[2]gperc_w!R89</f>
        <v>51452.745842781878</v>
      </c>
      <c r="S89" s="111">
        <f>[2]gperc_w!S89</f>
        <v>3.0463437443920589</v>
      </c>
      <c r="T89" s="50">
        <f>[2]gperc_w!T89</f>
        <v>19303</v>
      </c>
      <c r="U89" s="50">
        <f>[2]gperc_w!U89</f>
        <v>57796.550258785071</v>
      </c>
      <c r="V89" s="111">
        <f>[2]gperc_w!V89</f>
        <v>2.9941744940571451</v>
      </c>
      <c r="W89" s="50">
        <f>[2]gperc_w!W89</f>
        <v>21895</v>
      </c>
      <c r="X89" s="50">
        <f>[2]gperc_w!X89</f>
        <v>64096.650365263849</v>
      </c>
      <c r="Y89" s="111">
        <f>[2]gperc_w!Y89</f>
        <v>2.9274560568743482</v>
      </c>
      <c r="Z89" s="50">
        <f>[2]gperc_w!Z89</f>
        <v>25770</v>
      </c>
      <c r="AA89" s="50">
        <f>[2]gperc_w!AA89</f>
        <v>73897.827784819412</v>
      </c>
      <c r="AB89" s="111">
        <f>[2]gperc_w!AB89</f>
        <v>2.8675912993721155</v>
      </c>
      <c r="AC89" s="50">
        <f>[2]gperc_w!AC89</f>
        <v>30580</v>
      </c>
      <c r="AD89" s="50">
        <f>[2]gperc_w!AD89</f>
        <v>85892.69556794384</v>
      </c>
      <c r="AE89" s="111">
        <f>[2]gperc_w!AE89</f>
        <v>2.8087866438176534</v>
      </c>
      <c r="AF89" s="50">
        <f>[2]gperc_w!AF89</f>
        <v>34460</v>
      </c>
      <c r="AG89" s="50">
        <f>[2]gperc_w!AG89</f>
        <v>96866.178406194682</v>
      </c>
      <c r="AH89" s="111">
        <f>[2]gperc_w!AH89</f>
        <v>2.8109744168947963</v>
      </c>
      <c r="AI89" s="50">
        <f>[2]gperc_w!AI89</f>
        <v>39391</v>
      </c>
      <c r="AJ89" s="50">
        <f>[2]gperc_w!AJ89</f>
        <v>107122.56215426217</v>
      </c>
      <c r="AK89" s="111">
        <f>[2]gperc_w!AK89</f>
        <v>2.719467953447797</v>
      </c>
      <c r="AL89" s="50">
        <f>[2]gperc_w!AL89</f>
        <v>44128</v>
      </c>
      <c r="AM89" s="50">
        <f>[2]gperc_w!AM89</f>
        <v>117267.20853848527</v>
      </c>
      <c r="AN89" s="111">
        <f>[2]gperc_w!AN89</f>
        <v>2.6574331159011346</v>
      </c>
      <c r="AO89" s="50">
        <f>[2]gperc_w!AO89</f>
        <v>48265</v>
      </c>
      <c r="AP89" s="50">
        <f>[2]gperc_w!AP89</f>
        <v>128362.29047134725</v>
      </c>
      <c r="AQ89" s="111">
        <f>[2]gperc_w!AQ89</f>
        <v>2.6595315543633533</v>
      </c>
      <c r="AR89" s="50">
        <f>[2]gperc_w!AR89</f>
        <v>50767</v>
      </c>
      <c r="AS89" s="50">
        <f>[2]gperc_w!AS89</f>
        <v>137420.77397921853</v>
      </c>
      <c r="AT89" s="111">
        <f>[2]gperc_w!AT89</f>
        <v>2.7068917599861826</v>
      </c>
      <c r="AU89" s="50">
        <f>[2]gperc_w!AU89</f>
        <v>53321</v>
      </c>
      <c r="AV89" s="50">
        <f>[2]gperc_w!AV89</f>
        <v>144918.75863051362</v>
      </c>
      <c r="AW89" s="111">
        <f>[2]gperc_w!AW89</f>
        <v>2.717855228343685</v>
      </c>
      <c r="AX89" s="50">
        <f>[2]gperc_w!AX89</f>
        <v>55954</v>
      </c>
      <c r="AY89" s="50">
        <f>[2]gperc_w!AY89</f>
        <v>155717.31411452932</v>
      </c>
      <c r="AZ89" s="111">
        <f>[2]gperc_w!AZ89</f>
        <v>2.7829523200223276</v>
      </c>
      <c r="BA89" s="50">
        <f>[2]gperc_w!BA89</f>
        <v>59183</v>
      </c>
      <c r="BB89" s="50">
        <f>[2]gperc_w!BB89</f>
        <v>163990.76272662714</v>
      </c>
      <c r="BC89" s="111">
        <f>[2]gperc_w!BC89</f>
        <v>2.7709099357353826</v>
      </c>
      <c r="BD89" s="50">
        <f>[2]gperc_w!BD89</f>
        <v>62387</v>
      </c>
      <c r="BE89" s="50">
        <f>[2]gperc_w!BE89</f>
        <v>173465.79568517421</v>
      </c>
      <c r="BF89" s="111">
        <f>[2]gperc_w!BF89</f>
        <v>2.7804798385108147</v>
      </c>
      <c r="BG89" s="50">
        <f>[2]gperc_w!BG89</f>
        <v>67912</v>
      </c>
      <c r="BH89" s="50">
        <f>[2]gperc_w!BH89</f>
        <v>191310.01736945493</v>
      </c>
      <c r="BI89" s="111">
        <f>[2]gperc_w!BI89</f>
        <v>2.8170281742468921</v>
      </c>
      <c r="BJ89" s="50">
        <f>[2]gperc_w!BJ89</f>
        <v>72905</v>
      </c>
      <c r="BK89" s="50">
        <f>[2]gperc_w!BK89</f>
        <v>201550.14690157477</v>
      </c>
      <c r="BL89" s="111">
        <f>[2]gperc_w!BL89</f>
        <v>2.7645586297452134</v>
      </c>
      <c r="BM89" s="50">
        <f>[2]gperc_w!BM89</f>
        <v>73946</v>
      </c>
      <c r="BN89" s="50">
        <f>[2]gperc_w!BN89</f>
        <v>204889.28541248656</v>
      </c>
      <c r="BO89" s="111">
        <f>[2]gperc_w!BO89</f>
        <v>2.7707960594553667</v>
      </c>
      <c r="BP89" s="50">
        <f>[2]gperc_w!BP89</f>
        <v>77491</v>
      </c>
      <c r="BQ89" s="50">
        <f>[2]gperc_w!BQ89</f>
        <v>210798.35322510405</v>
      </c>
      <c r="BR89" s="111">
        <f>[2]gperc_w!BR89</f>
        <v>2.7202946564775785</v>
      </c>
      <c r="BS89" s="50">
        <f>[2]gperc_w!BS89</f>
        <v>77840</v>
      </c>
      <c r="BT89" s="50">
        <f>[2]gperc_w!BT89</f>
        <v>213130.8257081678</v>
      </c>
      <c r="BU89" s="111">
        <f>[2]gperc_w!BU89</f>
        <v>2.738063022972351</v>
      </c>
      <c r="BV89" s="50">
        <f>[2]gperc_w!BV89</f>
        <v>79229</v>
      </c>
      <c r="BW89" s="50">
        <f>[2]gperc_w!BW89</f>
        <v>214387.55885630153</v>
      </c>
      <c r="BX89" s="111">
        <f>[2]gperc_w!BX89</f>
        <v>2.7059228168511722</v>
      </c>
      <c r="BY89" s="50">
        <f>[2]gperc_w!BY89</f>
        <v>80626</v>
      </c>
      <c r="BZ89" s="50">
        <f>[2]gperc_w!BZ89</f>
        <v>218295.77352847086</v>
      </c>
      <c r="CA89" s="111">
        <f>[2]gperc_w!CA89</f>
        <v>2.7075108963420096</v>
      </c>
      <c r="CB89" s="50">
        <f>[2]gperc_w!CB89</f>
        <v>80266</v>
      </c>
      <c r="CC89" s="50">
        <f>[2]gperc_w!CC89</f>
        <v>232140.13427106212</v>
      </c>
      <c r="CD89" s="111">
        <f>[2]gperc_w!CD89</f>
        <v>2.8921353284212756</v>
      </c>
      <c r="CE89" s="50">
        <f>[2]gperc_w!CE89</f>
        <v>82511</v>
      </c>
      <c r="CF89" s="50">
        <f>[2]gperc_w!CF89</f>
        <v>244387.19623872617</v>
      </c>
      <c r="CG89" s="111">
        <f>[2]gperc_w!CG89</f>
        <v>2.9618741287673909</v>
      </c>
      <c r="CH89" s="50">
        <f>[2]gperc_w!CH89</f>
        <v>83565</v>
      </c>
      <c r="CI89" s="50">
        <f>[2]gperc_w!CI89</f>
        <v>259468.3811359659</v>
      </c>
      <c r="CJ89" s="111">
        <f>[2]gperc_w!CJ89</f>
        <v>3.104988705031603</v>
      </c>
      <c r="CK89" s="50">
        <f>[2]gperc_w!CK89</f>
        <v>91185</v>
      </c>
      <c r="CL89" s="50">
        <f>[2]gperc_w!CL89</f>
        <v>285200.5484279801</v>
      </c>
      <c r="CM89" s="111">
        <f>[2]gperc_w!CM89</f>
        <v>3.1277134224705829</v>
      </c>
      <c r="CN89" s="50">
        <f>[2]gperc_w!CN89</f>
        <v>98975</v>
      </c>
      <c r="CO89" s="50">
        <f>[2]gperc_w!CO89</f>
        <v>312555.4126730485</v>
      </c>
      <c r="CP89" s="111">
        <f>[2]gperc_w!CP89</f>
        <v>3.1579228357974083</v>
      </c>
      <c r="CQ89" s="50">
        <f>[2]gperc_w!CQ89</f>
        <v>105063</v>
      </c>
      <c r="CR89" s="50">
        <f>[2]gperc_w!CR89</f>
        <v>324564.85643083107</v>
      </c>
      <c r="CS89" s="111">
        <f>[2]gperc_w!CS89</f>
        <v>3.0892403265738753</v>
      </c>
      <c r="CT89" s="50">
        <f>[2]gperc_w!CT89</f>
        <v>113322</v>
      </c>
      <c r="CU89" s="50">
        <f>[2]gperc_w!CU89</f>
        <v>335051.00928999204</v>
      </c>
      <c r="CV89" s="111">
        <f>[2]gperc_w!CV89</f>
        <v>2.9566280977214667</v>
      </c>
      <c r="CW89" s="50">
        <f>[2]gperc_w!CW89</f>
        <v>127403</v>
      </c>
      <c r="CX89" s="50">
        <f>[2]gperc_w!CX89</f>
        <v>363311.99490465136</v>
      </c>
      <c r="CY89" s="111">
        <f>[2]gperc_w!CY89</f>
        <v>2.8516753522652634</v>
      </c>
      <c r="CZ89" s="50">
        <f>[2]gperc_w!CZ89</f>
        <v>144704</v>
      </c>
      <c r="DA89" s="50">
        <f>[2]gperc_w!DA89</f>
        <v>404554.98147328541</v>
      </c>
      <c r="DB89" s="111">
        <f>[2]gperc_w!DB89</f>
        <v>2.7957415238921204</v>
      </c>
      <c r="DC89" s="50">
        <f>[2]gperc_w!DC89</f>
        <v>165925</v>
      </c>
      <c r="DD89" s="50">
        <f>[2]gperc_w!DD89</f>
        <v>454282.5949114234</v>
      </c>
      <c r="DE89" s="111">
        <f>[2]gperc_w!DE89</f>
        <v>2.7378791316041791</v>
      </c>
      <c r="DF89" s="50">
        <f>[2]gperc_w!DF89</f>
        <v>184431</v>
      </c>
      <c r="DG89" s="50">
        <f>[2]gperc_w!DG89</f>
        <v>509066.13473632629</v>
      </c>
      <c r="DH89" s="111">
        <f>[2]gperc_w!DH89</f>
        <v>2.7601983112184301</v>
      </c>
      <c r="DI89" s="50">
        <f>[2]gperc_w!DI89</f>
        <v>198658</v>
      </c>
      <c r="DJ89" s="50">
        <f>[2]gperc_w!DJ89</f>
        <v>551427.60990202078</v>
      </c>
      <c r="DK89" s="111">
        <f>[2]gperc_w!DK89</f>
        <v>2.7757634220722083</v>
      </c>
      <c r="DL89" s="50">
        <f>[2]gperc_w!DL89</f>
        <v>196354</v>
      </c>
      <c r="DM89" s="50">
        <f>[2]gperc_w!DM89</f>
        <v>544810.45148454548</v>
      </c>
      <c r="DN89" s="111">
        <f>[2]gperc_w!DN89</f>
        <v>2.7746338321834312</v>
      </c>
      <c r="DO89" s="50">
        <f>[2]gperc_w!DO89</f>
        <v>187861</v>
      </c>
      <c r="DP89" s="50">
        <f>[2]gperc_w!DP89</f>
        <v>533551.35370822635</v>
      </c>
      <c r="DQ89" s="111">
        <f>[2]gperc_w!DQ89</f>
        <v>2.8401390054786591</v>
      </c>
      <c r="DR89" s="50">
        <f>[2]gperc_w!DR89</f>
        <v>190149</v>
      </c>
      <c r="DS89" s="50">
        <f>[2]gperc_w!DS89</f>
        <v>568197.70190389256</v>
      </c>
      <c r="DT89" s="111">
        <f>[2]gperc_w!DT89</f>
        <v>2.9881708654996482</v>
      </c>
      <c r="DU89" s="50">
        <f>[2]gperc_w!DU89</f>
        <v>199298</v>
      </c>
      <c r="DV89" s="50">
        <f>[2]gperc_w!DV89</f>
        <v>585979.86042573873</v>
      </c>
      <c r="DW89" s="111">
        <f>[2]gperc_w!DW89</f>
        <v>2.940219472477088</v>
      </c>
      <c r="DX89" s="50">
        <f>[2]gperc_w!DX89</f>
        <v>204600</v>
      </c>
      <c r="DY89" s="50">
        <f>[2]gperc_w!DY89</f>
        <v>590945.03241717815</v>
      </c>
      <c r="DZ89" s="111">
        <f>[2]gperc_w!DZ89</f>
        <v>2.8882943910908021</v>
      </c>
      <c r="EA89" s="50">
        <f>[2]gperc_w!EA89</f>
        <v>198949</v>
      </c>
      <c r="EB89" s="50">
        <f>[2]gperc_w!EB89</f>
        <v>594292.58038774552</v>
      </c>
      <c r="EC89" s="111">
        <f>[2]gperc_w!EC89</f>
        <v>2.9871604299983692</v>
      </c>
      <c r="ED89" s="50">
        <f>[2]gperc_w!ED89</f>
        <v>195392</v>
      </c>
      <c r="EE89" s="50">
        <f>[2]gperc_w!EE89</f>
        <v>595820.45025786955</v>
      </c>
      <c r="EF89" s="111">
        <f>[2]gperc_w!EF89</f>
        <v>3.0493594940318416</v>
      </c>
    </row>
    <row r="90" spans="1:136" ht="15" customHeight="1">
      <c r="A90" s="116">
        <v>76</v>
      </c>
      <c r="B90" s="50">
        <f>[2]gperc_w!B90</f>
        <v>8847</v>
      </c>
      <c r="C90" s="50">
        <f>[2]gperc_w!C90</f>
        <v>31110.993628957025</v>
      </c>
      <c r="D90" s="111">
        <f>[2]gperc_w!D90</f>
        <v>3.5165585654975726</v>
      </c>
      <c r="E90" s="50">
        <f>[2]gperc_w!E90</f>
        <v>9909</v>
      </c>
      <c r="F90" s="50">
        <f>[2]gperc_w!F90</f>
        <v>33233.98595372944</v>
      </c>
      <c r="G90" s="111">
        <f>[2]gperc_w!G90</f>
        <v>3.3539192606448118</v>
      </c>
      <c r="H90" s="50">
        <f>[2]gperc_w!H90</f>
        <v>10894</v>
      </c>
      <c r="I90" s="50">
        <f>[2]gperc_w!I90</f>
        <v>36811.007210279982</v>
      </c>
      <c r="J90" s="111">
        <f>[2]gperc_w!J90</f>
        <v>3.3790166339526326</v>
      </c>
      <c r="K90" s="50">
        <f>[2]gperc_w!K90</f>
        <v>12215</v>
      </c>
      <c r="L90" s="50">
        <f>[2]gperc_w!L90</f>
        <v>41233.585061321173</v>
      </c>
      <c r="M90" s="111">
        <f>[2]gperc_w!M90</f>
        <v>3.3756516628179432</v>
      </c>
      <c r="N90" s="50">
        <f>[2]gperc_w!N90</f>
        <v>14779</v>
      </c>
      <c r="O90" s="50">
        <f>[2]gperc_w!O90</f>
        <v>46483.802967779731</v>
      </c>
      <c r="P90" s="111">
        <f>[2]gperc_w!P90</f>
        <v>3.1452603672629902</v>
      </c>
      <c r="Q90" s="50">
        <f>[2]gperc_w!Q90</f>
        <v>17431</v>
      </c>
      <c r="R90" s="50">
        <f>[2]gperc_w!R90</f>
        <v>52882.624865538084</v>
      </c>
      <c r="S90" s="111">
        <f>[2]gperc_w!S90</f>
        <v>3.0338262214180531</v>
      </c>
      <c r="T90" s="50">
        <f>[2]gperc_w!T90</f>
        <v>19984</v>
      </c>
      <c r="U90" s="50">
        <f>[2]gperc_w!U90</f>
        <v>59386.195496489083</v>
      </c>
      <c r="V90" s="111">
        <f>[2]gperc_w!V90</f>
        <v>2.9716871245240735</v>
      </c>
      <c r="W90" s="50">
        <f>[2]gperc_w!W90</f>
        <v>22655</v>
      </c>
      <c r="X90" s="50">
        <f>[2]gperc_w!X90</f>
        <v>65839.136858233775</v>
      </c>
      <c r="Y90" s="111">
        <f>[2]gperc_w!Y90</f>
        <v>2.9061636220805021</v>
      </c>
      <c r="Z90" s="50">
        <f>[2]gperc_w!Z90</f>
        <v>26686</v>
      </c>
      <c r="AA90" s="50">
        <f>[2]gperc_w!AA90</f>
        <v>75883.993443904576</v>
      </c>
      <c r="AB90" s="111">
        <f>[2]gperc_w!AB90</f>
        <v>2.8435881527356881</v>
      </c>
      <c r="AC90" s="50">
        <f>[2]gperc_w!AC90</f>
        <v>31551</v>
      </c>
      <c r="AD90" s="50">
        <f>[2]gperc_w!AD90</f>
        <v>88178.703765397033</v>
      </c>
      <c r="AE90" s="111">
        <f>[2]gperc_w!AE90</f>
        <v>2.7947990163670577</v>
      </c>
      <c r="AF90" s="50">
        <f>[2]gperc_w!AF90</f>
        <v>35658</v>
      </c>
      <c r="AG90" s="50">
        <f>[2]gperc_w!AG90</f>
        <v>99441.651391877574</v>
      </c>
      <c r="AH90" s="111">
        <f>[2]gperc_w!AH90</f>
        <v>2.788761326823646</v>
      </c>
      <c r="AI90" s="50">
        <f>[2]gperc_w!AI90</f>
        <v>40841</v>
      </c>
      <c r="AJ90" s="50">
        <f>[2]gperc_w!AJ90</f>
        <v>109914.16523897625</v>
      </c>
      <c r="AK90" s="111">
        <f>[2]gperc_w!AK90</f>
        <v>2.6912701755338078</v>
      </c>
      <c r="AL90" s="50">
        <f>[2]gperc_w!AL90</f>
        <v>45788</v>
      </c>
      <c r="AM90" s="50">
        <f>[2]gperc_w!AM90</f>
        <v>120279.42039529231</v>
      </c>
      <c r="AN90" s="111">
        <f>[2]gperc_w!AN90</f>
        <v>2.6268764828184747</v>
      </c>
      <c r="AO90" s="50">
        <f>[2]gperc_w!AO90</f>
        <v>50018</v>
      </c>
      <c r="AP90" s="50">
        <f>[2]gperc_w!AP90</f>
        <v>131662.76609171272</v>
      </c>
      <c r="AQ90" s="111">
        <f>[2]gperc_w!AQ90</f>
        <v>2.632307691065471</v>
      </c>
      <c r="AR90" s="50">
        <f>[2]gperc_w!AR90</f>
        <v>52558</v>
      </c>
      <c r="AS90" s="50">
        <f>[2]gperc_w!AS90</f>
        <v>140997.86901445332</v>
      </c>
      <c r="AT90" s="111">
        <f>[2]gperc_w!AT90</f>
        <v>2.6827099397704122</v>
      </c>
      <c r="AU90" s="50">
        <f>[2]gperc_w!AU90</f>
        <v>55052</v>
      </c>
      <c r="AV90" s="50">
        <f>[2]gperc_w!AV90</f>
        <v>148699.60787872045</v>
      </c>
      <c r="AW90" s="111">
        <f>[2]gperc_w!AW90</f>
        <v>2.7010754900588614</v>
      </c>
      <c r="AX90" s="50">
        <f>[2]gperc_w!AX90</f>
        <v>57675</v>
      </c>
      <c r="AY90" s="50">
        <f>[2]gperc_w!AY90</f>
        <v>159839.20104979191</v>
      </c>
      <c r="AZ90" s="111">
        <f>[2]gperc_w!AZ90</f>
        <v>2.7713775647991663</v>
      </c>
      <c r="BA90" s="50">
        <f>[2]gperc_w!BA90</f>
        <v>61041</v>
      </c>
      <c r="BB90" s="50">
        <f>[2]gperc_w!BB90</f>
        <v>168319.67113351283</v>
      </c>
      <c r="BC90" s="111">
        <f>[2]gperc_w!BC90</f>
        <v>2.7574854791617573</v>
      </c>
      <c r="BD90" s="50">
        <f>[2]gperc_w!BD90</f>
        <v>64040</v>
      </c>
      <c r="BE90" s="50">
        <f>[2]gperc_w!BE90</f>
        <v>178050.56666586627</v>
      </c>
      <c r="BF90" s="111">
        <f>[2]gperc_w!BF90</f>
        <v>2.7803024151446949</v>
      </c>
      <c r="BG90" s="50">
        <f>[2]gperc_w!BG90</f>
        <v>69969</v>
      </c>
      <c r="BH90" s="50">
        <f>[2]gperc_w!BH90</f>
        <v>196410.28224801578</v>
      </c>
      <c r="BI90" s="111">
        <f>[2]gperc_w!BI90</f>
        <v>2.8071043211710296</v>
      </c>
      <c r="BJ90" s="50">
        <f>[2]gperc_w!BJ90</f>
        <v>75721</v>
      </c>
      <c r="BK90" s="50">
        <f>[2]gperc_w!BK90</f>
        <v>206860.38045464864</v>
      </c>
      <c r="BL90" s="111">
        <f>[2]gperc_w!BL90</f>
        <v>2.7318759717205086</v>
      </c>
      <c r="BM90" s="50">
        <f>[2]gperc_w!BM90</f>
        <v>76058</v>
      </c>
      <c r="BN90" s="50">
        <f>[2]gperc_w!BN90</f>
        <v>210290.58923607194</v>
      </c>
      <c r="BO90" s="111">
        <f>[2]gperc_w!BO90</f>
        <v>2.7648714038769353</v>
      </c>
      <c r="BP90" s="50">
        <f>[2]gperc_w!BP90</f>
        <v>80824</v>
      </c>
      <c r="BQ90" s="50">
        <f>[2]gperc_w!BQ90</f>
        <v>216284.23886085622</v>
      </c>
      <c r="BR90" s="111">
        <f>[2]gperc_w!BR90</f>
        <v>2.6759902858167899</v>
      </c>
      <c r="BS90" s="50">
        <f>[2]gperc_w!BS90</f>
        <v>80140</v>
      </c>
      <c r="BT90" s="50">
        <f>[2]gperc_w!BT90</f>
        <v>218709.91372377746</v>
      </c>
      <c r="BU90" s="111">
        <f>[2]gperc_w!BU90</f>
        <v>2.7290980000471357</v>
      </c>
      <c r="BV90" s="50">
        <f>[2]gperc_w!BV90</f>
        <v>81815</v>
      </c>
      <c r="BW90" s="50">
        <f>[2]gperc_w!BW90</f>
        <v>219959.40806448349</v>
      </c>
      <c r="BX90" s="111">
        <f>[2]gperc_w!BX90</f>
        <v>2.6884973179060503</v>
      </c>
      <c r="BY90" s="50">
        <f>[2]gperc_w!BY90</f>
        <v>83745</v>
      </c>
      <c r="BZ90" s="50">
        <f>[2]gperc_w!BZ90</f>
        <v>223980.12240076973</v>
      </c>
      <c r="CA90" s="111">
        <f>[2]gperc_w!CA90</f>
        <v>2.6745491957820735</v>
      </c>
      <c r="CB90" s="50">
        <f>[2]gperc_w!CB90</f>
        <v>81992</v>
      </c>
      <c r="CC90" s="50">
        <f>[2]gperc_w!CC90</f>
        <v>238423.8489099096</v>
      </c>
      <c r="CD90" s="111">
        <f>[2]gperc_w!CD90</f>
        <v>2.9078916102779493</v>
      </c>
      <c r="CE90" s="50">
        <f>[2]gperc_w!CE90</f>
        <v>84715</v>
      </c>
      <c r="CF90" s="50">
        <f>[2]gperc_w!CF90</f>
        <v>251092.52044549744</v>
      </c>
      <c r="CG90" s="111">
        <f>[2]gperc_w!CG90</f>
        <v>2.9639676615180011</v>
      </c>
      <c r="CH90" s="50">
        <f>[2]gperc_w!CH90</f>
        <v>87285</v>
      </c>
      <c r="CI90" s="50">
        <f>[2]gperc_w!CI90</f>
        <v>266721.48148957692</v>
      </c>
      <c r="CJ90" s="111">
        <f>[2]gperc_w!CJ90</f>
        <v>3.0557539266721307</v>
      </c>
      <c r="CK90" s="50">
        <f>[2]gperc_w!CK90</f>
        <v>94570</v>
      </c>
      <c r="CL90" s="50">
        <f>[2]gperc_w!CL90</f>
        <v>293225.60738916887</v>
      </c>
      <c r="CM90" s="111">
        <f>[2]gperc_w!CM90</f>
        <v>3.1006197249568452</v>
      </c>
      <c r="CN90" s="50">
        <f>[2]gperc_w!CN90</f>
        <v>101185</v>
      </c>
      <c r="CO90" s="50">
        <f>[2]gperc_w!CO90</f>
        <v>321404.43135810393</v>
      </c>
      <c r="CP90" s="111">
        <f>[2]gperc_w!CP90</f>
        <v>3.1764039270455497</v>
      </c>
      <c r="CQ90" s="50">
        <f>[2]gperc_w!CQ90</f>
        <v>109581</v>
      </c>
      <c r="CR90" s="50">
        <f>[2]gperc_w!CR90</f>
        <v>333607.40391975874</v>
      </c>
      <c r="CS90" s="111">
        <f>[2]gperc_w!CS90</f>
        <v>3.0443909429532376</v>
      </c>
      <c r="CT90" s="50">
        <f>[2]gperc_w!CT90</f>
        <v>117672</v>
      </c>
      <c r="CU90" s="50">
        <f>[2]gperc_w!CU90</f>
        <v>344198.74127870909</v>
      </c>
      <c r="CV90" s="111">
        <f>[2]gperc_w!CV90</f>
        <v>2.9250691862015525</v>
      </c>
      <c r="CW90" s="50">
        <f>[2]gperc_w!CW90</f>
        <v>131809</v>
      </c>
      <c r="CX90" s="50">
        <f>[2]gperc_w!CX90</f>
        <v>373018.33482030884</v>
      </c>
      <c r="CY90" s="111">
        <f>[2]gperc_w!CY90</f>
        <v>2.8299913876921061</v>
      </c>
      <c r="CZ90" s="50">
        <f>[2]gperc_w!CZ90</f>
        <v>150142</v>
      </c>
      <c r="DA90" s="50">
        <f>[2]gperc_w!DA90</f>
        <v>415268.30748737958</v>
      </c>
      <c r="DB90" s="111">
        <f>[2]gperc_w!DB90</f>
        <v>2.7658370575014293</v>
      </c>
      <c r="DC90" s="50">
        <f>[2]gperc_w!DC90</f>
        <v>168971</v>
      </c>
      <c r="DD90" s="50">
        <f>[2]gperc_w!DD90</f>
        <v>466245.62388803432</v>
      </c>
      <c r="DE90" s="111">
        <f>[2]gperc_w!DE90</f>
        <v>2.7593233388453302</v>
      </c>
      <c r="DF90" s="50">
        <f>[2]gperc_w!DF90</f>
        <v>189815</v>
      </c>
      <c r="DG90" s="50">
        <f>[2]gperc_w!DG90</f>
        <v>522468.25447356247</v>
      </c>
      <c r="DH90" s="111">
        <f>[2]gperc_w!DH90</f>
        <v>2.7525129967260882</v>
      </c>
      <c r="DI90" s="50">
        <f>[2]gperc_w!DI90</f>
        <v>204014</v>
      </c>
      <c r="DJ90" s="50">
        <f>[2]gperc_w!DJ90</f>
        <v>566016.92510261026</v>
      </c>
      <c r="DK90" s="111">
        <f>[2]gperc_w!DK90</f>
        <v>2.774402369948191</v>
      </c>
      <c r="DL90" s="50">
        <f>[2]gperc_w!DL90</f>
        <v>200642</v>
      </c>
      <c r="DM90" s="50">
        <f>[2]gperc_w!DM90</f>
        <v>559249.78870426212</v>
      </c>
      <c r="DN90" s="111">
        <f>[2]gperc_w!DN90</f>
        <v>2.7873017050481064</v>
      </c>
      <c r="DO90" s="50">
        <f>[2]gperc_w!DO90</f>
        <v>192804</v>
      </c>
      <c r="DP90" s="50">
        <f>[2]gperc_w!DP90</f>
        <v>547834.8931923866</v>
      </c>
      <c r="DQ90" s="111">
        <f>[2]gperc_w!DQ90</f>
        <v>2.8414083379617985</v>
      </c>
      <c r="DR90" s="50">
        <f>[2]gperc_w!DR90</f>
        <v>193864</v>
      </c>
      <c r="DS90" s="50">
        <f>[2]gperc_w!DS90</f>
        <v>583868.38817661395</v>
      </c>
      <c r="DT90" s="111">
        <f>[2]gperc_w!DT90</f>
        <v>3.0117421913125386</v>
      </c>
      <c r="DU90" s="50">
        <f>[2]gperc_w!DU90</f>
        <v>203994</v>
      </c>
      <c r="DV90" s="50">
        <f>[2]gperc_w!DV90</f>
        <v>602012.76245571533</v>
      </c>
      <c r="DW90" s="111">
        <f>[2]gperc_w!DW90</f>
        <v>2.951129751148148</v>
      </c>
      <c r="DX90" s="50">
        <f>[2]gperc_w!DX90</f>
        <v>209103</v>
      </c>
      <c r="DY90" s="50">
        <f>[2]gperc_w!DY90</f>
        <v>606970.49592389411</v>
      </c>
      <c r="DZ90" s="111">
        <f>[2]gperc_w!DZ90</f>
        <v>2.9027345180312771</v>
      </c>
      <c r="EA90" s="50">
        <f>[2]gperc_w!EA90</f>
        <v>205185</v>
      </c>
      <c r="EB90" s="50">
        <f>[2]gperc_w!EB90</f>
        <v>610639.39404882258</v>
      </c>
      <c r="EC90" s="111">
        <f>[2]gperc_w!EC90</f>
        <v>2.9760430540674152</v>
      </c>
      <c r="ED90" s="50">
        <f>[2]gperc_w!ED90</f>
        <v>201041</v>
      </c>
      <c r="EE90" s="50">
        <f>[2]gperc_w!EE90</f>
        <v>612393.88569777785</v>
      </c>
      <c r="EF90" s="111">
        <f>[2]gperc_w!EF90</f>
        <v>3.0461144030211642</v>
      </c>
    </row>
    <row r="91" spans="1:136" ht="15" customHeight="1">
      <c r="A91" s="116">
        <v>77</v>
      </c>
      <c r="B91" s="50">
        <f>[2]gperc_w!B91</f>
        <v>9295</v>
      </c>
      <c r="C91" s="50">
        <f>[2]gperc_w!C91</f>
        <v>32071.009616747928</v>
      </c>
      <c r="D91" s="111">
        <f>[2]gperc_w!D91</f>
        <v>3.4503506849648122</v>
      </c>
      <c r="E91" s="50">
        <f>[2]gperc_w!E91</f>
        <v>10275</v>
      </c>
      <c r="F91" s="50">
        <f>[2]gperc_w!F91</f>
        <v>34240.029249608604</v>
      </c>
      <c r="G91" s="111">
        <f>[2]gperc_w!G91</f>
        <v>3.3323629440008373</v>
      </c>
      <c r="H91" s="50">
        <f>[2]gperc_w!H91</f>
        <v>11317</v>
      </c>
      <c r="I91" s="50">
        <f>[2]gperc_w!I91</f>
        <v>37928.745987250346</v>
      </c>
      <c r="J91" s="111">
        <f>[2]gperc_w!J91</f>
        <v>3.3514841377794773</v>
      </c>
      <c r="K91" s="50">
        <f>[2]gperc_w!K91</f>
        <v>12704</v>
      </c>
      <c r="L91" s="50">
        <f>[2]gperc_w!L91</f>
        <v>42484.960599690756</v>
      </c>
      <c r="M91" s="111">
        <f>[2]gperc_w!M91</f>
        <v>3.3442191907817032</v>
      </c>
      <c r="N91" s="50">
        <f>[2]gperc_w!N91</f>
        <v>15299</v>
      </c>
      <c r="O91" s="50">
        <f>[2]gperc_w!O91</f>
        <v>47850.97129902587</v>
      </c>
      <c r="P91" s="111">
        <f>[2]gperc_w!P91</f>
        <v>3.1277188900598647</v>
      </c>
      <c r="Q91" s="50">
        <f>[2]gperc_w!Q91</f>
        <v>18099</v>
      </c>
      <c r="R91" s="50">
        <f>[2]gperc_w!R91</f>
        <v>54409.481130417516</v>
      </c>
      <c r="S91" s="111">
        <f>[2]gperc_w!S91</f>
        <v>3.0062147704523738</v>
      </c>
      <c r="T91" s="50">
        <f>[2]gperc_w!T91</f>
        <v>20643</v>
      </c>
      <c r="U91" s="50">
        <f>[2]gperc_w!U91</f>
        <v>61084.947820242545</v>
      </c>
      <c r="V91" s="111">
        <f>[2]gperc_w!V91</f>
        <v>2.9591119420744341</v>
      </c>
      <c r="W91" s="50">
        <f>[2]gperc_w!W91</f>
        <v>23393</v>
      </c>
      <c r="X91" s="50">
        <f>[2]gperc_w!X91</f>
        <v>67700.574495689667</v>
      </c>
      <c r="Y91" s="111">
        <f>[2]gperc_w!Y91</f>
        <v>2.8940526865168925</v>
      </c>
      <c r="Z91" s="50">
        <f>[2]gperc_w!Z91</f>
        <v>27576</v>
      </c>
      <c r="AA91" s="50">
        <f>[2]gperc_w!AA91</f>
        <v>78003.595794997571</v>
      </c>
      <c r="AB91" s="111">
        <f>[2]gperc_w!AB91</f>
        <v>2.8286769580431379</v>
      </c>
      <c r="AC91" s="50">
        <f>[2]gperc_w!AC91</f>
        <v>32723</v>
      </c>
      <c r="AD91" s="50">
        <f>[2]gperc_w!AD91</f>
        <v>90618.666670863473</v>
      </c>
      <c r="AE91" s="111">
        <f>[2]gperc_w!AE91</f>
        <v>2.7692652467947156</v>
      </c>
      <c r="AF91" s="50">
        <f>[2]gperc_w!AF91</f>
        <v>36904</v>
      </c>
      <c r="AG91" s="50">
        <f>[2]gperc_w!AG91</f>
        <v>102187.93242341214</v>
      </c>
      <c r="AH91" s="111">
        <f>[2]gperc_w!AH91</f>
        <v>2.7690204970575585</v>
      </c>
      <c r="AI91" s="50">
        <f>[2]gperc_w!AI91</f>
        <v>42176</v>
      </c>
      <c r="AJ91" s="50">
        <f>[2]gperc_w!AJ91</f>
        <v>112887.82558850537</v>
      </c>
      <c r="AK91" s="111">
        <f>[2]gperc_w!AK91</f>
        <v>2.676589187891345</v>
      </c>
      <c r="AL91" s="50">
        <f>[2]gperc_w!AL91</f>
        <v>47216</v>
      </c>
      <c r="AM91" s="50">
        <f>[2]gperc_w!AM91</f>
        <v>123486.17870114217</v>
      </c>
      <c r="AN91" s="111">
        <f>[2]gperc_w!AN91</f>
        <v>2.6153460416202594</v>
      </c>
      <c r="AO91" s="50">
        <f>[2]gperc_w!AO91</f>
        <v>51618</v>
      </c>
      <c r="AP91" s="50">
        <f>[2]gperc_w!AP91</f>
        <v>135177.15075276722</v>
      </c>
      <c r="AQ91" s="111">
        <f>[2]gperc_w!AQ91</f>
        <v>2.6187986894642803</v>
      </c>
      <c r="AR91" s="50">
        <f>[2]gperc_w!AR91</f>
        <v>54409</v>
      </c>
      <c r="AS91" s="50">
        <f>[2]gperc_w!AS91</f>
        <v>144804.25663036996</v>
      </c>
      <c r="AT91" s="111">
        <f>[2]gperc_w!AT91</f>
        <v>2.6614026471791425</v>
      </c>
      <c r="AU91" s="50">
        <f>[2]gperc_w!AU91</f>
        <v>56889</v>
      </c>
      <c r="AV91" s="50">
        <f>[2]gperc_w!AV91</f>
        <v>152731.69255392606</v>
      </c>
      <c r="AW91" s="111">
        <f>[2]gperc_w!AW91</f>
        <v>2.6847315395581934</v>
      </c>
      <c r="AX91" s="50">
        <f>[2]gperc_w!AX91</f>
        <v>59689</v>
      </c>
      <c r="AY91" s="50">
        <f>[2]gperc_w!AY91</f>
        <v>164238.47118016359</v>
      </c>
      <c r="AZ91" s="111">
        <f>[2]gperc_w!AZ91</f>
        <v>2.7515701583233692</v>
      </c>
      <c r="BA91" s="50">
        <f>[2]gperc_w!BA91</f>
        <v>63087</v>
      </c>
      <c r="BB91" s="50">
        <f>[2]gperc_w!BB91</f>
        <v>172940.20106262763</v>
      </c>
      <c r="BC91" s="111">
        <f>[2]gperc_w!BC91</f>
        <v>2.7412969559913711</v>
      </c>
      <c r="BD91" s="50">
        <f>[2]gperc_w!BD91</f>
        <v>66399</v>
      </c>
      <c r="BE91" s="50">
        <f>[2]gperc_w!BE91</f>
        <v>182957.62727870676</v>
      </c>
      <c r="BF91" s="111">
        <f>[2]gperc_w!BF91</f>
        <v>2.7554274503939329</v>
      </c>
      <c r="BG91" s="50">
        <f>[2]gperc_w!BG91</f>
        <v>72496</v>
      </c>
      <c r="BH91" s="50">
        <f>[2]gperc_w!BH91</f>
        <v>201854.60680181393</v>
      </c>
      <c r="BI91" s="111">
        <f>[2]gperc_w!BI91</f>
        <v>2.7843550927197906</v>
      </c>
      <c r="BJ91" s="50">
        <f>[2]gperc_w!BJ91</f>
        <v>78604</v>
      </c>
      <c r="BK91" s="50">
        <f>[2]gperc_w!BK91</f>
        <v>212512.70710704572</v>
      </c>
      <c r="BL91" s="111">
        <f>[2]gperc_w!BL91</f>
        <v>2.7035864219002304</v>
      </c>
      <c r="BM91" s="50">
        <f>[2]gperc_w!BM91</f>
        <v>78194</v>
      </c>
      <c r="BN91" s="50">
        <f>[2]gperc_w!BN91</f>
        <v>216088.54462895187</v>
      </c>
      <c r="BO91" s="111">
        <f>[2]gperc_w!BO91</f>
        <v>2.763492654538096</v>
      </c>
      <c r="BP91" s="50">
        <f>[2]gperc_w!BP91</f>
        <v>83953</v>
      </c>
      <c r="BQ91" s="50">
        <f>[2]gperc_w!BQ91</f>
        <v>222110.04283839697</v>
      </c>
      <c r="BR91" s="111">
        <f>[2]gperc_w!BR91</f>
        <v>2.645647479403916</v>
      </c>
      <c r="BS91" s="50">
        <f>[2]gperc_w!BS91</f>
        <v>83244</v>
      </c>
      <c r="BT91" s="50">
        <f>[2]gperc_w!BT91</f>
        <v>224659.27919918086</v>
      </c>
      <c r="BU91" s="111">
        <f>[2]gperc_w!BU91</f>
        <v>2.6988044687807031</v>
      </c>
      <c r="BV91" s="50">
        <f>[2]gperc_w!BV91</f>
        <v>84568</v>
      </c>
      <c r="BW91" s="50">
        <f>[2]gperc_w!BW91</f>
        <v>225903.18354751682</v>
      </c>
      <c r="BX91" s="111">
        <f>[2]gperc_w!BX91</f>
        <v>2.6712608025200644</v>
      </c>
      <c r="BY91" s="50">
        <f>[2]gperc_w!BY91</f>
        <v>85886</v>
      </c>
      <c r="BZ91" s="50">
        <f>[2]gperc_w!BZ91</f>
        <v>230017.36099653659</v>
      </c>
      <c r="CA91" s="111">
        <f>[2]gperc_w!CA91</f>
        <v>2.6781706098378848</v>
      </c>
      <c r="CB91" s="50">
        <f>[2]gperc_w!CB91</f>
        <v>84413</v>
      </c>
      <c r="CC91" s="50">
        <f>[2]gperc_w!CC91</f>
        <v>245178.640333413</v>
      </c>
      <c r="CD91" s="111">
        <f>[2]gperc_w!CD91</f>
        <v>2.9045128159574118</v>
      </c>
      <c r="CE91" s="50">
        <f>[2]gperc_w!CE91</f>
        <v>86156</v>
      </c>
      <c r="CF91" s="50">
        <f>[2]gperc_w!CF91</f>
        <v>258292.74940589804</v>
      </c>
      <c r="CG91" s="111">
        <f>[2]gperc_w!CG91</f>
        <v>2.9979658921711549</v>
      </c>
      <c r="CH91" s="50">
        <f>[2]gperc_w!CH91</f>
        <v>90421</v>
      </c>
      <c r="CI91" s="50">
        <f>[2]gperc_w!CI91</f>
        <v>274461.71132978186</v>
      </c>
      <c r="CJ91" s="111">
        <f>[2]gperc_w!CJ91</f>
        <v>3.0353757570672948</v>
      </c>
      <c r="CK91" s="50">
        <f>[2]gperc_w!CK91</f>
        <v>96636</v>
      </c>
      <c r="CL91" s="50">
        <f>[2]gperc_w!CL91</f>
        <v>301817.74725990929</v>
      </c>
      <c r="CM91" s="111">
        <f>[2]gperc_w!CM91</f>
        <v>3.1232433798988914</v>
      </c>
      <c r="CN91" s="50">
        <f>[2]gperc_w!CN91</f>
        <v>104304</v>
      </c>
      <c r="CO91" s="50">
        <f>[2]gperc_w!CO91</f>
        <v>330915.86384001974</v>
      </c>
      <c r="CP91" s="111">
        <f>[2]gperc_w!CP91</f>
        <v>3.172609524467132</v>
      </c>
      <c r="CQ91" s="50">
        <f>[2]gperc_w!CQ91</f>
        <v>111631</v>
      </c>
      <c r="CR91" s="50">
        <f>[2]gperc_w!CR91</f>
        <v>343303.9222253426</v>
      </c>
      <c r="CS91" s="111">
        <f>[2]gperc_w!CS91</f>
        <v>3.075345757230004</v>
      </c>
      <c r="CT91" s="50">
        <f>[2]gperc_w!CT91</f>
        <v>120397</v>
      </c>
      <c r="CU91" s="50">
        <f>[2]gperc_w!CU91</f>
        <v>353994.26963028125</v>
      </c>
      <c r="CV91" s="111">
        <f>[2]gperc_w!CV91</f>
        <v>2.9402250025356218</v>
      </c>
      <c r="CW91" s="50">
        <f>[2]gperc_w!CW91</f>
        <v>134217</v>
      </c>
      <c r="CX91" s="50">
        <f>[2]gperc_w!CX91</f>
        <v>383462.31990621757</v>
      </c>
      <c r="CY91" s="111">
        <f>[2]gperc_w!CY91</f>
        <v>2.8570324169532739</v>
      </c>
      <c r="CZ91" s="50">
        <f>[2]gperc_w!CZ91</f>
        <v>152799</v>
      </c>
      <c r="DA91" s="50">
        <f>[2]gperc_w!DA91</f>
        <v>426732.19454412517</v>
      </c>
      <c r="DB91" s="111">
        <f>[2]gperc_w!DB91</f>
        <v>2.7927682415730808</v>
      </c>
      <c r="DC91" s="50">
        <f>[2]gperc_w!DC91</f>
        <v>175540</v>
      </c>
      <c r="DD91" s="50">
        <f>[2]gperc_w!DD91</f>
        <v>479034.09225448093</v>
      </c>
      <c r="DE91" s="111">
        <f>[2]gperc_w!DE91</f>
        <v>2.7289170118177108</v>
      </c>
      <c r="DF91" s="50">
        <f>[2]gperc_w!DF91</f>
        <v>196573</v>
      </c>
      <c r="DG91" s="50">
        <f>[2]gperc_w!DG91</f>
        <v>536792.6226437561</v>
      </c>
      <c r="DH91" s="111">
        <f>[2]gperc_w!DH91</f>
        <v>2.7307545931727963</v>
      </c>
      <c r="DI91" s="50">
        <f>[2]gperc_w!DI91</f>
        <v>207235</v>
      </c>
      <c r="DJ91" s="50">
        <f>[2]gperc_w!DJ91</f>
        <v>581708.80068374099</v>
      </c>
      <c r="DK91" s="111">
        <f>[2]gperc_w!DK91</f>
        <v>2.8070007512425073</v>
      </c>
      <c r="DL91" s="50">
        <f>[2]gperc_w!DL91</f>
        <v>205137</v>
      </c>
      <c r="DM91" s="50">
        <f>[2]gperc_w!DM91</f>
        <v>574735.6347535135</v>
      </c>
      <c r="DN91" s="111">
        <f>[2]gperc_w!DN91</f>
        <v>2.801716095845769</v>
      </c>
      <c r="DO91" s="50">
        <f>[2]gperc_w!DO91</f>
        <v>197117</v>
      </c>
      <c r="DP91" s="50">
        <f>[2]gperc_w!DP91</f>
        <v>563175.28484350571</v>
      </c>
      <c r="DQ91" s="111">
        <f>[2]gperc_w!DQ91</f>
        <v>2.8570609579260324</v>
      </c>
      <c r="DR91" s="50">
        <f>[2]gperc_w!DR91</f>
        <v>199481</v>
      </c>
      <c r="DS91" s="50">
        <f>[2]gperc_w!DS91</f>
        <v>600693.26329826436</v>
      </c>
      <c r="DT91" s="111">
        <f>[2]gperc_w!DT91</f>
        <v>3.0112805896213892</v>
      </c>
      <c r="DU91" s="50">
        <f>[2]gperc_w!DU91</f>
        <v>209487</v>
      </c>
      <c r="DV91" s="50">
        <f>[2]gperc_w!DV91</f>
        <v>619185.36412323965</v>
      </c>
      <c r="DW91" s="111">
        <f>[2]gperc_w!DW91</f>
        <v>2.9557221408643</v>
      </c>
      <c r="DX91" s="50">
        <f>[2]gperc_w!DX91</f>
        <v>213765</v>
      </c>
      <c r="DY91" s="50">
        <f>[2]gperc_w!DY91</f>
        <v>624180.31919805391</v>
      </c>
      <c r="DZ91" s="111">
        <f>[2]gperc_w!DZ91</f>
        <v>2.9199369363462395</v>
      </c>
      <c r="EA91" s="50">
        <f>[2]gperc_w!EA91</f>
        <v>212688</v>
      </c>
      <c r="EB91" s="50">
        <f>[2]gperc_w!EB91</f>
        <v>628109.48265609681</v>
      </c>
      <c r="EC91" s="111">
        <f>[2]gperc_w!EC91</f>
        <v>2.9531966197251225</v>
      </c>
      <c r="ED91" s="50">
        <f>[2]gperc_w!ED91</f>
        <v>208783</v>
      </c>
      <c r="EE91" s="50">
        <f>[2]gperc_w!EE91</f>
        <v>630118.62221914739</v>
      </c>
      <c r="EF91" s="111">
        <f>[2]gperc_w!EF91</f>
        <v>3.0180552162731038</v>
      </c>
    </row>
    <row r="92" spans="1:136" ht="15" customHeight="1">
      <c r="A92" s="116">
        <v>78</v>
      </c>
      <c r="B92" s="50">
        <f>[2]gperc_w!B92</f>
        <v>9661</v>
      </c>
      <c r="C92" s="50">
        <f>[2]gperc_w!C92</f>
        <v>33098.656110373777</v>
      </c>
      <c r="D92" s="111">
        <f>[2]gperc_w!D92</f>
        <v>3.4260072570514208</v>
      </c>
      <c r="E92" s="50">
        <f>[2]gperc_w!E92</f>
        <v>10614</v>
      </c>
      <c r="F92" s="50">
        <f>[2]gperc_w!F92</f>
        <v>35321.580142724299</v>
      </c>
      <c r="G92" s="111">
        <f>[2]gperc_w!G92</f>
        <v>3.3278292955270681</v>
      </c>
      <c r="H92" s="50">
        <f>[2]gperc_w!H92</f>
        <v>11778</v>
      </c>
      <c r="I92" s="50">
        <f>[2]gperc_w!I92</f>
        <v>39128.052617188921</v>
      </c>
      <c r="J92" s="111">
        <f>[2]gperc_w!J92</f>
        <v>3.3221304650355683</v>
      </c>
      <c r="K92" s="50">
        <f>[2]gperc_w!K92</f>
        <v>13295</v>
      </c>
      <c r="L92" s="50">
        <f>[2]gperc_w!L92</f>
        <v>43825.593683900239</v>
      </c>
      <c r="M92" s="111">
        <f>[2]gperc_w!M92</f>
        <v>3.296396666709307</v>
      </c>
      <c r="N92" s="50">
        <f>[2]gperc_w!N92</f>
        <v>15821</v>
      </c>
      <c r="O92" s="50">
        <f>[2]gperc_w!O92</f>
        <v>49318.786578008934</v>
      </c>
      <c r="P92" s="111">
        <f>[2]gperc_w!P92</f>
        <v>3.1172989430509408</v>
      </c>
      <c r="Q92" s="50">
        <f>[2]gperc_w!Q92</f>
        <v>18567</v>
      </c>
      <c r="R92" s="50">
        <f>[2]gperc_w!R92</f>
        <v>56052.283205550782</v>
      </c>
      <c r="S92" s="111">
        <f>[2]gperc_w!S92</f>
        <v>3.0189197611650123</v>
      </c>
      <c r="T92" s="50">
        <f>[2]gperc_w!T92</f>
        <v>21283</v>
      </c>
      <c r="U92" s="50">
        <f>[2]gperc_w!U92</f>
        <v>62908.625644518637</v>
      </c>
      <c r="V92" s="111">
        <f>[2]gperc_w!V92</f>
        <v>2.9558157047652416</v>
      </c>
      <c r="W92" s="50">
        <f>[2]gperc_w!W92</f>
        <v>24114</v>
      </c>
      <c r="X92" s="50">
        <f>[2]gperc_w!X92</f>
        <v>69698.145472896285</v>
      </c>
      <c r="Y92" s="111">
        <f>[2]gperc_w!Y92</f>
        <v>2.8903601838308157</v>
      </c>
      <c r="Z92" s="50">
        <f>[2]gperc_w!Z92</f>
        <v>28444</v>
      </c>
      <c r="AA92" s="50">
        <f>[2]gperc_w!AA92</f>
        <v>80275.991435784454</v>
      </c>
      <c r="AB92" s="111">
        <f>[2]gperc_w!AB92</f>
        <v>2.8222469215224462</v>
      </c>
      <c r="AC92" s="50">
        <f>[2]gperc_w!AC92</f>
        <v>33796</v>
      </c>
      <c r="AD92" s="50">
        <f>[2]gperc_w!AD92</f>
        <v>93230.862939399449</v>
      </c>
      <c r="AE92" s="111">
        <f>[2]gperc_w!AE92</f>
        <v>2.7586360202213118</v>
      </c>
      <c r="AF92" s="50">
        <f>[2]gperc_w!AF92</f>
        <v>38206</v>
      </c>
      <c r="AG92" s="50">
        <f>[2]gperc_w!AG92</f>
        <v>105126.02588137778</v>
      </c>
      <c r="AH92" s="111">
        <f>[2]gperc_w!AH92</f>
        <v>2.7515580244301359</v>
      </c>
      <c r="AI92" s="50">
        <f>[2]gperc_w!AI92</f>
        <v>43382</v>
      </c>
      <c r="AJ92" s="50">
        <f>[2]gperc_w!AJ92</f>
        <v>116074.18678859818</v>
      </c>
      <c r="AK92" s="111">
        <f>[2]gperc_w!AK92</f>
        <v>2.6756301412705312</v>
      </c>
      <c r="AL92" s="50">
        <f>[2]gperc_w!AL92</f>
        <v>48388</v>
      </c>
      <c r="AM92" s="50">
        <f>[2]gperc_w!AM92</f>
        <v>126925.47349275067</v>
      </c>
      <c r="AN92" s="111">
        <f>[2]gperc_w!AN92</f>
        <v>2.6230774880704031</v>
      </c>
      <c r="AO92" s="50">
        <f>[2]gperc_w!AO92</f>
        <v>53050</v>
      </c>
      <c r="AP92" s="50">
        <f>[2]gperc_w!AP92</f>
        <v>138942.20112125998</v>
      </c>
      <c r="AQ92" s="111">
        <f>[2]gperc_w!AQ92</f>
        <v>2.6190801342367571</v>
      </c>
      <c r="AR92" s="50">
        <f>[2]gperc_w!AR92</f>
        <v>56790</v>
      </c>
      <c r="AS92" s="50">
        <f>[2]gperc_w!AS92</f>
        <v>148859.14473836918</v>
      </c>
      <c r="AT92" s="111">
        <f>[2]gperc_w!AT92</f>
        <v>2.6212210730475292</v>
      </c>
      <c r="AU92" s="50">
        <f>[2]gperc_w!AU92</f>
        <v>58849</v>
      </c>
      <c r="AV92" s="50">
        <f>[2]gperc_w!AV92</f>
        <v>157044.14068997235</v>
      </c>
      <c r="AW92" s="111">
        <f>[2]gperc_w!AW92</f>
        <v>2.6685948901420984</v>
      </c>
      <c r="AX92" s="50">
        <f>[2]gperc_w!AX92</f>
        <v>62026</v>
      </c>
      <c r="AY92" s="50">
        <f>[2]gperc_w!AY92</f>
        <v>168938.8117809582</v>
      </c>
      <c r="AZ92" s="111">
        <f>[2]gperc_w!AZ92</f>
        <v>2.7236773575751814</v>
      </c>
      <c r="BA92" s="50">
        <f>[2]gperc_w!BA92</f>
        <v>65336</v>
      </c>
      <c r="BB92" s="50">
        <f>[2]gperc_w!BB92</f>
        <v>177883.2136150217</v>
      </c>
      <c r="BC92" s="111">
        <f>[2]gperc_w!BC92</f>
        <v>2.7225911230412283</v>
      </c>
      <c r="BD92" s="50">
        <f>[2]gperc_w!BD92</f>
        <v>69357</v>
      </c>
      <c r="BE92" s="50">
        <f>[2]gperc_w!BE92</f>
        <v>188192.79170978736</v>
      </c>
      <c r="BF92" s="111">
        <f>[2]gperc_w!BF92</f>
        <v>2.7133929049668724</v>
      </c>
      <c r="BG92" s="50">
        <f>[2]gperc_w!BG92</f>
        <v>75526</v>
      </c>
      <c r="BH92" s="50">
        <f>[2]gperc_w!BH92</f>
        <v>207667.5765356718</v>
      </c>
      <c r="BI92" s="111">
        <f>[2]gperc_w!BI92</f>
        <v>2.749617039637632</v>
      </c>
      <c r="BJ92" s="50">
        <f>[2]gperc_w!BJ92</f>
        <v>81399</v>
      </c>
      <c r="BK92" s="50">
        <f>[2]gperc_w!BK92</f>
        <v>218515.13206224641</v>
      </c>
      <c r="BL92" s="111">
        <f>[2]gperc_w!BL92</f>
        <v>2.6844940608882961</v>
      </c>
      <c r="BM92" s="50">
        <f>[2]gperc_w!BM92</f>
        <v>80817</v>
      </c>
      <c r="BN92" s="50">
        <f>[2]gperc_w!BN92</f>
        <v>222274.06061173312</v>
      </c>
      <c r="BO92" s="111">
        <f>[2]gperc_w!BO92</f>
        <v>2.7503379315210057</v>
      </c>
      <c r="BP92" s="50">
        <f>[2]gperc_w!BP92</f>
        <v>86365</v>
      </c>
      <c r="BQ92" s="50">
        <f>[2]gperc_w!BQ92</f>
        <v>228340.05992048522</v>
      </c>
      <c r="BR92" s="111">
        <f>[2]gperc_w!BR92</f>
        <v>2.6438957901984046</v>
      </c>
      <c r="BS92" s="50">
        <f>[2]gperc_w!BS92</f>
        <v>86530</v>
      </c>
      <c r="BT92" s="50">
        <f>[2]gperc_w!BT92</f>
        <v>230987.33820884157</v>
      </c>
      <c r="BU92" s="111">
        <f>[2]gperc_w!BU92</f>
        <v>2.6694480319986313</v>
      </c>
      <c r="BV92" s="50">
        <f>[2]gperc_w!BV92</f>
        <v>87334</v>
      </c>
      <c r="BW92" s="50">
        <f>[2]gperc_w!BW92</f>
        <v>232264.30672353</v>
      </c>
      <c r="BX92" s="111">
        <f>[2]gperc_w!BX92</f>
        <v>2.6594946609972059</v>
      </c>
      <c r="BY92" s="50">
        <f>[2]gperc_w!BY92</f>
        <v>88610</v>
      </c>
      <c r="BZ92" s="50">
        <f>[2]gperc_w!BZ92</f>
        <v>236531.76810474001</v>
      </c>
      <c r="CA92" s="111">
        <f>[2]gperc_w!CA92</f>
        <v>2.6693575003356282</v>
      </c>
      <c r="CB92" s="50">
        <f>[2]gperc_w!CB92</f>
        <v>87584</v>
      </c>
      <c r="CC92" s="50">
        <f>[2]gperc_w!CC92</f>
        <v>252393.71296058793</v>
      </c>
      <c r="CD92" s="111">
        <f>[2]gperc_w!CD92</f>
        <v>2.8817331129040458</v>
      </c>
      <c r="CE92" s="50">
        <f>[2]gperc_w!CE92</f>
        <v>88487</v>
      </c>
      <c r="CF92" s="50">
        <f>[2]gperc_w!CF92</f>
        <v>266070.20928135596</v>
      </c>
      <c r="CG92" s="111">
        <f>[2]gperc_w!CG92</f>
        <v>3.006884732009854</v>
      </c>
      <c r="CH92" s="50">
        <f>[2]gperc_w!CH92</f>
        <v>92922</v>
      </c>
      <c r="CI92" s="50">
        <f>[2]gperc_w!CI92</f>
        <v>282778.06776020303</v>
      </c>
      <c r="CJ92" s="111">
        <f>[2]gperc_w!CJ92</f>
        <v>3.0431767262887481</v>
      </c>
      <c r="CK92" s="50">
        <f>[2]gperc_w!CK92</f>
        <v>99124</v>
      </c>
      <c r="CL92" s="50">
        <f>[2]gperc_w!CL92</f>
        <v>311074.66981573781</v>
      </c>
      <c r="CM92" s="111">
        <f>[2]gperc_w!CM92</f>
        <v>3.1382376600594992</v>
      </c>
      <c r="CN92" s="50">
        <f>[2]gperc_w!CN92</f>
        <v>108352</v>
      </c>
      <c r="CO92" s="50">
        <f>[2]gperc_w!CO92</f>
        <v>341104.63656485052</v>
      </c>
      <c r="CP92" s="111">
        <f>[2]gperc_w!CP92</f>
        <v>3.1481157391174186</v>
      </c>
      <c r="CQ92" s="50">
        <f>[2]gperc_w!CQ92</f>
        <v>114612</v>
      </c>
      <c r="CR92" s="50">
        <f>[2]gperc_w!CR92</f>
        <v>353766.68462608685</v>
      </c>
      <c r="CS92" s="111">
        <f>[2]gperc_w!CS92</f>
        <v>3.0866461158176008</v>
      </c>
      <c r="CT92" s="50">
        <f>[2]gperc_w!CT92</f>
        <v>123749</v>
      </c>
      <c r="CU92" s="50">
        <f>[2]gperc_w!CU92</f>
        <v>364542.69691363518</v>
      </c>
      <c r="CV92" s="111">
        <f>[2]gperc_w!CV92</f>
        <v>2.9458233756526129</v>
      </c>
      <c r="CW92" s="50">
        <f>[2]gperc_w!CW92</f>
        <v>138085</v>
      </c>
      <c r="CX92" s="50">
        <f>[2]gperc_w!CX92</f>
        <v>394701.93104393466</v>
      </c>
      <c r="CY92" s="111">
        <f>[2]gperc_w!CY92</f>
        <v>2.8583983129516941</v>
      </c>
      <c r="CZ92" s="50">
        <f>[2]gperc_w!CZ92</f>
        <v>158033</v>
      </c>
      <c r="DA92" s="50">
        <f>[2]gperc_w!DA92</f>
        <v>439042.63068859075</v>
      </c>
      <c r="DB92" s="111">
        <f>[2]gperc_w!DB92</f>
        <v>2.7781705763264051</v>
      </c>
      <c r="DC92" s="50">
        <f>[2]gperc_w!DC92</f>
        <v>179700</v>
      </c>
      <c r="DD92" s="50">
        <f>[2]gperc_w!DD92</f>
        <v>492699.43533308955</v>
      </c>
      <c r="DE92" s="111">
        <f>[2]gperc_w!DE92</f>
        <v>2.7417887330722848</v>
      </c>
      <c r="DF92" s="50">
        <f>[2]gperc_w!DF92</f>
        <v>202038</v>
      </c>
      <c r="DG92" s="50">
        <f>[2]gperc_w!DG92</f>
        <v>552144.55781042029</v>
      </c>
      <c r="DH92" s="111">
        <f>[2]gperc_w!DH92</f>
        <v>2.7328747948921506</v>
      </c>
      <c r="DI92" s="50">
        <f>[2]gperc_w!DI92</f>
        <v>212272</v>
      </c>
      <c r="DJ92" s="50">
        <f>[2]gperc_w!DJ92</f>
        <v>598608.87362789258</v>
      </c>
      <c r="DK92" s="111">
        <f>[2]gperc_w!DK92</f>
        <v>2.8200086381053207</v>
      </c>
      <c r="DL92" s="50">
        <f>[2]gperc_w!DL92</f>
        <v>211547</v>
      </c>
      <c r="DM92" s="50">
        <f>[2]gperc_w!DM92</f>
        <v>591393.06281890033</v>
      </c>
      <c r="DN92" s="111">
        <f>[2]gperc_w!DN92</f>
        <v>2.7955634578552297</v>
      </c>
      <c r="DO92" s="50">
        <f>[2]gperc_w!DO92</f>
        <v>202307</v>
      </c>
      <c r="DP92" s="50">
        <f>[2]gperc_w!DP92</f>
        <v>579722.24727842805</v>
      </c>
      <c r="DQ92" s="111">
        <f>[2]gperc_w!DQ92</f>
        <v>2.865557035982087</v>
      </c>
      <c r="DR92" s="50">
        <f>[2]gperc_w!DR92</f>
        <v>207001</v>
      </c>
      <c r="DS92" s="50">
        <f>[2]gperc_w!DS92</f>
        <v>618747.58044704807</v>
      </c>
      <c r="DT92" s="111">
        <f>[2]gperc_w!DT92</f>
        <v>2.9891043060035849</v>
      </c>
      <c r="DU92" s="50">
        <f>[2]gperc_w!DU92</f>
        <v>216578</v>
      </c>
      <c r="DV92" s="50">
        <f>[2]gperc_w!DV92</f>
        <v>637615.24742641032</v>
      </c>
      <c r="DW92" s="111">
        <f>[2]gperc_w!DW92</f>
        <v>2.9440443970597676</v>
      </c>
      <c r="DX92" s="50">
        <f>[2]gperc_w!DX92</f>
        <v>221008</v>
      </c>
      <c r="DY92" s="50">
        <f>[2]gperc_w!DY92</f>
        <v>642660.63461466285</v>
      </c>
      <c r="DZ92" s="111">
        <f>[2]gperc_w!DZ92</f>
        <v>2.9078614105130258</v>
      </c>
      <c r="EA92" s="50">
        <f>[2]gperc_w!EA92</f>
        <v>221463</v>
      </c>
      <c r="EB92" s="50">
        <f>[2]gperc_w!EB92</f>
        <v>646797.36833907012</v>
      </c>
      <c r="EC92" s="111">
        <f>[2]gperc_w!EC92</f>
        <v>2.9205662721947689</v>
      </c>
      <c r="ED92" s="50">
        <f>[2]gperc_w!ED92</f>
        <v>218716</v>
      </c>
      <c r="EE92" s="50">
        <f>[2]gperc_w!EE92</f>
        <v>649052.31524777983</v>
      </c>
      <c r="EF92" s="111">
        <f>[2]gperc_w!EF92</f>
        <v>2.9675575415048732</v>
      </c>
    </row>
    <row r="93" spans="1:136" ht="15" customHeight="1">
      <c r="A93" s="116">
        <v>79</v>
      </c>
      <c r="B93" s="50">
        <f>[2]gperc_w!B93</f>
        <v>9956</v>
      </c>
      <c r="C93" s="50">
        <f>[2]gperc_w!C93</f>
        <v>34205.711736918922</v>
      </c>
      <c r="D93" s="111">
        <f>[2]gperc_w!D93</f>
        <v>3.435688201779723</v>
      </c>
      <c r="E93" s="50">
        <f>[2]gperc_w!E93</f>
        <v>10946</v>
      </c>
      <c r="F93" s="50">
        <f>[2]gperc_w!F93</f>
        <v>36490.271811124228</v>
      </c>
      <c r="G93" s="111">
        <f>[2]gperc_w!G93</f>
        <v>3.3336626905832478</v>
      </c>
      <c r="H93" s="50">
        <f>[2]gperc_w!H93</f>
        <v>12280</v>
      </c>
      <c r="I93" s="50">
        <f>[2]gperc_w!I93</f>
        <v>40418.675443748856</v>
      </c>
      <c r="J93" s="111">
        <f>[2]gperc_w!J93</f>
        <v>3.2914230817385062</v>
      </c>
      <c r="K93" s="50">
        <f>[2]gperc_w!K93</f>
        <v>13976</v>
      </c>
      <c r="L93" s="50">
        <f>[2]gperc_w!L93</f>
        <v>45263.528980155737</v>
      </c>
      <c r="M93" s="111">
        <f>[2]gperc_w!M93</f>
        <v>3.2386612035028435</v>
      </c>
      <c r="N93" s="50">
        <f>[2]gperc_w!N93</f>
        <v>16354</v>
      </c>
      <c r="O93" s="50">
        <f>[2]gperc_w!O93</f>
        <v>50901.300084145492</v>
      </c>
      <c r="P93" s="111">
        <f>[2]gperc_w!P93</f>
        <v>3.1124679029072699</v>
      </c>
      <c r="Q93" s="50">
        <f>[2]gperc_w!Q93</f>
        <v>18863</v>
      </c>
      <c r="R93" s="50">
        <f>[2]gperc_w!R93</f>
        <v>57828.251237835662</v>
      </c>
      <c r="S93" s="111">
        <f>[2]gperc_w!S93</f>
        <v>3.06569746264304</v>
      </c>
      <c r="T93" s="50">
        <f>[2]gperc_w!T93</f>
        <v>21925</v>
      </c>
      <c r="U93" s="50">
        <f>[2]gperc_w!U93</f>
        <v>64875.606447508988</v>
      </c>
      <c r="V93" s="111">
        <f>[2]gperc_w!V93</f>
        <v>2.9589786293048568</v>
      </c>
      <c r="W93" s="50">
        <f>[2]gperc_w!W93</f>
        <v>24849</v>
      </c>
      <c r="X93" s="50">
        <f>[2]gperc_w!X93</f>
        <v>71851.441296503603</v>
      </c>
      <c r="Y93" s="111">
        <f>[2]gperc_w!Y93</f>
        <v>2.8915224474426982</v>
      </c>
      <c r="Z93" s="50">
        <f>[2]gperc_w!Z93</f>
        <v>29319</v>
      </c>
      <c r="AA93" s="50">
        <f>[2]gperc_w!AA93</f>
        <v>82723.460527021947</v>
      </c>
      <c r="AB93" s="111">
        <f>[2]gperc_w!AB93</f>
        <v>2.8214966583792744</v>
      </c>
      <c r="AC93" s="50">
        <f>[2]gperc_w!AC93</f>
        <v>34675</v>
      </c>
      <c r="AD93" s="50">
        <f>[2]gperc_w!AD93</f>
        <v>96045.382760312117</v>
      </c>
      <c r="AE93" s="111">
        <f>[2]gperc_w!AE93</f>
        <v>2.7698740522079919</v>
      </c>
      <c r="AF93" s="50">
        <f>[2]gperc_w!AF93</f>
        <v>39577</v>
      </c>
      <c r="AG93" s="50">
        <f>[2]gperc_w!AG93</f>
        <v>108280.35832658723</v>
      </c>
      <c r="AH93" s="111">
        <f>[2]gperc_w!AH93</f>
        <v>2.7359415399496481</v>
      </c>
      <c r="AI93" s="50">
        <f>[2]gperc_w!AI93</f>
        <v>44516</v>
      </c>
      <c r="AJ93" s="50">
        <f>[2]gperc_w!AJ93</f>
        <v>119508.66146010942</v>
      </c>
      <c r="AK93" s="111">
        <f>[2]gperc_w!AK93</f>
        <v>2.6846226404014155</v>
      </c>
      <c r="AL93" s="50">
        <f>[2]gperc_w!AL93</f>
        <v>49395</v>
      </c>
      <c r="AM93" s="50">
        <f>[2]gperc_w!AM93</f>
        <v>130641.10322589053</v>
      </c>
      <c r="AN93" s="111">
        <f>[2]gperc_w!AN93</f>
        <v>2.6448244402447725</v>
      </c>
      <c r="AO93" s="50">
        <f>[2]gperc_w!AO93</f>
        <v>54391</v>
      </c>
      <c r="AP93" s="50">
        <f>[2]gperc_w!AP93</f>
        <v>143000.3560546916</v>
      </c>
      <c r="AQ93" s="111">
        <f>[2]gperc_w!AQ93</f>
        <v>2.6291179800829476</v>
      </c>
      <c r="AR93" s="50">
        <f>[2]gperc_w!AR93</f>
        <v>58358</v>
      </c>
      <c r="AS93" s="50">
        <f>[2]gperc_w!AS93</f>
        <v>153197.81393598401</v>
      </c>
      <c r="AT93" s="111">
        <f>[2]gperc_w!AT93</f>
        <v>2.6251381804719833</v>
      </c>
      <c r="AU93" s="50">
        <f>[2]gperc_w!AU93</f>
        <v>60959</v>
      </c>
      <c r="AV93" s="50">
        <f>[2]gperc_w!AV93</f>
        <v>161670.51521577124</v>
      </c>
      <c r="AW93" s="111">
        <f>[2]gperc_w!AW93</f>
        <v>2.6521188867233918</v>
      </c>
      <c r="AX93" s="50">
        <f>[2]gperc_w!AX93</f>
        <v>64661</v>
      </c>
      <c r="AY93" s="50">
        <f>[2]gperc_w!AY93</f>
        <v>173968.20068885302</v>
      </c>
      <c r="AZ93" s="111">
        <f>[2]gperc_w!AZ93</f>
        <v>2.6904656700152025</v>
      </c>
      <c r="BA93" s="50">
        <f>[2]gperc_w!BA93</f>
        <v>67792</v>
      </c>
      <c r="BB93" s="50">
        <f>[2]gperc_w!BB93</f>
        <v>183184.89706792141</v>
      </c>
      <c r="BC93" s="111">
        <f>[2]gperc_w!BC93</f>
        <v>2.7021609786983922</v>
      </c>
      <c r="BD93" s="50">
        <f>[2]gperc_w!BD93</f>
        <v>71178</v>
      </c>
      <c r="BE93" s="50">
        <f>[2]gperc_w!BE93</f>
        <v>193819.58584475287</v>
      </c>
      <c r="BF93" s="111">
        <f>[2]gperc_w!BF93</f>
        <v>2.7230265790659036</v>
      </c>
      <c r="BG93" s="50">
        <f>[2]gperc_w!BG93</f>
        <v>78990</v>
      </c>
      <c r="BH93" s="50">
        <f>[2]gperc_w!BH93</f>
        <v>213878.93945963506</v>
      </c>
      <c r="BI93" s="111">
        <f>[2]gperc_w!BI93</f>
        <v>2.7076710907663637</v>
      </c>
      <c r="BJ93" s="50">
        <f>[2]gperc_w!BJ93</f>
        <v>84441</v>
      </c>
      <c r="BK93" s="50">
        <f>[2]gperc_w!BK93</f>
        <v>224980.29303702127</v>
      </c>
      <c r="BL93" s="111">
        <f>[2]gperc_w!BL93</f>
        <v>2.6643489896735151</v>
      </c>
      <c r="BM93" s="50">
        <f>[2]gperc_w!BM93</f>
        <v>83732</v>
      </c>
      <c r="BN93" s="50">
        <f>[2]gperc_w!BN93</f>
        <v>228976.30923680682</v>
      </c>
      <c r="BO93" s="111">
        <f>[2]gperc_w!BO93</f>
        <v>2.7346332254909331</v>
      </c>
      <c r="BP93" s="50">
        <f>[2]gperc_w!BP93</f>
        <v>90574</v>
      </c>
      <c r="BQ93" s="50">
        <f>[2]gperc_w!BQ93</f>
        <v>234975.57003325512</v>
      </c>
      <c r="BR93" s="111">
        <f>[2]gperc_w!BR93</f>
        <v>2.5942938374506492</v>
      </c>
      <c r="BS93" s="50">
        <f>[2]gperc_w!BS93</f>
        <v>89607</v>
      </c>
      <c r="BT93" s="50">
        <f>[2]gperc_w!BT93</f>
        <v>237809.7666386246</v>
      </c>
      <c r="BU93" s="111">
        <f>[2]gperc_w!BU93</f>
        <v>2.6539195223433949</v>
      </c>
      <c r="BV93" s="50">
        <f>[2]gperc_w!BV93</f>
        <v>90792</v>
      </c>
      <c r="BW93" s="50">
        <f>[2]gperc_w!BW93</f>
        <v>239069.02112433803</v>
      </c>
      <c r="BX93" s="111">
        <f>[2]gperc_w!BX93</f>
        <v>2.6331507305086133</v>
      </c>
      <c r="BY93" s="50">
        <f>[2]gperc_w!BY93</f>
        <v>92159</v>
      </c>
      <c r="BZ93" s="50">
        <f>[2]gperc_w!BZ93</f>
        <v>243501.47577067956</v>
      </c>
      <c r="CA93" s="111">
        <f>[2]gperc_w!CA93</f>
        <v>2.6421887799420518</v>
      </c>
      <c r="CB93" s="50">
        <f>[2]gperc_w!CB93</f>
        <v>91044</v>
      </c>
      <c r="CC93" s="50">
        <f>[2]gperc_w!CC93</f>
        <v>260181.87431976947</v>
      </c>
      <c r="CD93" s="111">
        <f>[2]gperc_w!CD93</f>
        <v>2.8577597021195187</v>
      </c>
      <c r="CE93" s="50">
        <f>[2]gperc_w!CE93</f>
        <v>91544</v>
      </c>
      <c r="CF93" s="50">
        <f>[2]gperc_w!CF93</f>
        <v>274437.30603211385</v>
      </c>
      <c r="CG93" s="111">
        <f>[2]gperc_w!CG93</f>
        <v>2.997873219786265</v>
      </c>
      <c r="CH93" s="50">
        <f>[2]gperc_w!CH93</f>
        <v>95169</v>
      </c>
      <c r="CI93" s="50">
        <f>[2]gperc_w!CI93</f>
        <v>291737.73770697211</v>
      </c>
      <c r="CJ93" s="111">
        <f>[2]gperc_w!CJ93</f>
        <v>3.0654702445856539</v>
      </c>
      <c r="CK93" s="50">
        <f>[2]gperc_w!CK93</f>
        <v>101191</v>
      </c>
      <c r="CL93" s="50">
        <f>[2]gperc_w!CL93</f>
        <v>321102.52052868076</v>
      </c>
      <c r="CM93" s="111">
        <f>[2]gperc_w!CM93</f>
        <v>3.1732320120236066</v>
      </c>
      <c r="CN93" s="50">
        <f>[2]gperc_w!CN93</f>
        <v>110873</v>
      </c>
      <c r="CO93" s="50">
        <f>[2]gperc_w!CO93</f>
        <v>352133.47095915483</v>
      </c>
      <c r="CP93" s="111">
        <f>[2]gperc_w!CP93</f>
        <v>3.1760074225388943</v>
      </c>
      <c r="CQ93" s="50">
        <f>[2]gperc_w!CQ93</f>
        <v>117404</v>
      </c>
      <c r="CR93" s="50">
        <f>[2]gperc_w!CR93</f>
        <v>365083.87827104615</v>
      </c>
      <c r="CS93" s="111">
        <f>[2]gperc_w!CS93</f>
        <v>3.1096374763299899</v>
      </c>
      <c r="CT93" s="50">
        <f>[2]gperc_w!CT93</f>
        <v>128085</v>
      </c>
      <c r="CU93" s="50">
        <f>[2]gperc_w!CU93</f>
        <v>375906.20688776631</v>
      </c>
      <c r="CV93" s="111">
        <f>[2]gperc_w!CV93</f>
        <v>2.9348183385077591</v>
      </c>
      <c r="CW93" s="50">
        <f>[2]gperc_w!CW93</f>
        <v>142325</v>
      </c>
      <c r="CX93" s="50">
        <f>[2]gperc_w!CX93</f>
        <v>406838.2954302578</v>
      </c>
      <c r="CY93" s="111">
        <f>[2]gperc_w!CY93</f>
        <v>2.8585160402617795</v>
      </c>
      <c r="CZ93" s="50">
        <f>[2]gperc_w!CZ93</f>
        <v>162275</v>
      </c>
      <c r="DA93" s="50">
        <f>[2]gperc_w!DA93</f>
        <v>452346.60287824902</v>
      </c>
      <c r="DB93" s="111">
        <f>[2]gperc_w!DB93</f>
        <v>2.7875310607194517</v>
      </c>
      <c r="DC93" s="50">
        <f>[2]gperc_w!DC93</f>
        <v>184888</v>
      </c>
      <c r="DD93" s="50">
        <f>[2]gperc_w!DD93</f>
        <v>507490.2753101298</v>
      </c>
      <c r="DE93" s="111">
        <f>[2]gperc_w!DE93</f>
        <v>2.7448524258477014</v>
      </c>
      <c r="DF93" s="50">
        <f>[2]gperc_w!DF93</f>
        <v>204496</v>
      </c>
      <c r="DG93" s="50">
        <f>[2]gperc_w!DG93</f>
        <v>568739.64895423921</v>
      </c>
      <c r="DH93" s="111">
        <f>[2]gperc_w!DH93</f>
        <v>2.7811773773288437</v>
      </c>
      <c r="DI93" s="50">
        <f>[2]gperc_w!DI93</f>
        <v>218815</v>
      </c>
      <c r="DJ93" s="50">
        <f>[2]gperc_w!DJ93</f>
        <v>616868.07899826451</v>
      </c>
      <c r="DK93" s="111">
        <f>[2]gperc_w!DK93</f>
        <v>2.8191306765910222</v>
      </c>
      <c r="DL93" s="50">
        <f>[2]gperc_w!DL93</f>
        <v>219004</v>
      </c>
      <c r="DM93" s="50">
        <f>[2]gperc_w!DM93</f>
        <v>609324.00671948132</v>
      </c>
      <c r="DN93" s="111">
        <f>[2]gperc_w!DN93</f>
        <v>2.7822505831833269</v>
      </c>
      <c r="DO93" s="50">
        <f>[2]gperc_w!DO93</f>
        <v>209954</v>
      </c>
      <c r="DP93" s="50">
        <f>[2]gperc_w!DP93</f>
        <v>597514.05488310382</v>
      </c>
      <c r="DQ93" s="111">
        <f>[2]gperc_w!DQ93</f>
        <v>2.8459284170966201</v>
      </c>
      <c r="DR93" s="50">
        <f>[2]gperc_w!DR93</f>
        <v>214396</v>
      </c>
      <c r="DS93" s="50">
        <f>[2]gperc_w!DS93</f>
        <v>638197.56063469162</v>
      </c>
      <c r="DT93" s="111">
        <f>[2]gperc_w!DT93</f>
        <v>2.9767232627226794</v>
      </c>
      <c r="DU93" s="50">
        <f>[2]gperc_w!DU93</f>
        <v>225532</v>
      </c>
      <c r="DV93" s="50">
        <f>[2]gperc_w!DV93</f>
        <v>657454.40366448951</v>
      </c>
      <c r="DW93" s="111">
        <f>[2]gperc_w!DW93</f>
        <v>2.9151269162003155</v>
      </c>
      <c r="DX93" s="50">
        <f>[2]gperc_w!DX93</f>
        <v>228932</v>
      </c>
      <c r="DY93" s="50">
        <f>[2]gperc_w!DY93</f>
        <v>662572.18643696641</v>
      </c>
      <c r="DZ93" s="111">
        <f>[2]gperc_w!DZ93</f>
        <v>2.8941877345105378</v>
      </c>
      <c r="EA93" s="50">
        <f>[2]gperc_w!EA93</f>
        <v>231164</v>
      </c>
      <c r="EB93" s="50">
        <f>[2]gperc_w!EB93</f>
        <v>666822.82626228116</v>
      </c>
      <c r="EC93" s="111">
        <f>[2]gperc_w!EC93</f>
        <v>2.8846309384777955</v>
      </c>
      <c r="ED93" s="50">
        <f>[2]gperc_w!ED93</f>
        <v>230269</v>
      </c>
      <c r="EE93" s="50">
        <f>[2]gperc_w!EE93</f>
        <v>669273.54586214793</v>
      </c>
      <c r="EF93" s="111">
        <f>[2]gperc_w!EF93</f>
        <v>2.9064856574795042</v>
      </c>
    </row>
    <row r="94" spans="1:136" ht="15" customHeight="1">
      <c r="A94" s="116">
        <v>80</v>
      </c>
      <c r="B94" s="50">
        <f>[2]gperc_w!B94</f>
        <v>10378</v>
      </c>
      <c r="C94" s="50">
        <f>[2]gperc_w!C94</f>
        <v>35409.127836677973</v>
      </c>
      <c r="D94" s="111">
        <f>[2]gperc_w!D94</f>
        <v>3.4119413987934064</v>
      </c>
      <c r="E94" s="50">
        <f>[2]gperc_w!E94</f>
        <v>11319</v>
      </c>
      <c r="F94" s="50">
        <f>[2]gperc_w!F94</f>
        <v>37758.537003593345</v>
      </c>
      <c r="G94" s="111">
        <f>[2]gperc_w!G94</f>
        <v>3.3358544927637905</v>
      </c>
      <c r="H94" s="50">
        <f>[2]gperc_w!H94</f>
        <v>12825</v>
      </c>
      <c r="I94" s="50">
        <f>[2]gperc_w!I94</f>
        <v>41812.157830057615</v>
      </c>
      <c r="J94" s="111">
        <f>[2]gperc_w!J94</f>
        <v>3.26020723821112</v>
      </c>
      <c r="K94" s="50">
        <f>[2]gperc_w!K94</f>
        <v>14700</v>
      </c>
      <c r="L94" s="50">
        <f>[2]gperc_w!L94</f>
        <v>46809.808153500533</v>
      </c>
      <c r="M94" s="111">
        <f>[2]gperc_w!M94</f>
        <v>3.1843406907143219</v>
      </c>
      <c r="N94" s="50">
        <f>[2]gperc_w!N94</f>
        <v>16927</v>
      </c>
      <c r="O94" s="50">
        <f>[2]gperc_w!O94</f>
        <v>52614.565862972078</v>
      </c>
      <c r="P94" s="111">
        <f>[2]gperc_w!P94</f>
        <v>3.1083219627206287</v>
      </c>
      <c r="Q94" s="50">
        <f>[2]gperc_w!Q94</f>
        <v>19705</v>
      </c>
      <c r="R94" s="50">
        <f>[2]gperc_w!R94</f>
        <v>59754.556947422308</v>
      </c>
      <c r="S94" s="111">
        <f>[2]gperc_w!S94</f>
        <v>3.0324565819549512</v>
      </c>
      <c r="T94" s="50">
        <f>[2]gperc_w!T94</f>
        <v>22625</v>
      </c>
      <c r="U94" s="50">
        <f>[2]gperc_w!U94</f>
        <v>67006.038681558159</v>
      </c>
      <c r="V94" s="111">
        <f>[2]gperc_w!V94</f>
        <v>2.9615928699031229</v>
      </c>
      <c r="W94" s="50">
        <f>[2]gperc_w!W94</f>
        <v>25662</v>
      </c>
      <c r="X94" s="50">
        <f>[2]gperc_w!X94</f>
        <v>74181.765776894172</v>
      </c>
      <c r="Y94" s="111">
        <f>[2]gperc_w!Y94</f>
        <v>2.890724252860033</v>
      </c>
      <c r="Z94" s="50">
        <f>[2]gperc_w!Z94</f>
        <v>30276</v>
      </c>
      <c r="AA94" s="50">
        <f>[2]gperc_w!AA94</f>
        <v>85370.339232014623</v>
      </c>
      <c r="AB94" s="111">
        <f>[2]gperc_w!AB94</f>
        <v>2.8197363995248588</v>
      </c>
      <c r="AC94" s="50">
        <f>[2]gperc_w!AC94</f>
        <v>36047</v>
      </c>
      <c r="AD94" s="50">
        <f>[2]gperc_w!AD94</f>
        <v>99087.515396718183</v>
      </c>
      <c r="AE94" s="111">
        <f>[2]gperc_w!AE94</f>
        <v>2.7488422170144031</v>
      </c>
      <c r="AF94" s="50">
        <f>[2]gperc_w!AF94</f>
        <v>41042</v>
      </c>
      <c r="AG94" s="50">
        <f>[2]gperc_w!AG94</f>
        <v>111679.37005274039</v>
      </c>
      <c r="AH94" s="111">
        <f>[2]gperc_w!AH94</f>
        <v>2.721099606567428</v>
      </c>
      <c r="AI94" s="50">
        <f>[2]gperc_w!AI94</f>
        <v>45751</v>
      </c>
      <c r="AJ94" s="50">
        <f>[2]gperc_w!AJ94</f>
        <v>123228.39843945917</v>
      </c>
      <c r="AK94" s="111">
        <f>[2]gperc_w!AK94</f>
        <v>2.6934580323809132</v>
      </c>
      <c r="AL94" s="50">
        <f>[2]gperc_w!AL94</f>
        <v>50521</v>
      </c>
      <c r="AM94" s="50">
        <f>[2]gperc_w!AM94</f>
        <v>134676.70600276222</v>
      </c>
      <c r="AN94" s="111">
        <f>[2]gperc_w!AN94</f>
        <v>2.665756932815309</v>
      </c>
      <c r="AO94" s="50">
        <f>[2]gperc_w!AO94</f>
        <v>55873</v>
      </c>
      <c r="AP94" s="50">
        <f>[2]gperc_w!AP94</f>
        <v>147395.11761686171</v>
      </c>
      <c r="AQ94" s="111">
        <f>[2]gperc_w!AQ94</f>
        <v>2.6380383658808677</v>
      </c>
      <c r="AR94" s="50">
        <f>[2]gperc_w!AR94</f>
        <v>60487</v>
      </c>
      <c r="AS94" s="50">
        <f>[2]gperc_w!AS94</f>
        <v>157891.73531876327</v>
      </c>
      <c r="AT94" s="111">
        <f>[2]gperc_w!AT94</f>
        <v>2.6103416489289146</v>
      </c>
      <c r="AU94" s="50">
        <f>[2]gperc_w!AU94</f>
        <v>63263</v>
      </c>
      <c r="AV94" s="50">
        <f>[2]gperc_w!AV94</f>
        <v>166649.3918096589</v>
      </c>
      <c r="AW94" s="111">
        <f>[2]gperc_w!AW94</f>
        <v>2.6342315699486099</v>
      </c>
      <c r="AX94" s="50">
        <f>[2]gperc_w!AX94</f>
        <v>67478</v>
      </c>
      <c r="AY94" s="50">
        <f>[2]gperc_w!AY94</f>
        <v>179363.51124600612</v>
      </c>
      <c r="AZ94" s="111">
        <f>[2]gperc_w!AZ94</f>
        <v>2.6581035485047884</v>
      </c>
      <c r="BA94" s="50">
        <f>[2]gperc_w!BA94</f>
        <v>70428</v>
      </c>
      <c r="BB94" s="50">
        <f>[2]gperc_w!BB94</f>
        <v>188889.29806258663</v>
      </c>
      <c r="BC94" s="111">
        <f>[2]gperc_w!BC94</f>
        <v>2.6820199077438893</v>
      </c>
      <c r="BD94" s="50">
        <f>[2]gperc_w!BD94</f>
        <v>73870</v>
      </c>
      <c r="BE94" s="50">
        <f>[2]gperc_w!BE94</f>
        <v>199883.86628520352</v>
      </c>
      <c r="BF94" s="111">
        <f>[2]gperc_w!BF94</f>
        <v>2.705886913296379</v>
      </c>
      <c r="BG94" s="50">
        <f>[2]gperc_w!BG94</f>
        <v>82655</v>
      </c>
      <c r="BH94" s="50">
        <f>[2]gperc_w!BH94</f>
        <v>220531.77777328822</v>
      </c>
      <c r="BI94" s="111">
        <f>[2]gperc_w!BI94</f>
        <v>2.6680996645488868</v>
      </c>
      <c r="BJ94" s="50">
        <f>[2]gperc_w!BJ94</f>
        <v>88178</v>
      </c>
      <c r="BK94" s="50">
        <f>[2]gperc_w!BK94</f>
        <v>231935.17139625561</v>
      </c>
      <c r="BL94" s="111">
        <f>[2]gperc_w!BL94</f>
        <v>2.6303065548805327</v>
      </c>
      <c r="BM94" s="50">
        <f>[2]gperc_w!BM94</f>
        <v>87863</v>
      </c>
      <c r="BN94" s="50">
        <f>[2]gperc_w!BN94</f>
        <v>236138.53946693864</v>
      </c>
      <c r="BO94" s="111">
        <f>[2]gperc_w!BO94</f>
        <v>2.6875765619992333</v>
      </c>
      <c r="BP94" s="50">
        <f>[2]gperc_w!BP94</f>
        <v>94292</v>
      </c>
      <c r="BQ94" s="50">
        <f>[2]gperc_w!BQ94</f>
        <v>242110.66408880203</v>
      </c>
      <c r="BR94" s="111">
        <f>[2]gperc_w!BR94</f>
        <v>2.5676691987528319</v>
      </c>
      <c r="BS94" s="50">
        <f>[2]gperc_w!BS94</f>
        <v>93431</v>
      </c>
      <c r="BT94" s="50">
        <f>[2]gperc_w!BT94</f>
        <v>245122.87353495084</v>
      </c>
      <c r="BU94" s="111">
        <f>[2]gperc_w!BU94</f>
        <v>2.6235711223785558</v>
      </c>
      <c r="BV94" s="50">
        <f>[2]gperc_w!BV94</f>
        <v>94716</v>
      </c>
      <c r="BW94" s="50">
        <f>[2]gperc_w!BW94</f>
        <v>246406.31203834867</v>
      </c>
      <c r="BX94" s="111">
        <f>[2]gperc_w!BX94</f>
        <v>2.6015278520878065</v>
      </c>
      <c r="BY94" s="50">
        <f>[2]gperc_w!BY94</f>
        <v>96313</v>
      </c>
      <c r="BZ94" s="50">
        <f>[2]gperc_w!BZ94</f>
        <v>250961.94882986741</v>
      </c>
      <c r="CA94" s="111">
        <f>[2]gperc_w!CA94</f>
        <v>2.605691327545268</v>
      </c>
      <c r="CB94" s="50">
        <f>[2]gperc_w!CB94</f>
        <v>94527</v>
      </c>
      <c r="CC94" s="50">
        <f>[2]gperc_w!CC94</f>
        <v>268561.75614861166</v>
      </c>
      <c r="CD94" s="111">
        <f>[2]gperc_w!CD94</f>
        <v>2.8411115993167209</v>
      </c>
      <c r="CE94" s="50">
        <f>[2]gperc_w!CE94</f>
        <v>95479</v>
      </c>
      <c r="CF94" s="50">
        <f>[2]gperc_w!CF94</f>
        <v>283488.16142889042</v>
      </c>
      <c r="CG94" s="111">
        <f>[2]gperc_w!CG94</f>
        <v>2.9691153178069567</v>
      </c>
      <c r="CH94" s="50">
        <f>[2]gperc_w!CH94</f>
        <v>97339</v>
      </c>
      <c r="CI94" s="50">
        <f>[2]gperc_w!CI94</f>
        <v>301545.55089723901</v>
      </c>
      <c r="CJ94" s="111">
        <f>[2]gperc_w!CJ94</f>
        <v>3.0978903717650583</v>
      </c>
      <c r="CK94" s="50">
        <f>[2]gperc_w!CK94</f>
        <v>104308</v>
      </c>
      <c r="CL94" s="50">
        <f>[2]gperc_w!CL94</f>
        <v>332022.82775459875</v>
      </c>
      <c r="CM94" s="111">
        <f>[2]gperc_w!CM94</f>
        <v>3.1831003159354867</v>
      </c>
      <c r="CN94" s="50">
        <f>[2]gperc_w!CN94</f>
        <v>112882</v>
      </c>
      <c r="CO94" s="50">
        <f>[2]gperc_w!CO94</f>
        <v>364140.99551824346</v>
      </c>
      <c r="CP94" s="111">
        <f>[2]gperc_w!CP94</f>
        <v>3.2258552782396084</v>
      </c>
      <c r="CQ94" s="50">
        <f>[2]gperc_w!CQ94</f>
        <v>120661</v>
      </c>
      <c r="CR94" s="50">
        <f>[2]gperc_w!CR94</f>
        <v>377387.3226628878</v>
      </c>
      <c r="CS94" s="111">
        <f>[2]gperc_w!CS94</f>
        <v>3.1276661279360174</v>
      </c>
      <c r="CT94" s="50">
        <f>[2]gperc_w!CT94</f>
        <v>132000</v>
      </c>
      <c r="CU94" s="50">
        <f>[2]gperc_w!CU94</f>
        <v>388179.48558871035</v>
      </c>
      <c r="CV94" s="111">
        <f>[2]gperc_w!CV94</f>
        <v>2.9407536787023512</v>
      </c>
      <c r="CW94" s="50">
        <f>[2]gperc_w!CW94</f>
        <v>146260</v>
      </c>
      <c r="CX94" s="50">
        <f>[2]gperc_w!CX94</f>
        <v>419957.3033613817</v>
      </c>
      <c r="CY94" s="111">
        <f>[2]gperc_w!CY94</f>
        <v>2.8713066003102812</v>
      </c>
      <c r="CZ94" s="50">
        <f>[2]gperc_w!CZ94</f>
        <v>166746</v>
      </c>
      <c r="DA94" s="50">
        <f>[2]gperc_w!DA94</f>
        <v>466749.64031685097</v>
      </c>
      <c r="DB94" s="111">
        <f>[2]gperc_w!DB94</f>
        <v>2.7991654391520693</v>
      </c>
      <c r="DC94" s="50">
        <f>[2]gperc_w!DC94</f>
        <v>189985</v>
      </c>
      <c r="DD94" s="50">
        <f>[2]gperc_w!DD94</f>
        <v>523457.4800795184</v>
      </c>
      <c r="DE94" s="111">
        <f>[2]gperc_w!DE94</f>
        <v>2.7552568891202904</v>
      </c>
      <c r="DF94" s="50">
        <f>[2]gperc_w!DF94</f>
        <v>209423</v>
      </c>
      <c r="DG94" s="50">
        <f>[2]gperc_w!DG94</f>
        <v>586837.00493427168</v>
      </c>
      <c r="DH94" s="111">
        <f>[2]gperc_w!DH94</f>
        <v>2.8021611997453562</v>
      </c>
      <c r="DI94" s="50">
        <f>[2]gperc_w!DI94</f>
        <v>221221</v>
      </c>
      <c r="DJ94" s="50">
        <f>[2]gperc_w!DJ94</f>
        <v>636713.0244735576</v>
      </c>
      <c r="DK94" s="111">
        <f>[2]gperc_w!DK94</f>
        <v>2.878176233149464</v>
      </c>
      <c r="DL94" s="50">
        <f>[2]gperc_w!DL94</f>
        <v>224185</v>
      </c>
      <c r="DM94" s="50">
        <f>[2]gperc_w!DM94</f>
        <v>628718.08252231416</v>
      </c>
      <c r="DN94" s="111">
        <f>[2]gperc_w!DN94</f>
        <v>2.8044609698343517</v>
      </c>
      <c r="DO94" s="50">
        <f>[2]gperc_w!DO94</f>
        <v>217951</v>
      </c>
      <c r="DP94" s="50">
        <f>[2]gperc_w!DP94</f>
        <v>616703.15710790223</v>
      </c>
      <c r="DQ94" s="111">
        <f>[2]gperc_w!DQ94</f>
        <v>2.8295495643878774</v>
      </c>
      <c r="DR94" s="50">
        <f>[2]gperc_w!DR94</f>
        <v>223608</v>
      </c>
      <c r="DS94" s="50">
        <f>[2]gperc_w!DS94</f>
        <v>659134.5700713452</v>
      </c>
      <c r="DT94" s="111">
        <f>[2]gperc_w!DT94</f>
        <v>2.9477235611934511</v>
      </c>
      <c r="DU94" s="50">
        <f>[2]gperc_w!DU94</f>
        <v>234290</v>
      </c>
      <c r="DV94" s="50">
        <f>[2]gperc_w!DV94</f>
        <v>678850.19589277846</v>
      </c>
      <c r="DW94" s="111">
        <f>[2]gperc_w!DW94</f>
        <v>2.8974783212803725</v>
      </c>
      <c r="DX94" s="50">
        <f>[2]gperc_w!DX94</f>
        <v>239354</v>
      </c>
      <c r="DY94" s="50">
        <f>[2]gperc_w!DY94</f>
        <v>684021.3836168854</v>
      </c>
      <c r="DZ94" s="111">
        <f>[2]gperc_w!DZ94</f>
        <v>2.8577812930508175</v>
      </c>
      <c r="EA94" s="50">
        <f>[2]gperc_w!EA94</f>
        <v>240872</v>
      </c>
      <c r="EB94" s="50">
        <f>[2]gperc_w!EB94</f>
        <v>688360.13382674055</v>
      </c>
      <c r="EC94" s="111">
        <f>[2]gperc_w!EC94</f>
        <v>2.8577839426198999</v>
      </c>
      <c r="ED94" s="50">
        <f>[2]gperc_w!ED94</f>
        <v>241771</v>
      </c>
      <c r="EE94" s="50">
        <f>[2]gperc_w!EE94</f>
        <v>690930.55497128319</v>
      </c>
      <c r="EF94" s="111">
        <f>[2]gperc_w!EF94</f>
        <v>2.857789209505206</v>
      </c>
    </row>
    <row r="95" spans="1:136" ht="15" customHeight="1">
      <c r="A95" s="116">
        <v>81</v>
      </c>
      <c r="B95" s="50">
        <f>[2]gperc_w!B95</f>
        <v>10996</v>
      </c>
      <c r="C95" s="50">
        <f>[2]gperc_w!C95</f>
        <v>36710.704285185959</v>
      </c>
      <c r="D95" s="111">
        <f>[2]gperc_w!D95</f>
        <v>3.3385507716611458</v>
      </c>
      <c r="E95" s="50">
        <f>[2]gperc_w!E95</f>
        <v>11807</v>
      </c>
      <c r="F95" s="50">
        <f>[2]gperc_w!F95</f>
        <v>39137.826758568597</v>
      </c>
      <c r="G95" s="111">
        <f>[2]gperc_w!G95</f>
        <v>3.3147985736062164</v>
      </c>
      <c r="H95" s="50">
        <f>[2]gperc_w!H95</f>
        <v>13414</v>
      </c>
      <c r="I95" s="50">
        <f>[2]gperc_w!I95</f>
        <v>43322.482355720596</v>
      </c>
      <c r="J95" s="111">
        <f>[2]gperc_w!J95</f>
        <v>3.2296468134576259</v>
      </c>
      <c r="K95" s="50">
        <f>[2]gperc_w!K95</f>
        <v>15391</v>
      </c>
      <c r="L95" s="50">
        <f>[2]gperc_w!L95</f>
        <v>48481.427935415246</v>
      </c>
      <c r="M95" s="111">
        <f>[2]gperc_w!M95</f>
        <v>3.1499855717896983</v>
      </c>
      <c r="N95" s="50">
        <f>[2]gperc_w!N95</f>
        <v>17579</v>
      </c>
      <c r="O95" s="50">
        <f>[2]gperc_w!O95</f>
        <v>54476.124872562978</v>
      </c>
      <c r="P95" s="111">
        <f>[2]gperc_w!P95</f>
        <v>3.0989319570261662</v>
      </c>
      <c r="Q95" s="50">
        <f>[2]gperc_w!Q95</f>
        <v>20653</v>
      </c>
      <c r="R95" s="50">
        <f>[2]gperc_w!R95</f>
        <v>61840.576563380229</v>
      </c>
      <c r="S95" s="111">
        <f>[2]gperc_w!S95</f>
        <v>2.9942660419009455</v>
      </c>
      <c r="T95" s="50">
        <f>[2]gperc_w!T95</f>
        <v>23463</v>
      </c>
      <c r="U95" s="50">
        <f>[2]gperc_w!U95</f>
        <v>69320.514239570664</v>
      </c>
      <c r="V95" s="111">
        <f>[2]gperc_w!V95</f>
        <v>2.9544608208485985</v>
      </c>
      <c r="W95" s="50">
        <f>[2]gperc_w!W95</f>
        <v>26648</v>
      </c>
      <c r="X95" s="50">
        <f>[2]gperc_w!X95</f>
        <v>76710.336197312077</v>
      </c>
      <c r="Y95" s="111">
        <f>[2]gperc_w!Y95</f>
        <v>2.8786526642641879</v>
      </c>
      <c r="Z95" s="50">
        <f>[2]gperc_w!Z95</f>
        <v>31423</v>
      </c>
      <c r="AA95" s="50">
        <f>[2]gperc_w!AA95</f>
        <v>88240.827837378296</v>
      </c>
      <c r="AB95" s="111">
        <f>[2]gperc_w!AB95</f>
        <v>2.8081605141895523</v>
      </c>
      <c r="AC95" s="50">
        <f>[2]gperc_w!AC95</f>
        <v>37199</v>
      </c>
      <c r="AD95" s="50">
        <f>[2]gperc_w!AD95</f>
        <v>102366.83810608296</v>
      </c>
      <c r="AE95" s="111">
        <f>[2]gperc_w!AE95</f>
        <v>2.7518706983005714</v>
      </c>
      <c r="AF95" s="50">
        <f>[2]gperc_w!AF95</f>
        <v>42638</v>
      </c>
      <c r="AG95" s="50">
        <f>[2]gperc_w!AG95</f>
        <v>115355.81270440316</v>
      </c>
      <c r="AH95" s="111">
        <f>[2]gperc_w!AH95</f>
        <v>2.7054695976453669</v>
      </c>
      <c r="AI95" s="50">
        <f>[2]gperc_w!AI95</f>
        <v>47354</v>
      </c>
      <c r="AJ95" s="50">
        <f>[2]gperc_w!AJ95</f>
        <v>127265.8339070974</v>
      </c>
      <c r="AK95" s="111">
        <f>[2]gperc_w!AK95</f>
        <v>2.6875413672994339</v>
      </c>
      <c r="AL95" s="50">
        <f>[2]gperc_w!AL95</f>
        <v>52203</v>
      </c>
      <c r="AM95" s="50">
        <f>[2]gperc_w!AM95</f>
        <v>139064.53850128222</v>
      </c>
      <c r="AN95" s="111">
        <f>[2]gperc_w!AN95</f>
        <v>2.6639185200329907</v>
      </c>
      <c r="AO95" s="50">
        <f>[2]gperc_w!AO95</f>
        <v>57853</v>
      </c>
      <c r="AP95" s="50">
        <f>[2]gperc_w!AP95</f>
        <v>152162.54113613511</v>
      </c>
      <c r="AQ95" s="111">
        <f>[2]gperc_w!AQ95</f>
        <v>2.630158179111457</v>
      </c>
      <c r="AR95" s="50">
        <f>[2]gperc_w!AR95</f>
        <v>62743</v>
      </c>
      <c r="AS95" s="50">
        <f>[2]gperc_w!AS95</f>
        <v>162966.31133990706</v>
      </c>
      <c r="AT95" s="111">
        <f>[2]gperc_w!AT95</f>
        <v>2.597362436286232</v>
      </c>
      <c r="AU95" s="50">
        <f>[2]gperc_w!AU95</f>
        <v>65820</v>
      </c>
      <c r="AV95" s="50">
        <f>[2]gperc_w!AV95</f>
        <v>172024.68618049353</v>
      </c>
      <c r="AW95" s="111">
        <f>[2]gperc_w!AW95</f>
        <v>2.6135625369263678</v>
      </c>
      <c r="AX95" s="50">
        <f>[2]gperc_w!AX95</f>
        <v>70293</v>
      </c>
      <c r="AY95" s="50">
        <f>[2]gperc_w!AY95</f>
        <v>185177.99689408232</v>
      </c>
      <c r="AZ95" s="111">
        <f>[2]gperc_w!AZ95</f>
        <v>2.6343732220005167</v>
      </c>
      <c r="BA95" s="50">
        <f>[2]gperc_w!BA95</f>
        <v>73208</v>
      </c>
      <c r="BB95" s="50">
        <f>[2]gperc_w!BB95</f>
        <v>195051.5716129299</v>
      </c>
      <c r="BC95" s="111">
        <f>[2]gperc_w!BC95</f>
        <v>2.6643477709120575</v>
      </c>
      <c r="BD95" s="50">
        <f>[2]gperc_w!BD95</f>
        <v>76101</v>
      </c>
      <c r="BE95" s="50">
        <f>[2]gperc_w!BE95</f>
        <v>206451.01985402894</v>
      </c>
      <c r="BF95" s="111">
        <f>[2]gperc_w!BF95</f>
        <v>2.7128555453151595</v>
      </c>
      <c r="BG95" s="50">
        <f>[2]gperc_w!BG95</f>
        <v>86169</v>
      </c>
      <c r="BH95" s="50">
        <f>[2]gperc_w!BH95</f>
        <v>227695.09016632312</v>
      </c>
      <c r="BI95" s="111">
        <f>[2]gperc_w!BI95</f>
        <v>2.6424246558080413</v>
      </c>
      <c r="BJ95" s="50">
        <f>[2]gperc_w!BJ95</f>
        <v>91405</v>
      </c>
      <c r="BK95" s="50">
        <f>[2]gperc_w!BK95</f>
        <v>239409.9224551837</v>
      </c>
      <c r="BL95" s="111">
        <f>[2]gperc_w!BL95</f>
        <v>2.6192212948436486</v>
      </c>
      <c r="BM95" s="50">
        <f>[2]gperc_w!BM95</f>
        <v>90871</v>
      </c>
      <c r="BN95" s="50">
        <f>[2]gperc_w!BN95</f>
        <v>243881.2858498939</v>
      </c>
      <c r="BO95" s="111">
        <f>[2]gperc_w!BO95</f>
        <v>2.6838186643692037</v>
      </c>
      <c r="BP95" s="50">
        <f>[2]gperc_w!BP95</f>
        <v>96033</v>
      </c>
      <c r="BQ95" s="50">
        <f>[2]gperc_w!BQ95</f>
        <v>249853.05917572955</v>
      </c>
      <c r="BR95" s="111">
        <f>[2]gperc_w!BR95</f>
        <v>2.6017416843765115</v>
      </c>
      <c r="BS95" s="50">
        <f>[2]gperc_w!BS95</f>
        <v>98397</v>
      </c>
      <c r="BT95" s="50">
        <f>[2]gperc_w!BT95</f>
        <v>252981.59972630857</v>
      </c>
      <c r="BU95" s="111">
        <f>[2]gperc_w!BU95</f>
        <v>2.571029601779613</v>
      </c>
      <c r="BV95" s="50">
        <f>[2]gperc_w!BV95</f>
        <v>97796</v>
      </c>
      <c r="BW95" s="50">
        <f>[2]gperc_w!BW95</f>
        <v>254302.87321935024</v>
      </c>
      <c r="BX95" s="111">
        <f>[2]gperc_w!BX95</f>
        <v>2.6003402308821451</v>
      </c>
      <c r="BY95" s="50">
        <f>[2]gperc_w!BY95</f>
        <v>99821</v>
      </c>
      <c r="BZ95" s="50">
        <f>[2]gperc_w!BZ95</f>
        <v>259024.36495283988</v>
      </c>
      <c r="CA95" s="111">
        <f>[2]gperc_w!CA95</f>
        <v>2.5948884999432975</v>
      </c>
      <c r="CB95" s="50">
        <f>[2]gperc_w!CB95</f>
        <v>98422</v>
      </c>
      <c r="CC95" s="50">
        <f>[2]gperc_w!CC95</f>
        <v>277630.337922843</v>
      </c>
      <c r="CD95" s="111">
        <f>[2]gperc_w!CD95</f>
        <v>2.8208158533950032</v>
      </c>
      <c r="CE95" s="50">
        <f>[2]gperc_w!CE95</f>
        <v>99307</v>
      </c>
      <c r="CF95" s="50">
        <f>[2]gperc_w!CF95</f>
        <v>293285.59409908287</v>
      </c>
      <c r="CG95" s="111">
        <f>[2]gperc_w!CG95</f>
        <v>2.9533224656779771</v>
      </c>
      <c r="CH95" s="50">
        <f>[2]gperc_w!CH95</f>
        <v>100632</v>
      </c>
      <c r="CI95" s="50">
        <f>[2]gperc_w!CI95</f>
        <v>312229.19262530818</v>
      </c>
      <c r="CJ95" s="111">
        <f>[2]gperc_w!CJ95</f>
        <v>3.1026829698834186</v>
      </c>
      <c r="CK95" s="50">
        <f>[2]gperc_w!CK95</f>
        <v>109337</v>
      </c>
      <c r="CL95" s="50">
        <f>[2]gperc_w!CL95</f>
        <v>343880.06531255628</v>
      </c>
      <c r="CM95" s="111">
        <f>[2]gperc_w!CM95</f>
        <v>3.1451390225866476</v>
      </c>
      <c r="CN95" s="50">
        <f>[2]gperc_w!CN95</f>
        <v>118083</v>
      </c>
      <c r="CO95" s="50">
        <f>[2]gperc_w!CO95</f>
        <v>377225.9531531916</v>
      </c>
      <c r="CP95" s="111">
        <f>[2]gperc_w!CP95</f>
        <v>3.1945830742206041</v>
      </c>
      <c r="CQ95" s="50">
        <f>[2]gperc_w!CQ95</f>
        <v>125926</v>
      </c>
      <c r="CR95" s="50">
        <f>[2]gperc_w!CR95</f>
        <v>390740.16948201036</v>
      </c>
      <c r="CS95" s="111">
        <f>[2]gperc_w!CS95</f>
        <v>3.1029348147484264</v>
      </c>
      <c r="CT95" s="50">
        <f>[2]gperc_w!CT95</f>
        <v>135173</v>
      </c>
      <c r="CU95" s="50">
        <f>[2]gperc_w!CU95</f>
        <v>401584.9799599261</v>
      </c>
      <c r="CV95" s="111">
        <f>[2]gperc_w!CV95</f>
        <v>2.9708964065303434</v>
      </c>
      <c r="CW95" s="50">
        <f>[2]gperc_w!CW95</f>
        <v>150456</v>
      </c>
      <c r="CX95" s="50">
        <f>[2]gperc_w!CX95</f>
        <v>434214.96647898515</v>
      </c>
      <c r="CY95" s="111">
        <f>[2]gperc_w!CY95</f>
        <v>2.885993024399061</v>
      </c>
      <c r="CZ95" s="50">
        <f>[2]gperc_w!CZ95</f>
        <v>172358</v>
      </c>
      <c r="DA95" s="50">
        <f>[2]gperc_w!DA95</f>
        <v>482359.23715836607</v>
      </c>
      <c r="DB95" s="111">
        <f>[2]gperc_w!DB95</f>
        <v>2.798589198983314</v>
      </c>
      <c r="DC95" s="50">
        <f>[2]gperc_w!DC95</f>
        <v>195304</v>
      </c>
      <c r="DD95" s="50">
        <f>[2]gperc_w!DD95</f>
        <v>540871.33550841874</v>
      </c>
      <c r="DE95" s="111">
        <f>[2]gperc_w!DE95</f>
        <v>2.7693817612973555</v>
      </c>
      <c r="DF95" s="50">
        <f>[2]gperc_w!DF95</f>
        <v>216119</v>
      </c>
      <c r="DG95" s="50">
        <f>[2]gperc_w!DG95</f>
        <v>606499.5139942664</v>
      </c>
      <c r="DH95" s="111">
        <f>[2]gperc_w!DH95</f>
        <v>2.806322044772863</v>
      </c>
      <c r="DI95" s="50">
        <f>[2]gperc_w!DI95</f>
        <v>228398</v>
      </c>
      <c r="DJ95" s="50">
        <f>[2]gperc_w!DJ95</f>
        <v>658360.92839540436</v>
      </c>
      <c r="DK95" s="111">
        <f>[2]gperc_w!DK95</f>
        <v>2.882516170874545</v>
      </c>
      <c r="DL95" s="50">
        <f>[2]gperc_w!DL95</f>
        <v>231737</v>
      </c>
      <c r="DM95" s="50">
        <f>[2]gperc_w!DM95</f>
        <v>649812.44998412102</v>
      </c>
      <c r="DN95" s="111">
        <f>[2]gperc_w!DN95</f>
        <v>2.8040945122450065</v>
      </c>
      <c r="DO95" s="50">
        <f>[2]gperc_w!DO95</f>
        <v>226306</v>
      </c>
      <c r="DP95" s="50">
        <f>[2]gperc_w!DP95</f>
        <v>637503.52899030934</v>
      </c>
      <c r="DQ95" s="111">
        <f>[2]gperc_w!DQ95</f>
        <v>2.8169979098667706</v>
      </c>
      <c r="DR95" s="50">
        <f>[2]gperc_w!DR95</f>
        <v>230782</v>
      </c>
      <c r="DS95" s="50">
        <f>[2]gperc_w!DS95</f>
        <v>681859.26892363117</v>
      </c>
      <c r="DT95" s="111">
        <f>[2]gperc_w!DT95</f>
        <v>2.9545600130150147</v>
      </c>
      <c r="DU95" s="50">
        <f>[2]gperc_w!DU95</f>
        <v>241621</v>
      </c>
      <c r="DV95" s="50">
        <f>[2]gperc_w!DV95</f>
        <v>702046.2744303114</v>
      </c>
      <c r="DW95" s="111">
        <f>[2]gperc_w!DW95</f>
        <v>2.9055681187906326</v>
      </c>
      <c r="DX95" s="50">
        <f>[2]gperc_w!DX95</f>
        <v>245933</v>
      </c>
      <c r="DY95" s="50">
        <f>[2]gperc_w!DY95</f>
        <v>707260.76353489084</v>
      </c>
      <c r="DZ95" s="111">
        <f>[2]gperc_w!DZ95</f>
        <v>2.8758270079041481</v>
      </c>
      <c r="EA95" s="50">
        <f>[2]gperc_w!EA95</f>
        <v>249302</v>
      </c>
      <c r="EB95" s="50">
        <f>[2]gperc_w!EB95</f>
        <v>711683.92306422931</v>
      </c>
      <c r="EC95" s="111">
        <f>[2]gperc_w!EC95</f>
        <v>2.8547060314968564</v>
      </c>
      <c r="ED95" s="50">
        <f>[2]gperc_w!ED95</f>
        <v>250787</v>
      </c>
      <c r="EE95" s="50">
        <f>[2]gperc_w!EE95</f>
        <v>714320.65000102774</v>
      </c>
      <c r="EF95" s="111">
        <f>[2]gperc_w!EF95</f>
        <v>2.8483161009184199</v>
      </c>
    </row>
    <row r="96" spans="1:136" ht="15" customHeight="1">
      <c r="A96" s="116">
        <v>82</v>
      </c>
      <c r="B96" s="50">
        <f>[2]gperc_w!B96</f>
        <v>11536</v>
      </c>
      <c r="C96" s="50">
        <f>[2]gperc_w!C96</f>
        <v>38125.482629183178</v>
      </c>
      <c r="D96" s="111">
        <f>[2]gperc_w!D96</f>
        <v>3.3049135427516623</v>
      </c>
      <c r="E96" s="50">
        <f>[2]gperc_w!E96</f>
        <v>12436</v>
      </c>
      <c r="F96" s="50">
        <f>[2]gperc_w!F96</f>
        <v>40639.373588421564</v>
      </c>
      <c r="G96" s="111">
        <f>[2]gperc_w!G96</f>
        <v>3.2678814400467644</v>
      </c>
      <c r="H96" s="50">
        <f>[2]gperc_w!H96</f>
        <v>14064</v>
      </c>
      <c r="I96" s="50">
        <f>[2]gperc_w!I96</f>
        <v>44966.346174076542</v>
      </c>
      <c r="J96" s="111">
        <f>[2]gperc_w!J96</f>
        <v>3.1972657973603913</v>
      </c>
      <c r="K96" s="50">
        <f>[2]gperc_w!K96</f>
        <v>16063</v>
      </c>
      <c r="L96" s="50">
        <f>[2]gperc_w!L96</f>
        <v>50301.118061584799</v>
      </c>
      <c r="M96" s="111">
        <f>[2]gperc_w!M96</f>
        <v>3.1314896383978583</v>
      </c>
      <c r="N96" s="50">
        <f>[2]gperc_w!N96</f>
        <v>18339</v>
      </c>
      <c r="O96" s="50">
        <f>[2]gperc_w!O96</f>
        <v>56505.407871804731</v>
      </c>
      <c r="P96" s="111">
        <f>[2]gperc_w!P96</f>
        <v>3.0811607978518309</v>
      </c>
      <c r="Q96" s="50">
        <f>[2]gperc_w!Q96</f>
        <v>21386</v>
      </c>
      <c r="R96" s="50">
        <f>[2]gperc_w!R96</f>
        <v>64108.236190446674</v>
      </c>
      <c r="S96" s="111">
        <f>[2]gperc_w!S96</f>
        <v>2.9976730660453885</v>
      </c>
      <c r="T96" s="50">
        <f>[2]gperc_w!T96</f>
        <v>24473</v>
      </c>
      <c r="U96" s="50">
        <f>[2]gperc_w!U96</f>
        <v>71840.93193368928</v>
      </c>
      <c r="V96" s="111">
        <f>[2]gperc_w!V96</f>
        <v>2.9355179967183949</v>
      </c>
      <c r="W96" s="50">
        <f>[2]gperc_w!W96</f>
        <v>27836</v>
      </c>
      <c r="X96" s="50">
        <f>[2]gperc_w!X96</f>
        <v>79459.510207260275</v>
      </c>
      <c r="Y96" s="111">
        <f>[2]gperc_w!Y96</f>
        <v>2.854559211354371</v>
      </c>
      <c r="Z96" s="50">
        <f>[2]gperc_w!Z96</f>
        <v>32794</v>
      </c>
      <c r="AA96" s="50">
        <f>[2]gperc_w!AA96</f>
        <v>91360.378393118895</v>
      </c>
      <c r="AB96" s="111">
        <f>[2]gperc_w!AB96</f>
        <v>2.7858870035103647</v>
      </c>
      <c r="AC96" s="50">
        <f>[2]gperc_w!AC96</f>
        <v>38895</v>
      </c>
      <c r="AD96" s="50">
        <f>[2]gperc_w!AD96</f>
        <v>105947.46350655828</v>
      </c>
      <c r="AE96" s="111">
        <f>[2]gperc_w!AE96</f>
        <v>2.7239353003357318</v>
      </c>
      <c r="AF96" s="50">
        <f>[2]gperc_w!AF96</f>
        <v>44403</v>
      </c>
      <c r="AG96" s="50">
        <f>[2]gperc_w!AG96</f>
        <v>119347.53380225341</v>
      </c>
      <c r="AH96" s="111">
        <f>[2]gperc_w!AH96</f>
        <v>2.6878259082101077</v>
      </c>
      <c r="AI96" s="50">
        <f>[2]gperc_w!AI96</f>
        <v>49386</v>
      </c>
      <c r="AJ96" s="50">
        <f>[2]gperc_w!AJ96</f>
        <v>131650.88733802314</v>
      </c>
      <c r="AK96" s="111">
        <f>[2]gperc_w!AK96</f>
        <v>2.6657531960074339</v>
      </c>
      <c r="AL96" s="50">
        <f>[2]gperc_w!AL96</f>
        <v>54517</v>
      </c>
      <c r="AM96" s="50">
        <f>[2]gperc_w!AM96</f>
        <v>143828.68325890577</v>
      </c>
      <c r="AN96" s="111">
        <f>[2]gperc_w!AN96</f>
        <v>2.6382354725848041</v>
      </c>
      <c r="AO96" s="50">
        <f>[2]gperc_w!AO96</f>
        <v>60398</v>
      </c>
      <c r="AP96" s="50">
        <f>[2]gperc_w!AP96</f>
        <v>157333.80220956224</v>
      </c>
      <c r="AQ96" s="111">
        <f>[2]gperc_w!AQ96</f>
        <v>2.6049505316328725</v>
      </c>
      <c r="AR96" s="50">
        <f>[2]gperc_w!AR96</f>
        <v>65215</v>
      </c>
      <c r="AS96" s="50">
        <f>[2]gperc_w!AS96</f>
        <v>168470.55933140084</v>
      </c>
      <c r="AT96" s="111">
        <f>[2]gperc_w!AT96</f>
        <v>2.5833099644468427</v>
      </c>
      <c r="AU96" s="50">
        <f>[2]gperc_w!AU96</f>
        <v>68662</v>
      </c>
      <c r="AV96" s="50">
        <f>[2]gperc_w!AV96</f>
        <v>177847.38162717267</v>
      </c>
      <c r="AW96" s="111">
        <f>[2]gperc_w!AW96</f>
        <v>2.5901864441346403</v>
      </c>
      <c r="AX96" s="50">
        <f>[2]gperc_w!AX96</f>
        <v>73131</v>
      </c>
      <c r="AY96" s="50">
        <f>[2]gperc_w!AY96</f>
        <v>191482.0539465904</v>
      </c>
      <c r="AZ96" s="111">
        <f>[2]gperc_w!AZ96</f>
        <v>2.6183431642749366</v>
      </c>
      <c r="BA96" s="50">
        <f>[2]gperc_w!BA96</f>
        <v>76170</v>
      </c>
      <c r="BB96" s="50">
        <f>[2]gperc_w!BB96</f>
        <v>201739.38885660429</v>
      </c>
      <c r="BC96" s="111">
        <f>[2]gperc_w!BC96</f>
        <v>2.6485412742103751</v>
      </c>
      <c r="BD96" s="50">
        <f>[2]gperc_w!BD96</f>
        <v>79687</v>
      </c>
      <c r="BE96" s="50">
        <f>[2]gperc_w!BE96</f>
        <v>213581.3916232576</v>
      </c>
      <c r="BF96" s="111">
        <f>[2]gperc_w!BF96</f>
        <v>2.6802538886299847</v>
      </c>
      <c r="BG96" s="50">
        <f>[2]gperc_w!BG96</f>
        <v>89554</v>
      </c>
      <c r="BH96" s="50">
        <f>[2]gperc_w!BH96</f>
        <v>235463.42351088626</v>
      </c>
      <c r="BI96" s="111">
        <f>[2]gperc_w!BI96</f>
        <v>2.6292898531711177</v>
      </c>
      <c r="BJ96" s="50">
        <f>[2]gperc_w!BJ96</f>
        <v>94996</v>
      </c>
      <c r="BK96" s="50">
        <f>[2]gperc_w!BK96</f>
        <v>247537.43526058269</v>
      </c>
      <c r="BL96" s="111">
        <f>[2]gperc_w!BL96</f>
        <v>2.6057669297715975</v>
      </c>
      <c r="BM96" s="50">
        <f>[2]gperc_w!BM96</f>
        <v>95162</v>
      </c>
      <c r="BN96" s="50">
        <f>[2]gperc_w!BN96</f>
        <v>252233.90453063085</v>
      </c>
      <c r="BO96" s="111">
        <f>[2]gperc_w!BO96</f>
        <v>2.6505738060426522</v>
      </c>
      <c r="BP96" s="50">
        <f>[2]gperc_w!BP96</f>
        <v>99325</v>
      </c>
      <c r="BQ96" s="50">
        <f>[2]gperc_w!BQ96</f>
        <v>258325.9705246682</v>
      </c>
      <c r="BR96" s="111">
        <f>[2]gperc_w!BR96</f>
        <v>2.6008152079000069</v>
      </c>
      <c r="BS96" s="50">
        <f>[2]gperc_w!BS96</f>
        <v>102959</v>
      </c>
      <c r="BT96" s="50">
        <f>[2]gperc_w!BT96</f>
        <v>261471.44355292956</v>
      </c>
      <c r="BU96" s="111">
        <f>[2]gperc_w!BU96</f>
        <v>2.5395686006364628</v>
      </c>
      <c r="BV96" s="50">
        <f>[2]gperc_w!BV96</f>
        <v>101715</v>
      </c>
      <c r="BW96" s="50">
        <f>[2]gperc_w!BW96</f>
        <v>262895.47129166516</v>
      </c>
      <c r="BX96" s="111">
        <f>[2]gperc_w!BX96</f>
        <v>2.5846283369381622</v>
      </c>
      <c r="BY96" s="50">
        <f>[2]gperc_w!BY96</f>
        <v>104113</v>
      </c>
      <c r="BZ96" s="50">
        <f>[2]gperc_w!BZ96</f>
        <v>267759.38704549975</v>
      </c>
      <c r="CA96" s="111">
        <f>[2]gperc_w!CA96</f>
        <v>2.5718151147839343</v>
      </c>
      <c r="CB96" s="50">
        <f>[2]gperc_w!CB96</f>
        <v>100994</v>
      </c>
      <c r="CC96" s="50">
        <f>[2]gperc_w!CC96</f>
        <v>287503.6842513305</v>
      </c>
      <c r="CD96" s="111">
        <f>[2]gperc_w!CD96</f>
        <v>2.8467402444831427</v>
      </c>
      <c r="CE96" s="50">
        <f>[2]gperc_w!CE96</f>
        <v>102899</v>
      </c>
      <c r="CF96" s="50">
        <f>[2]gperc_w!CF96</f>
        <v>303930.73479534907</v>
      </c>
      <c r="CG96" s="111">
        <f>[2]gperc_w!CG96</f>
        <v>2.9536801601118481</v>
      </c>
      <c r="CH96" s="50">
        <f>[2]gperc_w!CH96</f>
        <v>105704</v>
      </c>
      <c r="CI96" s="50">
        <f>[2]gperc_w!CI96</f>
        <v>323843.45746046893</v>
      </c>
      <c r="CJ96" s="111">
        <f>[2]gperc_w!CJ96</f>
        <v>3.0636821450509815</v>
      </c>
      <c r="CK96" s="50">
        <f>[2]gperc_w!CK96</f>
        <v>113365</v>
      </c>
      <c r="CL96" s="50">
        <f>[2]gperc_w!CL96</f>
        <v>356825.22922505788</v>
      </c>
      <c r="CM96" s="111">
        <f>[2]gperc_w!CM96</f>
        <v>3.1475784344820523</v>
      </c>
      <c r="CN96" s="50">
        <f>[2]gperc_w!CN96</f>
        <v>123805</v>
      </c>
      <c r="CO96" s="50">
        <f>[2]gperc_w!CO96</f>
        <v>391454.67545991822</v>
      </c>
      <c r="CP96" s="111">
        <f>[2]gperc_w!CP96</f>
        <v>3.1618648314681814</v>
      </c>
      <c r="CQ96" s="50">
        <f>[2]gperc_w!CQ96</f>
        <v>130788</v>
      </c>
      <c r="CR96" s="50">
        <f>[2]gperc_w!CR96</f>
        <v>405322.49371140666</v>
      </c>
      <c r="CS96" s="111">
        <f>[2]gperc_w!CS96</f>
        <v>3.0990801427608545</v>
      </c>
      <c r="CT96" s="50">
        <f>[2]gperc_w!CT96</f>
        <v>139156</v>
      </c>
      <c r="CU96" s="50">
        <f>[2]gperc_w!CU96</f>
        <v>416266.04414501169</v>
      </c>
      <c r="CV96" s="111">
        <f>[2]gperc_w!CV96</f>
        <v>2.991362529427489</v>
      </c>
      <c r="CW96" s="50">
        <f>[2]gperc_w!CW96</f>
        <v>154050</v>
      </c>
      <c r="CX96" s="50">
        <f>[2]gperc_w!CX96</f>
        <v>449875.0466820919</v>
      </c>
      <c r="CY96" s="111">
        <f>[2]gperc_w!CY96</f>
        <v>2.9203183815780065</v>
      </c>
      <c r="CZ96" s="50">
        <f>[2]gperc_w!CZ96</f>
        <v>176131</v>
      </c>
      <c r="DA96" s="50">
        <f>[2]gperc_w!DA96</f>
        <v>499440.00910303422</v>
      </c>
      <c r="DB96" s="111">
        <f>[2]gperc_w!DB96</f>
        <v>2.8356167233651894</v>
      </c>
      <c r="DC96" s="50">
        <f>[2]gperc_w!DC96</f>
        <v>202347</v>
      </c>
      <c r="DD96" s="50">
        <f>[2]gperc_w!DD96</f>
        <v>559903.76177370292</v>
      </c>
      <c r="DE96" s="111">
        <f>[2]gperc_w!DE96</f>
        <v>2.7670475063811319</v>
      </c>
      <c r="DF96" s="50">
        <f>[2]gperc_w!DF96</f>
        <v>223968</v>
      </c>
      <c r="DG96" s="50">
        <f>[2]gperc_w!DG96</f>
        <v>627977.77962197631</v>
      </c>
      <c r="DH96" s="111">
        <f>[2]gperc_w!DH96</f>
        <v>2.8038727837100672</v>
      </c>
      <c r="DI96" s="50">
        <f>[2]gperc_w!DI96</f>
        <v>237375</v>
      </c>
      <c r="DJ96" s="50">
        <f>[2]gperc_w!DJ96</f>
        <v>682006.74036825786</v>
      </c>
      <c r="DK96" s="111">
        <f>[2]gperc_w!DK96</f>
        <v>2.87311949602215</v>
      </c>
      <c r="DL96" s="50">
        <f>[2]gperc_w!DL96</f>
        <v>238101</v>
      </c>
      <c r="DM96" s="50">
        <f>[2]gperc_w!DM96</f>
        <v>672908.07207182143</v>
      </c>
      <c r="DN96" s="111">
        <f>[2]gperc_w!DN96</f>
        <v>2.8261455099803086</v>
      </c>
      <c r="DO96" s="50">
        <f>[2]gperc_w!DO96</f>
        <v>232808</v>
      </c>
      <c r="DP96" s="50">
        <f>[2]gperc_w!DP96</f>
        <v>660216.58293886133</v>
      </c>
      <c r="DQ96" s="111">
        <f>[2]gperc_w!DQ96</f>
        <v>2.83588443240293</v>
      </c>
      <c r="DR96" s="50">
        <f>[2]gperc_w!DR96</f>
        <v>240727</v>
      </c>
      <c r="DS96" s="50">
        <f>[2]gperc_w!DS96</f>
        <v>706630.904440257</v>
      </c>
      <c r="DT96" s="111">
        <f>[2]gperc_w!DT96</f>
        <v>2.9354036084039472</v>
      </c>
      <c r="DU96" s="50">
        <f>[2]gperc_w!DU96</f>
        <v>249898</v>
      </c>
      <c r="DV96" s="50">
        <f>[2]gperc_w!DV96</f>
        <v>727388.1404388434</v>
      </c>
      <c r="DW96" s="111">
        <f>[2]gperc_w!DW96</f>
        <v>2.9107401437340172</v>
      </c>
      <c r="DX96" s="50">
        <f>[2]gperc_w!DX96</f>
        <v>253479</v>
      </c>
      <c r="DY96" s="50">
        <f>[2]gperc_w!DY96</f>
        <v>732687.80449276057</v>
      </c>
      <c r="DZ96" s="111">
        <f>[2]gperc_w!DZ96</f>
        <v>2.8905266491218624</v>
      </c>
      <c r="EA96" s="50">
        <f>[2]gperc_w!EA96</f>
        <v>256611</v>
      </c>
      <c r="EB96" s="50">
        <f>[2]gperc_w!EB96</f>
        <v>737165.27239881956</v>
      </c>
      <c r="EC96" s="111">
        <f>[2]gperc_w!EC96</f>
        <v>2.8726955290257221</v>
      </c>
      <c r="ED96" s="50">
        <f>[2]gperc_w!ED96</f>
        <v>257400</v>
      </c>
      <c r="EE96" s="50">
        <f>[2]gperc_w!EE96</f>
        <v>739880.07123707724</v>
      </c>
      <c r="EF96" s="111">
        <f>[2]gperc_w!EF96</f>
        <v>2.8744369511929961</v>
      </c>
    </row>
    <row r="97" spans="1:136" ht="15" customHeight="1">
      <c r="A97" s="116">
        <v>83</v>
      </c>
      <c r="B97" s="50">
        <f>[2]gperc_w!B97</f>
        <v>12185</v>
      </c>
      <c r="C97" s="50">
        <f>[2]gperc_w!C97</f>
        <v>39672.123723740195</v>
      </c>
      <c r="D97" s="111">
        <f>[2]gperc_w!D97</f>
        <v>3.2558164730193018</v>
      </c>
      <c r="E97" s="50">
        <f>[2]gperc_w!E97</f>
        <v>13211</v>
      </c>
      <c r="F97" s="50">
        <f>[2]gperc_w!F97</f>
        <v>42276.337047864035</v>
      </c>
      <c r="G97" s="111">
        <f>[2]gperc_w!G97</f>
        <v>3.2000860682661445</v>
      </c>
      <c r="H97" s="50">
        <f>[2]gperc_w!H97</f>
        <v>14803</v>
      </c>
      <c r="I97" s="50">
        <f>[2]gperc_w!I97</f>
        <v>46762.890358322431</v>
      </c>
      <c r="J97" s="111">
        <f>[2]gperc_w!J97</f>
        <v>3.1590144131812763</v>
      </c>
      <c r="K97" s="50">
        <f>[2]gperc_w!K97</f>
        <v>16766</v>
      </c>
      <c r="L97" s="50">
        <f>[2]gperc_w!L97</f>
        <v>52294.771048007759</v>
      </c>
      <c r="M97" s="111">
        <f>[2]gperc_w!M97</f>
        <v>3.1190964480500871</v>
      </c>
      <c r="N97" s="50">
        <f>[2]gperc_w!N97</f>
        <v>19234</v>
      </c>
      <c r="O97" s="50">
        <f>[2]gperc_w!O97</f>
        <v>58724.90034361578</v>
      </c>
      <c r="P97" s="111">
        <f>[2]gperc_w!P97</f>
        <v>3.0531818833116242</v>
      </c>
      <c r="Q97" s="50">
        <f>[2]gperc_w!Q97</f>
        <v>22346</v>
      </c>
      <c r="R97" s="50">
        <f>[2]gperc_w!R97</f>
        <v>66598.23673133993</v>
      </c>
      <c r="S97" s="111">
        <f>[2]gperc_w!S97</f>
        <v>2.9803202690119006</v>
      </c>
      <c r="T97" s="50">
        <f>[2]gperc_w!T97</f>
        <v>25669</v>
      </c>
      <c r="U97" s="50">
        <f>[2]gperc_w!U97</f>
        <v>74593.101644212162</v>
      </c>
      <c r="V97" s="111">
        <f>[2]gperc_w!V97</f>
        <v>2.9059605611520576</v>
      </c>
      <c r="W97" s="50">
        <f>[2]gperc_w!W97</f>
        <v>29231</v>
      </c>
      <c r="X97" s="50">
        <f>[2]gperc_w!X97</f>
        <v>82456.187882553335</v>
      </c>
      <c r="Y97" s="111">
        <f>[2]gperc_w!Y97</f>
        <v>2.8208473156085434</v>
      </c>
      <c r="Z97" s="50">
        <f>[2]gperc_w!Z97</f>
        <v>34396</v>
      </c>
      <c r="AA97" s="50">
        <f>[2]gperc_w!AA97</f>
        <v>94759.51644893839</v>
      </c>
      <c r="AB97" s="111">
        <f>[2]gperc_w!AB97</f>
        <v>2.7549574499633209</v>
      </c>
      <c r="AC97" s="50">
        <f>[2]gperc_w!AC97</f>
        <v>40738</v>
      </c>
      <c r="AD97" s="50">
        <f>[2]gperc_w!AD97</f>
        <v>109836.17097404048</v>
      </c>
      <c r="AE97" s="111">
        <f>[2]gperc_w!AE97</f>
        <v>2.6961601201345298</v>
      </c>
      <c r="AF97" s="50">
        <f>[2]gperc_w!AF97</f>
        <v>46375</v>
      </c>
      <c r="AG97" s="50">
        <f>[2]gperc_w!AG97</f>
        <v>123699.14719159542</v>
      </c>
      <c r="AH97" s="111">
        <f>[2]gperc_w!AH97</f>
        <v>2.6673670553443758</v>
      </c>
      <c r="AI97" s="50">
        <f>[2]gperc_w!AI97</f>
        <v>51830</v>
      </c>
      <c r="AJ97" s="50">
        <f>[2]gperc_w!AJ97</f>
        <v>136420.1172081439</v>
      </c>
      <c r="AK97" s="111">
        <f>[2]gperc_w!AK97</f>
        <v>2.6320686322234979</v>
      </c>
      <c r="AL97" s="50">
        <f>[2]gperc_w!AL97</f>
        <v>57403</v>
      </c>
      <c r="AM97" s="50">
        <f>[2]gperc_w!AM97</f>
        <v>149000.01326924405</v>
      </c>
      <c r="AN97" s="111">
        <f>[2]gperc_w!AN97</f>
        <v>2.5956833836078959</v>
      </c>
      <c r="AO97" s="50">
        <f>[2]gperc_w!AO97</f>
        <v>63470</v>
      </c>
      <c r="AP97" s="50">
        <f>[2]gperc_w!AP97</f>
        <v>162948.03127566344</v>
      </c>
      <c r="AQ97" s="111">
        <f>[2]gperc_w!AQ97</f>
        <v>2.5673236375557495</v>
      </c>
      <c r="AR97" s="50">
        <f>[2]gperc_w!AR97</f>
        <v>69206</v>
      </c>
      <c r="AS97" s="50">
        <f>[2]gperc_w!AS97</f>
        <v>174428.2808086593</v>
      </c>
      <c r="AT97" s="111">
        <f>[2]gperc_w!AT97</f>
        <v>2.52042136243475</v>
      </c>
      <c r="AU97" s="50">
        <f>[2]gperc_w!AU97</f>
        <v>71821</v>
      </c>
      <c r="AV97" s="50">
        <f>[2]gperc_w!AV97</f>
        <v>184178.75335168783</v>
      </c>
      <c r="AW97" s="111">
        <f>[2]gperc_w!AW97</f>
        <v>2.5644136582850119</v>
      </c>
      <c r="AX97" s="50">
        <f>[2]gperc_w!AX97</f>
        <v>76102</v>
      </c>
      <c r="AY97" s="50">
        <f>[2]gperc_w!AY97</f>
        <v>198357.47544180934</v>
      </c>
      <c r="AZ97" s="111">
        <f>[2]gperc_w!AZ97</f>
        <v>2.6064686268666963</v>
      </c>
      <c r="BA97" s="50">
        <f>[2]gperc_w!BA97</f>
        <v>79392</v>
      </c>
      <c r="BB97" s="50">
        <f>[2]gperc_w!BB97</f>
        <v>209032.57643897532</v>
      </c>
      <c r="BC97" s="111">
        <f>[2]gperc_w!BC97</f>
        <v>2.6329173775566219</v>
      </c>
      <c r="BD97" s="50">
        <f>[2]gperc_w!BD97</f>
        <v>83149</v>
      </c>
      <c r="BE97" s="50">
        <f>[2]gperc_w!BE97</f>
        <v>221349.49235211374</v>
      </c>
      <c r="BF97" s="111">
        <f>[2]gperc_w!BF97</f>
        <v>2.6620824345706353</v>
      </c>
      <c r="BG97" s="50">
        <f>[2]gperc_w!BG97</f>
        <v>92984</v>
      </c>
      <c r="BH97" s="50">
        <f>[2]gperc_w!BH97</f>
        <v>243946.15150547842</v>
      </c>
      <c r="BI97" s="111">
        <f>[2]gperc_w!BI97</f>
        <v>2.6235282576086041</v>
      </c>
      <c r="BJ97" s="50">
        <f>[2]gperc_w!BJ97</f>
        <v>98884</v>
      </c>
      <c r="BK97" s="50">
        <f>[2]gperc_w!BK97</f>
        <v>256388.23911286358</v>
      </c>
      <c r="BL97" s="111">
        <f>[2]gperc_w!BL97</f>
        <v>2.5928182427173616</v>
      </c>
      <c r="BM97" s="50">
        <f>[2]gperc_w!BM97</f>
        <v>98519</v>
      </c>
      <c r="BN97" s="50">
        <f>[2]gperc_w!BN97</f>
        <v>261389.69154092946</v>
      </c>
      <c r="BO97" s="111">
        <f>[2]gperc_w!BO97</f>
        <v>2.6531906692204497</v>
      </c>
      <c r="BP97" s="50">
        <f>[2]gperc_w!BP97</f>
        <v>104584</v>
      </c>
      <c r="BQ97" s="50">
        <f>[2]gperc_w!BQ97</f>
        <v>267519.54594949418</v>
      </c>
      <c r="BR97" s="111">
        <f>[2]gperc_w!BR97</f>
        <v>2.5579395122532524</v>
      </c>
      <c r="BS97" s="50">
        <f>[2]gperc_w!BS97</f>
        <v>107620</v>
      </c>
      <c r="BT97" s="50">
        <f>[2]gperc_w!BT97</f>
        <v>270640.63471726398</v>
      </c>
      <c r="BU97" s="111">
        <f>[2]gperc_w!BU97</f>
        <v>2.5147801033010961</v>
      </c>
      <c r="BV97" s="50">
        <f>[2]gperc_w!BV97</f>
        <v>106078</v>
      </c>
      <c r="BW97" s="50">
        <f>[2]gperc_w!BW97</f>
        <v>272268.61531848775</v>
      </c>
      <c r="BX97" s="111">
        <f>[2]gperc_w!BX97</f>
        <v>2.5666831512517936</v>
      </c>
      <c r="BY97" s="50">
        <f>[2]gperc_w!BY97</f>
        <v>107971</v>
      </c>
      <c r="BZ97" s="50">
        <f>[2]gperc_w!BZ97</f>
        <v>277287.57808171358</v>
      </c>
      <c r="CA97" s="111">
        <f>[2]gperc_w!CA97</f>
        <v>2.5681671752758941</v>
      </c>
      <c r="CB97" s="50">
        <f>[2]gperc_w!CB97</f>
        <v>104173</v>
      </c>
      <c r="CC97" s="50">
        <f>[2]gperc_w!CC97</f>
        <v>298364.99165522953</v>
      </c>
      <c r="CD97" s="111">
        <f>[2]gperc_w!CD97</f>
        <v>2.864129780799531</v>
      </c>
      <c r="CE97" s="50">
        <f>[2]gperc_w!CE97</f>
        <v>106393</v>
      </c>
      <c r="CF97" s="50">
        <f>[2]gperc_w!CF97</f>
        <v>315651.61217329348</v>
      </c>
      <c r="CG97" s="111">
        <f>[2]gperc_w!CG97</f>
        <v>2.9668456775661318</v>
      </c>
      <c r="CH97" s="50">
        <f>[2]gperc_w!CH97</f>
        <v>110780</v>
      </c>
      <c r="CI97" s="50">
        <f>[2]gperc_w!CI97</f>
        <v>336534.29414059356</v>
      </c>
      <c r="CJ97" s="111">
        <f>[2]gperc_w!CJ97</f>
        <v>3.0378614744592305</v>
      </c>
      <c r="CK97" s="50">
        <f>[2]gperc_w!CK97</f>
        <v>118856</v>
      </c>
      <c r="CL97" s="50">
        <f>[2]gperc_w!CL97</f>
        <v>370977.7156064976</v>
      </c>
      <c r="CM97" s="111">
        <f>[2]gperc_w!CM97</f>
        <v>3.1212367537734536</v>
      </c>
      <c r="CN97" s="50">
        <f>[2]gperc_w!CN97</f>
        <v>129712</v>
      </c>
      <c r="CO97" s="50">
        <f>[2]gperc_w!CO97</f>
        <v>407043.80803897115</v>
      </c>
      <c r="CP97" s="111">
        <f>[2]gperc_w!CP97</f>
        <v>3.1380582215906867</v>
      </c>
      <c r="CQ97" s="50">
        <f>[2]gperc_w!CQ97</f>
        <v>135835</v>
      </c>
      <c r="CR97" s="50">
        <f>[2]gperc_w!CR97</f>
        <v>421344.90621457965</v>
      </c>
      <c r="CS97" s="111">
        <f>[2]gperc_w!CS97</f>
        <v>3.1018876299523659</v>
      </c>
      <c r="CT97" s="50">
        <f>[2]gperc_w!CT97</f>
        <v>144644</v>
      </c>
      <c r="CU97" s="50">
        <f>[2]gperc_w!CU97</f>
        <v>432428.18378767744</v>
      </c>
      <c r="CV97" s="111">
        <f>[2]gperc_w!CV97</f>
        <v>2.9896033280860417</v>
      </c>
      <c r="CW97" s="50">
        <f>[2]gperc_w!CW97</f>
        <v>159541</v>
      </c>
      <c r="CX97" s="50">
        <f>[2]gperc_w!CX97</f>
        <v>467108.46279850695</v>
      </c>
      <c r="CY97" s="111">
        <f>[2]gperc_w!CY97</f>
        <v>2.9278270964736772</v>
      </c>
      <c r="CZ97" s="50">
        <f>[2]gperc_w!CZ97</f>
        <v>183561</v>
      </c>
      <c r="DA97" s="50">
        <f>[2]gperc_w!DA97</f>
        <v>518242.28106467752</v>
      </c>
      <c r="DB97" s="111">
        <f>[2]gperc_w!DB97</f>
        <v>2.8232700904041574</v>
      </c>
      <c r="DC97" s="50">
        <f>[2]gperc_w!DC97</f>
        <v>208041</v>
      </c>
      <c r="DD97" s="50">
        <f>[2]gperc_w!DD97</f>
        <v>580782.78395114094</v>
      </c>
      <c r="DE97" s="111">
        <f>[2]gperc_w!DE97</f>
        <v>2.7916746408214772</v>
      </c>
      <c r="DF97" s="50">
        <f>[2]gperc_w!DF97</f>
        <v>232593</v>
      </c>
      <c r="DG97" s="50">
        <f>[2]gperc_w!DG97</f>
        <v>651505.33560325485</v>
      </c>
      <c r="DH97" s="111">
        <f>[2]gperc_w!DH97</f>
        <v>2.8010530652395165</v>
      </c>
      <c r="DI97" s="50">
        <f>[2]gperc_w!DI97</f>
        <v>247241</v>
      </c>
      <c r="DJ97" s="50">
        <f>[2]gperc_w!DJ97</f>
        <v>707903.98851709836</v>
      </c>
      <c r="DK97" s="111">
        <f>[2]gperc_w!DK97</f>
        <v>2.8632143880549679</v>
      </c>
      <c r="DL97" s="50">
        <f>[2]gperc_w!DL97</f>
        <v>249520</v>
      </c>
      <c r="DM97" s="50">
        <f>[2]gperc_w!DM97</f>
        <v>698117.1080968295</v>
      </c>
      <c r="DN97" s="111">
        <f>[2]gperc_w!DN97</f>
        <v>2.7978402857359308</v>
      </c>
      <c r="DO97" s="50">
        <f>[2]gperc_w!DO97</f>
        <v>239243</v>
      </c>
      <c r="DP97" s="50">
        <f>[2]gperc_w!DP97</f>
        <v>685215.14316837548</v>
      </c>
      <c r="DQ97" s="111">
        <f>[2]gperc_w!DQ97</f>
        <v>2.8640969356193304</v>
      </c>
      <c r="DR97" s="50">
        <f>[2]gperc_w!DR97</f>
        <v>246314</v>
      </c>
      <c r="DS97" s="50">
        <f>[2]gperc_w!DS97</f>
        <v>733850.3311048951</v>
      </c>
      <c r="DT97" s="111">
        <f>[2]gperc_w!DT97</f>
        <v>2.9793285444793844</v>
      </c>
      <c r="DU97" s="50">
        <f>[2]gperc_w!DU97</f>
        <v>257376</v>
      </c>
      <c r="DV97" s="50">
        <f>[2]gperc_w!DV97</f>
        <v>755212.06297409302</v>
      </c>
      <c r="DW97" s="111">
        <f>[2]gperc_w!DW97</f>
        <v>2.9342753907671772</v>
      </c>
      <c r="DX97" s="50">
        <f>[2]gperc_w!DX97</f>
        <v>261866</v>
      </c>
      <c r="DY97" s="50">
        <f>[2]gperc_w!DY97</f>
        <v>760602.89170221356</v>
      </c>
      <c r="DZ97" s="111">
        <f>[2]gperc_w!DZ97</f>
        <v>2.9045500053546989</v>
      </c>
      <c r="EA97" s="50">
        <f>[2]gperc_w!EA97</f>
        <v>263556</v>
      </c>
      <c r="EB97" s="50">
        <f>[2]gperc_w!EB97</f>
        <v>765229.27920959727</v>
      </c>
      <c r="EC97" s="111">
        <f>[2]gperc_w!EC97</f>
        <v>2.9034788781496048</v>
      </c>
      <c r="ED97" s="50">
        <f>[2]gperc_w!ED97</f>
        <v>262726</v>
      </c>
      <c r="EE97" s="50">
        <f>[2]gperc_w!EE97</f>
        <v>768101.41595258587</v>
      </c>
      <c r="EF97" s="111">
        <f>[2]gperc_w!EF97</f>
        <v>2.9235835659682934</v>
      </c>
    </row>
    <row r="98" spans="1:136" ht="15" customHeight="1">
      <c r="A98" s="116">
        <v>84</v>
      </c>
      <c r="B98" s="50">
        <f>[2]gperc_w!B98</f>
        <v>13050</v>
      </c>
      <c r="C98" s="50">
        <f>[2]gperc_w!C98</f>
        <v>41363.77912013427</v>
      </c>
      <c r="D98" s="111">
        <f>[2]gperc_w!D98</f>
        <v>3.1696382467535837</v>
      </c>
      <c r="E98" s="50">
        <f>[2]gperc_w!E98</f>
        <v>14135</v>
      </c>
      <c r="F98" s="50">
        <f>[2]gperc_w!F98</f>
        <v>44064.859451875498</v>
      </c>
      <c r="G98" s="111">
        <f>[2]gperc_w!G98</f>
        <v>3.1174290379819949</v>
      </c>
      <c r="H98" s="50">
        <f>[2]gperc_w!H98</f>
        <v>15664</v>
      </c>
      <c r="I98" s="50">
        <f>[2]gperc_w!I98</f>
        <v>48734.198175183585</v>
      </c>
      <c r="J98" s="111">
        <f>[2]gperc_w!J98</f>
        <v>3.1112230704279611</v>
      </c>
      <c r="K98" s="50">
        <f>[2]gperc_w!K98</f>
        <v>17568</v>
      </c>
      <c r="L98" s="50">
        <f>[2]gperc_w!L98</f>
        <v>54490.944268617983</v>
      </c>
      <c r="M98" s="111">
        <f>[2]gperc_w!M98</f>
        <v>3.1017158622847214</v>
      </c>
      <c r="N98" s="50">
        <f>[2]gperc_w!N98</f>
        <v>20296</v>
      </c>
      <c r="O98" s="50">
        <f>[2]gperc_w!O98</f>
        <v>61160.83465398015</v>
      </c>
      <c r="P98" s="111">
        <f>[2]gperc_w!P98</f>
        <v>3.0134427795614975</v>
      </c>
      <c r="Q98" s="50">
        <f>[2]gperc_w!Q98</f>
        <v>23583</v>
      </c>
      <c r="R98" s="50">
        <f>[2]gperc_w!R98</f>
        <v>69327.245004649463</v>
      </c>
      <c r="S98" s="111">
        <f>[2]gperc_w!S98</f>
        <v>2.9397127169846695</v>
      </c>
      <c r="T98" s="50">
        <f>[2]gperc_w!T98</f>
        <v>27070</v>
      </c>
      <c r="U98" s="50">
        <f>[2]gperc_w!U98</f>
        <v>77608.230799011028</v>
      </c>
      <c r="V98" s="111">
        <f>[2]gperc_w!V98</f>
        <v>2.8669460952719255</v>
      </c>
      <c r="W98" s="50">
        <f>[2]gperc_w!W98</f>
        <v>30840</v>
      </c>
      <c r="X98" s="50">
        <f>[2]gperc_w!X98</f>
        <v>85733.640589307572</v>
      </c>
      <c r="Y98" s="111">
        <f>[2]gperc_w!Y98</f>
        <v>2.7799494354509591</v>
      </c>
      <c r="Z98" s="50">
        <f>[2]gperc_w!Z98</f>
        <v>36235</v>
      </c>
      <c r="AA98" s="50">
        <f>[2]gperc_w!AA98</f>
        <v>98476.056993746126</v>
      </c>
      <c r="AB98" s="111">
        <f>[2]gperc_w!AB98</f>
        <v>2.7177054503586624</v>
      </c>
      <c r="AC98" s="50">
        <f>[2]gperc_w!AC98</f>
        <v>42894</v>
      </c>
      <c r="AD98" s="50">
        <f>[2]gperc_w!AD98</f>
        <v>114091.11521956671</v>
      </c>
      <c r="AE98" s="111">
        <f>[2]gperc_w!AE98</f>
        <v>2.6598385606277501</v>
      </c>
      <c r="AF98" s="50">
        <f>[2]gperc_w!AF98</f>
        <v>48602</v>
      </c>
      <c r="AG98" s="50">
        <f>[2]gperc_w!AG98</f>
        <v>128463.78429776183</v>
      </c>
      <c r="AH98" s="111">
        <f>[2]gperc_w!AH98</f>
        <v>2.6431789699551835</v>
      </c>
      <c r="AI98" s="50">
        <f>[2]gperc_w!AI98</f>
        <v>54663</v>
      </c>
      <c r="AJ98" s="50">
        <f>[2]gperc_w!AJ98</f>
        <v>141620.37474291548</v>
      </c>
      <c r="AK98" s="111">
        <f>[2]gperc_w!AK98</f>
        <v>2.5907903836766271</v>
      </c>
      <c r="AL98" s="50">
        <f>[2]gperc_w!AL98</f>
        <v>60775</v>
      </c>
      <c r="AM98" s="50">
        <f>[2]gperc_w!AM98</f>
        <v>154621.75802892438</v>
      </c>
      <c r="AN98" s="111">
        <f>[2]gperc_w!AN98</f>
        <v>2.5441671415701257</v>
      </c>
      <c r="AO98" s="50">
        <f>[2]gperc_w!AO98</f>
        <v>67014</v>
      </c>
      <c r="AP98" s="50">
        <f>[2]gperc_w!AP98</f>
        <v>169056.96196592029</v>
      </c>
      <c r="AQ98" s="111">
        <f>[2]gperc_w!AQ98</f>
        <v>2.5227111046336628</v>
      </c>
      <c r="AR98" s="50">
        <f>[2]gperc_w!AR98</f>
        <v>72274</v>
      </c>
      <c r="AS98" s="50">
        <f>[2]gperc_w!AS98</f>
        <v>180908.61880165077</v>
      </c>
      <c r="AT98" s="111">
        <f>[2]gperc_w!AT98</f>
        <v>2.5030940421403378</v>
      </c>
      <c r="AU98" s="50">
        <f>[2]gperc_w!AU98</f>
        <v>75330</v>
      </c>
      <c r="AV98" s="50">
        <f>[2]gperc_w!AV98</f>
        <v>191093.43173187369</v>
      </c>
      <c r="AW98" s="111">
        <f>[2]gperc_w!AW98</f>
        <v>2.5367507199239836</v>
      </c>
      <c r="AX98" s="50">
        <f>[2]gperc_w!AX98</f>
        <v>79347</v>
      </c>
      <c r="AY98" s="50">
        <f>[2]gperc_w!AY98</f>
        <v>205898.88134601805</v>
      </c>
      <c r="AZ98" s="111">
        <f>[2]gperc_w!AZ98</f>
        <v>2.5949170270585915</v>
      </c>
      <c r="BA98" s="50">
        <f>[2]gperc_w!BA98</f>
        <v>82970</v>
      </c>
      <c r="BB98" s="50">
        <f>[2]gperc_w!BB98</f>
        <v>217025.43370620557</v>
      </c>
      <c r="BC98" s="111">
        <f>[2]gperc_w!BC98</f>
        <v>2.6157096987610653</v>
      </c>
      <c r="BD98" s="50">
        <f>[2]gperc_w!BD98</f>
        <v>86954</v>
      </c>
      <c r="BE98" s="50">
        <f>[2]gperc_w!BE98</f>
        <v>229848.38138739171</v>
      </c>
      <c r="BF98" s="111">
        <f>[2]gperc_w!BF98</f>
        <v>2.6433330426132406</v>
      </c>
      <c r="BG98" s="50">
        <f>[2]gperc_w!BG98</f>
        <v>96683</v>
      </c>
      <c r="BH98" s="50">
        <f>[2]gperc_w!BH98</f>
        <v>253267.71634630102</v>
      </c>
      <c r="BI98" s="111">
        <f>[2]gperc_w!BI98</f>
        <v>2.6195682420518707</v>
      </c>
      <c r="BJ98" s="50">
        <f>[2]gperc_w!BJ98</f>
        <v>104586</v>
      </c>
      <c r="BK98" s="50">
        <f>[2]gperc_w!BK98</f>
        <v>266066.04866182274</v>
      </c>
      <c r="BL98" s="111">
        <f>[2]gperc_w!BL98</f>
        <v>2.5439929690572614</v>
      </c>
      <c r="BM98" s="50">
        <f>[2]gperc_w!BM98</f>
        <v>102284</v>
      </c>
      <c r="BN98" s="50">
        <f>[2]gperc_w!BN98</f>
        <v>271445.28267908952</v>
      </c>
      <c r="BO98" s="111">
        <f>[2]gperc_w!BO98</f>
        <v>2.6538391408146875</v>
      </c>
      <c r="BP98" s="50">
        <f>[2]gperc_w!BP98</f>
        <v>110965</v>
      </c>
      <c r="BQ98" s="50">
        <f>[2]gperc_w!BQ98</f>
        <v>277505.19509671128</v>
      </c>
      <c r="BR98" s="111">
        <f>[2]gperc_w!BR98</f>
        <v>2.5008353543613868</v>
      </c>
      <c r="BS98" s="50">
        <f>[2]gperc_w!BS98</f>
        <v>112786</v>
      </c>
      <c r="BT98" s="50">
        <f>[2]gperc_w!BT98</f>
        <v>280630.9711323785</v>
      </c>
      <c r="BU98" s="111">
        <f>[2]gperc_w!BU98</f>
        <v>2.4881720349367695</v>
      </c>
      <c r="BV98" s="50">
        <f>[2]gperc_w!BV98</f>
        <v>111036</v>
      </c>
      <c r="BW98" s="50">
        <f>[2]gperc_w!BW98</f>
        <v>282482.66524205322</v>
      </c>
      <c r="BX98" s="111">
        <f>[2]gperc_w!BX98</f>
        <v>2.5440637742898988</v>
      </c>
      <c r="BY98" s="50">
        <f>[2]gperc_w!BY98</f>
        <v>111920</v>
      </c>
      <c r="BZ98" s="50">
        <f>[2]gperc_w!BZ98</f>
        <v>287739.02139937936</v>
      </c>
      <c r="CA98" s="111">
        <f>[2]gperc_w!CA98</f>
        <v>2.5709347873425603</v>
      </c>
      <c r="CB98" s="50">
        <f>[2]gperc_w!CB98</f>
        <v>108634</v>
      </c>
      <c r="CC98" s="50">
        <f>[2]gperc_w!CC98</f>
        <v>310376.70860285423</v>
      </c>
      <c r="CD98" s="111">
        <f>[2]gperc_w!CD98</f>
        <v>2.8570862584720644</v>
      </c>
      <c r="CE98" s="50">
        <f>[2]gperc_w!CE98</f>
        <v>111490</v>
      </c>
      <c r="CF98" s="50">
        <f>[2]gperc_w!CF98</f>
        <v>328557.22194109613</v>
      </c>
      <c r="CG98" s="111">
        <f>[2]gperc_w!CG98</f>
        <v>2.946965843942023</v>
      </c>
      <c r="CH98" s="50">
        <f>[2]gperc_w!CH98</f>
        <v>115081</v>
      </c>
      <c r="CI98" s="50">
        <f>[2]gperc_w!CI98</f>
        <v>350516.47567336878</v>
      </c>
      <c r="CJ98" s="111">
        <f>[2]gperc_w!CJ98</f>
        <v>3.0458240341443745</v>
      </c>
      <c r="CK98" s="50">
        <f>[2]gperc_w!CK98</f>
        <v>123573</v>
      </c>
      <c r="CL98" s="50">
        <f>[2]gperc_w!CL98</f>
        <v>386571.95875425206</v>
      </c>
      <c r="CM98" s="111">
        <f>[2]gperc_w!CM98</f>
        <v>3.1282882082190451</v>
      </c>
      <c r="CN98" s="50">
        <f>[2]gperc_w!CN98</f>
        <v>135535</v>
      </c>
      <c r="CO98" s="50">
        <f>[2]gperc_w!CO98</f>
        <v>424208.08659870579</v>
      </c>
      <c r="CP98" s="111">
        <f>[2]gperc_w!CP98</f>
        <v>3.1298785302593854</v>
      </c>
      <c r="CQ98" s="50">
        <f>[2]gperc_w!CQ98</f>
        <v>141155</v>
      </c>
      <c r="CR98" s="50">
        <f>[2]gperc_w!CR98</f>
        <v>439033.39499881415</v>
      </c>
      <c r="CS98" s="111">
        <f>[2]gperc_w!CS98</f>
        <v>3.1102929049542287</v>
      </c>
      <c r="CT98" s="50">
        <f>[2]gperc_w!CT98</f>
        <v>150459</v>
      </c>
      <c r="CU98" s="50">
        <f>[2]gperc_w!CU98</f>
        <v>450243.57551724761</v>
      </c>
      <c r="CV98" s="111">
        <f>[2]gperc_w!CV98</f>
        <v>2.9924668881040524</v>
      </c>
      <c r="CW98" s="50">
        <f>[2]gperc_w!CW98</f>
        <v>166850</v>
      </c>
      <c r="CX98" s="50">
        <f>[2]gperc_w!CX98</f>
        <v>486066.2093901856</v>
      </c>
      <c r="CY98" s="111">
        <f>[2]gperc_w!CY98</f>
        <v>2.9131927443223589</v>
      </c>
      <c r="CZ98" s="50">
        <f>[2]gperc_w!CZ98</f>
        <v>189495</v>
      </c>
      <c r="DA98" s="50">
        <f>[2]gperc_w!DA98</f>
        <v>538995.20790322847</v>
      </c>
      <c r="DB98" s="111">
        <f>[2]gperc_w!DB98</f>
        <v>2.8443769381948254</v>
      </c>
      <c r="DC98" s="50">
        <f>[2]gperc_w!DC98</f>
        <v>217888</v>
      </c>
      <c r="DD98" s="50">
        <f>[2]gperc_w!DD98</f>
        <v>603785.81421410828</v>
      </c>
      <c r="DE98" s="111">
        <f>[2]gperc_w!DE98</f>
        <v>2.7710833740917731</v>
      </c>
      <c r="DF98" s="50">
        <f>[2]gperc_w!DF98</f>
        <v>243131</v>
      </c>
      <c r="DG98" s="50">
        <f>[2]gperc_w!DG98</f>
        <v>677400.72173366579</v>
      </c>
      <c r="DH98" s="111">
        <f>[2]gperc_w!DH98</f>
        <v>2.7861552896737387</v>
      </c>
      <c r="DI98" s="50">
        <f>[2]gperc_w!DI98</f>
        <v>257963</v>
      </c>
      <c r="DJ98" s="50">
        <f>[2]gperc_w!DJ98</f>
        <v>736387.66562786733</v>
      </c>
      <c r="DK98" s="111">
        <f>[2]gperc_w!DK98</f>
        <v>2.8546251424734064</v>
      </c>
      <c r="DL98" s="50">
        <f>[2]gperc_w!DL98</f>
        <v>256976</v>
      </c>
      <c r="DM98" s="50">
        <f>[2]gperc_w!DM98</f>
        <v>725922.02654690947</v>
      </c>
      <c r="DN98" s="111">
        <f>[2]gperc_w!DN98</f>
        <v>2.8248631255327714</v>
      </c>
      <c r="DO98" s="50">
        <f>[2]gperc_w!DO98</f>
        <v>250694</v>
      </c>
      <c r="DP98" s="50">
        <f>[2]gperc_w!DP98</f>
        <v>712752.47954713262</v>
      </c>
      <c r="DQ98" s="111">
        <f>[2]gperc_w!DQ98</f>
        <v>2.843117424218899</v>
      </c>
      <c r="DR98" s="50">
        <f>[2]gperc_w!DR98</f>
        <v>254882</v>
      </c>
      <c r="DS98" s="50">
        <f>[2]gperc_w!DS98</f>
        <v>764096.74311191682</v>
      </c>
      <c r="DT98" s="111">
        <f>[2]gperc_w!DT98</f>
        <v>2.9978450542286894</v>
      </c>
      <c r="DU98" s="50">
        <f>[2]gperc_w!DU98</f>
        <v>264286</v>
      </c>
      <c r="DV98" s="50">
        <f>[2]gperc_w!DV98</f>
        <v>786140.42240941571</v>
      </c>
      <c r="DW98" s="111">
        <f>[2]gperc_w!DW98</f>
        <v>2.974582166325177</v>
      </c>
      <c r="DX98" s="50">
        <f>[2]gperc_w!DX98</f>
        <v>269404</v>
      </c>
      <c r="DY98" s="50">
        <f>[2]gperc_w!DY98</f>
        <v>791548.7195846918</v>
      </c>
      <c r="DZ98" s="111">
        <f>[2]gperc_w!DZ98</f>
        <v>2.9381476131931663</v>
      </c>
      <c r="EA98" s="50">
        <f>[2]gperc_w!EA98</f>
        <v>271093</v>
      </c>
      <c r="EB98" s="50">
        <f>[2]gperc_w!EB98</f>
        <v>796354.26887655584</v>
      </c>
      <c r="EC98" s="111">
        <f>[2]gperc_w!EC98</f>
        <v>2.9375685424432052</v>
      </c>
      <c r="ED98" s="50">
        <f>[2]gperc_w!ED98</f>
        <v>268177</v>
      </c>
      <c r="EE98" s="50">
        <f>[2]gperc_w!EE98</f>
        <v>799521.93426308036</v>
      </c>
      <c r="EF98" s="111">
        <f>[2]gperc_w!EF98</f>
        <v>2.9813217921860575</v>
      </c>
    </row>
    <row r="99" spans="1:136" ht="15" customHeight="1">
      <c r="A99" s="116">
        <v>85</v>
      </c>
      <c r="B99" s="50">
        <f>[2]gperc_w!B99</f>
        <v>13976</v>
      </c>
      <c r="C99" s="50">
        <f>[2]gperc_w!C99</f>
        <v>43220.054284371254</v>
      </c>
      <c r="D99" s="111">
        <f>[2]gperc_w!D99</f>
        <v>3.0924480741536384</v>
      </c>
      <c r="E99" s="50">
        <f>[2]gperc_w!E99</f>
        <v>15211</v>
      </c>
      <c r="F99" s="50">
        <f>[2]gperc_w!F99</f>
        <v>46025.182597983796</v>
      </c>
      <c r="G99" s="111">
        <f>[2]gperc_w!G99</f>
        <v>3.0257828280838734</v>
      </c>
      <c r="H99" s="50">
        <f>[2]gperc_w!H99</f>
        <v>16686</v>
      </c>
      <c r="I99" s="50">
        <f>[2]gperc_w!I99</f>
        <v>50905.814756097898</v>
      </c>
      <c r="J99" s="111">
        <f>[2]gperc_w!J99</f>
        <v>3.0508099458287123</v>
      </c>
      <c r="K99" s="50">
        <f>[2]gperc_w!K99</f>
        <v>18547</v>
      </c>
      <c r="L99" s="50">
        <f>[2]gperc_w!L99</f>
        <v>56921.072212409934</v>
      </c>
      <c r="M99" s="111">
        <f>[2]gperc_w!M99</f>
        <v>3.0690177501703744</v>
      </c>
      <c r="N99" s="50">
        <f>[2]gperc_w!N99</f>
        <v>21561</v>
      </c>
      <c r="O99" s="50">
        <f>[2]gperc_w!O99</f>
        <v>63844.220708815934</v>
      </c>
      <c r="P99" s="111">
        <f>[2]gperc_w!P99</f>
        <v>2.9610973845747384</v>
      </c>
      <c r="Q99" s="50">
        <f>[2]gperc_w!Q99</f>
        <v>24998</v>
      </c>
      <c r="R99" s="50">
        <f>[2]gperc_w!R99</f>
        <v>72329.821388599754</v>
      </c>
      <c r="S99" s="111">
        <f>[2]gperc_w!S99</f>
        <v>2.8934243294903492</v>
      </c>
      <c r="T99" s="50">
        <f>[2]gperc_w!T99</f>
        <v>28696</v>
      </c>
      <c r="U99" s="50">
        <f>[2]gperc_w!U99</f>
        <v>80924.580041768815</v>
      </c>
      <c r="V99" s="111">
        <f>[2]gperc_w!V99</f>
        <v>2.8200648188517152</v>
      </c>
      <c r="W99" s="50">
        <f>[2]gperc_w!W99</f>
        <v>32668</v>
      </c>
      <c r="X99" s="50">
        <f>[2]gperc_w!X99</f>
        <v>89333.552554414942</v>
      </c>
      <c r="Y99" s="111">
        <f>[2]gperc_w!Y99</f>
        <v>2.734588972524028</v>
      </c>
      <c r="Z99" s="50">
        <f>[2]gperc_w!Z99</f>
        <v>38319</v>
      </c>
      <c r="AA99" s="50">
        <f>[2]gperc_w!AA99</f>
        <v>102557.3771723533</v>
      </c>
      <c r="AB99" s="111">
        <f>[2]gperc_w!AB99</f>
        <v>2.6764105841058821</v>
      </c>
      <c r="AC99" s="50">
        <f>[2]gperc_w!AC99</f>
        <v>45264</v>
      </c>
      <c r="AD99" s="50">
        <f>[2]gperc_w!AD99</f>
        <v>118757.4732059005</v>
      </c>
      <c r="AE99" s="111">
        <f>[2]gperc_w!AE99</f>
        <v>2.6236628050084065</v>
      </c>
      <c r="AF99" s="50">
        <f>[2]gperc_w!AF99</f>
        <v>51141</v>
      </c>
      <c r="AG99" s="50">
        <f>[2]gperc_w!AG99</f>
        <v>133705.16647932623</v>
      </c>
      <c r="AH99" s="111">
        <f>[2]gperc_w!AH99</f>
        <v>2.6144417684309307</v>
      </c>
      <c r="AI99" s="50">
        <f>[2]gperc_w!AI99</f>
        <v>57850</v>
      </c>
      <c r="AJ99" s="50">
        <f>[2]gperc_w!AJ99</f>
        <v>147313.13240549291</v>
      </c>
      <c r="AK99" s="111">
        <f>[2]gperc_w!AK99</f>
        <v>2.5464672844510443</v>
      </c>
      <c r="AL99" s="50">
        <f>[2]gperc_w!AL99</f>
        <v>64527</v>
      </c>
      <c r="AM99" s="50">
        <f>[2]gperc_w!AM99</f>
        <v>160754.93915398276</v>
      </c>
      <c r="AN99" s="111">
        <f>[2]gperc_w!AN99</f>
        <v>2.4912817759074923</v>
      </c>
      <c r="AO99" s="50">
        <f>[2]gperc_w!AO99</f>
        <v>70956</v>
      </c>
      <c r="AP99" s="50">
        <f>[2]gperc_w!AP99</f>
        <v>175730.42527705</v>
      </c>
      <c r="AQ99" s="111">
        <f>[2]gperc_w!AQ99</f>
        <v>2.4766112136683298</v>
      </c>
      <c r="AR99" s="50">
        <f>[2]gperc_w!AR99</f>
        <v>76239</v>
      </c>
      <c r="AS99" s="50">
        <f>[2]gperc_w!AS99</f>
        <v>188038.80395790195</v>
      </c>
      <c r="AT99" s="111">
        <f>[2]gperc_w!AT99</f>
        <v>2.466438488934823</v>
      </c>
      <c r="AU99" s="50">
        <f>[2]gperc_w!AU99</f>
        <v>79233</v>
      </c>
      <c r="AV99" s="50">
        <f>[2]gperc_w!AV99</f>
        <v>198683.25966976245</v>
      </c>
      <c r="AW99" s="111">
        <f>[2]gperc_w!AW99</f>
        <v>2.5075821901198041</v>
      </c>
      <c r="AX99" s="50">
        <f>[2]gperc_w!AX99</f>
        <v>83036</v>
      </c>
      <c r="AY99" s="50">
        <f>[2]gperc_w!AY99</f>
        <v>214215.67150477401</v>
      </c>
      <c r="AZ99" s="111">
        <f>[2]gperc_w!AZ99</f>
        <v>2.5797927586200444</v>
      </c>
      <c r="BA99" s="50">
        <f>[2]gperc_w!BA99</f>
        <v>87021</v>
      </c>
      <c r="BB99" s="50">
        <f>[2]gperc_w!BB99</f>
        <v>225830.4575264809</v>
      </c>
      <c r="BC99" s="111">
        <f>[2]gperc_w!BC99</f>
        <v>2.5951259756435907</v>
      </c>
      <c r="BD99" s="50">
        <f>[2]gperc_w!BD99</f>
        <v>91213</v>
      </c>
      <c r="BE99" s="50">
        <f>[2]gperc_w!BE99</f>
        <v>239247.71431756206</v>
      </c>
      <c r="BF99" s="111">
        <f>[2]gperc_w!BF99</f>
        <v>2.6229563145336967</v>
      </c>
      <c r="BG99" s="50">
        <f>[2]gperc_w!BG99</f>
        <v>100921</v>
      </c>
      <c r="BH99" s="50">
        <f>[2]gperc_w!BH99</f>
        <v>263569.32296635263</v>
      </c>
      <c r="BI99" s="111">
        <f>[2]gperc_w!BI99</f>
        <v>2.6116400250329725</v>
      </c>
      <c r="BJ99" s="50">
        <f>[2]gperc_w!BJ99</f>
        <v>110234</v>
      </c>
      <c r="BK99" s="50">
        <f>[2]gperc_w!BK99</f>
        <v>276642.79470747459</v>
      </c>
      <c r="BL99" s="111">
        <f>[2]gperc_w!BL99</f>
        <v>2.5095959024209824</v>
      </c>
      <c r="BM99" s="50">
        <f>[2]gperc_w!BM99</f>
        <v>108754</v>
      </c>
      <c r="BN99" s="50">
        <f>[2]gperc_w!BN99</f>
        <v>282449.65086234361</v>
      </c>
      <c r="BO99" s="111">
        <f>[2]gperc_w!BO99</f>
        <v>2.5971426417634627</v>
      </c>
      <c r="BP99" s="50">
        <f>[2]gperc_w!BP99</f>
        <v>117237</v>
      </c>
      <c r="BQ99" s="50">
        <f>[2]gperc_w!BQ99</f>
        <v>288384.40136810136</v>
      </c>
      <c r="BR99" s="111">
        <f>[2]gperc_w!BR99</f>
        <v>2.4598411880899489</v>
      </c>
      <c r="BS99" s="50">
        <f>[2]gperc_w!BS99</f>
        <v>118008</v>
      </c>
      <c r="BT99" s="50">
        <f>[2]gperc_w!BT99</f>
        <v>291668.8707055705</v>
      </c>
      <c r="BU99" s="111">
        <f>[2]gperc_w!BU99</f>
        <v>2.4716025244523294</v>
      </c>
      <c r="BV99" s="50">
        <f>[2]gperc_w!BV99</f>
        <v>116276</v>
      </c>
      <c r="BW99" s="50">
        <f>[2]gperc_w!BW99</f>
        <v>293740.89677288727</v>
      </c>
      <c r="BX99" s="111">
        <f>[2]gperc_w!BX99</f>
        <v>2.5262384049407207</v>
      </c>
      <c r="BY99" s="50">
        <f>[2]gperc_w!BY99</f>
        <v>117650</v>
      </c>
      <c r="BZ99" s="50">
        <f>[2]gperc_w!BZ99</f>
        <v>299277.75091753097</v>
      </c>
      <c r="CA99" s="111">
        <f>[2]gperc_w!CA99</f>
        <v>2.5437972878668167</v>
      </c>
      <c r="CB99" s="50">
        <f>[2]gperc_w!CB99</f>
        <v>113928</v>
      </c>
      <c r="CC99" s="50">
        <f>[2]gperc_w!CC99</f>
        <v>323648.35091184627</v>
      </c>
      <c r="CD99" s="111">
        <f>[2]gperc_w!CD99</f>
        <v>2.8408148208679718</v>
      </c>
      <c r="CE99" s="50">
        <f>[2]gperc_w!CE99</f>
        <v>116976</v>
      </c>
      <c r="CF99" s="50">
        <f>[2]gperc_w!CF99</f>
        <v>342854.85192863527</v>
      </c>
      <c r="CG99" s="111">
        <f>[2]gperc_w!CG99</f>
        <v>2.9309845774230205</v>
      </c>
      <c r="CH99" s="50">
        <f>[2]gperc_w!CH99</f>
        <v>120935</v>
      </c>
      <c r="CI99" s="50">
        <f>[2]gperc_w!CI99</f>
        <v>366013.48440351611</v>
      </c>
      <c r="CJ99" s="111">
        <f>[2]gperc_w!CJ99</f>
        <v>3.0265306520322164</v>
      </c>
      <c r="CK99" s="50">
        <f>[2]gperc_w!CK99</f>
        <v>129926</v>
      </c>
      <c r="CL99" s="50">
        <f>[2]gperc_w!CL99</f>
        <v>403889.05680255929</v>
      </c>
      <c r="CM99" s="111">
        <f>[2]gperc_w!CM99</f>
        <v>3.1086084140399866</v>
      </c>
      <c r="CN99" s="50">
        <f>[2]gperc_w!CN99</f>
        <v>140546</v>
      </c>
      <c r="CO99" s="50">
        <f>[2]gperc_w!CO99</f>
        <v>443308.92195548204</v>
      </c>
      <c r="CP99" s="111">
        <f>[2]gperc_w!CP99</f>
        <v>3.1541909549576799</v>
      </c>
      <c r="CQ99" s="50">
        <f>[2]gperc_w!CQ99</f>
        <v>148694</v>
      </c>
      <c r="CR99" s="50">
        <f>[2]gperc_w!CR99</f>
        <v>458657.50754124456</v>
      </c>
      <c r="CS99" s="111">
        <f>[2]gperc_w!CS99</f>
        <v>3.0845730664401021</v>
      </c>
      <c r="CT99" s="50">
        <f>[2]gperc_w!CT99</f>
        <v>157543</v>
      </c>
      <c r="CU99" s="50">
        <f>[2]gperc_w!CU99</f>
        <v>470029.32975911791</v>
      </c>
      <c r="CV99" s="111">
        <f>[2]gperc_w!CV99</f>
        <v>2.9834986623278592</v>
      </c>
      <c r="CW99" s="50">
        <f>[2]gperc_w!CW99</f>
        <v>175421</v>
      </c>
      <c r="CX99" s="50">
        <f>[2]gperc_w!CX99</f>
        <v>507063.68353333353</v>
      </c>
      <c r="CY99" s="111">
        <f>[2]gperc_w!CY99</f>
        <v>2.8905529185977366</v>
      </c>
      <c r="CZ99" s="50">
        <f>[2]gperc_w!CZ99</f>
        <v>198692</v>
      </c>
      <c r="DA99" s="50">
        <f>[2]gperc_w!DA99</f>
        <v>562047.17994495726</v>
      </c>
      <c r="DB99" s="111">
        <f>[2]gperc_w!DB99</f>
        <v>2.828735832066501</v>
      </c>
      <c r="DC99" s="50">
        <f>[2]gperc_w!DC99</f>
        <v>227323</v>
      </c>
      <c r="DD99" s="50">
        <f>[2]gperc_w!DD99</f>
        <v>629278.85151823901</v>
      </c>
      <c r="DE99" s="111">
        <f>[2]gperc_w!DE99</f>
        <v>2.7682146176068372</v>
      </c>
      <c r="DF99" s="50">
        <f>[2]gperc_w!DF99</f>
        <v>254554</v>
      </c>
      <c r="DG99" s="50">
        <f>[2]gperc_w!DG99</f>
        <v>705908.87374101626</v>
      </c>
      <c r="DH99" s="111">
        <f>[2]gperc_w!DH99</f>
        <v>2.7731203349427478</v>
      </c>
      <c r="DI99" s="50">
        <f>[2]gperc_w!DI99</f>
        <v>267434</v>
      </c>
      <c r="DJ99" s="50">
        <f>[2]gperc_w!DJ99</f>
        <v>767989.53267899249</v>
      </c>
      <c r="DK99" s="111">
        <f>[2]gperc_w!DK99</f>
        <v>2.8716974381678937</v>
      </c>
      <c r="DL99" s="50">
        <f>[2]gperc_w!DL99</f>
        <v>271491</v>
      </c>
      <c r="DM99" s="50">
        <f>[2]gperc_w!DM99</f>
        <v>756684.01488363754</v>
      </c>
      <c r="DN99" s="111">
        <f>[2]gperc_w!DN99</f>
        <v>2.787142170030084</v>
      </c>
      <c r="DO99" s="50">
        <f>[2]gperc_w!DO99</f>
        <v>261314</v>
      </c>
      <c r="DP99" s="50">
        <f>[2]gperc_w!DP99</f>
        <v>743187.95100276265</v>
      </c>
      <c r="DQ99" s="111">
        <f>[2]gperc_w!DQ99</f>
        <v>2.8440418462185826</v>
      </c>
      <c r="DR99" s="50">
        <f>[2]gperc_w!DR99</f>
        <v>266501</v>
      </c>
      <c r="DS99" s="50">
        <f>[2]gperc_w!DS99</f>
        <v>797666.69552843017</v>
      </c>
      <c r="DT99" s="111">
        <f>[2]gperc_w!DT99</f>
        <v>2.9931095775566701</v>
      </c>
      <c r="DU99" s="50">
        <f>[2]gperc_w!DU99</f>
        <v>276790</v>
      </c>
      <c r="DV99" s="50">
        <f>[2]gperc_w!DV99</f>
        <v>820543.60084782657</v>
      </c>
      <c r="DW99" s="111">
        <f>[2]gperc_w!DW99</f>
        <v>2.9644987205022817</v>
      </c>
      <c r="DX99" s="50">
        <f>[2]gperc_w!DX99</f>
        <v>283207</v>
      </c>
      <c r="DY99" s="50">
        <f>[2]gperc_w!DY99</f>
        <v>825935.03903016564</v>
      </c>
      <c r="DZ99" s="111">
        <f>[2]gperc_w!DZ99</f>
        <v>2.9163651994130286</v>
      </c>
      <c r="EA99" s="50">
        <f>[2]gperc_w!EA99</f>
        <v>280383</v>
      </c>
      <c r="EB99" s="50">
        <f>[2]gperc_w!EB99</f>
        <v>831075.30284444068</v>
      </c>
      <c r="EC99" s="111">
        <f>[2]gperc_w!EC99</f>
        <v>2.9640716550020532</v>
      </c>
      <c r="ED99" s="50">
        <f>[2]gperc_w!ED99</f>
        <v>275471</v>
      </c>
      <c r="EE99" s="50">
        <f>[2]gperc_w!EE99</f>
        <v>834717.32896463701</v>
      </c>
      <c r="EF99" s="111">
        <f>[2]gperc_w!EF99</f>
        <v>3.0301459281181575</v>
      </c>
    </row>
    <row r="100" spans="1:136" ht="15" customHeight="1">
      <c r="A100" s="116">
        <v>86</v>
      </c>
      <c r="B100" s="50">
        <f>[2]gperc_w!B100</f>
        <v>15137</v>
      </c>
      <c r="C100" s="50">
        <f>[2]gperc_w!C100</f>
        <v>45267.159232191872</v>
      </c>
      <c r="D100" s="111">
        <f>[2]gperc_w!D100</f>
        <v>2.990497405839458</v>
      </c>
      <c r="E100" s="50">
        <f>[2]gperc_w!E100</f>
        <v>16444</v>
      </c>
      <c r="F100" s="50">
        <f>[2]gperc_w!F100</f>
        <v>48183.052819881101</v>
      </c>
      <c r="G100" s="111">
        <f>[2]gperc_w!G100</f>
        <v>2.9301297020117429</v>
      </c>
      <c r="H100" s="50">
        <f>[2]gperc_w!H100</f>
        <v>17916</v>
      </c>
      <c r="I100" s="50">
        <f>[2]gperc_w!I100</f>
        <v>53307.509909138447</v>
      </c>
      <c r="J100" s="111">
        <f>[2]gperc_w!J100</f>
        <v>2.9754135917134654</v>
      </c>
      <c r="K100" s="50">
        <f>[2]gperc_w!K100</f>
        <v>19795</v>
      </c>
      <c r="L100" s="50">
        <f>[2]gperc_w!L100</f>
        <v>59619.436394089913</v>
      </c>
      <c r="M100" s="111">
        <f>[2]gperc_w!M100</f>
        <v>3.0118432126339942</v>
      </c>
      <c r="N100" s="50">
        <f>[2]gperc_w!N100</f>
        <v>23070</v>
      </c>
      <c r="O100" s="50">
        <f>[2]gperc_w!O100</f>
        <v>66812.168618521653</v>
      </c>
      <c r="P100" s="111">
        <f>[2]gperc_w!P100</f>
        <v>2.8960627923069637</v>
      </c>
      <c r="Q100" s="50">
        <f>[2]gperc_w!Q100</f>
        <v>26585</v>
      </c>
      <c r="R100" s="50">
        <f>[2]gperc_w!R100</f>
        <v>75656.54704185389</v>
      </c>
      <c r="S100" s="111">
        <f>[2]gperc_w!S100</f>
        <v>2.8458358864718409</v>
      </c>
      <c r="T100" s="50">
        <f>[2]gperc_w!T100</f>
        <v>30571</v>
      </c>
      <c r="U100" s="50">
        <f>[2]gperc_w!U100</f>
        <v>84589.841666483771</v>
      </c>
      <c r="V100" s="111">
        <f>[2]gperc_w!V100</f>
        <v>2.76699622735546</v>
      </c>
      <c r="W100" s="50">
        <f>[2]gperc_w!W100</f>
        <v>34725</v>
      </c>
      <c r="X100" s="50">
        <f>[2]gperc_w!X100</f>
        <v>93309.018240457241</v>
      </c>
      <c r="Y100" s="111">
        <f>[2]gperc_w!Y100</f>
        <v>2.687084758544485</v>
      </c>
      <c r="Z100" s="50">
        <f>[2]gperc_w!Z100</f>
        <v>40656</v>
      </c>
      <c r="AA100" s="50">
        <f>[2]gperc_w!AA100</f>
        <v>107063.90578245287</v>
      </c>
      <c r="AB100" s="111">
        <f>[2]gperc_w!AB100</f>
        <v>2.6334097250701709</v>
      </c>
      <c r="AC100" s="50">
        <f>[2]gperc_w!AC100</f>
        <v>47655</v>
      </c>
      <c r="AD100" s="50">
        <f>[2]gperc_w!AD100</f>
        <v>123919.30632065141</v>
      </c>
      <c r="AE100" s="111">
        <f>[2]gperc_w!AE100</f>
        <v>2.6003421743920136</v>
      </c>
      <c r="AF100" s="50">
        <f>[2]gperc_w!AF100</f>
        <v>54058</v>
      </c>
      <c r="AG100" s="50">
        <f>[2]gperc_w!AG100</f>
        <v>139500.89428760146</v>
      </c>
      <c r="AH100" s="111">
        <f>[2]gperc_w!AH100</f>
        <v>2.5805781621147927</v>
      </c>
      <c r="AI100" s="50">
        <f>[2]gperc_w!AI100</f>
        <v>61350</v>
      </c>
      <c r="AJ100" s="50">
        <f>[2]gperc_w!AJ100</f>
        <v>153580.14505537626</v>
      </c>
      <c r="AK100" s="111">
        <f>[2]gperc_w!AK100</f>
        <v>2.5033438476833947</v>
      </c>
      <c r="AL100" s="50">
        <f>[2]gperc_w!AL100</f>
        <v>68536</v>
      </c>
      <c r="AM100" s="50">
        <f>[2]gperc_w!AM100</f>
        <v>167486.29978258428</v>
      </c>
      <c r="AN100" s="111">
        <f>[2]gperc_w!AN100</f>
        <v>2.4437711535920434</v>
      </c>
      <c r="AO100" s="50">
        <f>[2]gperc_w!AO100</f>
        <v>75216</v>
      </c>
      <c r="AP100" s="50">
        <f>[2]gperc_w!AP100</f>
        <v>183063.81446334487</v>
      </c>
      <c r="AQ100" s="111">
        <f>[2]gperc_w!AQ100</f>
        <v>2.4338413962899499</v>
      </c>
      <c r="AR100" s="50">
        <f>[2]gperc_w!AR100</f>
        <v>80213</v>
      </c>
      <c r="AS100" s="50">
        <f>[2]gperc_w!AS100</f>
        <v>195893.84865885545</v>
      </c>
      <c r="AT100" s="111">
        <f>[2]gperc_w!AT100</f>
        <v>2.4421708284050645</v>
      </c>
      <c r="AU100" s="50">
        <f>[2]gperc_w!AU100</f>
        <v>83584</v>
      </c>
      <c r="AV100" s="50">
        <f>[2]gperc_w!AV100</f>
        <v>207062.92130794888</v>
      </c>
      <c r="AW100" s="111">
        <f>[2]gperc_w!AW100</f>
        <v>2.4773033272869074</v>
      </c>
      <c r="AX100" s="50">
        <f>[2]gperc_w!AX100</f>
        <v>87367</v>
      </c>
      <c r="AY100" s="50">
        <f>[2]gperc_w!AY100</f>
        <v>223435.42641081504</v>
      </c>
      <c r="AZ100" s="111">
        <f>[2]gperc_w!AZ100</f>
        <v>2.5574350316574339</v>
      </c>
      <c r="BA100" s="50">
        <f>[2]gperc_w!BA100</f>
        <v>91682</v>
      </c>
      <c r="BB100" s="50">
        <f>[2]gperc_w!BB100</f>
        <v>235583.08230699209</v>
      </c>
      <c r="BC100" s="111">
        <f>[2]gperc_w!BC100</f>
        <v>2.5695674429767248</v>
      </c>
      <c r="BD100" s="50">
        <f>[2]gperc_w!BD100</f>
        <v>96533</v>
      </c>
      <c r="BE100" s="50">
        <f>[2]gperc_w!BE100</f>
        <v>249633.19762061883</v>
      </c>
      <c r="BF100" s="111">
        <f>[2]gperc_w!BF100</f>
        <v>2.585988186636889</v>
      </c>
      <c r="BG100" s="50">
        <f>[2]gperc_w!BG100</f>
        <v>106016</v>
      </c>
      <c r="BH100" s="50">
        <f>[2]gperc_w!BH100</f>
        <v>275011.20927429153</v>
      </c>
      <c r="BI100" s="111">
        <f>[2]gperc_w!BI100</f>
        <v>2.5940538152193211</v>
      </c>
      <c r="BJ100" s="50">
        <f>[2]gperc_w!BJ100</f>
        <v>116366</v>
      </c>
      <c r="BK100" s="50">
        <f>[2]gperc_w!BK100</f>
        <v>288323.94382261613</v>
      </c>
      <c r="BL100" s="111">
        <f>[2]gperc_w!BL100</f>
        <v>2.4777335632626034</v>
      </c>
      <c r="BM100" s="50">
        <f>[2]gperc_w!BM100</f>
        <v>116007</v>
      </c>
      <c r="BN100" s="50">
        <f>[2]gperc_w!BN100</f>
        <v>294656.06408827141</v>
      </c>
      <c r="BO100" s="111">
        <f>[2]gperc_w!BO100</f>
        <v>2.5399852085500996</v>
      </c>
      <c r="BP100" s="50">
        <f>[2]gperc_w!BP100</f>
        <v>123815</v>
      </c>
      <c r="BQ100" s="50">
        <f>[2]gperc_w!BQ100</f>
        <v>300374.43939981377</v>
      </c>
      <c r="BR100" s="111">
        <f>[2]gperc_w!BR100</f>
        <v>2.4259939377281734</v>
      </c>
      <c r="BS100" s="50">
        <f>[2]gperc_w!BS100</f>
        <v>123128</v>
      </c>
      <c r="BT100" s="50">
        <f>[2]gperc_w!BT100</f>
        <v>303940.96098529524</v>
      </c>
      <c r="BU100" s="111">
        <f>[2]gperc_w!BU100</f>
        <v>2.468495882214405</v>
      </c>
      <c r="BV100" s="50">
        <f>[2]gperc_w!BV100</f>
        <v>122939</v>
      </c>
      <c r="BW100" s="50">
        <f>[2]gperc_w!BW100</f>
        <v>306173.99987582961</v>
      </c>
      <c r="BX100" s="111">
        <f>[2]gperc_w!BX100</f>
        <v>2.4904546146937068</v>
      </c>
      <c r="BY100" s="50">
        <f>[2]gperc_w!BY100</f>
        <v>124019</v>
      </c>
      <c r="BZ100" s="50">
        <f>[2]gperc_w!BZ100</f>
        <v>312018.67312428565</v>
      </c>
      <c r="CA100" s="111">
        <f>[2]gperc_w!CA100</f>
        <v>2.5158941220642452</v>
      </c>
      <c r="CB100" s="50">
        <f>[2]gperc_w!CB100</f>
        <v>120195</v>
      </c>
      <c r="CC100" s="50">
        <f>[2]gperc_w!CC100</f>
        <v>338410.90742714627</v>
      </c>
      <c r="CD100" s="111">
        <f>[2]gperc_w!CD100</f>
        <v>2.8155156822425749</v>
      </c>
      <c r="CE100" s="50">
        <f>[2]gperc_w!CE100</f>
        <v>123518</v>
      </c>
      <c r="CF100" s="50">
        <f>[2]gperc_w!CF100</f>
        <v>358773.03731881938</v>
      </c>
      <c r="CG100" s="111">
        <f>[2]gperc_w!CG100</f>
        <v>2.9046214909472252</v>
      </c>
      <c r="CH100" s="50">
        <f>[2]gperc_w!CH100</f>
        <v>126685</v>
      </c>
      <c r="CI100" s="50">
        <f>[2]gperc_w!CI100</f>
        <v>383291.79355257732</v>
      </c>
      <c r="CJ100" s="111">
        <f>[2]gperc_w!CJ100</f>
        <v>3.0255499352928705</v>
      </c>
      <c r="CK100" s="50">
        <f>[2]gperc_w!CK100</f>
        <v>135305</v>
      </c>
      <c r="CL100" s="50">
        <f>[2]gperc_w!CL100</f>
        <v>423293.65165396978</v>
      </c>
      <c r="CM100" s="111">
        <f>[2]gperc_w!CM100</f>
        <v>3.1284405724398194</v>
      </c>
      <c r="CN100" s="50">
        <f>[2]gperc_w!CN100</f>
        <v>147976</v>
      </c>
      <c r="CO100" s="50">
        <f>[2]gperc_w!CO100</f>
        <v>464684.03871252388</v>
      </c>
      <c r="CP100" s="111">
        <f>[2]gperc_w!CP100</f>
        <v>3.1402662506928412</v>
      </c>
      <c r="CQ100" s="50">
        <f>[2]gperc_w!CQ100</f>
        <v>156758</v>
      </c>
      <c r="CR100" s="50">
        <f>[2]gperc_w!CR100</f>
        <v>480501.66037957004</v>
      </c>
      <c r="CS100" s="111">
        <f>[2]gperc_w!CS100</f>
        <v>3.0652449022032053</v>
      </c>
      <c r="CT100" s="50">
        <f>[2]gperc_w!CT100</f>
        <v>167053</v>
      </c>
      <c r="CU100" s="50">
        <f>[2]gperc_w!CU100</f>
        <v>492024.4242567856</v>
      </c>
      <c r="CV100" s="111">
        <f>[2]gperc_w!CV100</f>
        <v>2.945319295413944</v>
      </c>
      <c r="CW100" s="50">
        <f>[2]gperc_w!CW100</f>
        <v>183247</v>
      </c>
      <c r="CX100" s="50">
        <f>[2]gperc_w!CX100</f>
        <v>530479.01710457774</v>
      </c>
      <c r="CY100" s="111">
        <f>[2]gperc_w!CY100</f>
        <v>2.8948851392087058</v>
      </c>
      <c r="CZ100" s="50">
        <f>[2]gperc_w!CZ100</f>
        <v>206801</v>
      </c>
      <c r="DA100" s="50">
        <f>[2]gperc_w!DA100</f>
        <v>587739.34873076435</v>
      </c>
      <c r="DB100" s="111">
        <f>[2]gperc_w!DB100</f>
        <v>2.8420527402225537</v>
      </c>
      <c r="DC100" s="50">
        <f>[2]gperc_w!DC100</f>
        <v>240456</v>
      </c>
      <c r="DD100" s="50">
        <f>[2]gperc_w!DD100</f>
        <v>657521.0707489464</v>
      </c>
      <c r="DE100" s="111">
        <f>[2]gperc_w!DE100</f>
        <v>2.734475624434185</v>
      </c>
      <c r="DF100" s="50">
        <f>[2]gperc_w!DF100</f>
        <v>264289</v>
      </c>
      <c r="DG100" s="50">
        <f>[2]gperc_w!DG100</f>
        <v>737759.95837401424</v>
      </c>
      <c r="DH100" s="111">
        <f>[2]gperc_w!DH100</f>
        <v>2.7914894618164747</v>
      </c>
      <c r="DI100" s="50">
        <f>[2]gperc_w!DI100</f>
        <v>281185</v>
      </c>
      <c r="DJ100" s="50">
        <f>[2]gperc_w!DJ100</f>
        <v>803317.62198527739</v>
      </c>
      <c r="DK100" s="111">
        <f>[2]gperc_w!DK100</f>
        <v>2.8569006952194371</v>
      </c>
      <c r="DL100" s="50">
        <f>[2]gperc_w!DL100</f>
        <v>282399</v>
      </c>
      <c r="DM100" s="50">
        <f>[2]gperc_w!DM100</f>
        <v>790922.56185977103</v>
      </c>
      <c r="DN100" s="111">
        <f>[2]gperc_w!DN100</f>
        <v>2.8007272046281009</v>
      </c>
      <c r="DO100" s="50">
        <f>[2]gperc_w!DO100</f>
        <v>274022</v>
      </c>
      <c r="DP100" s="50">
        <f>[2]gperc_w!DP100</f>
        <v>777186.83356376574</v>
      </c>
      <c r="DQ100" s="111">
        <f>[2]gperc_w!DQ100</f>
        <v>2.8362205719386244</v>
      </c>
      <c r="DR100" s="50">
        <f>[2]gperc_w!DR100</f>
        <v>283953</v>
      </c>
      <c r="DS100" s="50">
        <f>[2]gperc_w!DS100</f>
        <v>834996.73516035522</v>
      </c>
      <c r="DT100" s="111">
        <f>[2]gperc_w!DT100</f>
        <v>2.9406160003956825</v>
      </c>
      <c r="DU100" s="50">
        <f>[2]gperc_w!DU100</f>
        <v>296319</v>
      </c>
      <c r="DV100" s="50">
        <f>[2]gperc_w!DV100</f>
        <v>858760.59253197024</v>
      </c>
      <c r="DW100" s="111">
        <f>[2]gperc_w!DW100</f>
        <v>2.8980949332711377</v>
      </c>
      <c r="DX100" s="50">
        <f>[2]gperc_w!DX100</f>
        <v>300901</v>
      </c>
      <c r="DY100" s="50">
        <f>[2]gperc_w!DY100</f>
        <v>864130.27191003691</v>
      </c>
      <c r="DZ100" s="111">
        <f>[2]gperc_w!DZ100</f>
        <v>2.8718092392848042</v>
      </c>
      <c r="EA100" s="50">
        <f>[2]gperc_w!EA100</f>
        <v>292767</v>
      </c>
      <c r="EB100" s="50">
        <f>[2]gperc_w!EB100</f>
        <v>869990.83454140532</v>
      </c>
      <c r="EC100" s="111">
        <f>[2]gperc_w!EC100</f>
        <v>2.9716150882490351</v>
      </c>
      <c r="ED100" s="50">
        <f>[2]gperc_w!ED100</f>
        <v>286589</v>
      </c>
      <c r="EE100" s="50">
        <f>[2]gperc_w!EE100</f>
        <v>874295.43234777579</v>
      </c>
      <c r="EF100" s="111">
        <f>[2]gperc_w!EF100</f>
        <v>3.0506943125792541</v>
      </c>
    </row>
    <row r="101" spans="1:136" ht="15" customHeight="1">
      <c r="A101" s="116">
        <v>87</v>
      </c>
      <c r="B101" s="50">
        <f>[2]gperc_w!B101</f>
        <v>16538</v>
      </c>
      <c r="C101" s="50">
        <f>[2]gperc_w!C101</f>
        <v>47533.140870972507</v>
      </c>
      <c r="D101" s="111">
        <f>[2]gperc_w!D101</f>
        <v>2.8741770994662299</v>
      </c>
      <c r="E101" s="50">
        <f>[2]gperc_w!E101</f>
        <v>17834</v>
      </c>
      <c r="F101" s="50">
        <f>[2]gperc_w!F101</f>
        <v>50572.134868189118</v>
      </c>
      <c r="G101" s="111">
        <f>[2]gperc_w!G101</f>
        <v>2.835714638790463</v>
      </c>
      <c r="H101" s="50">
        <f>[2]gperc_w!H101</f>
        <v>19401</v>
      </c>
      <c r="I101" s="50">
        <f>[2]gperc_w!I101</f>
        <v>55974.627390646456</v>
      </c>
      <c r="J101" s="111">
        <f>[2]gperc_w!J101</f>
        <v>2.885141353056361</v>
      </c>
      <c r="K101" s="50">
        <f>[2]gperc_w!K101</f>
        <v>21410</v>
      </c>
      <c r="L101" s="50">
        <f>[2]gperc_w!L101</f>
        <v>62623.390592331045</v>
      </c>
      <c r="M101" s="111">
        <f>[2]gperc_w!M101</f>
        <v>2.9249598595203663</v>
      </c>
      <c r="N101" s="50">
        <f>[2]gperc_w!N101</f>
        <v>24867</v>
      </c>
      <c r="O101" s="50">
        <f>[2]gperc_w!O101</f>
        <v>70109.793511933749</v>
      </c>
      <c r="P101" s="111">
        <f>[2]gperc_w!P101</f>
        <v>2.8193909000656996</v>
      </c>
      <c r="Q101" s="50">
        <f>[2]gperc_w!Q101</f>
        <v>28647</v>
      </c>
      <c r="R101" s="50">
        <f>[2]gperc_w!R101</f>
        <v>79354.417530636245</v>
      </c>
      <c r="S101" s="111">
        <f>[2]gperc_w!S101</f>
        <v>2.7700777579026163</v>
      </c>
      <c r="T101" s="50">
        <f>[2]gperc_w!T101</f>
        <v>32723</v>
      </c>
      <c r="U101" s="50">
        <f>[2]gperc_w!U101</f>
        <v>88664.2904505677</v>
      </c>
      <c r="V101" s="111">
        <f>[2]gperc_w!V101</f>
        <v>2.7095403982082233</v>
      </c>
      <c r="W101" s="50">
        <f>[2]gperc_w!W101</f>
        <v>37028</v>
      </c>
      <c r="X101" s="50">
        <f>[2]gperc_w!X101</f>
        <v>97728.558967344463</v>
      </c>
      <c r="Y101" s="111">
        <f>[2]gperc_w!Y101</f>
        <v>2.6393150849990401</v>
      </c>
      <c r="Z101" s="50">
        <f>[2]gperc_w!Z101</f>
        <v>43266</v>
      </c>
      <c r="AA101" s="50">
        <f>[2]gperc_w!AA101</f>
        <v>112073.67499455398</v>
      </c>
      <c r="AB101" s="111">
        <f>[2]gperc_w!AB101</f>
        <v>2.5903405675254003</v>
      </c>
      <c r="AC101" s="50">
        <f>[2]gperc_w!AC101</f>
        <v>50527</v>
      </c>
      <c r="AD101" s="50">
        <f>[2]gperc_w!AD101</f>
        <v>129682.78136570263</v>
      </c>
      <c r="AE101" s="111">
        <f>[2]gperc_w!AE101</f>
        <v>2.5666036251054414</v>
      </c>
      <c r="AF101" s="50">
        <f>[2]gperc_w!AF101</f>
        <v>57425</v>
      </c>
      <c r="AG101" s="50">
        <f>[2]gperc_w!AG101</f>
        <v>145947.03695927488</v>
      </c>
      <c r="AH101" s="111">
        <f>[2]gperc_w!AH101</f>
        <v>2.5415243702094013</v>
      </c>
      <c r="AI101" s="50">
        <f>[2]gperc_w!AI101</f>
        <v>65128</v>
      </c>
      <c r="AJ101" s="50">
        <f>[2]gperc_w!AJ101</f>
        <v>160531.14858350845</v>
      </c>
      <c r="AK101" s="111">
        <f>[2]gperc_w!AK101</f>
        <v>2.4648561077187758</v>
      </c>
      <c r="AL101" s="50">
        <f>[2]gperc_w!AL101</f>
        <v>72682</v>
      </c>
      <c r="AM101" s="50">
        <f>[2]gperc_w!AM101</f>
        <v>174938.93165756419</v>
      </c>
      <c r="AN101" s="111">
        <f>[2]gperc_w!AN101</f>
        <v>2.4069086109017941</v>
      </c>
      <c r="AO101" s="50">
        <f>[2]gperc_w!AO101</f>
        <v>79717</v>
      </c>
      <c r="AP101" s="50">
        <f>[2]gperc_w!AP101</f>
        <v>191188.03631511508</v>
      </c>
      <c r="AQ101" s="111">
        <f>[2]gperc_w!AQ101</f>
        <v>2.3983345624536181</v>
      </c>
      <c r="AR101" s="50">
        <f>[2]gperc_w!AR101</f>
        <v>85237</v>
      </c>
      <c r="AS101" s="50">
        <f>[2]gperc_w!AS101</f>
        <v>204610.2574092811</v>
      </c>
      <c r="AT101" s="111">
        <f>[2]gperc_w!AT101</f>
        <v>2.400486378090279</v>
      </c>
      <c r="AU101" s="50">
        <f>[2]gperc_w!AU101</f>
        <v>88457</v>
      </c>
      <c r="AV101" s="50">
        <f>[2]gperc_w!AV101</f>
        <v>216377.52614104818</v>
      </c>
      <c r="AW101" s="111">
        <f>[2]gperc_w!AW101</f>
        <v>2.4461323144697218</v>
      </c>
      <c r="AX101" s="50">
        <f>[2]gperc_w!AX101</f>
        <v>92560</v>
      </c>
      <c r="AY101" s="50">
        <f>[2]gperc_w!AY101</f>
        <v>233708.68264586673</v>
      </c>
      <c r="AZ101" s="111">
        <f>[2]gperc_w!AZ101</f>
        <v>2.5249425523537892</v>
      </c>
      <c r="BA101" s="50">
        <f>[2]gperc_w!BA101</f>
        <v>97111</v>
      </c>
      <c r="BB101" s="50">
        <f>[2]gperc_w!BB101</f>
        <v>246449.05945987752</v>
      </c>
      <c r="BC101" s="111">
        <f>[2]gperc_w!BC101</f>
        <v>2.5378078637834798</v>
      </c>
      <c r="BD101" s="50">
        <f>[2]gperc_w!BD101</f>
        <v>102489</v>
      </c>
      <c r="BE101" s="50">
        <f>[2]gperc_w!BE101</f>
        <v>261183.3891969776</v>
      </c>
      <c r="BF101" s="111">
        <f>[2]gperc_w!BF101</f>
        <v>2.5484041135827025</v>
      </c>
      <c r="BG101" s="50">
        <f>[2]gperc_w!BG101</f>
        <v>112310</v>
      </c>
      <c r="BH101" s="50">
        <f>[2]gperc_w!BH101</f>
        <v>287777.52471133327</v>
      </c>
      <c r="BI101" s="111">
        <f>[2]gperc_w!BI101</f>
        <v>2.5623499662659897</v>
      </c>
      <c r="BJ101" s="50">
        <f>[2]gperc_w!BJ101</f>
        <v>123009</v>
      </c>
      <c r="BK101" s="50">
        <f>[2]gperc_w!BK101</f>
        <v>301272.86821603903</v>
      </c>
      <c r="BL101" s="111">
        <f>[2]gperc_w!BL101</f>
        <v>2.4491937030301769</v>
      </c>
      <c r="BM101" s="50">
        <f>[2]gperc_w!BM101</f>
        <v>124154</v>
      </c>
      <c r="BN101" s="50">
        <f>[2]gperc_w!BN101</f>
        <v>308086.6829128089</v>
      </c>
      <c r="BO101" s="111">
        <f>[2]gperc_w!BO101</f>
        <v>2.4814881752727169</v>
      </c>
      <c r="BP101" s="50">
        <f>[2]gperc_w!BP101</f>
        <v>130740</v>
      </c>
      <c r="BQ101" s="50">
        <f>[2]gperc_w!BQ101</f>
        <v>313688.82667469961</v>
      </c>
      <c r="BR101" s="111">
        <f>[2]gperc_w!BR101</f>
        <v>2.3993332314111946</v>
      </c>
      <c r="BS101" s="50">
        <f>[2]gperc_w!BS101</f>
        <v>129232</v>
      </c>
      <c r="BT101" s="50">
        <f>[2]gperc_w!BT101</f>
        <v>317677.34911245067</v>
      </c>
      <c r="BU101" s="111">
        <f>[2]gperc_w!BU101</f>
        <v>2.4581941710447155</v>
      </c>
      <c r="BV101" s="50">
        <f>[2]gperc_w!BV101</f>
        <v>129497</v>
      </c>
      <c r="BW101" s="50">
        <f>[2]gperc_w!BW101</f>
        <v>320030.02714504924</v>
      </c>
      <c r="BX101" s="111">
        <f>[2]gperc_w!BX101</f>
        <v>2.4713315918133181</v>
      </c>
      <c r="BY101" s="50">
        <f>[2]gperc_w!BY101</f>
        <v>131507</v>
      </c>
      <c r="BZ101" s="50">
        <f>[2]gperc_w!BZ101</f>
        <v>326200.59276392462</v>
      </c>
      <c r="CA101" s="111">
        <f>[2]gperc_w!CA101</f>
        <v>2.4804808319247234</v>
      </c>
      <c r="CB101" s="50">
        <f>[2]gperc_w!CB101</f>
        <v>126408</v>
      </c>
      <c r="CC101" s="50">
        <f>[2]gperc_w!CC101</f>
        <v>354997.04337774729</v>
      </c>
      <c r="CD101" s="111">
        <f>[2]gperc_w!CD101</f>
        <v>2.8083431695600538</v>
      </c>
      <c r="CE101" s="50">
        <f>[2]gperc_w!CE101</f>
        <v>129782</v>
      </c>
      <c r="CF101" s="50">
        <f>[2]gperc_w!CF101</f>
        <v>376655.77347674005</v>
      </c>
      <c r="CG101" s="111">
        <f>[2]gperc_w!CG101</f>
        <v>2.9022189015174682</v>
      </c>
      <c r="CH101" s="50">
        <f>[2]gperc_w!CH101</f>
        <v>133400</v>
      </c>
      <c r="CI101" s="50">
        <f>[2]gperc_w!CI101</f>
        <v>402778.05022270617</v>
      </c>
      <c r="CJ101" s="111">
        <f>[2]gperc_w!CJ101</f>
        <v>3.0193257138133895</v>
      </c>
      <c r="CK101" s="50">
        <f>[2]gperc_w!CK101</f>
        <v>142866</v>
      </c>
      <c r="CL101" s="50">
        <f>[2]gperc_w!CL101</f>
        <v>445136.23700659303</v>
      </c>
      <c r="CM101" s="111">
        <f>[2]gperc_w!CM101</f>
        <v>3.1157604818962739</v>
      </c>
      <c r="CN101" s="50">
        <f>[2]gperc_w!CN101</f>
        <v>155188</v>
      </c>
      <c r="CO101" s="50">
        <f>[2]gperc_w!CO101</f>
        <v>488792.91106834728</v>
      </c>
      <c r="CP101" s="111">
        <f>[2]gperc_w!CP101</f>
        <v>3.1496823921201851</v>
      </c>
      <c r="CQ101" s="50">
        <f>[2]gperc_w!CQ101</f>
        <v>166669</v>
      </c>
      <c r="CR101" s="50">
        <f>[2]gperc_w!CR101</f>
        <v>504994.35684566828</v>
      </c>
      <c r="CS101" s="111">
        <f>[2]gperc_w!CS101</f>
        <v>3.0299237221418998</v>
      </c>
      <c r="CT101" s="50">
        <f>[2]gperc_w!CT101</f>
        <v>176948</v>
      </c>
      <c r="CU101" s="50">
        <f>[2]gperc_w!CU101</f>
        <v>516608.72971964272</v>
      </c>
      <c r="CV101" s="111">
        <f>[2]gperc_w!CV101</f>
        <v>2.9195511094764717</v>
      </c>
      <c r="CW101" s="50">
        <f>[2]gperc_w!CW101</f>
        <v>193967</v>
      </c>
      <c r="CX101" s="50">
        <f>[2]gperc_w!CX101</f>
        <v>556736.87746459024</v>
      </c>
      <c r="CY101" s="111">
        <f>[2]gperc_w!CY101</f>
        <v>2.8702659600065488</v>
      </c>
      <c r="CZ101" s="50">
        <f>[2]gperc_w!CZ101</f>
        <v>218891</v>
      </c>
      <c r="DA101" s="50">
        <f>[2]gperc_w!DA101</f>
        <v>616534.47806479142</v>
      </c>
      <c r="DB101" s="111">
        <f>[2]gperc_w!DB101</f>
        <v>2.8166278104846314</v>
      </c>
      <c r="DC101" s="50">
        <f>[2]gperc_w!DC101</f>
        <v>252266</v>
      </c>
      <c r="DD101" s="50">
        <f>[2]gperc_w!DD101</f>
        <v>689123.76781427907</v>
      </c>
      <c r="DE101" s="111">
        <f>[2]gperc_w!DE101</f>
        <v>2.7317346285836344</v>
      </c>
      <c r="DF101" s="50">
        <f>[2]gperc_w!DF101</f>
        <v>277786</v>
      </c>
      <c r="DG101" s="50">
        <f>[2]gperc_w!DG101</f>
        <v>773644.28565997421</v>
      </c>
      <c r="DH101" s="111">
        <f>[2]gperc_w!DH101</f>
        <v>2.7850369912809652</v>
      </c>
      <c r="DI101" s="50">
        <f>[2]gperc_w!DI101</f>
        <v>295273</v>
      </c>
      <c r="DJ101" s="50">
        <f>[2]gperc_w!DJ101</f>
        <v>842964.82666830847</v>
      </c>
      <c r="DK101" s="111">
        <f>[2]gperc_w!DK101</f>
        <v>2.8548659263403984</v>
      </c>
      <c r="DL101" s="50">
        <f>[2]gperc_w!DL101</f>
        <v>296660</v>
      </c>
      <c r="DM101" s="50">
        <f>[2]gperc_w!DM101</f>
        <v>829522.14450100681</v>
      </c>
      <c r="DN101" s="111">
        <f>[2]gperc_w!DN101</f>
        <v>2.7962048961808361</v>
      </c>
      <c r="DO101" s="50">
        <f>[2]gperc_w!DO101</f>
        <v>290315</v>
      </c>
      <c r="DP101" s="50">
        <f>[2]gperc_w!DP101</f>
        <v>815277.98196582356</v>
      </c>
      <c r="DQ101" s="111">
        <f>[2]gperc_w!DQ101</f>
        <v>2.8082530422672738</v>
      </c>
      <c r="DR101" s="50">
        <f>[2]gperc_w!DR101</f>
        <v>301174</v>
      </c>
      <c r="DS101" s="50">
        <f>[2]gperc_w!DS101</f>
        <v>876802.76165928447</v>
      </c>
      <c r="DT101" s="111">
        <f>[2]gperc_w!DT101</f>
        <v>2.9112830511906225</v>
      </c>
      <c r="DU101" s="50">
        <f>[2]gperc_w!DU101</f>
        <v>311972</v>
      </c>
      <c r="DV101" s="50">
        <f>[2]gperc_w!DV101</f>
        <v>901456.17866831296</v>
      </c>
      <c r="DW101" s="111">
        <f>[2]gperc_w!DW101</f>
        <v>2.8895419418034725</v>
      </c>
      <c r="DX101" s="50">
        <f>[2]gperc_w!DX101</f>
        <v>317675</v>
      </c>
      <c r="DY101" s="50">
        <f>[2]gperc_w!DY101</f>
        <v>906841.3398747294</v>
      </c>
      <c r="DZ101" s="111">
        <f>[2]gperc_w!DZ101</f>
        <v>2.8546197839764833</v>
      </c>
      <c r="EA101" s="50">
        <f>[2]gperc_w!EA101</f>
        <v>309632</v>
      </c>
      <c r="EB101" s="50">
        <f>[2]gperc_w!EB101</f>
        <v>913777.02738108288</v>
      </c>
      <c r="EC101" s="111">
        <f>[2]gperc_w!EC101</f>
        <v>2.9511711560209632</v>
      </c>
      <c r="ED101" s="50">
        <f>[2]gperc_w!ED101</f>
        <v>303570</v>
      </c>
      <c r="EE101" s="50">
        <f>[2]gperc_w!EE101</f>
        <v>918894.13831829524</v>
      </c>
      <c r="EF101" s="111">
        <f>[2]gperc_w!EF101</f>
        <v>3.0269596413291668</v>
      </c>
    </row>
    <row r="102" spans="1:136" ht="15" customHeight="1">
      <c r="A102" s="116">
        <v>88</v>
      </c>
      <c r="B102" s="50">
        <f>[2]gperc_w!B102</f>
        <v>17981</v>
      </c>
      <c r="C102" s="50">
        <f>[2]gperc_w!C102</f>
        <v>50057.140044392276</v>
      </c>
      <c r="D102" s="111">
        <f>[2]gperc_w!D102</f>
        <v>2.7838907760631932</v>
      </c>
      <c r="E102" s="50">
        <f>[2]gperc_w!E102</f>
        <v>19390</v>
      </c>
      <c r="F102" s="50">
        <f>[2]gperc_w!F102</f>
        <v>53236.639109515221</v>
      </c>
      <c r="G102" s="111">
        <f>[2]gperc_w!G102</f>
        <v>2.7455718983762361</v>
      </c>
      <c r="H102" s="50">
        <f>[2]gperc_w!H102</f>
        <v>21186</v>
      </c>
      <c r="I102" s="50">
        <f>[2]gperc_w!I102</f>
        <v>58950.265462768126</v>
      </c>
      <c r="J102" s="111">
        <f>[2]gperc_w!J102</f>
        <v>2.7825104060591017</v>
      </c>
      <c r="K102" s="50">
        <f>[2]gperc_w!K102</f>
        <v>23471</v>
      </c>
      <c r="L102" s="50">
        <f>[2]gperc_w!L102</f>
        <v>65975.254171538618</v>
      </c>
      <c r="M102" s="111">
        <f>[2]gperc_w!M102</f>
        <v>2.8109264271457808</v>
      </c>
      <c r="N102" s="50">
        <f>[2]gperc_w!N102</f>
        <v>26992</v>
      </c>
      <c r="O102" s="50">
        <f>[2]gperc_w!O102</f>
        <v>73793.853268897685</v>
      </c>
      <c r="P102" s="111">
        <f>[2]gperc_w!P102</f>
        <v>2.7339157257297599</v>
      </c>
      <c r="Q102" s="50">
        <f>[2]gperc_w!Q102</f>
        <v>30791</v>
      </c>
      <c r="R102" s="50">
        <f>[2]gperc_w!R102</f>
        <v>83494.891175870041</v>
      </c>
      <c r="S102" s="111">
        <f>[2]gperc_w!S102</f>
        <v>2.7116654599028949</v>
      </c>
      <c r="T102" s="50">
        <f>[2]gperc_w!T102</f>
        <v>35191</v>
      </c>
      <c r="U102" s="50">
        <f>[2]gperc_w!U102</f>
        <v>93225.558383701791</v>
      </c>
      <c r="V102" s="111">
        <f>[2]gperc_w!V102</f>
        <v>2.6491306977267426</v>
      </c>
      <c r="W102" s="50">
        <f>[2]gperc_w!W102</f>
        <v>39612</v>
      </c>
      <c r="X102" s="50">
        <f>[2]gperc_w!X102</f>
        <v>102681.44272518015</v>
      </c>
      <c r="Y102" s="111">
        <f>[2]gperc_w!Y102</f>
        <v>2.5921802162269048</v>
      </c>
      <c r="Z102" s="50">
        <f>[2]gperc_w!Z102</f>
        <v>46185</v>
      </c>
      <c r="AA102" s="50">
        <f>[2]gperc_w!AA102</f>
        <v>117688.40175411859</v>
      </c>
      <c r="AB102" s="111">
        <f>[2]gperc_w!AB102</f>
        <v>2.5481953394850838</v>
      </c>
      <c r="AC102" s="50">
        <f>[2]gperc_w!AC102</f>
        <v>53862</v>
      </c>
      <c r="AD102" s="50">
        <f>[2]gperc_w!AD102</f>
        <v>136134.49891154357</v>
      </c>
      <c r="AE102" s="111">
        <f>[2]gperc_w!AE102</f>
        <v>2.5274683248216476</v>
      </c>
      <c r="AF102" s="50">
        <f>[2]gperc_w!AF102</f>
        <v>61320</v>
      </c>
      <c r="AG102" s="50">
        <f>[2]gperc_w!AG102</f>
        <v>153165.46648473165</v>
      </c>
      <c r="AH102" s="111">
        <f>[2]gperc_w!AH102</f>
        <v>2.4978060418253691</v>
      </c>
      <c r="AI102" s="50">
        <f>[2]gperc_w!AI102</f>
        <v>69178</v>
      </c>
      <c r="AJ102" s="50">
        <f>[2]gperc_w!AJ102</f>
        <v>168314.65988919252</v>
      </c>
      <c r="AK102" s="111">
        <f>[2]gperc_w!AK102</f>
        <v>2.4330662911502579</v>
      </c>
      <c r="AL102" s="50">
        <f>[2]gperc_w!AL102</f>
        <v>76899</v>
      </c>
      <c r="AM102" s="50">
        <f>[2]gperc_w!AM102</f>
        <v>183285.19056299396</v>
      </c>
      <c r="AN102" s="111">
        <f>[2]gperc_w!AN102</f>
        <v>2.383453498263878</v>
      </c>
      <c r="AO102" s="50">
        <f>[2]gperc_w!AO102</f>
        <v>84431</v>
      </c>
      <c r="AP102" s="50">
        <f>[2]gperc_w!AP102</f>
        <v>200282.43413211789</v>
      </c>
      <c r="AQ102" s="111">
        <f>[2]gperc_w!AQ102</f>
        <v>2.3721433375432945</v>
      </c>
      <c r="AR102" s="50">
        <f>[2]gperc_w!AR102</f>
        <v>89998</v>
      </c>
      <c r="AS102" s="50">
        <f>[2]gperc_w!AS102</f>
        <v>214357.83624465132</v>
      </c>
      <c r="AT102" s="111">
        <f>[2]gperc_w!AT102</f>
        <v>2.3818066650886833</v>
      </c>
      <c r="AU102" s="50">
        <f>[2]gperc_w!AU102</f>
        <v>93951</v>
      </c>
      <c r="AV102" s="50">
        <f>[2]gperc_w!AV102</f>
        <v>226813.40977094774</v>
      </c>
      <c r="AW102" s="111">
        <f>[2]gperc_w!AW102</f>
        <v>2.4141670633729042</v>
      </c>
      <c r="AX102" s="50">
        <f>[2]gperc_w!AX102</f>
        <v>98820</v>
      </c>
      <c r="AY102" s="50">
        <f>[2]gperc_w!AY102</f>
        <v>245218.23397459876</v>
      </c>
      <c r="AZ102" s="111">
        <f>[2]gperc_w!AZ102</f>
        <v>2.4814636103480949</v>
      </c>
      <c r="BA102" s="50">
        <f>[2]gperc_w!BA102</f>
        <v>103470</v>
      </c>
      <c r="BB102" s="50">
        <f>[2]gperc_w!BB102</f>
        <v>258635.99274883102</v>
      </c>
      <c r="BC102" s="111">
        <f>[2]gperc_w!BC102</f>
        <v>2.4996230090734612</v>
      </c>
      <c r="BD102" s="50">
        <f>[2]gperc_w!BD102</f>
        <v>109040</v>
      </c>
      <c r="BE102" s="50">
        <f>[2]gperc_w!BE102</f>
        <v>274133.79308183229</v>
      </c>
      <c r="BF102" s="111">
        <f>[2]gperc_w!BF102</f>
        <v>2.5140663342060923</v>
      </c>
      <c r="BG102" s="50">
        <f>[2]gperc_w!BG102</f>
        <v>120116</v>
      </c>
      <c r="BH102" s="50">
        <f>[2]gperc_w!BH102</f>
        <v>302085.88540194556</v>
      </c>
      <c r="BI102" s="111">
        <f>[2]gperc_w!BI102</f>
        <v>2.5149512587993734</v>
      </c>
      <c r="BJ102" s="50">
        <f>[2]gperc_w!BJ102</f>
        <v>130575</v>
      </c>
      <c r="BK102" s="50">
        <f>[2]gperc_w!BK102</f>
        <v>315843.76207002864</v>
      </c>
      <c r="BL102" s="111">
        <f>[2]gperc_w!BL102</f>
        <v>2.4188685588361372</v>
      </c>
      <c r="BM102" s="50">
        <f>[2]gperc_w!BM102</f>
        <v>131603</v>
      </c>
      <c r="BN102" s="50">
        <f>[2]gperc_w!BN102</f>
        <v>323090.68639822589</v>
      </c>
      <c r="BO102" s="111">
        <f>[2]gperc_w!BO102</f>
        <v>2.455040435234956</v>
      </c>
      <c r="BP102" s="50">
        <f>[2]gperc_w!BP102</f>
        <v>138203</v>
      </c>
      <c r="BQ102" s="50">
        <f>[2]gperc_w!BQ102</f>
        <v>328593.01317956776</v>
      </c>
      <c r="BR102" s="111">
        <f>[2]gperc_w!BR102</f>
        <v>2.3776112904898428</v>
      </c>
      <c r="BS102" s="50">
        <f>[2]gperc_w!BS102</f>
        <v>138155</v>
      </c>
      <c r="BT102" s="50">
        <f>[2]gperc_w!BT102</f>
        <v>332949.43084112561</v>
      </c>
      <c r="BU102" s="111">
        <f>[2]gperc_w!BU102</f>
        <v>2.4099701845110606</v>
      </c>
      <c r="BV102" s="50">
        <f>[2]gperc_w!BV102</f>
        <v>137849</v>
      </c>
      <c r="BW102" s="50">
        <f>[2]gperc_w!BW102</f>
        <v>335558.30394689634</v>
      </c>
      <c r="BX102" s="111">
        <f>[2]gperc_w!BX102</f>
        <v>2.4342454711089405</v>
      </c>
      <c r="BY102" s="50">
        <f>[2]gperc_w!BY102</f>
        <v>139471</v>
      </c>
      <c r="BZ102" s="50">
        <f>[2]gperc_w!BZ102</f>
        <v>342090.82623585453</v>
      </c>
      <c r="CA102" s="111">
        <f>[2]gperc_w!CA102</f>
        <v>2.4527738829997241</v>
      </c>
      <c r="CB102" s="50">
        <f>[2]gperc_w!CB102</f>
        <v>135340</v>
      </c>
      <c r="CC102" s="50">
        <f>[2]gperc_w!CC102</f>
        <v>373658.62575943838</v>
      </c>
      <c r="CD102" s="111">
        <f>[2]gperc_w!CD102</f>
        <v>2.76088832392078</v>
      </c>
      <c r="CE102" s="50">
        <f>[2]gperc_w!CE102</f>
        <v>137661</v>
      </c>
      <c r="CF102" s="50">
        <f>[2]gperc_w!CF102</f>
        <v>396896.99199297803</v>
      </c>
      <c r="CG102" s="111">
        <f>[2]gperc_w!CG102</f>
        <v>2.8831476743084683</v>
      </c>
      <c r="CH102" s="50">
        <f>[2]gperc_w!CH102</f>
        <v>139892</v>
      </c>
      <c r="CI102" s="50">
        <f>[2]gperc_w!CI102</f>
        <v>424943.86459941271</v>
      </c>
      <c r="CJ102" s="111">
        <f>[2]gperc_w!CJ102</f>
        <v>3.037656653700088</v>
      </c>
      <c r="CK102" s="50">
        <f>[2]gperc_w!CK102</f>
        <v>152176</v>
      </c>
      <c r="CL102" s="50">
        <f>[2]gperc_w!CL102</f>
        <v>469959.74593516777</v>
      </c>
      <c r="CM102" s="111">
        <f>[2]gperc_w!CM102</f>
        <v>3.0882645485172944</v>
      </c>
      <c r="CN102" s="50">
        <f>[2]gperc_w!CN102</f>
        <v>165925</v>
      </c>
      <c r="CO102" s="50">
        <f>[2]gperc_w!CO102</f>
        <v>516145.37871984951</v>
      </c>
      <c r="CP102" s="111">
        <f>[2]gperc_w!CP102</f>
        <v>3.1107149538637908</v>
      </c>
      <c r="CQ102" s="50">
        <f>[2]gperc_w!CQ102</f>
        <v>177115</v>
      </c>
      <c r="CR102" s="50">
        <f>[2]gperc_w!CR102</f>
        <v>532769.8798790666</v>
      </c>
      <c r="CS102" s="111">
        <f>[2]gperc_w!CS102</f>
        <v>3.0080449418686537</v>
      </c>
      <c r="CT102" s="50">
        <f>[2]gperc_w!CT102</f>
        <v>187800</v>
      </c>
      <c r="CU102" s="50">
        <f>[2]gperc_w!CU102</f>
        <v>544455.54773946095</v>
      </c>
      <c r="CV102" s="111">
        <f>[2]gperc_w!CV102</f>
        <v>2.899124322361347</v>
      </c>
      <c r="CW102" s="50">
        <f>[2]gperc_w!CW102</f>
        <v>206708</v>
      </c>
      <c r="CX102" s="50">
        <f>[2]gperc_w!CX102</f>
        <v>586462.76680464298</v>
      </c>
      <c r="CY102" s="111">
        <f>[2]gperc_w!CY102</f>
        <v>2.8371556340569448</v>
      </c>
      <c r="CZ102" s="50">
        <f>[2]gperc_w!CZ102</f>
        <v>231762</v>
      </c>
      <c r="DA102" s="50">
        <f>[2]gperc_w!DA102</f>
        <v>649095.04904002859</v>
      </c>
      <c r="DB102" s="111">
        <f>[2]gperc_w!DB102</f>
        <v>2.8006966156661948</v>
      </c>
      <c r="DC102" s="50">
        <f>[2]gperc_w!DC102</f>
        <v>264754</v>
      </c>
      <c r="DD102" s="50">
        <f>[2]gperc_w!DD102</f>
        <v>725059.41266577342</v>
      </c>
      <c r="DE102" s="111">
        <f>[2]gperc_w!DE102</f>
        <v>2.7386155172944449</v>
      </c>
      <c r="DF102" s="50">
        <f>[2]gperc_w!DF102</f>
        <v>290325</v>
      </c>
      <c r="DG102" s="50">
        <f>[2]gperc_w!DG102</f>
        <v>814354.47102499031</v>
      </c>
      <c r="DH102" s="111">
        <f>[2]gperc_w!DH102</f>
        <v>2.8049753587358661</v>
      </c>
      <c r="DI102" s="50">
        <f>[2]gperc_w!DI102</f>
        <v>310965</v>
      </c>
      <c r="DJ102" s="50">
        <f>[2]gperc_w!DJ102</f>
        <v>887975.09111997474</v>
      </c>
      <c r="DK102" s="111">
        <f>[2]gperc_w!DK102</f>
        <v>2.8555467371568337</v>
      </c>
      <c r="DL102" s="50">
        <f>[2]gperc_w!DL102</f>
        <v>314477</v>
      </c>
      <c r="DM102" s="50">
        <f>[2]gperc_w!DM102</f>
        <v>873244.37732358847</v>
      </c>
      <c r="DN102" s="111">
        <f>[2]gperc_w!DN102</f>
        <v>2.7768147664967184</v>
      </c>
      <c r="DO102" s="50">
        <f>[2]gperc_w!DO102</f>
        <v>307281</v>
      </c>
      <c r="DP102" s="50">
        <f>[2]gperc_w!DP102</f>
        <v>858322.89886765019</v>
      </c>
      <c r="DQ102" s="111">
        <f>[2]gperc_w!DQ102</f>
        <v>2.793283342828389</v>
      </c>
      <c r="DR102" s="50">
        <f>[2]gperc_w!DR102</f>
        <v>319522</v>
      </c>
      <c r="DS102" s="50">
        <f>[2]gperc_w!DS102</f>
        <v>923993.75131964986</v>
      </c>
      <c r="DT102" s="111">
        <f>[2]gperc_w!DT102</f>
        <v>2.8918000992721935</v>
      </c>
      <c r="DU102" s="50">
        <f>[2]gperc_w!DU102</f>
        <v>332851</v>
      </c>
      <c r="DV102" s="50">
        <f>[2]gperc_w!DV102</f>
        <v>949755.83203820768</v>
      </c>
      <c r="DW102" s="111">
        <f>[2]gperc_w!DW102</f>
        <v>2.8533963606484813</v>
      </c>
      <c r="DX102" s="50">
        <f>[2]gperc_w!DX102</f>
        <v>338708</v>
      </c>
      <c r="DY102" s="50">
        <f>[2]gperc_w!DY102</f>
        <v>955098.18337337207</v>
      </c>
      <c r="DZ102" s="111">
        <f>[2]gperc_w!DZ102</f>
        <v>2.8198276491059322</v>
      </c>
      <c r="EA102" s="50">
        <f>[2]gperc_w!EA102</f>
        <v>332084</v>
      </c>
      <c r="EB102" s="50">
        <f>[2]gperc_w!EB102</f>
        <v>963227.98954720155</v>
      </c>
      <c r="EC102" s="111">
        <f>[2]gperc_w!EC102</f>
        <v>2.900555249717546</v>
      </c>
      <c r="ED102" s="50">
        <f>[2]gperc_w!ED102</f>
        <v>327970</v>
      </c>
      <c r="EE102" s="50">
        <f>[2]gperc_w!EE102</f>
        <v>969208.79530163226</v>
      </c>
      <c r="EF102" s="111">
        <f>[2]gperc_w!EF102</f>
        <v>2.9551751541349276</v>
      </c>
    </row>
    <row r="103" spans="1:136" ht="15" customHeight="1">
      <c r="A103" s="116">
        <v>89</v>
      </c>
      <c r="B103" s="50">
        <f>[2]gperc_w!B103</f>
        <v>19766</v>
      </c>
      <c r="C103" s="50">
        <f>[2]gperc_w!C103</f>
        <v>52894.286634013544</v>
      </c>
      <c r="D103" s="111">
        <f>[2]gperc_w!D103</f>
        <v>2.6760238102809644</v>
      </c>
      <c r="E103" s="50">
        <f>[2]gperc_w!E103</f>
        <v>21134</v>
      </c>
      <c r="F103" s="50">
        <f>[2]gperc_w!F103</f>
        <v>56235.882291985268</v>
      </c>
      <c r="G103" s="111">
        <f>[2]gperc_w!G103</f>
        <v>2.660919953249989</v>
      </c>
      <c r="H103" s="50">
        <f>[2]gperc_w!H103</f>
        <v>23291</v>
      </c>
      <c r="I103" s="50">
        <f>[2]gperc_w!I103</f>
        <v>62290.106775624583</v>
      </c>
      <c r="J103" s="111">
        <f>[2]gperc_w!J103</f>
        <v>2.6744281815132274</v>
      </c>
      <c r="K103" s="50">
        <f>[2]gperc_w!K103</f>
        <v>25991</v>
      </c>
      <c r="L103" s="50">
        <f>[2]gperc_w!L103</f>
        <v>69728.008036536368</v>
      </c>
      <c r="M103" s="111">
        <f>[2]gperc_w!M103</f>
        <v>2.6827751158684303</v>
      </c>
      <c r="N103" s="50">
        <f>[2]gperc_w!N103</f>
        <v>29469</v>
      </c>
      <c r="O103" s="50">
        <f>[2]gperc_w!O103</f>
        <v>77938.65927875512</v>
      </c>
      <c r="P103" s="111">
        <f>[2]gperc_w!P103</f>
        <v>2.6447676975382648</v>
      </c>
      <c r="Q103" s="50">
        <f>[2]gperc_w!Q103</f>
        <v>33385</v>
      </c>
      <c r="R103" s="50">
        <f>[2]gperc_w!R103</f>
        <v>88170.545540665727</v>
      </c>
      <c r="S103" s="111">
        <f>[2]gperc_w!S103</f>
        <v>2.6410227809095619</v>
      </c>
      <c r="T103" s="50">
        <f>[2]gperc_w!T103</f>
        <v>38028</v>
      </c>
      <c r="U103" s="50">
        <f>[2]gperc_w!U103</f>
        <v>98375.528691829779</v>
      </c>
      <c r="V103" s="111">
        <f>[2]gperc_w!V103</f>
        <v>2.5869235482231456</v>
      </c>
      <c r="W103" s="50">
        <f>[2]gperc_w!W103</f>
        <v>42556</v>
      </c>
      <c r="X103" s="50">
        <f>[2]gperc_w!X103</f>
        <v>108284.38432322578</v>
      </c>
      <c r="Y103" s="111">
        <f>[2]gperc_w!Y103</f>
        <v>2.5445150935996281</v>
      </c>
      <c r="Z103" s="50">
        <f>[2]gperc_w!Z103</f>
        <v>49494</v>
      </c>
      <c r="AA103" s="50">
        <f>[2]gperc_w!AA103</f>
        <v>124041.70837387462</v>
      </c>
      <c r="AB103" s="111">
        <f>[2]gperc_w!AB103</f>
        <v>2.5061968799021015</v>
      </c>
      <c r="AC103" s="50">
        <f>[2]gperc_w!AC103</f>
        <v>57744</v>
      </c>
      <c r="AD103" s="50">
        <f>[2]gperc_w!AD103</f>
        <v>143444.05502151925</v>
      </c>
      <c r="AE103" s="111">
        <f>[2]gperc_w!AE103</f>
        <v>2.4841378328747443</v>
      </c>
      <c r="AF103" s="50">
        <f>[2]gperc_w!AF103</f>
        <v>65809</v>
      </c>
      <c r="AG103" s="50">
        <f>[2]gperc_w!AG103</f>
        <v>161315.68357490705</v>
      </c>
      <c r="AH103" s="111">
        <f>[2]gperc_w!AH103</f>
        <v>2.4512708531493725</v>
      </c>
      <c r="AI103" s="50">
        <f>[2]gperc_w!AI103</f>
        <v>73575</v>
      </c>
      <c r="AJ103" s="50">
        <f>[2]gperc_w!AJ103</f>
        <v>177130.54255242497</v>
      </c>
      <c r="AK103" s="111">
        <f>[2]gperc_w!AK103</f>
        <v>2.4074827394145428</v>
      </c>
      <c r="AL103" s="50">
        <f>[2]gperc_w!AL103</f>
        <v>81285</v>
      </c>
      <c r="AM103" s="50">
        <f>[2]gperc_w!AM103</f>
        <v>192759.65646208578</v>
      </c>
      <c r="AN103" s="111">
        <f>[2]gperc_w!AN103</f>
        <v>2.3714050127586366</v>
      </c>
      <c r="AO103" s="50">
        <f>[2]gperc_w!AO103</f>
        <v>89464</v>
      </c>
      <c r="AP103" s="50">
        <f>[2]gperc_w!AP103</f>
        <v>210589.03052439436</v>
      </c>
      <c r="AQ103" s="111">
        <f>[2]gperc_w!AQ103</f>
        <v>2.3538968805820706</v>
      </c>
      <c r="AR103" s="50">
        <f>[2]gperc_w!AR103</f>
        <v>95845</v>
      </c>
      <c r="AS103" s="50">
        <f>[2]gperc_w!AS103</f>
        <v>225410.45029341409</v>
      </c>
      <c r="AT103" s="111">
        <f>[2]gperc_w!AT103</f>
        <v>2.3518227376849508</v>
      </c>
      <c r="AU103" s="50">
        <f>[2]gperc_w!AU103</f>
        <v>100217</v>
      </c>
      <c r="AV103" s="50">
        <f>[2]gperc_w!AV103</f>
        <v>238613.63482060962</v>
      </c>
      <c r="AW103" s="111">
        <f>[2]gperc_w!AW103</f>
        <v>2.380969644078446</v>
      </c>
      <c r="AX103" s="50">
        <f>[2]gperc_w!AX103</f>
        <v>106262</v>
      </c>
      <c r="AY103" s="50">
        <f>[2]gperc_w!AY103</f>
        <v>258197.85317571551</v>
      </c>
      <c r="AZ103" s="111">
        <f>[2]gperc_w!AZ103</f>
        <v>2.4298230145839108</v>
      </c>
      <c r="BA103" s="50">
        <f>[2]gperc_w!BA103</f>
        <v>110899</v>
      </c>
      <c r="BB103" s="50">
        <f>[2]gperc_w!BB103</f>
        <v>272412.80781965813</v>
      </c>
      <c r="BC103" s="111">
        <f>[2]gperc_w!BC103</f>
        <v>2.4564045466564903</v>
      </c>
      <c r="BD103" s="50">
        <f>[2]gperc_w!BD103</f>
        <v>116582</v>
      </c>
      <c r="BE103" s="50">
        <f>[2]gperc_w!BE103</f>
        <v>288826.93611108686</v>
      </c>
      <c r="BF103" s="111">
        <f>[2]gperc_w!BF103</f>
        <v>2.4774573785926375</v>
      </c>
      <c r="BG103" s="50">
        <f>[2]gperc_w!BG103</f>
        <v>129572</v>
      </c>
      <c r="BH103" s="50">
        <f>[2]gperc_w!BH103</f>
        <v>318210.95492918132</v>
      </c>
      <c r="BI103" s="111">
        <f>[2]gperc_w!BI103</f>
        <v>2.4558620298303748</v>
      </c>
      <c r="BJ103" s="50">
        <f>[2]gperc_w!BJ103</f>
        <v>138273</v>
      </c>
      <c r="BK103" s="50">
        <f>[2]gperc_w!BK103</f>
        <v>332326.46282678359</v>
      </c>
      <c r="BL103" s="111">
        <f>[2]gperc_w!BL103</f>
        <v>2.4034082057001989</v>
      </c>
      <c r="BM103" s="50">
        <f>[2]gperc_w!BM103</f>
        <v>140447</v>
      </c>
      <c r="BN103" s="50">
        <f>[2]gperc_w!BN103</f>
        <v>340098.10222090699</v>
      </c>
      <c r="BO103" s="111">
        <f>[2]gperc_w!BO103</f>
        <v>2.4215405257563849</v>
      </c>
      <c r="BP103" s="50">
        <f>[2]gperc_w!BP103</f>
        <v>146224</v>
      </c>
      <c r="BQ103" s="50">
        <f>[2]gperc_w!BQ103</f>
        <v>345551.69757066132</v>
      </c>
      <c r="BR103" s="111">
        <f>[2]gperc_w!BR103</f>
        <v>2.3631667685924427</v>
      </c>
      <c r="BS103" s="50">
        <f>[2]gperc_w!BS103</f>
        <v>146681</v>
      </c>
      <c r="BT103" s="50">
        <f>[2]gperc_w!BT103</f>
        <v>350283.35010299803</v>
      </c>
      <c r="BU103" s="111">
        <f>[2]gperc_w!BU103</f>
        <v>2.3880621900791379</v>
      </c>
      <c r="BV103" s="50">
        <f>[2]gperc_w!BV103</f>
        <v>146586</v>
      </c>
      <c r="BW103" s="50">
        <f>[2]gperc_w!BW103</f>
        <v>353156.47591988248</v>
      </c>
      <c r="BX103" s="111">
        <f>[2]gperc_w!BX103</f>
        <v>2.4092101286608711</v>
      </c>
      <c r="BY103" s="50">
        <f>[2]gperc_w!BY103</f>
        <v>147913</v>
      </c>
      <c r="BZ103" s="50">
        <f>[2]gperc_w!BZ103</f>
        <v>360120.69974464871</v>
      </c>
      <c r="CA103" s="111">
        <f>[2]gperc_w!CA103</f>
        <v>2.434679167785446</v>
      </c>
      <c r="CB103" s="50">
        <f>[2]gperc_w!CB103</f>
        <v>144508</v>
      </c>
      <c r="CC103" s="50">
        <f>[2]gperc_w!CC103</f>
        <v>394933.10066654807</v>
      </c>
      <c r="CD103" s="111">
        <f>[2]gperc_w!CD103</f>
        <v>2.7329497374992946</v>
      </c>
      <c r="CE103" s="50">
        <f>[2]gperc_w!CE103</f>
        <v>145711</v>
      </c>
      <c r="CF103" s="50">
        <f>[2]gperc_w!CF103</f>
        <v>420088.72541327373</v>
      </c>
      <c r="CG103" s="111">
        <f>[2]gperc_w!CG103</f>
        <v>2.8830268505004684</v>
      </c>
      <c r="CH103" s="50">
        <f>[2]gperc_w!CH103</f>
        <v>149794</v>
      </c>
      <c r="CI103" s="50">
        <f>[2]gperc_w!CI103</f>
        <v>450426.41696084285</v>
      </c>
      <c r="CJ103" s="111">
        <f>[2]gperc_w!CJ103</f>
        <v>3.0069723551066323</v>
      </c>
      <c r="CK103" s="50">
        <f>[2]gperc_w!CK103</f>
        <v>160303</v>
      </c>
      <c r="CL103" s="50">
        <f>[2]gperc_w!CL103</f>
        <v>498471.41155946371</v>
      </c>
      <c r="CM103" s="111">
        <f>[2]gperc_w!CM103</f>
        <v>3.1095575975462948</v>
      </c>
      <c r="CN103" s="50">
        <f>[2]gperc_w!CN103</f>
        <v>174455</v>
      </c>
      <c r="CO103" s="50">
        <f>[2]gperc_w!CO103</f>
        <v>547527.47172758856</v>
      </c>
      <c r="CP103" s="111">
        <f>[2]gperc_w!CP103</f>
        <v>3.13850260369487</v>
      </c>
      <c r="CQ103" s="50">
        <f>[2]gperc_w!CQ103</f>
        <v>185248</v>
      </c>
      <c r="CR103" s="50">
        <f>[2]gperc_w!CR103</f>
        <v>564721.40836217906</v>
      </c>
      <c r="CS103" s="111">
        <f>[2]gperc_w!CS103</f>
        <v>3.048461566992243</v>
      </c>
      <c r="CT103" s="50">
        <f>[2]gperc_w!CT103</f>
        <v>197981</v>
      </c>
      <c r="CU103" s="50">
        <f>[2]gperc_w!CU103</f>
        <v>576384.11791605898</v>
      </c>
      <c r="CV103" s="111">
        <f>[2]gperc_w!CV103</f>
        <v>2.9113102667228623</v>
      </c>
      <c r="CW103" s="50">
        <f>[2]gperc_w!CW103</f>
        <v>219564</v>
      </c>
      <c r="CX103" s="50">
        <f>[2]gperc_w!CX103</f>
        <v>620440.97109514556</v>
      </c>
      <c r="CY103" s="111">
        <f>[2]gperc_w!CY103</f>
        <v>2.825786427169962</v>
      </c>
      <c r="CZ103" s="50">
        <f>[2]gperc_w!CZ103</f>
        <v>246832</v>
      </c>
      <c r="DA103" s="50">
        <f>[2]gperc_w!DA103</f>
        <v>686279.41289649531</v>
      </c>
      <c r="DB103" s="111">
        <f>[2]gperc_w!DB103</f>
        <v>2.7803502499533908</v>
      </c>
      <c r="DC103" s="50">
        <f>[2]gperc_w!DC103</f>
        <v>274454</v>
      </c>
      <c r="DD103" s="50">
        <f>[2]gperc_w!DD103</f>
        <v>766428.17169857631</v>
      </c>
      <c r="DE103" s="111">
        <f>[2]gperc_w!DE103</f>
        <v>2.7925560265056304</v>
      </c>
      <c r="DF103" s="50">
        <f>[2]gperc_w!DF103</f>
        <v>308555</v>
      </c>
      <c r="DG103" s="50">
        <f>[2]gperc_w!DG103</f>
        <v>861207.58604980411</v>
      </c>
      <c r="DH103" s="111">
        <f>[2]gperc_w!DH103</f>
        <v>2.791099110530713</v>
      </c>
      <c r="DI103" s="50">
        <f>[2]gperc_w!DI103</f>
        <v>328283</v>
      </c>
      <c r="DJ103" s="50">
        <f>[2]gperc_w!DJ103</f>
        <v>939703.24187804142</v>
      </c>
      <c r="DK103" s="111">
        <f>[2]gperc_w!DK103</f>
        <v>2.8624791471932491</v>
      </c>
      <c r="DL103" s="50">
        <f>[2]gperc_w!DL103</f>
        <v>334068</v>
      </c>
      <c r="DM103" s="50">
        <f>[2]gperc_w!DM103</f>
        <v>923188.99998402828</v>
      </c>
      <c r="DN103" s="111">
        <f>[2]gperc_w!DN103</f>
        <v>2.7634762981908723</v>
      </c>
      <c r="DO103" s="50">
        <f>[2]gperc_w!DO103</f>
        <v>326718</v>
      </c>
      <c r="DP103" s="50">
        <f>[2]gperc_w!DP103</f>
        <v>907568.7639166048</v>
      </c>
      <c r="DQ103" s="111">
        <f>[2]gperc_w!DQ103</f>
        <v>2.7778352093138574</v>
      </c>
      <c r="DR103" s="50">
        <f>[2]gperc_w!DR103</f>
        <v>343278</v>
      </c>
      <c r="DS103" s="50">
        <f>[2]gperc_w!DS103</f>
        <v>977830.63262290868</v>
      </c>
      <c r="DT103" s="111">
        <f>[2]gperc_w!DT103</f>
        <v>2.8485094664467536</v>
      </c>
      <c r="DU103" s="50">
        <f>[2]gperc_w!DU103</f>
        <v>356907</v>
      </c>
      <c r="DV103" s="50">
        <f>[2]gperc_w!DV103</f>
        <v>1004727.7592062132</v>
      </c>
      <c r="DW103" s="111">
        <f>[2]gperc_w!DW103</f>
        <v>2.8150968157144947</v>
      </c>
      <c r="DX103" s="50">
        <f>[2]gperc_w!DX103</f>
        <v>364470</v>
      </c>
      <c r="DY103" s="50">
        <f>[2]gperc_w!DY103</f>
        <v>1009927.4023493304</v>
      </c>
      <c r="DZ103" s="111">
        <f>[2]gperc_w!DZ103</f>
        <v>2.770947958266333</v>
      </c>
      <c r="EA103" s="50">
        <f>[2]gperc_w!EA103</f>
        <v>360148</v>
      </c>
      <c r="EB103" s="50">
        <f>[2]gperc_w!EB103</f>
        <v>1019366.7831601514</v>
      </c>
      <c r="EC103" s="111">
        <f>[2]gperc_w!EC103</f>
        <v>2.8304107843446347</v>
      </c>
      <c r="ED103" s="50">
        <f>[2]gperc_w!ED103</f>
        <v>359590</v>
      </c>
      <c r="EE103" s="50">
        <f>[2]gperc_w!EE103</f>
        <v>1026111.7643322648</v>
      </c>
      <c r="EF103" s="111">
        <f>[2]gperc_w!EF103</f>
        <v>2.8535603446488076</v>
      </c>
    </row>
    <row r="104" spans="1:136" ht="15" customHeight="1" thickBot="1">
      <c r="A104" s="116">
        <v>90</v>
      </c>
      <c r="B104" s="50">
        <f>[2]gperc_w!B104</f>
        <v>21699</v>
      </c>
      <c r="C104" s="50">
        <f>[2]gperc_w!C104</f>
        <v>56111.450464487607</v>
      </c>
      <c r="D104" s="111">
        <f>[2]gperc_w!D104</f>
        <v>2.5859002933078763</v>
      </c>
      <c r="E104" s="50">
        <f>[2]gperc_w!E104</f>
        <v>23124</v>
      </c>
      <c r="F104" s="50">
        <f>[2]gperc_w!F104</f>
        <v>59648.970989515823</v>
      </c>
      <c r="G104" s="111">
        <f>[2]gperc_w!G104</f>
        <v>2.5795265088010648</v>
      </c>
      <c r="H104" s="50">
        <f>[2]gperc_w!H104</f>
        <v>25676</v>
      </c>
      <c r="I104" s="50">
        <f>[2]gperc_w!I104</f>
        <v>66072.618911790691</v>
      </c>
      <c r="J104" s="111">
        <f>[2]gperc_w!J104</f>
        <v>2.5733221261797277</v>
      </c>
      <c r="K104" s="50">
        <f>[2]gperc_w!K104</f>
        <v>28812</v>
      </c>
      <c r="L104" s="50">
        <f>[2]gperc_w!L104</f>
        <v>73961.711714367659</v>
      </c>
      <c r="M104" s="111">
        <f>[2]gperc_w!M104</f>
        <v>2.5670453878372781</v>
      </c>
      <c r="N104" s="50">
        <f>[2]gperc_w!N104</f>
        <v>32275</v>
      </c>
      <c r="O104" s="50">
        <f>[2]gperc_w!O104</f>
        <v>82647.829218421364</v>
      </c>
      <c r="P104" s="111">
        <f>[2]gperc_w!P104</f>
        <v>2.5607383181540313</v>
      </c>
      <c r="Q104" s="50">
        <f>[2]gperc_w!Q104</f>
        <v>36600</v>
      </c>
      <c r="R104" s="50">
        <f>[2]gperc_w!R104</f>
        <v>93494.301396894938</v>
      </c>
      <c r="S104" s="111">
        <f>[2]gperc_w!S104</f>
        <v>2.5544891092047797</v>
      </c>
      <c r="T104" s="50">
        <f>[2]gperc_w!T104</f>
        <v>41317</v>
      </c>
      <c r="U104" s="50">
        <f>[2]gperc_w!U104</f>
        <v>104250.07245982021</v>
      </c>
      <c r="V104" s="111">
        <f>[2]gperc_w!V104</f>
        <v>2.5231762339913404</v>
      </c>
      <c r="W104" s="50">
        <f>[2]gperc_w!W104</f>
        <v>46026</v>
      </c>
      <c r="X104" s="50">
        <f>[2]gperc_w!X104</f>
        <v>114689.2271246834</v>
      </c>
      <c r="Y104" s="111">
        <f>[2]gperc_w!Y104</f>
        <v>2.4918356390884151</v>
      </c>
      <c r="Z104" s="50">
        <f>[2]gperc_w!Z104</f>
        <v>53366</v>
      </c>
      <c r="AA104" s="50">
        <f>[2]gperc_w!AA104</f>
        <v>131308.67219073567</v>
      </c>
      <c r="AB104" s="111">
        <f>[2]gperc_w!AB104</f>
        <v>2.4605305286275096</v>
      </c>
      <c r="AC104" s="50">
        <f>[2]gperc_w!AC104</f>
        <v>62480</v>
      </c>
      <c r="AD104" s="50">
        <f>[2]gperc_w!AD104</f>
        <v>151778.87556973629</v>
      </c>
      <c r="AE104" s="111">
        <f>[2]gperc_w!AE104</f>
        <v>2.4292393657128089</v>
      </c>
      <c r="AF104" s="50">
        <f>[2]gperc_w!AF104</f>
        <v>70920</v>
      </c>
      <c r="AG104" s="50">
        <f>[2]gperc_w!AG104</f>
        <v>170615.8442133315</v>
      </c>
      <c r="AH104" s="111">
        <f>[2]gperc_w!AH104</f>
        <v>2.4057507644293783</v>
      </c>
      <c r="AI104" s="50">
        <f>[2]gperc_w!AI104</f>
        <v>78599</v>
      </c>
      <c r="AJ104" s="50">
        <f>[2]gperc_w!AJ104</f>
        <v>187242.18811264762</v>
      </c>
      <c r="AK104" s="111">
        <f>[2]gperc_w!AK104</f>
        <v>2.3822464422276064</v>
      </c>
      <c r="AL104" s="50">
        <f>[2]gperc_w!AL104</f>
        <v>86343</v>
      </c>
      <c r="AM104" s="50">
        <f>[2]gperc_w!AM104</f>
        <v>203663.72151933381</v>
      </c>
      <c r="AN104" s="111">
        <f>[2]gperc_w!AN104</f>
        <v>2.3587751354404389</v>
      </c>
      <c r="AO104" s="50">
        <f>[2]gperc_w!AO104</f>
        <v>95244</v>
      </c>
      <c r="AP104" s="50">
        <f>[2]gperc_w!AP104</f>
        <v>222422.03671489845</v>
      </c>
      <c r="AQ104" s="111">
        <f>[2]gperc_w!AQ104</f>
        <v>2.3352865977373742</v>
      </c>
      <c r="AR104" s="50">
        <f>[2]gperc_w!AR104</f>
        <v>102953</v>
      </c>
      <c r="AS104" s="50">
        <f>[2]gperc_w!AS104</f>
        <v>238006.41198259749</v>
      </c>
      <c r="AT104" s="111">
        <f>[2]gperc_w!AT104</f>
        <v>2.3117967614600592</v>
      </c>
      <c r="AU104" s="50">
        <f>[2]gperc_w!AU104</f>
        <v>107487</v>
      </c>
      <c r="AV104" s="50">
        <f>[2]gperc_w!AV104</f>
        <v>252099.49872919265</v>
      </c>
      <c r="AW104" s="111">
        <f>[2]gperc_w!AW104</f>
        <v>2.3453952452779654</v>
      </c>
      <c r="AX104" s="50">
        <f>[2]gperc_w!AX104</f>
        <v>114744</v>
      </c>
      <c r="AY104" s="50">
        <f>[2]gperc_w!AY104</f>
        <v>272974.11204569822</v>
      </c>
      <c r="AZ104" s="111">
        <f>[2]gperc_w!AZ104</f>
        <v>2.3789837555401436</v>
      </c>
      <c r="BA104" s="50">
        <f>[2]gperc_w!BA104</f>
        <v>119434</v>
      </c>
      <c r="BB104" s="50">
        <f>[2]gperc_w!BB104</f>
        <v>288146.30362241255</v>
      </c>
      <c r="BC104" s="111">
        <f>[2]gperc_w!BC104</f>
        <v>2.4125986203460701</v>
      </c>
      <c r="BD104" s="50">
        <f>[2]gperc_w!BD104</f>
        <v>124941</v>
      </c>
      <c r="BE104" s="50">
        <f>[2]gperc_w!BE104</f>
        <v>305631.48072181048</v>
      </c>
      <c r="BF104" s="111">
        <f>[2]gperc_w!BF104</f>
        <v>2.4462064552213483</v>
      </c>
      <c r="BG104" s="50">
        <f>[2]gperc_w!BG104</f>
        <v>140331</v>
      </c>
      <c r="BH104" s="50">
        <f>[2]gperc_w!BH104</f>
        <v>336544.06713014405</v>
      </c>
      <c r="BI104" s="111">
        <f>[2]gperc_w!BI104</f>
        <v>2.3982161256610732</v>
      </c>
      <c r="BJ104" s="50">
        <f>[2]gperc_w!BJ104</f>
        <v>149421</v>
      </c>
      <c r="BK104" s="50">
        <f>[2]gperc_w!BK104</f>
        <v>351172.38735633146</v>
      </c>
      <c r="BL104" s="111">
        <f>[2]gperc_w!BL104</f>
        <v>2.3502211024978514</v>
      </c>
      <c r="BM104" s="50">
        <f>[2]gperc_w!BM104</f>
        <v>151522</v>
      </c>
      <c r="BN104" s="50">
        <f>[2]gperc_w!BN104</f>
        <v>359510.33805092296</v>
      </c>
      <c r="BO104" s="111">
        <f>[2]gperc_w!BO104</f>
        <v>2.3726609868594855</v>
      </c>
      <c r="BP104" s="50">
        <f>[2]gperc_w!BP104</f>
        <v>154952</v>
      </c>
      <c r="BQ104" s="50">
        <f>[2]gperc_w!BQ104</f>
        <v>365099.84848392953</v>
      </c>
      <c r="BR104" s="111">
        <f>[2]gperc_w!BR104</f>
        <v>2.3562125592695127</v>
      </c>
      <c r="BS104" s="50">
        <f>[2]gperc_w!BS104</f>
        <v>155257</v>
      </c>
      <c r="BT104" s="50">
        <f>[2]gperc_w!BT104</f>
        <v>370243.34960115101</v>
      </c>
      <c r="BU104" s="111">
        <f>[2]gperc_w!BU104</f>
        <v>2.384712764005172</v>
      </c>
      <c r="BV104" s="50">
        <f>[2]gperc_w!BV104</f>
        <v>155212</v>
      </c>
      <c r="BW104" s="50">
        <f>[2]gperc_w!BW104</f>
        <v>373421.82315510116</v>
      </c>
      <c r="BX104" s="111">
        <f>[2]gperc_w!BX104</f>
        <v>2.4058824263272243</v>
      </c>
      <c r="BY104" s="50">
        <f>[2]gperc_w!BY104</f>
        <v>157639</v>
      </c>
      <c r="BZ104" s="50">
        <f>[2]gperc_w!BZ104</f>
        <v>380815.0190268681</v>
      </c>
      <c r="CA104" s="111">
        <f>[2]gperc_w!CA104</f>
        <v>2.415741149251569</v>
      </c>
      <c r="CB104" s="50">
        <f>[2]gperc_w!CB104</f>
        <v>153998</v>
      </c>
      <c r="CC104" s="50">
        <f>[2]gperc_w!CC104</f>
        <v>419518.15026466711</v>
      </c>
      <c r="CD104" s="111">
        <f>[2]gperc_w!CD104</f>
        <v>2.7241792118382517</v>
      </c>
      <c r="CE104" s="50">
        <f>[2]gperc_w!CE104</f>
        <v>156491</v>
      </c>
      <c r="CF104" s="50">
        <f>[2]gperc_w!CF104</f>
        <v>446993.71743683406</v>
      </c>
      <c r="CG104" s="111">
        <f>[2]gperc_w!CG104</f>
        <v>2.8563541509533077</v>
      </c>
      <c r="CH104" s="50">
        <f>[2]gperc_w!CH104</f>
        <v>159091</v>
      </c>
      <c r="CI104" s="50">
        <f>[2]gperc_w!CI104</f>
        <v>480016.06584062811</v>
      </c>
      <c r="CJ104" s="111">
        <f>[2]gperc_w!CJ104</f>
        <v>3.0172421182884519</v>
      </c>
      <c r="CK104" s="50">
        <f>[2]gperc_w!CK104</f>
        <v>170451</v>
      </c>
      <c r="CL104" s="50">
        <f>[2]gperc_w!CL104</f>
        <v>531811.64177700132</v>
      </c>
      <c r="CM104" s="111">
        <f>[2]gperc_w!CM104</f>
        <v>3.1200265283101967</v>
      </c>
      <c r="CN104" s="50">
        <f>[2]gperc_w!CN104</f>
        <v>183834</v>
      </c>
      <c r="CO104" s="50">
        <f>[2]gperc_w!CO104</f>
        <v>584321.60504617891</v>
      </c>
      <c r="CP104" s="111">
        <f>[2]gperc_w!CP104</f>
        <v>3.178528482468852</v>
      </c>
      <c r="CQ104" s="50">
        <f>[2]gperc_w!CQ104</f>
        <v>195072</v>
      </c>
      <c r="CR104" s="50">
        <f>[2]gperc_w!CR104</f>
        <v>602112.72683878802</v>
      </c>
      <c r="CS104" s="111">
        <f>[2]gperc_w!CS104</f>
        <v>3.0866178992309918</v>
      </c>
      <c r="CT104" s="50">
        <f>[2]gperc_w!CT104</f>
        <v>209180</v>
      </c>
      <c r="CU104" s="50">
        <f>[2]gperc_w!CU104</f>
        <v>613620.82311631273</v>
      </c>
      <c r="CV104" s="111">
        <f>[2]gperc_w!CV104</f>
        <v>2.9334583761177586</v>
      </c>
      <c r="CW104" s="50">
        <f>[2]gperc_w!CW104</f>
        <v>230245</v>
      </c>
      <c r="CX104" s="50">
        <f>[2]gperc_w!CX104</f>
        <v>659879.49290607788</v>
      </c>
      <c r="CY104" s="111">
        <f>[2]gperc_w!CY104</f>
        <v>2.8659883728466542</v>
      </c>
      <c r="CZ104" s="50">
        <f>[2]gperc_w!CZ104</f>
        <v>263694</v>
      </c>
      <c r="DA104" s="50">
        <f>[2]gperc_w!DA104</f>
        <v>729505.07458223053</v>
      </c>
      <c r="DB104" s="111">
        <f>[2]gperc_w!DB104</f>
        <v>2.7664834034230226</v>
      </c>
      <c r="DC104" s="50">
        <f>[2]gperc_w!DC104</f>
        <v>293572</v>
      </c>
      <c r="DD104" s="50">
        <f>[2]gperc_w!DD104</f>
        <v>814648.76879720634</v>
      </c>
      <c r="DE104" s="111">
        <f>[2]gperc_w!DE104</f>
        <v>2.7749539084013679</v>
      </c>
      <c r="DF104" s="50">
        <f>[2]gperc_w!DF104</f>
        <v>325831</v>
      </c>
      <c r="DG104" s="50">
        <f>[2]gperc_w!DG104</f>
        <v>915563.27888133749</v>
      </c>
      <c r="DH104" s="111">
        <f>[2]gperc_w!DH104</f>
        <v>2.8099329986445043</v>
      </c>
      <c r="DI104" s="50">
        <f>[2]gperc_w!DI104</f>
        <v>352259</v>
      </c>
      <c r="DJ104" s="50">
        <f>[2]gperc_w!DJ104</f>
        <v>999688.26392356178</v>
      </c>
      <c r="DK104" s="111">
        <f>[2]gperc_w!DK104</f>
        <v>2.837935337134216</v>
      </c>
      <c r="DL104" s="50">
        <f>[2]gperc_w!DL104</f>
        <v>356417</v>
      </c>
      <c r="DM104" s="50">
        <f>[2]gperc_w!DM104</f>
        <v>981054.60362785694</v>
      </c>
      <c r="DN104" s="111">
        <f>[2]gperc_w!DN104</f>
        <v>2.7525471670202513</v>
      </c>
      <c r="DO104" s="50">
        <f>[2]gperc_w!DO104</f>
        <v>352086</v>
      </c>
      <c r="DP104" s="50">
        <f>[2]gperc_w!DP104</f>
        <v>964386.93907867046</v>
      </c>
      <c r="DQ104" s="111">
        <f>[2]gperc_w!DQ104</f>
        <v>2.7390664186553013</v>
      </c>
      <c r="DR104" s="50">
        <f>[2]gperc_w!DR104</f>
        <v>370007</v>
      </c>
      <c r="DS104" s="50">
        <f>[2]gperc_w!DS104</f>
        <v>1039996.4364232029</v>
      </c>
      <c r="DT104" s="111">
        <f>[2]gperc_w!DT104</f>
        <v>2.8107480032085959</v>
      </c>
      <c r="DU104" s="50">
        <f>[2]gperc_w!DU104</f>
        <v>379543</v>
      </c>
      <c r="DV104" s="50">
        <f>[2]gperc_w!DV104</f>
        <v>1068443.4910287764</v>
      </c>
      <c r="DW104" s="111">
        <f>[2]gperc_w!DW104</f>
        <v>2.8150789002267897</v>
      </c>
      <c r="DX104" s="50">
        <f>[2]gperc_w!DX104</f>
        <v>387269</v>
      </c>
      <c r="DY104" s="50">
        <f>[2]gperc_w!DY104</f>
        <v>1073374.9045253051</v>
      </c>
      <c r="DZ104" s="111">
        <f>[2]gperc_w!DZ104</f>
        <v>2.7716520158476539</v>
      </c>
      <c r="EA104" s="50">
        <f>[2]gperc_w!EA104</f>
        <v>391010</v>
      </c>
      <c r="EB104" s="50">
        <f>[2]gperc_w!EB104</f>
        <v>1083743.6952866144</v>
      </c>
      <c r="EC104" s="111">
        <f>[2]gperc_w!EC104</f>
        <v>2.7716521196046502</v>
      </c>
      <c r="ED104" s="50">
        <f>[2]gperc_w!ED104</f>
        <v>393643</v>
      </c>
      <c r="EE104" s="50">
        <f>[2]gperc_w!EE104</f>
        <v>1091040.166296785</v>
      </c>
      <c r="EF104" s="111">
        <f>[2]gperc_w!EF104</f>
        <v>2.7716488450113048</v>
      </c>
    </row>
    <row r="105" spans="1:136" ht="15" customHeight="1">
      <c r="A105" s="117">
        <v>91</v>
      </c>
      <c r="B105" s="53">
        <f>[2]gperc_w!B105</f>
        <v>23943</v>
      </c>
      <c r="C105" s="53">
        <f>[2]gperc_w!C105</f>
        <v>59815.433260565645</v>
      </c>
      <c r="D105" s="112">
        <f>[2]gperc_w!D105</f>
        <v>2.4982430464254959</v>
      </c>
      <c r="E105" s="53">
        <f>[2]gperc_w!E105</f>
        <v>25460</v>
      </c>
      <c r="F105" s="53">
        <f>[2]gperc_w!F105</f>
        <v>63581.08216028662</v>
      </c>
      <c r="G105" s="112">
        <f>[2]gperc_w!G105</f>
        <v>2.4972930934912263</v>
      </c>
      <c r="H105" s="53">
        <f>[2]gperc_w!H105</f>
        <v>28239</v>
      </c>
      <c r="I105" s="53">
        <f>[2]gperc_w!I105</f>
        <v>70420.468821163697</v>
      </c>
      <c r="J105" s="112">
        <f>[2]gperc_w!J105</f>
        <v>2.493730968559924</v>
      </c>
      <c r="K105" s="53">
        <f>[2]gperc_w!K105</f>
        <v>31593</v>
      </c>
      <c r="L105" s="53">
        <f>[2]gperc_w!L105</f>
        <v>78823.23603682773</v>
      </c>
      <c r="M105" s="112">
        <f>[2]gperc_w!M105</f>
        <v>2.4949588844626254</v>
      </c>
      <c r="N105" s="53">
        <f>[2]gperc_w!N105</f>
        <v>35353</v>
      </c>
      <c r="O105" s="53">
        <f>[2]gperc_w!O105</f>
        <v>88076.5912322816</v>
      </c>
      <c r="P105" s="112">
        <f>[2]gperc_w!P105</f>
        <v>2.4913470209679969</v>
      </c>
      <c r="Q105" s="53">
        <f>[2]gperc_w!Q105</f>
        <v>39894</v>
      </c>
      <c r="R105" s="53">
        <f>[2]gperc_w!R105</f>
        <v>99634.379749219632</v>
      </c>
      <c r="S105" s="112">
        <f>[2]gperc_w!S105</f>
        <v>2.4974778099267967</v>
      </c>
      <c r="T105" s="53">
        <f>[2]gperc_w!T105</f>
        <v>45184</v>
      </c>
      <c r="U105" s="53">
        <f>[2]gperc_w!U105</f>
        <v>111033.75611947705</v>
      </c>
      <c r="V105" s="112">
        <f>[2]gperc_w!V105</f>
        <v>2.4573688942872933</v>
      </c>
      <c r="W105" s="53">
        <f>[2]gperc_w!W105</f>
        <v>50285</v>
      </c>
      <c r="X105" s="53">
        <f>[2]gperc_w!X105</f>
        <v>122090.03711863027</v>
      </c>
      <c r="Y105" s="112">
        <f>[2]gperc_w!Y105</f>
        <v>2.4279613626057523</v>
      </c>
      <c r="Z105" s="53">
        <f>[2]gperc_w!Z105</f>
        <v>58088</v>
      </c>
      <c r="AA105" s="53">
        <f>[2]gperc_w!AA105</f>
        <v>139715.52904555068</v>
      </c>
      <c r="AB105" s="112">
        <f>[2]gperc_w!AB105</f>
        <v>2.4052391035248362</v>
      </c>
      <c r="AC105" s="53">
        <f>[2]gperc_w!AC105</f>
        <v>67808</v>
      </c>
      <c r="AD105" s="53">
        <f>[2]gperc_w!AD105</f>
        <v>161401.01011359791</v>
      </c>
      <c r="AE105" s="112">
        <f>[2]gperc_w!AE105</f>
        <v>2.3802650146531072</v>
      </c>
      <c r="AF105" s="53">
        <f>[2]gperc_w!AF105</f>
        <v>76686</v>
      </c>
      <c r="AG105" s="53">
        <f>[2]gperc_w!AG105</f>
        <v>181380.17840926346</v>
      </c>
      <c r="AH105" s="112">
        <f>[2]gperc_w!AH105</f>
        <v>2.3652319642341948</v>
      </c>
      <c r="AI105" s="53">
        <f>[2]gperc_w!AI105</f>
        <v>84815</v>
      </c>
      <c r="AJ105" s="53">
        <f>[2]gperc_w!AJ105</f>
        <v>198981.66524900982</v>
      </c>
      <c r="AK105" s="112">
        <f>[2]gperc_w!AK105</f>
        <v>2.3460669132701741</v>
      </c>
      <c r="AL105" s="53">
        <f>[2]gperc_w!AL105</f>
        <v>93088</v>
      </c>
      <c r="AM105" s="53">
        <f>[2]gperc_w!AM105</f>
        <v>216343.23969057927</v>
      </c>
      <c r="AN105" s="112">
        <f>[2]gperc_w!AN105</f>
        <v>2.3240722723721561</v>
      </c>
      <c r="AO105" s="53">
        <f>[2]gperc_w!AO105</f>
        <v>102630</v>
      </c>
      <c r="AP105" s="53">
        <f>[2]gperc_w!AP105</f>
        <v>236160.27143247044</v>
      </c>
      <c r="AQ105" s="112">
        <f>[2]gperc_w!AQ105</f>
        <v>2.3010841998681717</v>
      </c>
      <c r="AR105" s="53">
        <f>[2]gperc_w!AR105</f>
        <v>111463</v>
      </c>
      <c r="AS105" s="53">
        <f>[2]gperc_w!AS105</f>
        <v>252558.80362536784</v>
      </c>
      <c r="AT105" s="112">
        <f>[2]gperc_w!AT105</f>
        <v>2.2658532753054184</v>
      </c>
      <c r="AU105" s="53">
        <f>[2]gperc_w!AU105</f>
        <v>116116</v>
      </c>
      <c r="AV105" s="53">
        <f>[2]gperc_w!AV105</f>
        <v>267702.54714934941</v>
      </c>
      <c r="AW105" s="112">
        <f>[2]gperc_w!AW105</f>
        <v>2.3054751037699317</v>
      </c>
      <c r="AX105" s="53">
        <f>[2]gperc_w!AX105</f>
        <v>123875</v>
      </c>
      <c r="AY105" s="53">
        <f>[2]gperc_w!AY105</f>
        <v>290055.00441682397</v>
      </c>
      <c r="AZ105" s="112">
        <f>[2]gperc_w!AZ105</f>
        <v>2.341513658258922</v>
      </c>
      <c r="BA105" s="53">
        <f>[2]gperc_w!BA105</f>
        <v>129039</v>
      </c>
      <c r="BB105" s="53">
        <f>[2]gperc_w!BB105</f>
        <v>306369.76676895999</v>
      </c>
      <c r="BC105" s="112">
        <f>[2]gperc_w!BC105</f>
        <v>2.3742416383338369</v>
      </c>
      <c r="BD105" s="53">
        <f>[2]gperc_w!BD105</f>
        <v>134457</v>
      </c>
      <c r="BE105" s="53">
        <f>[2]gperc_w!BE105</f>
        <v>325170.51958732191</v>
      </c>
      <c r="BF105" s="112">
        <f>[2]gperc_w!BF105</f>
        <v>2.4183978490321953</v>
      </c>
      <c r="BG105" s="53">
        <f>[2]gperc_w!BG105</f>
        <v>151558</v>
      </c>
      <c r="BH105" s="53">
        <f>[2]gperc_w!BH105</f>
        <v>357726.62788093393</v>
      </c>
      <c r="BI105" s="112">
        <f>[2]gperc_w!BI105</f>
        <v>2.3603282431869905</v>
      </c>
      <c r="BJ105" s="53">
        <f>[2]gperc_w!BJ105</f>
        <v>161251</v>
      </c>
      <c r="BK105" s="53">
        <f>[2]gperc_w!BK105</f>
        <v>372916.58354425814</v>
      </c>
      <c r="BL105" s="112">
        <f>[2]gperc_w!BL105</f>
        <v>2.3126466412255313</v>
      </c>
      <c r="BM105" s="53">
        <f>[2]gperc_w!BM105</f>
        <v>162418</v>
      </c>
      <c r="BN105" s="53">
        <f>[2]gperc_w!BN105</f>
        <v>382049.19147651125</v>
      </c>
      <c r="BO105" s="112">
        <f>[2]gperc_w!BO105</f>
        <v>2.3522589335942521</v>
      </c>
      <c r="BP105" s="53">
        <f>[2]gperc_w!BP105</f>
        <v>169076</v>
      </c>
      <c r="BQ105" s="53">
        <f>[2]gperc_w!BQ105</f>
        <v>387628.28211878921</v>
      </c>
      <c r="BR105" s="112">
        <f>[2]gperc_w!BR105</f>
        <v>2.2926274700063241</v>
      </c>
      <c r="BS105" s="53">
        <f>[2]gperc_w!BS105</f>
        <v>163703</v>
      </c>
      <c r="BT105" s="53">
        <f>[2]gperc_w!BT105</f>
        <v>393630.30611665646</v>
      </c>
      <c r="BU105" s="112">
        <f>[2]gperc_w!BU105</f>
        <v>2.4045393555197916</v>
      </c>
      <c r="BV105" s="53">
        <f>[2]gperc_w!BV105</f>
        <v>165690</v>
      </c>
      <c r="BW105" s="53">
        <f>[2]gperc_w!BW105</f>
        <v>397101.3977256908</v>
      </c>
      <c r="BX105" s="112">
        <f>[2]gperc_w!BX105</f>
        <v>2.3966527715956953</v>
      </c>
      <c r="BY105" s="53">
        <f>[2]gperc_w!BY105</f>
        <v>167450</v>
      </c>
      <c r="BZ105" s="53">
        <f>[2]gperc_w!BZ105</f>
        <v>405097.48862231022</v>
      </c>
      <c r="CA105" s="112">
        <f>[2]gperc_w!CA105</f>
        <v>2.4192146230057343</v>
      </c>
      <c r="CB105" s="53">
        <f>[2]gperc_w!CB105</f>
        <v>164487</v>
      </c>
      <c r="CC105" s="53">
        <f>[2]gperc_w!CC105</f>
        <v>448458.65762578417</v>
      </c>
      <c r="CD105" s="112">
        <f>[2]gperc_w!CD105</f>
        <v>2.7264079083805051</v>
      </c>
      <c r="CE105" s="53">
        <f>[2]gperc_w!CE105</f>
        <v>168283</v>
      </c>
      <c r="CF105" s="53">
        <f>[2]gperc_w!CF105</f>
        <v>478638.85663151764</v>
      </c>
      <c r="CG105" s="112">
        <f>[2]gperc_w!CG105</f>
        <v>2.8442496070994552</v>
      </c>
      <c r="CH105" s="53">
        <f>[2]gperc_w!CH105</f>
        <v>172392</v>
      </c>
      <c r="CI105" s="53">
        <f>[2]gperc_w!CI105</f>
        <v>515050.48391586245</v>
      </c>
      <c r="CJ105" s="112">
        <f>[2]gperc_w!CJ105</f>
        <v>2.9876704482566621</v>
      </c>
      <c r="CK105" s="53">
        <f>[2]gperc_w!CK105</f>
        <v>183975</v>
      </c>
      <c r="CL105" s="53">
        <f>[2]gperc_w!CL105</f>
        <v>571182.08440658252</v>
      </c>
      <c r="CM105" s="112">
        <f>[2]gperc_w!CM105</f>
        <v>3.1046722892055034</v>
      </c>
      <c r="CN105" s="53">
        <f>[2]gperc_w!CN105</f>
        <v>198575</v>
      </c>
      <c r="CO105" s="53">
        <f>[2]gperc_w!CO105</f>
        <v>628097.95478928636</v>
      </c>
      <c r="CP105" s="112">
        <f>[2]gperc_w!CP105</f>
        <v>3.1630263365946689</v>
      </c>
      <c r="CQ105" s="53">
        <f>[2]gperc_w!CQ105</f>
        <v>208441</v>
      </c>
      <c r="CR105" s="53">
        <f>[2]gperc_w!CR105</f>
        <v>646724.79025418521</v>
      </c>
      <c r="CS105" s="112">
        <f>[2]gperc_w!CS105</f>
        <v>3.1026755305059237</v>
      </c>
      <c r="CT105" s="53">
        <f>[2]gperc_w!CT105</f>
        <v>222416</v>
      </c>
      <c r="CU105" s="53">
        <f>[2]gperc_w!CU105</f>
        <v>657965.27726363204</v>
      </c>
      <c r="CV105" s="112">
        <f>[2]gperc_w!CV105</f>
        <v>2.9582641413550825</v>
      </c>
      <c r="CW105" s="53">
        <f>[2]gperc_w!CW105</f>
        <v>242801</v>
      </c>
      <c r="CX105" s="53">
        <f>[2]gperc_w!CX105</f>
        <v>706871.54618011974</v>
      </c>
      <c r="CY105" s="112">
        <f>[2]gperc_w!CY105</f>
        <v>2.9113205719091755</v>
      </c>
      <c r="CZ105" s="53">
        <f>[2]gperc_w!CZ105</f>
        <v>273477</v>
      </c>
      <c r="DA105" s="53">
        <f>[2]gperc_w!DA105</f>
        <v>780730.35247346247</v>
      </c>
      <c r="DB105" s="112">
        <f>[2]gperc_w!DB105</f>
        <v>2.8548300313132819</v>
      </c>
      <c r="DC105" s="53">
        <f>[2]gperc_w!DC105</f>
        <v>311644</v>
      </c>
      <c r="DD105" s="53">
        <f>[2]gperc_w!DD105</f>
        <v>871534.6617369192</v>
      </c>
      <c r="DE105" s="112">
        <f>[2]gperc_w!DE105</f>
        <v>2.7965712856237217</v>
      </c>
      <c r="DF105" s="53">
        <f>[2]gperc_w!DF105</f>
        <v>350380</v>
      </c>
      <c r="DG105" s="53">
        <f>[2]gperc_w!DG105</f>
        <v>979727.51248082926</v>
      </c>
      <c r="DH105" s="112">
        <f>[2]gperc_w!DH105</f>
        <v>2.7961856055734611</v>
      </c>
      <c r="DI105" s="53">
        <f>[2]gperc_w!DI105</f>
        <v>378626</v>
      </c>
      <c r="DJ105" s="53">
        <f>[2]gperc_w!DJ105</f>
        <v>1070161.4350883875</v>
      </c>
      <c r="DK105" s="112">
        <f>[2]gperc_w!DK105</f>
        <v>2.8264340935075443</v>
      </c>
      <c r="DL105" s="53">
        <f>[2]gperc_w!DL105</f>
        <v>382466</v>
      </c>
      <c r="DM105" s="53">
        <f>[2]gperc_w!DM105</f>
        <v>1049014.919705448</v>
      </c>
      <c r="DN105" s="112">
        <f>[2]gperc_w!DN105</f>
        <v>2.7427664673603616</v>
      </c>
      <c r="DO105" s="53">
        <f>[2]gperc_w!DO105</f>
        <v>380885</v>
      </c>
      <c r="DP105" s="53">
        <f>[2]gperc_w!DP105</f>
        <v>1030752.1492947647</v>
      </c>
      <c r="DQ105" s="112">
        <f>[2]gperc_w!DQ105</f>
        <v>2.7062030515635027</v>
      </c>
      <c r="DR105" s="53">
        <f>[2]gperc_w!DR105</f>
        <v>395720</v>
      </c>
      <c r="DS105" s="53">
        <f>[2]gperc_w!DS105</f>
        <v>1113070.0983085481</v>
      </c>
      <c r="DT105" s="112">
        <f>[2]gperc_w!DT105</f>
        <v>2.8127719051565454</v>
      </c>
      <c r="DU105" s="53">
        <f>[2]gperc_w!DU105</f>
        <v>407467</v>
      </c>
      <c r="DV105" s="53">
        <f>[2]gperc_w!DV105</f>
        <v>1143476.3042087276</v>
      </c>
      <c r="DW105" s="112">
        <f>[2]gperc_w!DW105</f>
        <v>2.8063040791247573</v>
      </c>
      <c r="DX105" s="53">
        <f>[2]gperc_w!DX105</f>
        <v>412816</v>
      </c>
      <c r="DY105" s="53">
        <f>[2]gperc_w!DY105</f>
        <v>1148277.3263755117</v>
      </c>
      <c r="DZ105" s="112">
        <f>[2]gperc_w!DZ105</f>
        <v>2.7815717568493268</v>
      </c>
      <c r="EA105" s="53">
        <f>[2]gperc_w!EA105</f>
        <v>419025</v>
      </c>
      <c r="EB105" s="53">
        <f>[2]gperc_w!EB105</f>
        <v>1159130.5338991445</v>
      </c>
      <c r="EC105" s="112">
        <f>[2]gperc_w!EC105</f>
        <v>2.7662562708648517</v>
      </c>
      <c r="ED105" s="53">
        <f>[2]gperc_w!ED105</f>
        <v>420671</v>
      </c>
      <c r="EE105" s="53">
        <f>[2]gperc_w!EE105</f>
        <v>1166957.1402791725</v>
      </c>
      <c r="EF105" s="112">
        <f>[2]gperc_w!EF105</f>
        <v>2.7740375264260488</v>
      </c>
    </row>
    <row r="106" spans="1:136" ht="15" customHeight="1">
      <c r="A106" s="116">
        <v>92</v>
      </c>
      <c r="B106" s="50">
        <f>[2]gperc_w!B106</f>
        <v>26505</v>
      </c>
      <c r="C106" s="50">
        <f>[2]gperc_w!C106</f>
        <v>64139.249668200697</v>
      </c>
      <c r="D106" s="111">
        <f>[2]gperc_w!D106</f>
        <v>2.4198924605999133</v>
      </c>
      <c r="E106" s="50">
        <f>[2]gperc_w!E106</f>
        <v>28197</v>
      </c>
      <c r="F106" s="50">
        <f>[2]gperc_w!F106</f>
        <v>68179.465318404909</v>
      </c>
      <c r="G106" s="111">
        <f>[2]gperc_w!G106</f>
        <v>2.4179687668335252</v>
      </c>
      <c r="H106" s="50">
        <f>[2]gperc_w!H106</f>
        <v>31071</v>
      </c>
      <c r="I106" s="50">
        <f>[2]gperc_w!I106</f>
        <v>75519.896889952259</v>
      </c>
      <c r="J106" s="111">
        <f>[2]gperc_w!J106</f>
        <v>2.4305589420988141</v>
      </c>
      <c r="K106" s="50">
        <f>[2]gperc_w!K106</f>
        <v>34496</v>
      </c>
      <c r="L106" s="50">
        <f>[2]gperc_w!L106</f>
        <v>84549.01206445937</v>
      </c>
      <c r="M106" s="111">
        <f>[2]gperc_w!M106</f>
        <v>2.4509801734827046</v>
      </c>
      <c r="N106" s="50">
        <f>[2]gperc_w!N106</f>
        <v>38839</v>
      </c>
      <c r="O106" s="50">
        <f>[2]gperc_w!O106</f>
        <v>94454.669600697423</v>
      </c>
      <c r="P106" s="111">
        <f>[2]gperc_w!P106</f>
        <v>2.4319542109914627</v>
      </c>
      <c r="Q106" s="50">
        <f>[2]gperc_w!Q106</f>
        <v>43977</v>
      </c>
      <c r="R106" s="50">
        <f>[2]gperc_w!R106</f>
        <v>106858.27723985424</v>
      </c>
      <c r="S106" s="111">
        <f>[2]gperc_w!S106</f>
        <v>2.429867367939019</v>
      </c>
      <c r="T106" s="50">
        <f>[2]gperc_w!T106</f>
        <v>49755</v>
      </c>
      <c r="U106" s="50">
        <f>[2]gperc_w!U106</f>
        <v>118987.33662151711</v>
      </c>
      <c r="V106" s="111">
        <f>[2]gperc_w!V106</f>
        <v>2.3914649104917518</v>
      </c>
      <c r="W106" s="50">
        <f>[2]gperc_w!W106</f>
        <v>55441</v>
      </c>
      <c r="X106" s="50">
        <f>[2]gperc_w!X106</f>
        <v>130753.03393404683</v>
      </c>
      <c r="Y106" s="111">
        <f>[2]gperc_w!Y106</f>
        <v>2.3584176680443503</v>
      </c>
      <c r="Z106" s="50">
        <f>[2]gperc_w!Z106</f>
        <v>63840</v>
      </c>
      <c r="AA106" s="50">
        <f>[2]gperc_w!AA106</f>
        <v>149570.84773521774</v>
      </c>
      <c r="AB106" s="111">
        <f>[2]gperc_w!AB106</f>
        <v>2.3429017502383731</v>
      </c>
      <c r="AC106" s="50">
        <f>[2]gperc_w!AC106</f>
        <v>74061</v>
      </c>
      <c r="AD106" s="50">
        <f>[2]gperc_w!AD106</f>
        <v>172735.21888952289</v>
      </c>
      <c r="AE106" s="111">
        <f>[2]gperc_w!AE106</f>
        <v>2.3323371125089167</v>
      </c>
      <c r="AF106" s="50">
        <f>[2]gperc_w!AF106</f>
        <v>83520</v>
      </c>
      <c r="AG106" s="50">
        <f>[2]gperc_w!AG106</f>
        <v>194054.1889836624</v>
      </c>
      <c r="AH106" s="111">
        <f>[2]gperc_w!AH106</f>
        <v>2.3234457493254599</v>
      </c>
      <c r="AI106" s="50">
        <f>[2]gperc_w!AI106</f>
        <v>92632</v>
      </c>
      <c r="AJ106" s="50">
        <f>[2]gperc_w!AJ106</f>
        <v>212782.50046021389</v>
      </c>
      <c r="AK106" s="111">
        <f>[2]gperc_w!AK106</f>
        <v>2.2970733705438064</v>
      </c>
      <c r="AL106" s="50">
        <f>[2]gperc_w!AL106</f>
        <v>101896</v>
      </c>
      <c r="AM106" s="50">
        <f>[2]gperc_w!AM106</f>
        <v>231221.64985680304</v>
      </c>
      <c r="AN106" s="111">
        <f>[2]gperc_w!AN106</f>
        <v>2.269192606744161</v>
      </c>
      <c r="AO106" s="50">
        <f>[2]gperc_w!AO106</f>
        <v>112056</v>
      </c>
      <c r="AP106" s="50">
        <f>[2]gperc_w!AP106</f>
        <v>252285.03785389377</v>
      </c>
      <c r="AQ106" s="111">
        <f>[2]gperc_w!AQ106</f>
        <v>2.2514192712027357</v>
      </c>
      <c r="AR106" s="50">
        <f>[2]gperc_w!AR106</f>
        <v>121134</v>
      </c>
      <c r="AS106" s="50">
        <f>[2]gperc_w!AS106</f>
        <v>269641.00956050056</v>
      </c>
      <c r="AT106" s="111">
        <f>[2]gperc_w!AT106</f>
        <v>2.2259729684522971</v>
      </c>
      <c r="AU106" s="50">
        <f>[2]gperc_w!AU106</f>
        <v>126524</v>
      </c>
      <c r="AV106" s="50">
        <f>[2]gperc_w!AV106</f>
        <v>286021.36500717001</v>
      </c>
      <c r="AW106" s="111">
        <f>[2]gperc_w!AW106</f>
        <v>2.260609568201843</v>
      </c>
      <c r="AX106" s="50">
        <f>[2]gperc_w!AX106</f>
        <v>134267</v>
      </c>
      <c r="AY106" s="50">
        <f>[2]gperc_w!AY106</f>
        <v>310197.00049862196</v>
      </c>
      <c r="AZ106" s="111">
        <f>[2]gperc_w!AZ106</f>
        <v>2.3102996305765524</v>
      </c>
      <c r="BA106" s="50">
        <f>[2]gperc_w!BA106</f>
        <v>140248</v>
      </c>
      <c r="BB106" s="50">
        <f>[2]gperc_w!BB106</f>
        <v>327856.75351830717</v>
      </c>
      <c r="BC106" s="111">
        <f>[2]gperc_w!BC106</f>
        <v>2.3376928977119613</v>
      </c>
      <c r="BD106" s="50">
        <f>[2]gperc_w!BD106</f>
        <v>147648</v>
      </c>
      <c r="BE106" s="50">
        <f>[2]gperc_w!BE106</f>
        <v>348245.08096181427</v>
      </c>
      <c r="BF106" s="111">
        <f>[2]gperc_w!BF106</f>
        <v>2.3586169874418501</v>
      </c>
      <c r="BG106" s="50">
        <f>[2]gperc_w!BG106</f>
        <v>164016</v>
      </c>
      <c r="BH106" s="50">
        <f>[2]gperc_w!BH106</f>
        <v>382740.06738415005</v>
      </c>
      <c r="BI106" s="111">
        <f>[2]gperc_w!BI106</f>
        <v>2.3335532349536026</v>
      </c>
      <c r="BJ106" s="50">
        <f>[2]gperc_w!BJ106</f>
        <v>175631</v>
      </c>
      <c r="BK106" s="50">
        <f>[2]gperc_w!BK106</f>
        <v>398518.36486845446</v>
      </c>
      <c r="BL106" s="111">
        <f>[2]gperc_w!BL106</f>
        <v>2.2690661948542936</v>
      </c>
      <c r="BM106" s="50">
        <f>[2]gperc_w!BM106</f>
        <v>176964</v>
      </c>
      <c r="BN106" s="50">
        <f>[2]gperc_w!BN106</f>
        <v>408631.53523497528</v>
      </c>
      <c r="BO106" s="111">
        <f>[2]gperc_w!BO106</f>
        <v>2.3091223934527658</v>
      </c>
      <c r="BP106" s="50">
        <f>[2]gperc_w!BP106</f>
        <v>183913</v>
      </c>
      <c r="BQ106" s="50">
        <f>[2]gperc_w!BQ106</f>
        <v>414069.26340260333</v>
      </c>
      <c r="BR106" s="111">
        <f>[2]gperc_w!BR106</f>
        <v>2.2514409715604842</v>
      </c>
      <c r="BS106" s="50">
        <f>[2]gperc_w!BS106</f>
        <v>177925</v>
      </c>
      <c r="BT106" s="50">
        <f>[2]gperc_w!BT106</f>
        <v>421384.19108831085</v>
      </c>
      <c r="BU106" s="111">
        <f>[2]gperc_w!BU106</f>
        <v>2.3683248058918691</v>
      </c>
      <c r="BV106" s="50">
        <f>[2]gperc_w!BV106</f>
        <v>179478</v>
      </c>
      <c r="BW106" s="50">
        <f>[2]gperc_w!BW106</f>
        <v>425212.3492168808</v>
      </c>
      <c r="BX106" s="111">
        <f>[2]gperc_w!BX106</f>
        <v>2.3691613970340701</v>
      </c>
      <c r="BY106" s="50">
        <f>[2]gperc_w!BY106</f>
        <v>181435</v>
      </c>
      <c r="BZ106" s="50">
        <f>[2]gperc_w!BZ106</f>
        <v>433977.57523793273</v>
      </c>
      <c r="CA106" s="111">
        <f>[2]gperc_w!CA106</f>
        <v>2.3919176302143068</v>
      </c>
      <c r="CB106" s="50">
        <f>[2]gperc_w!CB106</f>
        <v>176405</v>
      </c>
      <c r="CC106" s="50">
        <f>[2]gperc_w!CC106</f>
        <v>483242.90960983635</v>
      </c>
      <c r="CD106" s="111">
        <f>[2]gperc_w!CD106</f>
        <v>2.7393946294596887</v>
      </c>
      <c r="CE106" s="50">
        <f>[2]gperc_w!CE106</f>
        <v>178362</v>
      </c>
      <c r="CF106" s="50">
        <f>[2]gperc_w!CF106</f>
        <v>516853.23545093695</v>
      </c>
      <c r="CG106" s="111">
        <f>[2]gperc_w!CG106</f>
        <v>2.8977766309580346</v>
      </c>
      <c r="CH106" s="50">
        <f>[2]gperc_w!CH106</f>
        <v>185945</v>
      </c>
      <c r="CI106" s="50">
        <f>[2]gperc_w!CI106</f>
        <v>557034.30331306963</v>
      </c>
      <c r="CJ106" s="111">
        <f>[2]gperc_w!CJ106</f>
        <v>2.9956939057950986</v>
      </c>
      <c r="CK106" s="50">
        <f>[2]gperc_w!CK106</f>
        <v>198131</v>
      </c>
      <c r="CL106" s="50">
        <f>[2]gperc_w!CL106</f>
        <v>618761.70931101381</v>
      </c>
      <c r="CM106" s="111">
        <f>[2]gperc_w!CM106</f>
        <v>3.1229929153490055</v>
      </c>
      <c r="CN106" s="50">
        <f>[2]gperc_w!CN106</f>
        <v>216704</v>
      </c>
      <c r="CO106" s="50">
        <f>[2]gperc_w!CO106</f>
        <v>680694.59156772925</v>
      </c>
      <c r="CP106" s="111">
        <f>[2]gperc_w!CP106</f>
        <v>3.1411261055067246</v>
      </c>
      <c r="CQ106" s="50">
        <f>[2]gperc_w!CQ106</f>
        <v>224191</v>
      </c>
      <c r="CR106" s="50">
        <f>[2]gperc_w!CR106</f>
        <v>700576.93750245799</v>
      </c>
      <c r="CS106" s="111">
        <f>[2]gperc_w!CS106</f>
        <v>3.1249110691439799</v>
      </c>
      <c r="CT106" s="50">
        <f>[2]gperc_w!CT106</f>
        <v>238309</v>
      </c>
      <c r="CU106" s="50">
        <f>[2]gperc_w!CU106</f>
        <v>711513.65223959053</v>
      </c>
      <c r="CV106" s="111">
        <f>[2]gperc_w!CV106</f>
        <v>2.9856767987763386</v>
      </c>
      <c r="CW106" s="50">
        <f>[2]gperc_w!CW106</f>
        <v>262735</v>
      </c>
      <c r="CX106" s="50">
        <f>[2]gperc_w!CX106</f>
        <v>763762.37998508941</v>
      </c>
      <c r="CY106" s="111">
        <f>[2]gperc_w!CY106</f>
        <v>2.9069685423909619</v>
      </c>
      <c r="CZ106" s="50">
        <f>[2]gperc_w!CZ106</f>
        <v>294309</v>
      </c>
      <c r="DA106" s="50">
        <f>[2]gperc_w!DA106</f>
        <v>842921.20250682055</v>
      </c>
      <c r="DB106" s="111">
        <f>[2]gperc_w!DB106</f>
        <v>2.864068725410438</v>
      </c>
      <c r="DC106" s="50">
        <f>[2]gperc_w!DC106</f>
        <v>337678</v>
      </c>
      <c r="DD106" s="50">
        <f>[2]gperc_w!DD106</f>
        <v>939948.62331507495</v>
      </c>
      <c r="DE106" s="111">
        <f>[2]gperc_w!DE106</f>
        <v>2.7835648852311223</v>
      </c>
      <c r="DF106" s="50">
        <f>[2]gperc_w!DF106</f>
        <v>381135</v>
      </c>
      <c r="DG106" s="50">
        <f>[2]gperc_w!DG106</f>
        <v>1056461.5941840932</v>
      </c>
      <c r="DH106" s="111">
        <f>[2]gperc_w!DH106</f>
        <v>2.7718829133616518</v>
      </c>
      <c r="DI106" s="50">
        <f>[2]gperc_w!DI106</f>
        <v>408114</v>
      </c>
      <c r="DJ106" s="50">
        <f>[2]gperc_w!DJ106</f>
        <v>1154733.8439978287</v>
      </c>
      <c r="DK106" s="111">
        <f>[2]gperc_w!DK106</f>
        <v>2.8294394311340181</v>
      </c>
      <c r="DL106" s="50">
        <f>[2]gperc_w!DL106</f>
        <v>412369</v>
      </c>
      <c r="DM106" s="50">
        <f>[2]gperc_w!DM106</f>
        <v>1130504.264153932</v>
      </c>
      <c r="DN106" s="111">
        <f>[2]gperc_w!DN106</f>
        <v>2.7414870277686538</v>
      </c>
      <c r="DO106" s="50">
        <f>[2]gperc_w!DO106</f>
        <v>409490</v>
      </c>
      <c r="DP106" s="50">
        <f>[2]gperc_w!DP106</f>
        <v>1110376.632859292</v>
      </c>
      <c r="DQ106" s="111">
        <f>[2]gperc_w!DQ106</f>
        <v>2.7116086665346941</v>
      </c>
      <c r="DR106" s="50">
        <f>[2]gperc_w!DR106</f>
        <v>426287</v>
      </c>
      <c r="DS106" s="50">
        <f>[2]gperc_w!DS106</f>
        <v>1200883.1683091363</v>
      </c>
      <c r="DT106" s="111">
        <f>[2]gperc_w!DT106</f>
        <v>2.8170766838048928</v>
      </c>
      <c r="DU106" s="50">
        <f>[2]gperc_w!DU106</f>
        <v>439557</v>
      </c>
      <c r="DV106" s="50">
        <f>[2]gperc_w!DV106</f>
        <v>1233605.5358987967</v>
      </c>
      <c r="DW106" s="111">
        <f>[2]gperc_w!DW106</f>
        <v>2.8064745548331542</v>
      </c>
      <c r="DX106" s="50">
        <f>[2]gperc_w!DX106</f>
        <v>445275</v>
      </c>
      <c r="DY106" s="50">
        <f>[2]gperc_w!DY106</f>
        <v>1238260.6477726675</v>
      </c>
      <c r="DZ106" s="111">
        <f>[2]gperc_w!DZ106</f>
        <v>2.7808896699178427</v>
      </c>
      <c r="EA106" s="50">
        <f>[2]gperc_w!EA106</f>
        <v>447659</v>
      </c>
      <c r="EB106" s="50">
        <f>[2]gperc_w!EB106</f>
        <v>1249902.6732208163</v>
      </c>
      <c r="EC106" s="111">
        <f>[2]gperc_w!EC106</f>
        <v>2.7920865507469217</v>
      </c>
      <c r="ED106" s="50">
        <f>[2]gperc_w!ED106</f>
        <v>445146</v>
      </c>
      <c r="EE106" s="50">
        <f>[2]gperc_w!EE106</f>
        <v>1258746.0613330456</v>
      </c>
      <c r="EF106" s="111">
        <f>[2]gperc_w!EF106</f>
        <v>2.8277150897302135</v>
      </c>
    </row>
    <row r="107" spans="1:136" ht="15" customHeight="1">
      <c r="A107" s="116">
        <v>93</v>
      </c>
      <c r="B107" s="50">
        <f>[2]gperc_w!B107</f>
        <v>29369</v>
      </c>
      <c r="C107" s="50">
        <f>[2]gperc_w!C107</f>
        <v>69324.03238299748</v>
      </c>
      <c r="D107" s="111">
        <f>[2]gperc_w!D107</f>
        <v>2.3604491941502088</v>
      </c>
      <c r="E107" s="50">
        <f>[2]gperc_w!E107</f>
        <v>31376</v>
      </c>
      <c r="F107" s="50">
        <f>[2]gperc_w!F107</f>
        <v>73669.817768271751</v>
      </c>
      <c r="G107" s="111">
        <f>[2]gperc_w!G107</f>
        <v>2.3479671649755147</v>
      </c>
      <c r="H107" s="50">
        <f>[2]gperc_w!H107</f>
        <v>34405</v>
      </c>
      <c r="I107" s="50">
        <f>[2]gperc_w!I107</f>
        <v>81639.306368024991</v>
      </c>
      <c r="J107" s="111">
        <f>[2]gperc_w!J107</f>
        <v>2.3728907533214647</v>
      </c>
      <c r="K107" s="50">
        <f>[2]gperc_w!K107</f>
        <v>38011</v>
      </c>
      <c r="L107" s="50">
        <f>[2]gperc_w!L107</f>
        <v>91459.442688167255</v>
      </c>
      <c r="M107" s="111">
        <f>[2]gperc_w!M107</f>
        <v>2.4061309275779972</v>
      </c>
      <c r="N107" s="50">
        <f>[2]gperc_w!N107</f>
        <v>43016</v>
      </c>
      <c r="O107" s="50">
        <f>[2]gperc_w!O107</f>
        <v>102111.76285288454</v>
      </c>
      <c r="P107" s="111">
        <f>[2]gperc_w!P107</f>
        <v>2.3738088816460046</v>
      </c>
      <c r="Q107" s="50">
        <f>[2]gperc_w!Q107</f>
        <v>49034</v>
      </c>
      <c r="R107" s="50">
        <f>[2]gperc_w!R107</f>
        <v>115485.80269577555</v>
      </c>
      <c r="S107" s="111">
        <f>[2]gperc_w!S107</f>
        <v>2.3552188827298517</v>
      </c>
      <c r="T107" s="50">
        <f>[2]gperc_w!T107</f>
        <v>55192</v>
      </c>
      <c r="U107" s="50">
        <f>[2]gperc_w!U107</f>
        <v>128500.96675661021</v>
      </c>
      <c r="V107" s="111">
        <f>[2]gperc_w!V107</f>
        <v>2.3282534924737321</v>
      </c>
      <c r="W107" s="50">
        <f>[2]gperc_w!W107</f>
        <v>61545</v>
      </c>
      <c r="X107" s="50">
        <f>[2]gperc_w!X107</f>
        <v>141087.60686315177</v>
      </c>
      <c r="Y107" s="111">
        <f>[2]gperc_w!Y107</f>
        <v>2.2924300408343776</v>
      </c>
      <c r="Z107" s="50">
        <f>[2]gperc_w!Z107</f>
        <v>70779</v>
      </c>
      <c r="AA107" s="50">
        <f>[2]gperc_w!AA107</f>
        <v>161337.81703906451</v>
      </c>
      <c r="AB107" s="111">
        <f>[2]gperc_w!AB107</f>
        <v>2.2794588372125135</v>
      </c>
      <c r="AC107" s="50">
        <f>[2]gperc_w!AC107</f>
        <v>82161</v>
      </c>
      <c r="AD107" s="50">
        <f>[2]gperc_w!AD107</f>
        <v>186265.82069495361</v>
      </c>
      <c r="AE107" s="111">
        <f>[2]gperc_w!AE107</f>
        <v>2.2670831744374289</v>
      </c>
      <c r="AF107" s="50">
        <f>[2]gperc_w!AF107</f>
        <v>92130</v>
      </c>
      <c r="AG107" s="50">
        <f>[2]gperc_w!AG107</f>
        <v>209255.92003971641</v>
      </c>
      <c r="AH107" s="111">
        <f>[2]gperc_w!AH107</f>
        <v>2.2713114082244266</v>
      </c>
      <c r="AI107" s="50">
        <f>[2]gperc_w!AI107</f>
        <v>102440</v>
      </c>
      <c r="AJ107" s="50">
        <f>[2]gperc_w!AJ107</f>
        <v>229272.70509071735</v>
      </c>
      <c r="AK107" s="111">
        <f>[2]gperc_w!AK107</f>
        <v>2.2381169961998961</v>
      </c>
      <c r="AL107" s="50">
        <f>[2]gperc_w!AL107</f>
        <v>112851</v>
      </c>
      <c r="AM107" s="50">
        <f>[2]gperc_w!AM107</f>
        <v>248940.30664332164</v>
      </c>
      <c r="AN107" s="111">
        <f>[2]gperc_w!AN107</f>
        <v>2.2059202545242989</v>
      </c>
      <c r="AO107" s="50">
        <f>[2]gperc_w!AO107</f>
        <v>123803</v>
      </c>
      <c r="AP107" s="50">
        <f>[2]gperc_w!AP107</f>
        <v>271508.18870782101</v>
      </c>
      <c r="AQ107" s="111">
        <f>[2]gperc_w!AQ107</f>
        <v>2.1930663126727219</v>
      </c>
      <c r="AR107" s="50">
        <f>[2]gperc_w!AR107</f>
        <v>132107</v>
      </c>
      <c r="AS107" s="50">
        <f>[2]gperc_w!AS107</f>
        <v>290062.45406331826</v>
      </c>
      <c r="AT107" s="111">
        <f>[2]gperc_w!AT107</f>
        <v>2.1956630160651462</v>
      </c>
      <c r="AU107" s="50">
        <f>[2]gperc_w!AU107</f>
        <v>139269</v>
      </c>
      <c r="AV107" s="50">
        <f>[2]gperc_w!AV107</f>
        <v>307928.4152504892</v>
      </c>
      <c r="AW107" s="111">
        <f>[2]gperc_w!AW107</f>
        <v>2.211033433502712</v>
      </c>
      <c r="AX107" s="50">
        <f>[2]gperc_w!AX107</f>
        <v>147233</v>
      </c>
      <c r="AY107" s="50">
        <f>[2]gperc_w!AY107</f>
        <v>334444.00243752042</v>
      </c>
      <c r="AZ107" s="111">
        <f>[2]gperc_w!AZ107</f>
        <v>2.2715288178432851</v>
      </c>
      <c r="BA107" s="50">
        <f>[2]gperc_w!BA107</f>
        <v>154057</v>
      </c>
      <c r="BB107" s="50">
        <f>[2]gperc_w!BB107</f>
        <v>353710.004373512</v>
      </c>
      <c r="BC107" s="111">
        <f>[2]gperc_w!BC107</f>
        <v>2.2959684037305155</v>
      </c>
      <c r="BD107" s="50">
        <f>[2]gperc_w!BD107</f>
        <v>161669</v>
      </c>
      <c r="BE107" s="50">
        <f>[2]gperc_w!BE107</f>
        <v>375938.14161839208</v>
      </c>
      <c r="BF107" s="111">
        <f>[2]gperc_w!BF107</f>
        <v>2.3253570048580254</v>
      </c>
      <c r="BG107" s="50">
        <f>[2]gperc_w!BG107</f>
        <v>179526</v>
      </c>
      <c r="BH107" s="50">
        <f>[2]gperc_w!BH107</f>
        <v>412928.23883770662</v>
      </c>
      <c r="BI107" s="111">
        <f>[2]gperc_w!BI107</f>
        <v>2.3001027084528514</v>
      </c>
      <c r="BJ107" s="50">
        <f>[2]gperc_w!BJ107</f>
        <v>194097</v>
      </c>
      <c r="BK107" s="50">
        <f>[2]gperc_w!BK107</f>
        <v>429020.85610486899</v>
      </c>
      <c r="BL107" s="111">
        <f>[2]gperc_w!BL107</f>
        <v>2.2103425406104629</v>
      </c>
      <c r="BM107" s="50">
        <f>[2]gperc_w!BM107</f>
        <v>192177</v>
      </c>
      <c r="BN107" s="50">
        <f>[2]gperc_w!BN107</f>
        <v>440618.09030094475</v>
      </c>
      <c r="BO107" s="111">
        <f>[2]gperc_w!BO107</f>
        <v>2.2927722375775703</v>
      </c>
      <c r="BP107" s="50">
        <f>[2]gperc_w!BP107</f>
        <v>199117</v>
      </c>
      <c r="BQ107" s="50">
        <f>[2]gperc_w!BQ107</f>
        <v>445887.40534633503</v>
      </c>
      <c r="BR107" s="111">
        <f>[2]gperc_w!BR107</f>
        <v>2.2393236406049462</v>
      </c>
      <c r="BS107" s="50">
        <f>[2]gperc_w!BS107</f>
        <v>195102</v>
      </c>
      <c r="BT107" s="50">
        <f>[2]gperc_w!BT107</f>
        <v>455204.88218679541</v>
      </c>
      <c r="BU107" s="111">
        <f>[2]gperc_w!BU107</f>
        <v>2.3331635871841159</v>
      </c>
      <c r="BV107" s="50">
        <f>[2]gperc_w!BV107</f>
        <v>195631</v>
      </c>
      <c r="BW107" s="50">
        <f>[2]gperc_w!BW107</f>
        <v>459195.9628238976</v>
      </c>
      <c r="BX107" s="111">
        <f>[2]gperc_w!BX107</f>
        <v>2.3472556129851485</v>
      </c>
      <c r="BY107" s="50">
        <f>[2]gperc_w!BY107</f>
        <v>197170</v>
      </c>
      <c r="BZ107" s="50">
        <f>[2]gperc_w!BZ107</f>
        <v>468937.2553525939</v>
      </c>
      <c r="CA107" s="111">
        <f>[2]gperc_w!CA107</f>
        <v>2.3783397847167111</v>
      </c>
      <c r="CB107" s="50">
        <f>[2]gperc_w!CB107</f>
        <v>195144</v>
      </c>
      <c r="CC107" s="50">
        <f>[2]gperc_w!CC107</f>
        <v>525721.52300009667</v>
      </c>
      <c r="CD107" s="111">
        <f>[2]gperc_w!CD107</f>
        <v>2.6940183812984086</v>
      </c>
      <c r="CE107" s="50">
        <f>[2]gperc_w!CE107</f>
        <v>196686</v>
      </c>
      <c r="CF107" s="50">
        <f>[2]gperc_w!CF107</f>
        <v>563828.70182160742</v>
      </c>
      <c r="CG107" s="111">
        <f>[2]gperc_w!CG107</f>
        <v>2.8666437968213669</v>
      </c>
      <c r="CH107" s="50">
        <f>[2]gperc_w!CH107</f>
        <v>202999</v>
      </c>
      <c r="CI107" s="50">
        <f>[2]gperc_w!CI107</f>
        <v>608878.40893997648</v>
      </c>
      <c r="CJ107" s="111">
        <f>[2]gperc_w!CJ107</f>
        <v>2.9994158047082817</v>
      </c>
      <c r="CK107" s="50">
        <f>[2]gperc_w!CK107</f>
        <v>218631</v>
      </c>
      <c r="CL107" s="50">
        <f>[2]gperc_w!CL107</f>
        <v>677501.69996416708</v>
      </c>
      <c r="CM107" s="111">
        <f>[2]gperc_w!CM107</f>
        <v>3.0988363954067224</v>
      </c>
      <c r="CN107" s="50">
        <f>[2]gperc_w!CN107</f>
        <v>235793</v>
      </c>
      <c r="CO107" s="50">
        <f>[2]gperc_w!CO107</f>
        <v>745740.83867202932</v>
      </c>
      <c r="CP107" s="111">
        <f>[2]gperc_w!CP107</f>
        <v>3.1626928648095123</v>
      </c>
      <c r="CQ107" s="50">
        <f>[2]gperc_w!CQ107</f>
        <v>248530</v>
      </c>
      <c r="CR107" s="50">
        <f>[2]gperc_w!CR107</f>
        <v>766870.42410217854</v>
      </c>
      <c r="CS107" s="111">
        <f>[2]gperc_w!CS107</f>
        <v>3.0856251724225587</v>
      </c>
      <c r="CT107" s="50">
        <f>[2]gperc_w!CT107</f>
        <v>261119</v>
      </c>
      <c r="CU107" s="50">
        <f>[2]gperc_w!CU107</f>
        <v>777579.02950482327</v>
      </c>
      <c r="CV107" s="111">
        <f>[2]gperc_w!CV107</f>
        <v>2.9778722708987981</v>
      </c>
      <c r="CW107" s="50">
        <f>[2]gperc_w!CW107</f>
        <v>284862</v>
      </c>
      <c r="CX107" s="50">
        <f>[2]gperc_w!CX107</f>
        <v>833801.59042011376</v>
      </c>
      <c r="CY107" s="111">
        <f>[2]gperc_w!CY107</f>
        <v>2.9270369175955859</v>
      </c>
      <c r="CZ107" s="50">
        <f>[2]gperc_w!CZ107</f>
        <v>319766</v>
      </c>
      <c r="DA107" s="50">
        <f>[2]gperc_w!DA107</f>
        <v>919521.77709665557</v>
      </c>
      <c r="DB107" s="111">
        <f>[2]gperc_w!DB107</f>
        <v>2.8756083420271561</v>
      </c>
      <c r="DC107" s="50">
        <f>[2]gperc_w!DC107</f>
        <v>368168</v>
      </c>
      <c r="DD107" s="50">
        <f>[2]gperc_w!DD107</f>
        <v>1023978.4824010829</v>
      </c>
      <c r="DE107" s="111">
        <f>[2]gperc_w!DE107</f>
        <v>2.7812805089010531</v>
      </c>
      <c r="DF107" s="50">
        <f>[2]gperc_w!DF107</f>
        <v>417971</v>
      </c>
      <c r="DG107" s="50">
        <f>[2]gperc_w!DG107</f>
        <v>1150565.5423559558</v>
      </c>
      <c r="DH107" s="111">
        <f>[2]gperc_w!DH107</f>
        <v>2.7527401239702174</v>
      </c>
      <c r="DI107" s="50">
        <f>[2]gperc_w!DI107</f>
        <v>452241</v>
      </c>
      <c r="DJ107" s="50">
        <f>[2]gperc_w!DJ107</f>
        <v>1258302.6716458928</v>
      </c>
      <c r="DK107" s="111">
        <f>[2]gperc_w!DK107</f>
        <v>2.7823719469174462</v>
      </c>
      <c r="DL107" s="50">
        <f>[2]gperc_w!DL107</f>
        <v>455141</v>
      </c>
      <c r="DM107" s="50">
        <f>[2]gperc_w!DM107</f>
        <v>1230244.9664154274</v>
      </c>
      <c r="DN107" s="111">
        <f>[2]gperc_w!DN107</f>
        <v>2.7029974588433636</v>
      </c>
      <c r="DO107" s="50">
        <f>[2]gperc_w!DO107</f>
        <v>451821</v>
      </c>
      <c r="DP107" s="50">
        <f>[2]gperc_w!DP107</f>
        <v>1207666.4736640274</v>
      </c>
      <c r="DQ107" s="111">
        <f>[2]gperc_w!DQ107</f>
        <v>2.6728869921141944</v>
      </c>
      <c r="DR107" s="50">
        <f>[2]gperc_w!DR107</f>
        <v>472200</v>
      </c>
      <c r="DS107" s="50">
        <f>[2]gperc_w!DS107</f>
        <v>1308543.931190785</v>
      </c>
      <c r="DT107" s="111">
        <f>[2]gperc_w!DT107</f>
        <v>2.7711646149741318</v>
      </c>
      <c r="DU107" s="50">
        <f>[2]gperc_w!DU107</f>
        <v>490209</v>
      </c>
      <c r="DV107" s="50">
        <f>[2]gperc_w!DV107</f>
        <v>1343799.677963916</v>
      </c>
      <c r="DW107" s="111">
        <f>[2]gperc_w!DW107</f>
        <v>2.7412790829297626</v>
      </c>
      <c r="DX107" s="50">
        <f>[2]gperc_w!DX107</f>
        <v>495557</v>
      </c>
      <c r="DY107" s="50">
        <f>[2]gperc_w!DY107</f>
        <v>1348267.6564193449</v>
      </c>
      <c r="DZ107" s="111">
        <f>[2]gperc_w!DZ107</f>
        <v>2.720711555722843</v>
      </c>
      <c r="EA107" s="50">
        <f>[2]gperc_w!EA107</f>
        <v>486427</v>
      </c>
      <c r="EB107" s="50">
        <f>[2]gperc_w!EB107</f>
        <v>1361931.385332589</v>
      </c>
      <c r="EC107" s="111">
        <f>[2]gperc_w!EC107</f>
        <v>2.799867987041404</v>
      </c>
      <c r="ED107" s="50">
        <f>[2]gperc_w!ED107</f>
        <v>480539</v>
      </c>
      <c r="EE107" s="50">
        <f>[2]gperc_w!EE107</f>
        <v>1372677.1569726935</v>
      </c>
      <c r="EF107" s="111">
        <f>[2]gperc_w!EF107</f>
        <v>2.8565364246662468</v>
      </c>
    </row>
    <row r="108" spans="1:136" ht="15" customHeight="1">
      <c r="A108" s="116">
        <v>94</v>
      </c>
      <c r="B108" s="50">
        <f>[2]gperc_w!B108</f>
        <v>32748</v>
      </c>
      <c r="C108" s="50">
        <f>[2]gperc_w!C108</f>
        <v>75711.009909289525</v>
      </c>
      <c r="D108" s="111">
        <f>[2]gperc_w!D108</f>
        <v>2.3119277485431025</v>
      </c>
      <c r="E108" s="50">
        <f>[2]gperc_w!E108</f>
        <v>35097</v>
      </c>
      <c r="F108" s="50">
        <f>[2]gperc_w!F108</f>
        <v>80417.455561191586</v>
      </c>
      <c r="G108" s="111">
        <f>[2]gperc_w!G108</f>
        <v>2.2912914369088977</v>
      </c>
      <c r="H108" s="50">
        <f>[2]gperc_w!H108</f>
        <v>38587</v>
      </c>
      <c r="I108" s="50">
        <f>[2]gperc_w!I108</f>
        <v>89178.030445866578</v>
      </c>
      <c r="J108" s="111">
        <f>[2]gperc_w!J108</f>
        <v>2.3110900159604681</v>
      </c>
      <c r="K108" s="50">
        <f>[2]gperc_w!K108</f>
        <v>42814</v>
      </c>
      <c r="L108" s="50">
        <f>[2]gperc_w!L108</f>
        <v>99990.179491495117</v>
      </c>
      <c r="M108" s="111">
        <f>[2]gperc_w!M108</f>
        <v>2.3354552130493555</v>
      </c>
      <c r="N108" s="50">
        <f>[2]gperc_w!N108</f>
        <v>48294</v>
      </c>
      <c r="O108" s="50">
        <f>[2]gperc_w!O108</f>
        <v>111540.04934237148</v>
      </c>
      <c r="P108" s="111">
        <f>[2]gperc_w!P108</f>
        <v>2.309604699183573</v>
      </c>
      <c r="Q108" s="50">
        <f>[2]gperc_w!Q108</f>
        <v>54939</v>
      </c>
      <c r="R108" s="50">
        <f>[2]gperc_w!R108</f>
        <v>126072.39550167604</v>
      </c>
      <c r="S108" s="111">
        <f>[2]gperc_w!S108</f>
        <v>2.2947704818376025</v>
      </c>
      <c r="T108" s="50">
        <f>[2]gperc_w!T108</f>
        <v>61766</v>
      </c>
      <c r="U108" s="50">
        <f>[2]gperc_w!U108</f>
        <v>140189.80683538376</v>
      </c>
      <c r="V108" s="111">
        <f>[2]gperc_w!V108</f>
        <v>2.2696921742606575</v>
      </c>
      <c r="W108" s="50">
        <f>[2]gperc_w!W108</f>
        <v>68727</v>
      </c>
      <c r="X108" s="50">
        <f>[2]gperc_w!X108</f>
        <v>153763.05046342846</v>
      </c>
      <c r="Y108" s="111">
        <f>[2]gperc_w!Y108</f>
        <v>2.2373019404808656</v>
      </c>
      <c r="Z108" s="50">
        <f>[2]gperc_w!Z108</f>
        <v>79146</v>
      </c>
      <c r="AA108" s="50">
        <f>[2]gperc_w!AA108</f>
        <v>175755.96989448633</v>
      </c>
      <c r="AB108" s="111">
        <f>[2]gperc_w!AB108</f>
        <v>2.2206551170556481</v>
      </c>
      <c r="AC108" s="50">
        <f>[2]gperc_w!AC108</f>
        <v>91728</v>
      </c>
      <c r="AD108" s="50">
        <f>[2]gperc_w!AD108</f>
        <v>202860.70890707552</v>
      </c>
      <c r="AE108" s="111">
        <f>[2]gperc_w!AE108</f>
        <v>2.2115461898992184</v>
      </c>
      <c r="AF108" s="50">
        <f>[2]gperc_w!AF108</f>
        <v>103405</v>
      </c>
      <c r="AG108" s="50">
        <f>[2]gperc_w!AG108</f>
        <v>227880.59387174863</v>
      </c>
      <c r="AH108" s="111">
        <f>[2]gperc_w!AH108</f>
        <v>2.2037676502272485</v>
      </c>
      <c r="AI108" s="50">
        <f>[2]gperc_w!AI108</f>
        <v>114725</v>
      </c>
      <c r="AJ108" s="50">
        <f>[2]gperc_w!AJ108</f>
        <v>249425.99553130553</v>
      </c>
      <c r="AK108" s="111">
        <f>[2]gperc_w!AK108</f>
        <v>2.174120684517808</v>
      </c>
      <c r="AL108" s="50">
        <f>[2]gperc_w!AL108</f>
        <v>126063</v>
      </c>
      <c r="AM108" s="50">
        <f>[2]gperc_w!AM108</f>
        <v>270553.70877869811</v>
      </c>
      <c r="AN108" s="111">
        <f>[2]gperc_w!AN108</f>
        <v>2.1461785676899496</v>
      </c>
      <c r="AO108" s="50">
        <f>[2]gperc_w!AO108</f>
        <v>138236</v>
      </c>
      <c r="AP108" s="50">
        <f>[2]gperc_w!AP108</f>
        <v>294963.7074858367</v>
      </c>
      <c r="AQ108" s="111">
        <f>[2]gperc_w!AQ108</f>
        <v>2.1337691157573766</v>
      </c>
      <c r="AR108" s="50">
        <f>[2]gperc_w!AR108</f>
        <v>147762</v>
      </c>
      <c r="AS108" s="50">
        <f>[2]gperc_w!AS108</f>
        <v>315153.35493771697</v>
      </c>
      <c r="AT108" s="111">
        <f>[2]gperc_w!AT108</f>
        <v>2.1328444047706241</v>
      </c>
      <c r="AU108" s="50">
        <f>[2]gperc_w!AU108</f>
        <v>155157</v>
      </c>
      <c r="AV108" s="50">
        <f>[2]gperc_w!AV108</f>
        <v>334765.0100560867</v>
      </c>
      <c r="AW108" s="111">
        <f>[2]gperc_w!AW108</f>
        <v>2.1575888297407575</v>
      </c>
      <c r="AX108" s="50">
        <f>[2]gperc_w!AX108</f>
        <v>164532</v>
      </c>
      <c r="AY108" s="50">
        <f>[2]gperc_w!AY108</f>
        <v>364277.69553212123</v>
      </c>
      <c r="AZ108" s="111">
        <f>[2]gperc_w!AZ108</f>
        <v>2.2140233847040163</v>
      </c>
      <c r="BA108" s="50">
        <f>[2]gperc_w!BA108</f>
        <v>171873</v>
      </c>
      <c r="BB108" s="50">
        <f>[2]gperc_w!BB108</f>
        <v>385567.83296856051</v>
      </c>
      <c r="BC108" s="111">
        <f>[2]gperc_w!BC108</f>
        <v>2.2433298596554461</v>
      </c>
      <c r="BD108" s="50">
        <f>[2]gperc_w!BD108</f>
        <v>180789</v>
      </c>
      <c r="BE108" s="50">
        <f>[2]gperc_w!BE108</f>
        <v>410127.34583812143</v>
      </c>
      <c r="BF108" s="111">
        <f>[2]gperc_w!BF108</f>
        <v>2.2685414811637954</v>
      </c>
      <c r="BG108" s="50">
        <f>[2]gperc_w!BG108</f>
        <v>200464</v>
      </c>
      <c r="BH108" s="50">
        <f>[2]gperc_w!BH108</f>
        <v>450176.13523755193</v>
      </c>
      <c r="BI108" s="111">
        <f>[2]gperc_w!BI108</f>
        <v>2.2456707201170882</v>
      </c>
      <c r="BJ108" s="50">
        <f>[2]gperc_w!BJ108</f>
        <v>216023</v>
      </c>
      <c r="BK108" s="50">
        <f>[2]gperc_w!BK108</f>
        <v>466275.58474220231</v>
      </c>
      <c r="BL108" s="111">
        <f>[2]gperc_w!BL108</f>
        <v>2.1584534273767253</v>
      </c>
      <c r="BM108" s="50">
        <f>[2]gperc_w!BM108</f>
        <v>212878</v>
      </c>
      <c r="BN108" s="50">
        <f>[2]gperc_w!BN108</f>
        <v>480432.60383029171</v>
      </c>
      <c r="BO108" s="111">
        <f>[2]gperc_w!BO108</f>
        <v>2.2568447835393592</v>
      </c>
      <c r="BP108" s="50">
        <f>[2]gperc_w!BP108</f>
        <v>217561</v>
      </c>
      <c r="BQ108" s="50">
        <f>[2]gperc_w!BQ108</f>
        <v>485789.22750367108</v>
      </c>
      <c r="BR108" s="111">
        <f>[2]gperc_w!BR108</f>
        <v>2.2328874545698496</v>
      </c>
      <c r="BS108" s="50">
        <f>[2]gperc_w!BS108</f>
        <v>218878</v>
      </c>
      <c r="BT108" s="50">
        <f>[2]gperc_w!BT108</f>
        <v>496750.6008645086</v>
      </c>
      <c r="BU108" s="111">
        <f>[2]gperc_w!BU108</f>
        <v>2.2695318892922476</v>
      </c>
      <c r="BV108" s="50">
        <f>[2]gperc_w!BV108</f>
        <v>214811</v>
      </c>
      <c r="BW108" s="50">
        <f>[2]gperc_w!BW108</f>
        <v>501589.81045075227</v>
      </c>
      <c r="BX108" s="111">
        <f>[2]gperc_w!BX108</f>
        <v>2.3350285155357606</v>
      </c>
      <c r="BY108" s="50">
        <f>[2]gperc_w!BY108</f>
        <v>215754</v>
      </c>
      <c r="BZ108" s="50">
        <f>[2]gperc_w!BZ108</f>
        <v>512735.76150919846</v>
      </c>
      <c r="CA108" s="111">
        <f>[2]gperc_w!CA108</f>
        <v>2.3764832239921319</v>
      </c>
      <c r="CB108" s="50">
        <f>[2]gperc_w!CB108</f>
        <v>216076</v>
      </c>
      <c r="CC108" s="50">
        <f>[2]gperc_w!CC108</f>
        <v>579029.09836351313</v>
      </c>
      <c r="CD108" s="111">
        <f>[2]gperc_w!CD108</f>
        <v>2.6797473961176306</v>
      </c>
      <c r="CE108" s="50">
        <f>[2]gperc_w!CE108</f>
        <v>217343</v>
      </c>
      <c r="CF108" s="50">
        <f>[2]gperc_w!CF108</f>
        <v>623337.82708512328</v>
      </c>
      <c r="CG108" s="111">
        <f>[2]gperc_w!CG108</f>
        <v>2.8679912722522616</v>
      </c>
      <c r="CH108" s="50">
        <f>[2]gperc_w!CH108</f>
        <v>224129</v>
      </c>
      <c r="CI108" s="50">
        <f>[2]gperc_w!CI108</f>
        <v>674615.17044768308</v>
      </c>
      <c r="CJ108" s="111">
        <f>[2]gperc_w!CJ108</f>
        <v>3.0099414642803164</v>
      </c>
      <c r="CK108" s="50">
        <f>[2]gperc_w!CK108</f>
        <v>240379</v>
      </c>
      <c r="CL108" s="50">
        <f>[2]gperc_w!CL108</f>
        <v>752131.16518533824</v>
      </c>
      <c r="CM108" s="111">
        <f>[2]gperc_w!CM108</f>
        <v>3.1289387391799544</v>
      </c>
      <c r="CN108" s="50">
        <f>[2]gperc_w!CN108</f>
        <v>260912</v>
      </c>
      <c r="CO108" s="50">
        <f>[2]gperc_w!CO108</f>
        <v>828695.04297506355</v>
      </c>
      <c r="CP108" s="111">
        <f>[2]gperc_w!CP108</f>
        <v>3.176147678048781</v>
      </c>
      <c r="CQ108" s="50">
        <f>[2]gperc_w!CQ108</f>
        <v>273515</v>
      </c>
      <c r="CR108" s="50">
        <f>[2]gperc_w!CR108</f>
        <v>851349.32732795936</v>
      </c>
      <c r="CS108" s="111">
        <f>[2]gperc_w!CS108</f>
        <v>3.1126239048240842</v>
      </c>
      <c r="CT108" s="50">
        <f>[2]gperc_w!CT108</f>
        <v>288610</v>
      </c>
      <c r="CU108" s="50">
        <f>[2]gperc_w!CU108</f>
        <v>861492.52050185262</v>
      </c>
      <c r="CV108" s="111">
        <f>[2]gperc_w!CV108</f>
        <v>2.9849711392600833</v>
      </c>
      <c r="CW108" s="50">
        <f>[2]gperc_w!CW108</f>
        <v>312968</v>
      </c>
      <c r="CX108" s="50">
        <f>[2]gperc_w!CX108</f>
        <v>923130.63139207347</v>
      </c>
      <c r="CY108" s="111">
        <f>[2]gperc_w!CY108</f>
        <v>2.9496006984486383</v>
      </c>
      <c r="CZ108" s="50">
        <f>[2]gperc_w!CZ108</f>
        <v>352035</v>
      </c>
      <c r="DA108" s="50">
        <f>[2]gperc_w!DA108</f>
        <v>1016959.3794817007</v>
      </c>
      <c r="DB108" s="111">
        <f>[2]gperc_w!DB108</f>
        <v>2.8888019074288089</v>
      </c>
      <c r="DC108" s="50">
        <f>[2]gperc_w!DC108</f>
        <v>405930</v>
      </c>
      <c r="DD108" s="50">
        <f>[2]gperc_w!DD108</f>
        <v>1130415.2049692092</v>
      </c>
      <c r="DE108" s="111">
        <f>[2]gperc_w!DE108</f>
        <v>2.7847540338708869</v>
      </c>
      <c r="DF108" s="50">
        <f>[2]gperc_w!DF108</f>
        <v>462584</v>
      </c>
      <c r="DG108" s="50">
        <f>[2]gperc_w!DG108</f>
        <v>1269182.9763130683</v>
      </c>
      <c r="DH108" s="111">
        <f>[2]gperc_w!DH108</f>
        <v>2.7436810964345248</v>
      </c>
      <c r="DI108" s="50">
        <f>[2]gperc_w!DI108</f>
        <v>505224</v>
      </c>
      <c r="DJ108" s="50">
        <f>[2]gperc_w!DJ108</f>
        <v>1388500.0041789992</v>
      </c>
      <c r="DK108" s="111">
        <f>[2]gperc_w!DK108</f>
        <v>2.7482859170961778</v>
      </c>
      <c r="DL108" s="50">
        <f>[2]gperc_w!DL108</f>
        <v>511646</v>
      </c>
      <c r="DM108" s="50">
        <f>[2]gperc_w!DM108</f>
        <v>1354907.7061359289</v>
      </c>
      <c r="DN108" s="111">
        <f>[2]gperc_w!DN108</f>
        <v>2.6481350506716144</v>
      </c>
      <c r="DO108" s="50">
        <f>[2]gperc_w!DO108</f>
        <v>510639</v>
      </c>
      <c r="DP108" s="50">
        <f>[2]gperc_w!DP108</f>
        <v>1328914.9753388867</v>
      </c>
      <c r="DQ108" s="111">
        <f>[2]gperc_w!DQ108</f>
        <v>2.6024549149964784</v>
      </c>
      <c r="DR108" s="50">
        <f>[2]gperc_w!DR108</f>
        <v>534452</v>
      </c>
      <c r="DS108" s="50">
        <f>[2]gperc_w!DS108</f>
        <v>1442650.7837548975</v>
      </c>
      <c r="DT108" s="111">
        <f>[2]gperc_w!DT108</f>
        <v>2.6993084201292117</v>
      </c>
      <c r="DU108" s="50">
        <f>[2]gperc_w!DU108</f>
        <v>551016</v>
      </c>
      <c r="DV108" s="50">
        <f>[2]gperc_w!DV108</f>
        <v>1481011.2359090778</v>
      </c>
      <c r="DW108" s="111">
        <f>[2]gperc_w!DW108</f>
        <v>2.6877826340960658</v>
      </c>
      <c r="DX108" s="50">
        <f>[2]gperc_w!DX108</f>
        <v>560441</v>
      </c>
      <c r="DY108" s="50">
        <f>[2]gperc_w!DY108</f>
        <v>1484935.4405830379</v>
      </c>
      <c r="DZ108" s="111">
        <f>[2]gperc_w!DZ108</f>
        <v>2.6495838823052522</v>
      </c>
      <c r="EA108" s="50">
        <f>[2]gperc_w!EA108</f>
        <v>547926</v>
      </c>
      <c r="EB108" s="50">
        <f>[2]gperc_w!EB108</f>
        <v>1503127.6268722822</v>
      </c>
      <c r="EC108" s="111">
        <f>[2]gperc_w!EC108</f>
        <v>2.7433040718496335</v>
      </c>
      <c r="ED108" s="50">
        <f>[2]gperc_w!ED108</f>
        <v>544524</v>
      </c>
      <c r="EE108" s="50">
        <f>[2]gperc_w!EE108</f>
        <v>1516551.9039922301</v>
      </c>
      <c r="EF108" s="111">
        <f>[2]gperc_w!EF108</f>
        <v>2.7850965320026853</v>
      </c>
    </row>
    <row r="109" spans="1:136" ht="15" customHeight="1">
      <c r="A109" s="116">
        <v>95</v>
      </c>
      <c r="B109" s="50">
        <f>[2]gperc_w!B109</f>
        <v>37345</v>
      </c>
      <c r="C109" s="50">
        <f>[2]gperc_w!C109</f>
        <v>83849.887797107382</v>
      </c>
      <c r="D109" s="111">
        <f>[2]gperc_w!D109</f>
        <v>2.2452774882074542</v>
      </c>
      <c r="E109" s="50">
        <f>[2]gperc_w!E109</f>
        <v>39685</v>
      </c>
      <c r="F109" s="50">
        <f>[2]gperc_w!F109</f>
        <v>89042.539427983735</v>
      </c>
      <c r="G109" s="111">
        <f>[2]gperc_w!G109</f>
        <v>2.2437328821464972</v>
      </c>
      <c r="H109" s="50">
        <f>[2]gperc_w!H109</f>
        <v>44054</v>
      </c>
      <c r="I109" s="50">
        <f>[2]gperc_w!I109</f>
        <v>98774.431631494052</v>
      </c>
      <c r="J109" s="111">
        <f>[2]gperc_w!J109</f>
        <v>2.2421217512937317</v>
      </c>
      <c r="K109" s="50">
        <f>[2]gperc_w!K109</f>
        <v>49449</v>
      </c>
      <c r="L109" s="50">
        <f>[2]gperc_w!L109</f>
        <v>110792.22220918346</v>
      </c>
      <c r="M109" s="111">
        <f>[2]gperc_w!M109</f>
        <v>2.240535141442364</v>
      </c>
      <c r="N109" s="50">
        <f>[2]gperc_w!N109</f>
        <v>55174</v>
      </c>
      <c r="O109" s="50">
        <f>[2]gperc_w!O109</f>
        <v>123531.86221573516</v>
      </c>
      <c r="P109" s="111">
        <f>[2]gperc_w!P109</f>
        <v>2.2389506328295061</v>
      </c>
      <c r="Q109" s="50">
        <f>[2]gperc_w!Q109</f>
        <v>62385</v>
      </c>
      <c r="R109" s="50">
        <f>[2]gperc_w!R109</f>
        <v>139578.3816842541</v>
      </c>
      <c r="S109" s="111">
        <f>[2]gperc_w!S109</f>
        <v>2.2373708693476653</v>
      </c>
      <c r="T109" s="50">
        <f>[2]gperc_w!T109</f>
        <v>70023</v>
      </c>
      <c r="U109" s="50">
        <f>[2]gperc_w!U109</f>
        <v>155084.34323072733</v>
      </c>
      <c r="V109" s="111">
        <f>[2]gperc_w!V109</f>
        <v>2.2147629097686092</v>
      </c>
      <c r="W109" s="50">
        <f>[2]gperc_w!W109</f>
        <v>77516</v>
      </c>
      <c r="X109" s="50">
        <f>[2]gperc_w!X109</f>
        <v>169927.85729192803</v>
      </c>
      <c r="Y109" s="111">
        <f>[2]gperc_w!Y109</f>
        <v>2.1921649374571448</v>
      </c>
      <c r="Z109" s="50">
        <f>[2]gperc_w!Z109</f>
        <v>89459</v>
      </c>
      <c r="AA109" s="50">
        <f>[2]gperc_w!AA109</f>
        <v>194086.54996130065</v>
      </c>
      <c r="AB109" s="111">
        <f>[2]gperc_w!AB109</f>
        <v>2.1695586800802675</v>
      </c>
      <c r="AC109" s="50">
        <f>[2]gperc_w!AC109</f>
        <v>104285</v>
      </c>
      <c r="AD109" s="50">
        <f>[2]gperc_w!AD109</f>
        <v>223896.14426671166</v>
      </c>
      <c r="AE109" s="111">
        <f>[2]gperc_w!AE109</f>
        <v>2.1469640338180147</v>
      </c>
      <c r="AF109" s="50">
        <f>[2]gperc_w!AF109</f>
        <v>118001</v>
      </c>
      <c r="AG109" s="50">
        <f>[2]gperc_w!AG109</f>
        <v>251370.69984478483</v>
      </c>
      <c r="AH109" s="111">
        <f>[2]gperc_w!AH109</f>
        <v>2.1302421152768605</v>
      </c>
      <c r="AI109" s="50">
        <f>[2]gperc_w!AI109</f>
        <v>130062</v>
      </c>
      <c r="AJ109" s="50">
        <f>[2]gperc_w!AJ109</f>
        <v>274888.38255506131</v>
      </c>
      <c r="AK109" s="111">
        <f>[2]gperc_w!AK109</f>
        <v>2.1135180341303479</v>
      </c>
      <c r="AL109" s="50">
        <f>[2]gperc_w!AL109</f>
        <v>142078</v>
      </c>
      <c r="AM109" s="50">
        <f>[2]gperc_w!AM109</f>
        <v>297908.24924121069</v>
      </c>
      <c r="AN109" s="111">
        <f>[2]gperc_w!AN109</f>
        <v>2.0967936572953638</v>
      </c>
      <c r="AO109" s="50">
        <f>[2]gperc_w!AO109</f>
        <v>156050</v>
      </c>
      <c r="AP109" s="50">
        <f>[2]gperc_w!AP109</f>
        <v>324594.2886642802</v>
      </c>
      <c r="AQ109" s="111">
        <f>[2]gperc_w!AQ109</f>
        <v>2.0800659318441537</v>
      </c>
      <c r="AR109" s="50">
        <f>[2]gperc_w!AR109</f>
        <v>168018</v>
      </c>
      <c r="AS109" s="50">
        <f>[2]gperc_w!AS109</f>
        <v>346681.33772434853</v>
      </c>
      <c r="AT109" s="111">
        <f>[2]gperc_w!AT109</f>
        <v>2.0633583171109557</v>
      </c>
      <c r="AU109" s="50">
        <f>[2]gperc_w!AU109</f>
        <v>175368</v>
      </c>
      <c r="AV109" s="50">
        <f>[2]gperc_w!AV109</f>
        <v>368749.98714264948</v>
      </c>
      <c r="AW109" s="111">
        <f>[2]gperc_w!AW109</f>
        <v>2.1027210616683174</v>
      </c>
      <c r="AX109" s="50">
        <f>[2]gperc_w!AX109</f>
        <v>187673</v>
      </c>
      <c r="AY109" s="50">
        <f>[2]gperc_w!AY109</f>
        <v>402012.82034680952</v>
      </c>
      <c r="AZ109" s="111">
        <f>[2]gperc_w!AZ109</f>
        <v>2.1420919383545289</v>
      </c>
      <c r="BA109" s="50">
        <f>[2]gperc_w!BA109</f>
        <v>195312</v>
      </c>
      <c r="BB109" s="50">
        <f>[2]gperc_w!BB109</f>
        <v>426067.81329041842</v>
      </c>
      <c r="BC109" s="111">
        <f>[2]gperc_w!BC109</f>
        <v>2.1814727886172811</v>
      </c>
      <c r="BD109" s="50">
        <f>[2]gperc_w!BD109</f>
        <v>204274</v>
      </c>
      <c r="BE109" s="50">
        <f>[2]gperc_w!BE109</f>
        <v>453661.82592175936</v>
      </c>
      <c r="BF109" s="111">
        <f>[2]gperc_w!BF109</f>
        <v>2.2208495742079726</v>
      </c>
      <c r="BG109" s="50">
        <f>[2]gperc_w!BG109</f>
        <v>228490</v>
      </c>
      <c r="BH109" s="50">
        <f>[2]gperc_w!BH109</f>
        <v>497429.11636189197</v>
      </c>
      <c r="BI109" s="111">
        <f>[2]gperc_w!BI109</f>
        <v>2.1770279502905683</v>
      </c>
      <c r="BJ109" s="50">
        <f>[2]gperc_w!BJ109</f>
        <v>240910</v>
      </c>
      <c r="BK109" s="50">
        <f>[2]gperc_w!BK109</f>
        <v>513913.23900337715</v>
      </c>
      <c r="BL109" s="111">
        <f>[2]gperc_w!BL109</f>
        <v>2.1332167157999966</v>
      </c>
      <c r="BM109" s="50">
        <f>[2]gperc_w!BM109</f>
        <v>238526</v>
      </c>
      <c r="BN109" s="50">
        <f>[2]gperc_w!BN109</f>
        <v>531779.5975508237</v>
      </c>
      <c r="BO109" s="111">
        <f>[2]gperc_w!BO109</f>
        <v>2.229440805408315</v>
      </c>
      <c r="BP109" s="50">
        <f>[2]gperc_w!BP109</f>
        <v>245402</v>
      </c>
      <c r="BQ109" s="50">
        <f>[2]gperc_w!BQ109</f>
        <v>536723.25590314285</v>
      </c>
      <c r="BR109" s="111">
        <f>[2]gperc_w!BR109</f>
        <v>2.1871185071969377</v>
      </c>
      <c r="BS109" s="50">
        <f>[2]gperc_w!BS109</f>
        <v>242897</v>
      </c>
      <c r="BT109" s="50">
        <f>[2]gperc_w!BT109</f>
        <v>549236.14318258641</v>
      </c>
      <c r="BU109" s="111">
        <f>[2]gperc_w!BU109</f>
        <v>2.261189488476953</v>
      </c>
      <c r="BV109" s="50">
        <f>[2]gperc_w!BV109</f>
        <v>239102</v>
      </c>
      <c r="BW109" s="50">
        <f>[2]gperc_w!BW109</f>
        <v>556579.47647562018</v>
      </c>
      <c r="BX109" s="111">
        <f>[2]gperc_w!BX109</f>
        <v>2.3277909698606458</v>
      </c>
      <c r="BY109" s="50">
        <f>[2]gperc_w!BY109</f>
        <v>239772</v>
      </c>
      <c r="BZ109" s="50">
        <f>[2]gperc_w!BZ109</f>
        <v>569837.60085900826</v>
      </c>
      <c r="CA109" s="111">
        <f>[2]gperc_w!CA109</f>
        <v>2.376581088947034</v>
      </c>
      <c r="CB109" s="50">
        <f>[2]gperc_w!CB109</f>
        <v>242449</v>
      </c>
      <c r="CC109" s="50">
        <f>[2]gperc_w!CC109</f>
        <v>649080.45426639752</v>
      </c>
      <c r="CD109" s="111">
        <f>[2]gperc_w!CD109</f>
        <v>2.6771834664873748</v>
      </c>
      <c r="CE109" s="50">
        <f>[2]gperc_w!CE109</f>
        <v>243981</v>
      </c>
      <c r="CF109" s="50">
        <f>[2]gperc_w!CF109</f>
        <v>702038.90347791277</v>
      </c>
      <c r="CG109" s="111">
        <f>[2]gperc_w!CG109</f>
        <v>2.8774326831921861</v>
      </c>
      <c r="CH109" s="50">
        <f>[2]gperc_w!CH109</f>
        <v>251925</v>
      </c>
      <c r="CI109" s="50">
        <f>[2]gperc_w!CI109</f>
        <v>762046.26181811746</v>
      </c>
      <c r="CJ109" s="111">
        <f>[2]gperc_w!CJ109</f>
        <v>3.0248933683362806</v>
      </c>
      <c r="CK109" s="50">
        <f>[2]gperc_w!CK109</f>
        <v>270526</v>
      </c>
      <c r="CL109" s="50">
        <f>[2]gperc_w!CL109</f>
        <v>851605.18779393961</v>
      </c>
      <c r="CM109" s="111">
        <f>[2]gperc_w!CM109</f>
        <v>3.1479605945230387</v>
      </c>
      <c r="CN109" s="50">
        <f>[2]gperc_w!CN109</f>
        <v>293393</v>
      </c>
      <c r="CO109" s="50">
        <f>[2]gperc_w!CO109</f>
        <v>939413.81651014066</v>
      </c>
      <c r="CP109" s="111">
        <f>[2]gperc_w!CP109</f>
        <v>3.2018958070238237</v>
      </c>
      <c r="CQ109" s="50">
        <f>[2]gperc_w!CQ109</f>
        <v>305139</v>
      </c>
      <c r="CR109" s="50">
        <f>[2]gperc_w!CR109</f>
        <v>963859.57255996438</v>
      </c>
      <c r="CS109" s="111">
        <f>[2]gperc_w!CS109</f>
        <v>3.1587557557702044</v>
      </c>
      <c r="CT109" s="50">
        <f>[2]gperc_w!CT109</f>
        <v>321204</v>
      </c>
      <c r="CU109" s="50">
        <f>[2]gperc_w!CU109</f>
        <v>972963.39485563419</v>
      </c>
      <c r="CV109" s="111">
        <f>[2]gperc_w!CV109</f>
        <v>3.0291135691200428</v>
      </c>
      <c r="CW109" s="50">
        <f>[2]gperc_w!CW109</f>
        <v>349696</v>
      </c>
      <c r="CX109" s="50">
        <f>[2]gperc_w!CX109</f>
        <v>1041257.3409117785</v>
      </c>
      <c r="CY109" s="111">
        <f>[2]gperc_w!CY109</f>
        <v>2.9776072386066139</v>
      </c>
      <c r="CZ109" s="50">
        <f>[2]gperc_w!CZ109</f>
        <v>393452</v>
      </c>
      <c r="DA109" s="50">
        <f>[2]gperc_w!DA109</f>
        <v>1145577.8066006375</v>
      </c>
      <c r="DB109" s="111">
        <f>[2]gperc_w!DB109</f>
        <v>2.9116075317971126</v>
      </c>
      <c r="DC109" s="50">
        <f>[2]gperc_w!DC109</f>
        <v>454428</v>
      </c>
      <c r="DD109" s="50">
        <f>[2]gperc_w!DD109</f>
        <v>1270888.5576022621</v>
      </c>
      <c r="DE109" s="111">
        <f>[2]gperc_w!DE109</f>
        <v>2.7966774881879246</v>
      </c>
      <c r="DF109" s="50">
        <f>[2]gperc_w!DF109</f>
        <v>527726</v>
      </c>
      <c r="DG109" s="50">
        <f>[2]gperc_w!DG109</f>
        <v>1424253.2337026708</v>
      </c>
      <c r="DH109" s="111">
        <f>[2]gperc_w!DH109</f>
        <v>2.6988498457583496</v>
      </c>
      <c r="DI109" s="50">
        <f>[2]gperc_w!DI109</f>
        <v>575122</v>
      </c>
      <c r="DJ109" s="50">
        <f>[2]gperc_w!DJ109</f>
        <v>1558431.4604673753</v>
      </c>
      <c r="DK109" s="111">
        <f>[2]gperc_w!DK109</f>
        <v>2.7097406471450847</v>
      </c>
      <c r="DL109" s="50">
        <f>[2]gperc_w!DL109</f>
        <v>577919</v>
      </c>
      <c r="DM109" s="50">
        <f>[2]gperc_w!DM109</f>
        <v>1517080.5667077417</v>
      </c>
      <c r="DN109" s="111">
        <f>[2]gperc_w!DN109</f>
        <v>2.6250747366114311</v>
      </c>
      <c r="DO109" s="50">
        <f>[2]gperc_w!DO109</f>
        <v>577773</v>
      </c>
      <c r="DP109" s="50">
        <f>[2]gperc_w!DP109</f>
        <v>1486097.3734613592</v>
      </c>
      <c r="DQ109" s="111">
        <f>[2]gperc_w!DQ109</f>
        <v>2.5721128773088378</v>
      </c>
      <c r="DR109" s="50">
        <f>[2]gperc_w!DR109</f>
        <v>602414</v>
      </c>
      <c r="DS109" s="50">
        <f>[2]gperc_w!DS109</f>
        <v>1617836.5069962393</v>
      </c>
      <c r="DT109" s="111">
        <f>[2]gperc_w!DT109</f>
        <v>2.6855891579482538</v>
      </c>
      <c r="DU109" s="50">
        <f>[2]gperc_w!DU109</f>
        <v>618492</v>
      </c>
      <c r="DV109" s="50">
        <f>[2]gperc_w!DV109</f>
        <v>1660318.2517915731</v>
      </c>
      <c r="DW109" s="111">
        <f>[2]gperc_w!DW109</f>
        <v>2.6844619684516098</v>
      </c>
      <c r="DX109" s="50">
        <f>[2]gperc_w!DX109</f>
        <v>630671</v>
      </c>
      <c r="DY109" s="50">
        <f>[2]gperc_w!DY109</f>
        <v>1662885.4043947728</v>
      </c>
      <c r="DZ109" s="111">
        <f>[2]gperc_w!DZ109</f>
        <v>2.6366923552767969</v>
      </c>
      <c r="EA109" s="50">
        <f>[2]gperc_w!EA109</f>
        <v>639233</v>
      </c>
      <c r="EB109" s="50">
        <f>[2]gperc_w!EB109</f>
        <v>1685461.4434753344</v>
      </c>
      <c r="EC109" s="111">
        <f>[2]gperc_w!EC109</f>
        <v>2.6366934176979826</v>
      </c>
      <c r="ED109" s="50">
        <f>[2]gperc_w!ED109</f>
        <v>645260</v>
      </c>
      <c r="EE109" s="50">
        <f>[2]gperc_w!EE109</f>
        <v>1701352.4336880762</v>
      </c>
      <c r="EF109" s="111">
        <f>[2]gperc_w!EF109</f>
        <v>2.6366928582092122</v>
      </c>
    </row>
    <row r="110" spans="1:136" ht="15" customHeight="1">
      <c r="A110" s="116">
        <v>96</v>
      </c>
      <c r="B110" s="50">
        <f>[2]gperc_w!B110</f>
        <v>43195</v>
      </c>
      <c r="C110" s="50">
        <f>[2]gperc_w!C110</f>
        <v>94793.350804720569</v>
      </c>
      <c r="D110" s="111">
        <f>[2]gperc_w!D110</f>
        <v>2.194544526096089</v>
      </c>
      <c r="E110" s="50">
        <f>[2]gperc_w!E110</f>
        <v>46043</v>
      </c>
      <c r="F110" s="50">
        <f>[2]gperc_w!F110</f>
        <v>100635.68376371969</v>
      </c>
      <c r="G110" s="111">
        <f>[2]gperc_w!G110</f>
        <v>2.1856891115635317</v>
      </c>
      <c r="H110" s="50">
        <f>[2]gperc_w!H110</f>
        <v>51231</v>
      </c>
      <c r="I110" s="50">
        <f>[2]gperc_w!I110</f>
        <v>111600.54275567966</v>
      </c>
      <c r="J110" s="111">
        <f>[2]gperc_w!J110</f>
        <v>2.1783791601897224</v>
      </c>
      <c r="K110" s="50">
        <f>[2]gperc_w!K110</f>
        <v>57581</v>
      </c>
      <c r="L110" s="50">
        <f>[2]gperc_w!L110</f>
        <v>125144.02032380995</v>
      </c>
      <c r="M110" s="111">
        <f>[2]gperc_w!M110</f>
        <v>2.1733561474064351</v>
      </c>
      <c r="N110" s="50">
        <f>[2]gperc_w!N110</f>
        <v>64154</v>
      </c>
      <c r="O110" s="50">
        <f>[2]gperc_w!O110</f>
        <v>139552.57814108711</v>
      </c>
      <c r="P110" s="111">
        <f>[2]gperc_w!P110</f>
        <v>2.1752747785186757</v>
      </c>
      <c r="Q110" s="50">
        <f>[2]gperc_w!Q110</f>
        <v>73195</v>
      </c>
      <c r="R110" s="50">
        <f>[2]gperc_w!R110</f>
        <v>157577.98688362009</v>
      </c>
      <c r="S110" s="111">
        <f>[2]gperc_w!S110</f>
        <v>2.1528517915652721</v>
      </c>
      <c r="T110" s="50">
        <f>[2]gperc_w!T110</f>
        <v>81178</v>
      </c>
      <c r="U110" s="50">
        <f>[2]gperc_w!U110</f>
        <v>175033.93879509022</v>
      </c>
      <c r="V110" s="111">
        <f>[2]gperc_w!V110</f>
        <v>2.1561745644767081</v>
      </c>
      <c r="W110" s="50">
        <f>[2]gperc_w!W110</f>
        <v>89595</v>
      </c>
      <c r="X110" s="50">
        <f>[2]gperc_w!X110</f>
        <v>191612.56660835247</v>
      </c>
      <c r="Y110" s="111">
        <f>[2]gperc_w!Y110</f>
        <v>2.1386524539131924</v>
      </c>
      <c r="Z110" s="50">
        <f>[2]gperc_w!Z110</f>
        <v>103055</v>
      </c>
      <c r="AA110" s="50">
        <f>[2]gperc_w!AA110</f>
        <v>218633.69419306648</v>
      </c>
      <c r="AB110" s="111">
        <f>[2]gperc_w!AB110</f>
        <v>2.1215243723552129</v>
      </c>
      <c r="AC110" s="50">
        <f>[2]gperc_w!AC110</f>
        <v>119185</v>
      </c>
      <c r="AD110" s="50">
        <f>[2]gperc_w!AD110</f>
        <v>252056.31659660395</v>
      </c>
      <c r="AE110" s="111">
        <f>[2]gperc_w!AE110</f>
        <v>2.1148325426572465</v>
      </c>
      <c r="AF110" s="50">
        <f>[2]gperc_w!AF110</f>
        <v>135669</v>
      </c>
      <c r="AG110" s="50">
        <f>[2]gperc_w!AG110</f>
        <v>282578.62026491656</v>
      </c>
      <c r="AH110" s="111">
        <f>[2]gperc_w!AH110</f>
        <v>2.0828532698325821</v>
      </c>
      <c r="AI110" s="50">
        <f>[2]gperc_w!AI110</f>
        <v>149409</v>
      </c>
      <c r="AJ110" s="50">
        <f>[2]gperc_w!AJ110</f>
        <v>308782.7210344426</v>
      </c>
      <c r="AK110" s="111">
        <f>[2]gperc_w!AK110</f>
        <v>2.0666942489036311</v>
      </c>
      <c r="AL110" s="50">
        <f>[2]gperc_w!AL110</f>
        <v>163104</v>
      </c>
      <c r="AM110" s="50">
        <f>[2]gperc_w!AM110</f>
        <v>334376.78479810007</v>
      </c>
      <c r="AN110" s="111">
        <f>[2]gperc_w!AN110</f>
        <v>2.0500832891780707</v>
      </c>
      <c r="AO110" s="50">
        <f>[2]gperc_w!AO110</f>
        <v>179136</v>
      </c>
      <c r="AP110" s="50">
        <f>[2]gperc_w!AP110</f>
        <v>363987.82070426585</v>
      </c>
      <c r="AQ110" s="111">
        <f>[2]gperc_w!AQ110</f>
        <v>2.0319077165073791</v>
      </c>
      <c r="AR110" s="50">
        <f>[2]gperc_w!AR110</f>
        <v>192028</v>
      </c>
      <c r="AS110" s="50">
        <f>[2]gperc_w!AS110</f>
        <v>388493.80511457357</v>
      </c>
      <c r="AT110" s="111">
        <f>[2]gperc_w!AT110</f>
        <v>2.0231101980678523</v>
      </c>
      <c r="AU110" s="50">
        <f>[2]gperc_w!AU110</f>
        <v>201883</v>
      </c>
      <c r="AV110" s="50">
        <f>[2]gperc_w!AV110</f>
        <v>413946.5006092207</v>
      </c>
      <c r="AW110" s="111">
        <f>[2]gperc_w!AW110</f>
        <v>2.0504277260057595</v>
      </c>
      <c r="AX110" s="50">
        <f>[2]gperc_w!AX110</f>
        <v>216510</v>
      </c>
      <c r="AY110" s="50">
        <f>[2]gperc_w!AY110</f>
        <v>452127.78243861411</v>
      </c>
      <c r="AZ110" s="111">
        <f>[2]gperc_w!AZ110</f>
        <v>2.0882535792278145</v>
      </c>
      <c r="BA110" s="50">
        <f>[2]gperc_w!BA110</f>
        <v>225792</v>
      </c>
      <c r="BB110" s="50">
        <f>[2]gperc_w!BB110</f>
        <v>480123.23201047577</v>
      </c>
      <c r="BC110" s="111">
        <f>[2]gperc_w!BC110</f>
        <v>2.1263961168264411</v>
      </c>
      <c r="BD110" s="50">
        <f>[2]gperc_w!BD110</f>
        <v>235925</v>
      </c>
      <c r="BE110" s="50">
        <f>[2]gperc_w!BE110</f>
        <v>512128.67277786945</v>
      </c>
      <c r="BF110" s="111">
        <f>[2]gperc_w!BF110</f>
        <v>2.1707265986134128</v>
      </c>
      <c r="BG110" s="50">
        <f>[2]gperc_w!BG110</f>
        <v>261965</v>
      </c>
      <c r="BH110" s="50">
        <f>[2]gperc_w!BH110</f>
        <v>560598.21069231932</v>
      </c>
      <c r="BI110" s="111">
        <f>[2]gperc_w!BI110</f>
        <v>2.1399737014193474</v>
      </c>
      <c r="BJ110" s="50">
        <f>[2]gperc_w!BJ110</f>
        <v>273988</v>
      </c>
      <c r="BK110" s="50">
        <f>[2]gperc_w!BK110</f>
        <v>578211.32319947076</v>
      </c>
      <c r="BL110" s="111">
        <f>[2]gperc_w!BL110</f>
        <v>2.1103527278547629</v>
      </c>
      <c r="BM110" s="50">
        <f>[2]gperc_w!BM110</f>
        <v>271742</v>
      </c>
      <c r="BN110" s="50">
        <f>[2]gperc_w!BN110</f>
        <v>601112.14469353319</v>
      </c>
      <c r="BO110" s="111">
        <f>[2]gperc_w!BO110</f>
        <v>2.2120693330200454</v>
      </c>
      <c r="BP110" s="50">
        <f>[2]gperc_w!BP110</f>
        <v>285394</v>
      </c>
      <c r="BQ110" s="50">
        <f>[2]gperc_w!BQ110</f>
        <v>604515.71061442466</v>
      </c>
      <c r="BR110" s="111">
        <f>[2]gperc_w!BR110</f>
        <v>2.1181794663322449</v>
      </c>
      <c r="BS110" s="50">
        <f>[2]gperc_w!BS110</f>
        <v>277376</v>
      </c>
      <c r="BT110" s="50">
        <f>[2]gperc_w!BT110</f>
        <v>622421.89425703429</v>
      </c>
      <c r="BU110" s="111">
        <f>[2]gperc_w!BU110</f>
        <v>2.2439644895630275</v>
      </c>
      <c r="BV110" s="50">
        <f>[2]gperc_w!BV110</f>
        <v>272754</v>
      </c>
      <c r="BW110" s="50">
        <f>[2]gperc_w!BW110</f>
        <v>632001.50265466794</v>
      </c>
      <c r="BX110" s="111">
        <f>[2]gperc_w!BX110</f>
        <v>2.3171117661140368</v>
      </c>
      <c r="BY110" s="50">
        <f>[2]gperc_w!BY110</f>
        <v>274179</v>
      </c>
      <c r="BZ110" s="50">
        <f>[2]gperc_w!BZ110</f>
        <v>648217.6140419211</v>
      </c>
      <c r="CA110" s="111">
        <f>[2]gperc_w!CA110</f>
        <v>2.3642132112303318</v>
      </c>
      <c r="CB110" s="50">
        <f>[2]gperc_w!CB110</f>
        <v>277183</v>
      </c>
      <c r="CC110" s="50">
        <f>[2]gperc_w!CC110</f>
        <v>746716.68298852781</v>
      </c>
      <c r="CD110" s="111">
        <f>[2]gperc_w!CD110</f>
        <v>2.6939483409463345</v>
      </c>
      <c r="CE110" s="50">
        <f>[2]gperc_w!CE110</f>
        <v>280076</v>
      </c>
      <c r="CF110" s="50">
        <f>[2]gperc_w!CF110</f>
        <v>812401.97480122803</v>
      </c>
      <c r="CG110" s="111">
        <f>[2]gperc_w!CG110</f>
        <v>2.9006483054643311</v>
      </c>
      <c r="CH110" s="50">
        <f>[2]gperc_w!CH110</f>
        <v>291601</v>
      </c>
      <c r="CI110" s="50">
        <f>[2]gperc_w!CI110</f>
        <v>884940.43309656065</v>
      </c>
      <c r="CJ110" s="111">
        <f>[2]gperc_w!CJ110</f>
        <v>3.0347647405069278</v>
      </c>
      <c r="CK110" s="50">
        <f>[2]gperc_w!CK110</f>
        <v>311796</v>
      </c>
      <c r="CL110" s="50">
        <f>[2]gperc_w!CL110</f>
        <v>992039.89211946167</v>
      </c>
      <c r="CM110" s="111">
        <f>[2]gperc_w!CM110</f>
        <v>3.1816953781301289</v>
      </c>
      <c r="CN110" s="50">
        <f>[2]gperc_w!CN110</f>
        <v>339696</v>
      </c>
      <c r="CO110" s="50">
        <f>[2]gperc_w!CO110</f>
        <v>1095385.5602863473</v>
      </c>
      <c r="CP110" s="111">
        <f>[2]gperc_w!CP110</f>
        <v>3.2246054127406483</v>
      </c>
      <c r="CQ110" s="50">
        <f>[2]gperc_w!CQ110</f>
        <v>358964</v>
      </c>
      <c r="CR110" s="50">
        <f>[2]gperc_w!CR110</f>
        <v>1122214.8241957999</v>
      </c>
      <c r="CS110" s="111">
        <f>[2]gperc_w!CS110</f>
        <v>3.12626008233639</v>
      </c>
      <c r="CT110" s="50">
        <f>[2]gperc_w!CT110</f>
        <v>376932</v>
      </c>
      <c r="CU110" s="50">
        <f>[2]gperc_w!CU110</f>
        <v>1129522.3641974716</v>
      </c>
      <c r="CV110" s="111">
        <f>[2]gperc_w!CV110</f>
        <v>2.9966210462297487</v>
      </c>
      <c r="CW110" s="50">
        <f>[2]gperc_w!CW110</f>
        <v>408463</v>
      </c>
      <c r="CX110" s="50">
        <f>[2]gperc_w!CX110</f>
        <v>1207418.9971596417</v>
      </c>
      <c r="CY110" s="111">
        <f>[2]gperc_w!CY110</f>
        <v>2.9560058001817588</v>
      </c>
      <c r="CZ110" s="50">
        <f>[2]gperc_w!CZ110</f>
        <v>458809</v>
      </c>
      <c r="DA110" s="50">
        <f>[2]gperc_w!DA110</f>
        <v>1326579.0462926412</v>
      </c>
      <c r="DB110" s="111">
        <f>[2]gperc_w!DB110</f>
        <v>2.8913535835012851</v>
      </c>
      <c r="DC110" s="50">
        <f>[2]gperc_w!DC110</f>
        <v>531591</v>
      </c>
      <c r="DD110" s="50">
        <f>[2]gperc_w!DD110</f>
        <v>1465429.791447538</v>
      </c>
      <c r="DE110" s="111">
        <f>[2]gperc_w!DE110</f>
        <v>2.7566866095316476</v>
      </c>
      <c r="DF110" s="50">
        <f>[2]gperc_w!DF110</f>
        <v>613224</v>
      </c>
      <c r="DG110" s="50">
        <f>[2]gperc_w!DG110</f>
        <v>1638220.0090639754</v>
      </c>
      <c r="DH110" s="111">
        <f>[2]gperc_w!DH110</f>
        <v>2.6714871059579783</v>
      </c>
      <c r="DI110" s="50">
        <f>[2]gperc_w!DI110</f>
        <v>673878</v>
      </c>
      <c r="DJ110" s="50">
        <f>[2]gperc_w!DJ110</f>
        <v>1792715.8195826043</v>
      </c>
      <c r="DK110" s="111">
        <f>[2]gperc_w!DK110</f>
        <v>2.6602972935495806</v>
      </c>
      <c r="DL110" s="50">
        <f>[2]gperc_w!DL110</f>
        <v>673154</v>
      </c>
      <c r="DM110" s="50">
        <f>[2]gperc_w!DM110</f>
        <v>1740633.8730519586</v>
      </c>
      <c r="DN110" s="111">
        <f>[2]gperc_w!DN110</f>
        <v>2.5857885016682047</v>
      </c>
      <c r="DO110" s="50">
        <f>[2]gperc_w!DO110</f>
        <v>667287</v>
      </c>
      <c r="DP110" s="50">
        <f>[2]gperc_w!DP110</f>
        <v>1702799.3462543099</v>
      </c>
      <c r="DQ110" s="111">
        <f>[2]gperc_w!DQ110</f>
        <v>2.5518245466408156</v>
      </c>
      <c r="DR110" s="50">
        <f>[2]gperc_w!DR110</f>
        <v>697439</v>
      </c>
      <c r="DS110" s="50">
        <f>[2]gperc_w!DS110</f>
        <v>1860531.2918114068</v>
      </c>
      <c r="DT110" s="111">
        <f>[2]gperc_w!DT110</f>
        <v>2.6676616762346339</v>
      </c>
      <c r="DU110" s="50">
        <f>[2]gperc_w!DU110</f>
        <v>718961</v>
      </c>
      <c r="DV110" s="50">
        <f>[2]gperc_w!DV110</f>
        <v>1909056.6659862008</v>
      </c>
      <c r="DW110" s="111">
        <f>[2]gperc_w!DW110</f>
        <v>2.6552993361061321</v>
      </c>
      <c r="DX110" s="50">
        <f>[2]gperc_w!DX110</f>
        <v>729896</v>
      </c>
      <c r="DY110" s="50">
        <f>[2]gperc_w!DY110</f>
        <v>1909244.0099273182</v>
      </c>
      <c r="DZ110" s="111">
        <f>[2]gperc_w!DZ110</f>
        <v>2.6157754117399166</v>
      </c>
      <c r="EA110" s="50">
        <f>[2]gperc_w!EA110</f>
        <v>742211</v>
      </c>
      <c r="EB110" s="50">
        <f>[2]gperc_w!EB110</f>
        <v>1934290.2155784895</v>
      </c>
      <c r="EC110" s="111">
        <f>[2]gperc_w!EC110</f>
        <v>2.6061190356630251</v>
      </c>
      <c r="ED110" s="50">
        <f>[2]gperc_w!ED110</f>
        <v>749474</v>
      </c>
      <c r="EE110" s="50">
        <f>[2]gperc_w!EE110</f>
        <v>1952177.2092242576</v>
      </c>
      <c r="EF110" s="111">
        <f>[2]gperc_w!EF110</f>
        <v>2.6047297294159071</v>
      </c>
    </row>
    <row r="111" spans="1:136" ht="15" customHeight="1">
      <c r="A111" s="116">
        <v>97</v>
      </c>
      <c r="B111" s="50">
        <f>[2]gperc_w!B111</f>
        <v>51670</v>
      </c>
      <c r="C111" s="50">
        <f>[2]gperc_w!C111</f>
        <v>110724.57158832726</v>
      </c>
      <c r="D111" s="111">
        <f>[2]gperc_w!D111</f>
        <v>2.142917971517849</v>
      </c>
      <c r="E111" s="50">
        <f>[2]gperc_w!E111</f>
        <v>55447</v>
      </c>
      <c r="F111" s="50">
        <f>[2]gperc_w!F111</f>
        <v>117374.9092774843</v>
      </c>
      <c r="G111" s="111">
        <f>[2]gperc_w!G111</f>
        <v>2.1168847598153966</v>
      </c>
      <c r="H111" s="50">
        <f>[2]gperc_w!H111</f>
        <v>61328</v>
      </c>
      <c r="I111" s="50">
        <f>[2]gperc_w!I111</f>
        <v>130151.72869624953</v>
      </c>
      <c r="J111" s="111">
        <f>[2]gperc_w!J111</f>
        <v>2.1222235960124172</v>
      </c>
      <c r="K111" s="50">
        <f>[2]gperc_w!K111</f>
        <v>68302</v>
      </c>
      <c r="L111" s="50">
        <f>[2]gperc_w!L111</f>
        <v>145988.36512566221</v>
      </c>
      <c r="M111" s="111">
        <f>[2]gperc_w!M111</f>
        <v>2.1373951732842702</v>
      </c>
      <c r="N111" s="50">
        <f>[2]gperc_w!N111</f>
        <v>76873</v>
      </c>
      <c r="O111" s="50">
        <f>[2]gperc_w!O111</f>
        <v>162711.09897155422</v>
      </c>
      <c r="P111" s="111">
        <f>[2]gperc_w!P111</f>
        <v>2.1166222076874095</v>
      </c>
      <c r="Q111" s="50">
        <f>[2]gperc_w!Q111</f>
        <v>87217</v>
      </c>
      <c r="R111" s="50">
        <f>[2]gperc_w!R111</f>
        <v>183553.92624381313</v>
      </c>
      <c r="S111" s="111">
        <f>[2]gperc_w!S111</f>
        <v>2.1045659245767814</v>
      </c>
      <c r="T111" s="50">
        <f>[2]gperc_w!T111</f>
        <v>97552</v>
      </c>
      <c r="U111" s="50">
        <f>[2]gperc_w!U111</f>
        <v>203785.59059811354</v>
      </c>
      <c r="V111" s="111">
        <f>[2]gperc_w!V111</f>
        <v>2.0889944911238474</v>
      </c>
      <c r="W111" s="50">
        <f>[2]gperc_w!W111</f>
        <v>107594</v>
      </c>
      <c r="X111" s="50">
        <f>[2]gperc_w!X111</f>
        <v>222835.42889138378</v>
      </c>
      <c r="Y111" s="111">
        <f>[2]gperc_w!Y111</f>
        <v>2.0710767225996225</v>
      </c>
      <c r="Z111" s="50">
        <f>[2]gperc_w!Z111</f>
        <v>122713</v>
      </c>
      <c r="AA111" s="50">
        <f>[2]gperc_w!AA111</f>
        <v>254113.58743949863</v>
      </c>
      <c r="AB111" s="111">
        <f>[2]gperc_w!AB111</f>
        <v>2.0707959828176201</v>
      </c>
      <c r="AC111" s="50">
        <f>[2]gperc_w!AC111</f>
        <v>140304</v>
      </c>
      <c r="AD111" s="50">
        <f>[2]gperc_w!AD111</f>
        <v>293061.26659241255</v>
      </c>
      <c r="AE111" s="111">
        <f>[2]gperc_w!AE111</f>
        <v>2.0887591700337307</v>
      </c>
      <c r="AF111" s="50">
        <f>[2]gperc_w!AF111</f>
        <v>159234</v>
      </c>
      <c r="AG111" s="50">
        <f>[2]gperc_w!AG111</f>
        <v>327871.5044994778</v>
      </c>
      <c r="AH111" s="111">
        <f>[2]gperc_w!AH111</f>
        <v>2.0590546271492132</v>
      </c>
      <c r="AI111" s="50">
        <f>[2]gperc_w!AI111</f>
        <v>176357</v>
      </c>
      <c r="AJ111" s="50">
        <f>[2]gperc_w!AJ111</f>
        <v>357717.64816433837</v>
      </c>
      <c r="AK111" s="111">
        <f>[2]gperc_w!AK111</f>
        <v>2.028372268548106</v>
      </c>
      <c r="AL111" s="50">
        <f>[2]gperc_w!AL111</f>
        <v>193488</v>
      </c>
      <c r="AM111" s="50">
        <f>[2]gperc_w!AM111</f>
        <v>386757.08310440619</v>
      </c>
      <c r="AN111" s="111">
        <f>[2]gperc_w!AN111</f>
        <v>1.9988685763685923</v>
      </c>
      <c r="AO111" s="50">
        <f>[2]gperc_w!AO111</f>
        <v>212051</v>
      </c>
      <c r="AP111" s="50">
        <f>[2]gperc_w!AP111</f>
        <v>420497.10726302181</v>
      </c>
      <c r="AQ111" s="111">
        <f>[2]gperc_w!AQ111</f>
        <v>1.9829998786283574</v>
      </c>
      <c r="AR111" s="50">
        <f>[2]gperc_w!AR111</f>
        <v>227266</v>
      </c>
      <c r="AS111" s="50">
        <f>[2]gperc_w!AS111</f>
        <v>448306.11598012585</v>
      </c>
      <c r="AT111" s="111">
        <f>[2]gperc_w!AT111</f>
        <v>1.9726052994294168</v>
      </c>
      <c r="AU111" s="50">
        <f>[2]gperc_w!AU111</f>
        <v>239552</v>
      </c>
      <c r="AV111" s="50">
        <f>[2]gperc_w!AV111</f>
        <v>478779.32924379437</v>
      </c>
      <c r="AW111" s="111">
        <f>[2]gperc_w!AW111</f>
        <v>1.9986446752429301</v>
      </c>
      <c r="AX111" s="50">
        <f>[2]gperc_w!AX111</f>
        <v>255395</v>
      </c>
      <c r="AY111" s="50">
        <f>[2]gperc_w!AY111</f>
        <v>524597.07629900984</v>
      </c>
      <c r="AZ111" s="111">
        <f>[2]gperc_w!AZ111</f>
        <v>2.0540616546878749</v>
      </c>
      <c r="BA111" s="50">
        <f>[2]gperc_w!BA111</f>
        <v>268336</v>
      </c>
      <c r="BB111" s="50">
        <f>[2]gperc_w!BB111</f>
        <v>558272.68312762619</v>
      </c>
      <c r="BC111" s="111">
        <f>[2]gperc_w!BC111</f>
        <v>2.0804986402406915</v>
      </c>
      <c r="BD111" s="50">
        <f>[2]gperc_w!BD111</f>
        <v>279707</v>
      </c>
      <c r="BE111" s="50">
        <f>[2]gperc_w!BE111</f>
        <v>597311.86453155999</v>
      </c>
      <c r="BF111" s="111">
        <f>[2]gperc_w!BF111</f>
        <v>2.1354912981497067</v>
      </c>
      <c r="BG111" s="50">
        <f>[2]gperc_w!BG111</f>
        <v>305330</v>
      </c>
      <c r="BH111" s="50">
        <f>[2]gperc_w!BH111</f>
        <v>653347.20736890554</v>
      </c>
      <c r="BI111" s="111">
        <f>[2]gperc_w!BI111</f>
        <v>2.1398067905836489</v>
      </c>
      <c r="BJ111" s="50">
        <f>[2]gperc_w!BJ111</f>
        <v>322877</v>
      </c>
      <c r="BK111" s="50">
        <f>[2]gperc_w!BK111</f>
        <v>671363.6409320184</v>
      </c>
      <c r="BL111" s="111">
        <f>[2]gperc_w!BL111</f>
        <v>2.0793170183445038</v>
      </c>
      <c r="BM111" s="50">
        <f>[2]gperc_w!BM111</f>
        <v>319491</v>
      </c>
      <c r="BN111" s="50">
        <f>[2]gperc_w!BN111</f>
        <v>703321.25458660035</v>
      </c>
      <c r="BO111" s="111">
        <f>[2]gperc_w!BO111</f>
        <v>2.2013804914273027</v>
      </c>
      <c r="BP111" s="50">
        <f>[2]gperc_w!BP111</f>
        <v>340568</v>
      </c>
      <c r="BQ111" s="50">
        <f>[2]gperc_w!BQ111</f>
        <v>701882.70978532499</v>
      </c>
      <c r="BR111" s="111">
        <f>[2]gperc_w!BR111</f>
        <v>2.060917965825694</v>
      </c>
      <c r="BS111" s="50">
        <f>[2]gperc_w!BS111</f>
        <v>325999</v>
      </c>
      <c r="BT111" s="50">
        <f>[2]gperc_w!BT111</f>
        <v>730081.6996271027</v>
      </c>
      <c r="BU111" s="111">
        <f>[2]gperc_w!BU111</f>
        <v>2.2395212857312528</v>
      </c>
      <c r="BV111" s="50">
        <f>[2]gperc_w!BV111</f>
        <v>320049</v>
      </c>
      <c r="BW111" s="50">
        <f>[2]gperc_w!BW111</f>
        <v>744480.98565000086</v>
      </c>
      <c r="BX111" s="111">
        <f>[2]gperc_w!BX111</f>
        <v>2.3261468889138879</v>
      </c>
      <c r="BY111" s="50">
        <f>[2]gperc_w!BY111</f>
        <v>321602</v>
      </c>
      <c r="BZ111" s="50">
        <f>[2]gperc_w!BZ111</f>
        <v>765634.64643755206</v>
      </c>
      <c r="CA111" s="111">
        <f>[2]gperc_w!CA111</f>
        <v>2.3806899410997198</v>
      </c>
      <c r="CB111" s="50">
        <f>[2]gperc_w!CB111</f>
        <v>328299</v>
      </c>
      <c r="CC111" s="50">
        <f>[2]gperc_w!CC111</f>
        <v>895431.1727582186</v>
      </c>
      <c r="CD111" s="111">
        <f>[2]gperc_w!CD111</f>
        <v>2.7274867506700251</v>
      </c>
      <c r="CE111" s="50">
        <f>[2]gperc_w!CE111</f>
        <v>334533</v>
      </c>
      <c r="CF111" s="50">
        <f>[2]gperc_w!CF111</f>
        <v>981291.79643461935</v>
      </c>
      <c r="CG111" s="111">
        <f>[2]gperc_w!CG111</f>
        <v>2.9333183764669535</v>
      </c>
      <c r="CH111" s="50">
        <f>[2]gperc_w!CH111</f>
        <v>350172</v>
      </c>
      <c r="CI111" s="50">
        <f>[2]gperc_w!CI111</f>
        <v>1074002.001336619</v>
      </c>
      <c r="CJ111" s="111">
        <f>[2]gperc_w!CJ111</f>
        <v>3.0670699008961853</v>
      </c>
      <c r="CK111" s="50">
        <f>[2]gperc_w!CK111</f>
        <v>372306</v>
      </c>
      <c r="CL111" s="50">
        <f>[2]gperc_w!CL111</f>
        <v>1209458.4941782169</v>
      </c>
      <c r="CM111" s="111">
        <f>[2]gperc_w!CM111</f>
        <v>3.248560308397439</v>
      </c>
      <c r="CN111" s="50">
        <f>[2]gperc_w!CN111</f>
        <v>410246</v>
      </c>
      <c r="CO111" s="50">
        <f>[2]gperc_w!CO111</f>
        <v>1336595.3545793311</v>
      </c>
      <c r="CP111" s="111">
        <f>[2]gperc_w!CP111</f>
        <v>3.2580338493960479</v>
      </c>
      <c r="CQ111" s="50">
        <f>[2]gperc_w!CQ111</f>
        <v>435212</v>
      </c>
      <c r="CR111" s="50">
        <f>[2]gperc_w!CR111</f>
        <v>1365304.9968875952</v>
      </c>
      <c r="CS111" s="111">
        <f>[2]gperc_w!CS111</f>
        <v>3.1371032896326279</v>
      </c>
      <c r="CT111" s="50">
        <f>[2]gperc_w!CT111</f>
        <v>454799</v>
      </c>
      <c r="CU111" s="50">
        <f>[2]gperc_w!CU111</f>
        <v>1368375.5327439946</v>
      </c>
      <c r="CV111" s="111">
        <f>[2]gperc_w!CV111</f>
        <v>3.0087478924623725</v>
      </c>
      <c r="CW111" s="50">
        <f>[2]gperc_w!CW111</f>
        <v>494722</v>
      </c>
      <c r="CX111" s="50">
        <f>[2]gperc_w!CX111</f>
        <v>1459904.2329237983</v>
      </c>
      <c r="CY111" s="111">
        <f>[2]gperc_w!CY111</f>
        <v>2.9509587868010687</v>
      </c>
      <c r="CZ111" s="50">
        <f>[2]gperc_w!CZ111</f>
        <v>558192</v>
      </c>
      <c r="DA111" s="50">
        <f>[2]gperc_w!DA111</f>
        <v>1599940.4010677713</v>
      </c>
      <c r="DB111" s="111">
        <f>[2]gperc_w!DB111</f>
        <v>2.8662904539437526</v>
      </c>
      <c r="DC111" s="50">
        <f>[2]gperc_w!DC111</f>
        <v>646072</v>
      </c>
      <c r="DD111" s="50">
        <f>[2]gperc_w!DD111</f>
        <v>1759729.9264212481</v>
      </c>
      <c r="DE111" s="111">
        <f>[2]gperc_w!DE111</f>
        <v>2.7237365594256495</v>
      </c>
      <c r="DF111" s="50">
        <f>[2]gperc_w!DF111</f>
        <v>744105</v>
      </c>
      <c r="DG111" s="50">
        <f>[2]gperc_w!DG111</f>
        <v>1959593.2603607562</v>
      </c>
      <c r="DH111" s="111">
        <f>[2]gperc_w!DH111</f>
        <v>2.6334902471569954</v>
      </c>
      <c r="DI111" s="50">
        <f>[2]gperc_w!DI111</f>
        <v>815413</v>
      </c>
      <c r="DJ111" s="50">
        <f>[2]gperc_w!DJ111</f>
        <v>2144181.5631248872</v>
      </c>
      <c r="DK111" s="111">
        <f>[2]gperc_w!DK111</f>
        <v>2.629565095387107</v>
      </c>
      <c r="DL111" s="50">
        <f>[2]gperc_w!DL111</f>
        <v>815142</v>
      </c>
      <c r="DM111" s="50">
        <f>[2]gperc_w!DM111</f>
        <v>2074285.9256850749</v>
      </c>
      <c r="DN111" s="111">
        <f>[2]gperc_w!DN111</f>
        <v>2.5446927353578577</v>
      </c>
      <c r="DO111" s="50">
        <f>[2]gperc_w!DO111</f>
        <v>803225</v>
      </c>
      <c r="DP111" s="50">
        <f>[2]gperc_w!DP111</f>
        <v>2026340.3012979338</v>
      </c>
      <c r="DQ111" s="111">
        <f>[2]gperc_w!DQ111</f>
        <v>2.5227555184387112</v>
      </c>
      <c r="DR111" s="50">
        <f>[2]gperc_w!DR111</f>
        <v>838989</v>
      </c>
      <c r="DS111" s="50">
        <f>[2]gperc_w!DS111</f>
        <v>2225944.0644069216</v>
      </c>
      <c r="DT111" s="111">
        <f>[2]gperc_w!DT111</f>
        <v>2.653126637425427</v>
      </c>
      <c r="DU111" s="50">
        <f>[2]gperc_w!DU111</f>
        <v>862199</v>
      </c>
      <c r="DV111" s="50">
        <f>[2]gperc_w!DV111</f>
        <v>2283236.0532587343</v>
      </c>
      <c r="DW111" s="111">
        <f>[2]gperc_w!DW111</f>
        <v>2.6481543741743314</v>
      </c>
      <c r="DX111" s="50">
        <f>[2]gperc_w!DX111</f>
        <v>875263</v>
      </c>
      <c r="DY111" s="50">
        <f>[2]gperc_w!DY111</f>
        <v>2279903.5341714732</v>
      </c>
      <c r="DZ111" s="111">
        <f>[2]gperc_w!DZ111</f>
        <v>2.6048211042526339</v>
      </c>
      <c r="EA111" s="50">
        <f>[2]gperc_w!EA111</f>
        <v>868513</v>
      </c>
      <c r="EB111" s="50">
        <f>[2]gperc_w!EB111</f>
        <v>2311911.0809078589</v>
      </c>
      <c r="EC111" s="111">
        <f>[2]gperc_w!EC111</f>
        <v>2.6619187978854191</v>
      </c>
      <c r="ED111" s="50">
        <f>[2]gperc_w!ED111</f>
        <v>861971</v>
      </c>
      <c r="EE111" s="50">
        <f>[2]gperc_w!EE111</f>
        <v>2335261.892440943</v>
      </c>
      <c r="EF111" s="111">
        <f>[2]gperc_w!EF111</f>
        <v>2.7092116700456779</v>
      </c>
    </row>
    <row r="112" spans="1:136" ht="15" customHeight="1">
      <c r="A112" s="116">
        <v>98</v>
      </c>
      <c r="B112" s="50">
        <f>[2]gperc_w!B112</f>
        <v>65639</v>
      </c>
      <c r="C112" s="50">
        <f>[2]gperc_w!C112</f>
        <v>136970.71967579838</v>
      </c>
      <c r="D112" s="111">
        <f>[2]gperc_w!D112</f>
        <v>2.0867277026736906</v>
      </c>
      <c r="E112" s="50">
        <f>[2]gperc_w!E112</f>
        <v>70473</v>
      </c>
      <c r="F112" s="50">
        <f>[2]gperc_w!F112</f>
        <v>144910.35804240423</v>
      </c>
      <c r="G112" s="111">
        <f>[2]gperc_w!G112</f>
        <v>2.0562535728918059</v>
      </c>
      <c r="H112" s="50">
        <f>[2]gperc_w!H112</f>
        <v>77788</v>
      </c>
      <c r="I112" s="50">
        <f>[2]gperc_w!I112</f>
        <v>160848.59549348857</v>
      </c>
      <c r="J112" s="111">
        <f>[2]gperc_w!J112</f>
        <v>2.0677816050481894</v>
      </c>
      <c r="K112" s="50">
        <f>[2]gperc_w!K112</f>
        <v>86396</v>
      </c>
      <c r="L112" s="50">
        <f>[2]gperc_w!L112</f>
        <v>180814.5525462658</v>
      </c>
      <c r="M112" s="111">
        <f>[2]gperc_w!M112</f>
        <v>2.0928579164112437</v>
      </c>
      <c r="N112" s="50">
        <f>[2]gperc_w!N112</f>
        <v>98159</v>
      </c>
      <c r="O112" s="50">
        <f>[2]gperc_w!O112</f>
        <v>200856.14497141453</v>
      </c>
      <c r="P112" s="111">
        <f>[2]gperc_w!P112</f>
        <v>2.046232591727855</v>
      </c>
      <c r="Q112" s="50">
        <f>[2]gperc_w!Q112</f>
        <v>111497</v>
      </c>
      <c r="R112" s="50">
        <f>[2]gperc_w!R112</f>
        <v>226278.76140777615</v>
      </c>
      <c r="S112" s="111">
        <f>[2]gperc_w!S112</f>
        <v>2.0294605362276665</v>
      </c>
      <c r="T112" s="50">
        <f>[2]gperc_w!T112</f>
        <v>124733</v>
      </c>
      <c r="U112" s="50">
        <f>[2]gperc_w!U112</f>
        <v>250768.8970914942</v>
      </c>
      <c r="V112" s="111">
        <f>[2]gperc_w!V112</f>
        <v>2.0104454882949518</v>
      </c>
      <c r="W112" s="50">
        <f>[2]gperc_w!W112</f>
        <v>137113</v>
      </c>
      <c r="X112" s="50">
        <f>[2]gperc_w!X112</f>
        <v>273761.62178055389</v>
      </c>
      <c r="Y112" s="111">
        <f>[2]gperc_w!Y112</f>
        <v>1.9966131714757456</v>
      </c>
      <c r="Z112" s="50">
        <f>[2]gperc_w!Z112</f>
        <v>155311</v>
      </c>
      <c r="AA112" s="50">
        <f>[2]gperc_w!AA112</f>
        <v>312463.899791918</v>
      </c>
      <c r="AB112" s="111">
        <f>[2]gperc_w!AB112</f>
        <v>2.0118594290933545</v>
      </c>
      <c r="AC112" s="50">
        <f>[2]gperc_w!AC112</f>
        <v>176624</v>
      </c>
      <c r="AD112" s="50">
        <f>[2]gperc_w!AD112</f>
        <v>361159.61922355805</v>
      </c>
      <c r="AE112" s="111">
        <f>[2]gperc_w!AE112</f>
        <v>2.0447935683913743</v>
      </c>
      <c r="AF112" s="50">
        <f>[2]gperc_w!AF112</f>
        <v>199261</v>
      </c>
      <c r="AG112" s="50">
        <f>[2]gperc_w!AG112</f>
        <v>403298.22919667041</v>
      </c>
      <c r="AH112" s="111">
        <f>[2]gperc_w!AH112</f>
        <v>2.0239697140768662</v>
      </c>
      <c r="AI112" s="50">
        <f>[2]gperc_w!AI112</f>
        <v>221454</v>
      </c>
      <c r="AJ112" s="50">
        <f>[2]gperc_w!AJ112</f>
        <v>438293.93381527194</v>
      </c>
      <c r="AK112" s="111">
        <f>[2]gperc_w!AK112</f>
        <v>1.9791646744482916</v>
      </c>
      <c r="AL112" s="50">
        <f>[2]gperc_w!AL112</f>
        <v>243648</v>
      </c>
      <c r="AM112" s="50">
        <f>[2]gperc_w!AM112</f>
        <v>472070.60217172239</v>
      </c>
      <c r="AN112" s="111">
        <f>[2]gperc_w!AN112</f>
        <v>1.9375106800454853</v>
      </c>
      <c r="AO112" s="50">
        <f>[2]gperc_w!AO112</f>
        <v>266717</v>
      </c>
      <c r="AP112" s="50">
        <f>[2]gperc_w!AP112</f>
        <v>512420.68848595541</v>
      </c>
      <c r="AQ112" s="111">
        <f>[2]gperc_w!AQ112</f>
        <v>1.9212149525000484</v>
      </c>
      <c r="AR112" s="50">
        <f>[2]gperc_w!AR112</f>
        <v>284843</v>
      </c>
      <c r="AS112" s="50">
        <f>[2]gperc_w!AS112</f>
        <v>545942.29555677029</v>
      </c>
      <c r="AT112" s="111">
        <f>[2]gperc_w!AT112</f>
        <v>1.916642836779455</v>
      </c>
      <c r="AU112" s="50">
        <f>[2]gperc_w!AU112</f>
        <v>301304</v>
      </c>
      <c r="AV112" s="50">
        <f>[2]gperc_w!AV112</f>
        <v>584461.98184693768</v>
      </c>
      <c r="AW112" s="111">
        <f>[2]gperc_w!AW112</f>
        <v>1.9397750506031706</v>
      </c>
      <c r="AX112" s="50">
        <f>[2]gperc_w!AX112</f>
        <v>320340</v>
      </c>
      <c r="AY112" s="50">
        <f>[2]gperc_w!AY112</f>
        <v>644702.09373942798</v>
      </c>
      <c r="AZ112" s="111">
        <f>[2]gperc_w!AZ112</f>
        <v>2.0125557025018042</v>
      </c>
      <c r="BA112" s="50">
        <f>[2]gperc_w!BA112</f>
        <v>337822</v>
      </c>
      <c r="BB112" s="50">
        <f>[2]gperc_w!BB112</f>
        <v>687581.50157609384</v>
      </c>
      <c r="BC112" s="111">
        <f>[2]gperc_w!BC112</f>
        <v>2.0353366612479169</v>
      </c>
      <c r="BD112" s="50">
        <f>[2]gperc_w!BD112</f>
        <v>357950</v>
      </c>
      <c r="BE112" s="50">
        <f>[2]gperc_w!BE112</f>
        <v>738073.67435973161</v>
      </c>
      <c r="BF112" s="111">
        <f>[2]gperc_w!BF112</f>
        <v>2.0619462895927687</v>
      </c>
      <c r="BG112" s="50">
        <f>[2]gperc_w!BG112</f>
        <v>378352</v>
      </c>
      <c r="BH112" s="50">
        <f>[2]gperc_w!BH112</f>
        <v>811162.88556868269</v>
      </c>
      <c r="BI112" s="111">
        <f>[2]gperc_w!BI112</f>
        <v>2.1439370891885936</v>
      </c>
      <c r="BJ112" s="50">
        <f>[2]gperc_w!BJ112</f>
        <v>396938</v>
      </c>
      <c r="BK112" s="50">
        <f>[2]gperc_w!BK112</f>
        <v>829487.36320880451</v>
      </c>
      <c r="BL112" s="111">
        <f>[2]gperc_w!BL112</f>
        <v>2.0897151777073613</v>
      </c>
      <c r="BM112" s="50">
        <f>[2]gperc_w!BM112</f>
        <v>398998</v>
      </c>
      <c r="BN112" s="50">
        <f>[2]gperc_w!BN112</f>
        <v>878089.38399985083</v>
      </c>
      <c r="BO112" s="111">
        <f>[2]gperc_w!BO112</f>
        <v>2.200736304442255</v>
      </c>
      <c r="BP112" s="50">
        <f>[2]gperc_w!BP112</f>
        <v>408736</v>
      </c>
      <c r="BQ112" s="50">
        <f>[2]gperc_w!BQ112</f>
        <v>865558.2808649966</v>
      </c>
      <c r="BR112" s="111">
        <f>[2]gperc_w!BR112</f>
        <v>2.1176463068215097</v>
      </c>
      <c r="BS112" s="50">
        <f>[2]gperc_w!BS112</f>
        <v>405475</v>
      </c>
      <c r="BT112" s="50">
        <f>[2]gperc_w!BT112</f>
        <v>915000.57336410182</v>
      </c>
      <c r="BU112" s="111">
        <f>[2]gperc_w!BU112</f>
        <v>2.2566140288898251</v>
      </c>
      <c r="BV112" s="50">
        <f>[2]gperc_w!BV112</f>
        <v>399321</v>
      </c>
      <c r="BW112" s="50">
        <f>[2]gperc_w!BW112</f>
        <v>938704.55902295187</v>
      </c>
      <c r="BX112" s="111">
        <f>[2]gperc_w!BX112</f>
        <v>2.3507517987357334</v>
      </c>
      <c r="BY112" s="50">
        <f>[2]gperc_w!BY112</f>
        <v>405106</v>
      </c>
      <c r="BZ112" s="50">
        <f>[2]gperc_w!BZ112</f>
        <v>968842.92647921015</v>
      </c>
      <c r="CA112" s="111">
        <f>[2]gperc_w!CA112</f>
        <v>2.3915788126544908</v>
      </c>
      <c r="CB112" s="50">
        <f>[2]gperc_w!CB112</f>
        <v>424410</v>
      </c>
      <c r="CC112" s="50">
        <f>[2]gperc_w!CC112</f>
        <v>1157656.653117053</v>
      </c>
      <c r="CD112" s="111">
        <f>[2]gperc_w!CD112</f>
        <v>2.7276846754719561</v>
      </c>
      <c r="CE112" s="50">
        <f>[2]gperc_w!CE112</f>
        <v>430712</v>
      </c>
      <c r="CF112" s="50">
        <f>[2]gperc_w!CF112</f>
        <v>1283432.7567010066</v>
      </c>
      <c r="CG112" s="111">
        <f>[2]gperc_w!CG112</f>
        <v>2.9797933577448656</v>
      </c>
      <c r="CH112" s="50">
        <f>[2]gperc_w!CH112</f>
        <v>451968</v>
      </c>
      <c r="CI112" s="50">
        <f>[2]gperc_w!CI112</f>
        <v>1413751.0696527646</v>
      </c>
      <c r="CJ112" s="111">
        <f>[2]gperc_w!CJ112</f>
        <v>3.1279893037842603</v>
      </c>
      <c r="CK112" s="50">
        <f>[2]gperc_w!CK112</f>
        <v>485955</v>
      </c>
      <c r="CL112" s="50">
        <f>[2]gperc_w!CL112</f>
        <v>1601725.2916414135</v>
      </c>
      <c r="CM112" s="111">
        <f>[2]gperc_w!CM112</f>
        <v>3.2960362413009712</v>
      </c>
      <c r="CN112" s="50">
        <f>[2]gperc_w!CN112</f>
        <v>532625</v>
      </c>
      <c r="CO112" s="50">
        <f>[2]gperc_w!CO112</f>
        <v>1771673.1138509973</v>
      </c>
      <c r="CP112" s="111">
        <f>[2]gperc_w!CP112</f>
        <v>3.32630483708237</v>
      </c>
      <c r="CQ112" s="50">
        <f>[2]gperc_w!CQ112</f>
        <v>565546</v>
      </c>
      <c r="CR112" s="50">
        <f>[2]gperc_w!CR112</f>
        <v>1801344.6278735895</v>
      </c>
      <c r="CS112" s="111">
        <f>[2]gperc_w!CS112</f>
        <v>3.1851425487468563</v>
      </c>
      <c r="CT112" s="50">
        <f>[2]gperc_w!CT112</f>
        <v>594898</v>
      </c>
      <c r="CU112" s="50">
        <f>[2]gperc_w!CU112</f>
        <v>1793605.3060874792</v>
      </c>
      <c r="CV112" s="111">
        <f>[2]gperc_w!CV112</f>
        <v>3.0149795529443355</v>
      </c>
      <c r="CW112" s="50">
        <f>[2]gperc_w!CW112</f>
        <v>649370</v>
      </c>
      <c r="CX112" s="50">
        <f>[2]gperc_w!CX112</f>
        <v>1908175.601498699</v>
      </c>
      <c r="CY112" s="111">
        <f>[2]gperc_w!CY112</f>
        <v>2.9385028589228006</v>
      </c>
      <c r="CZ112" s="50">
        <f>[2]gperc_w!CZ112</f>
        <v>725949</v>
      </c>
      <c r="DA112" s="50">
        <f>[2]gperc_w!DA112</f>
        <v>2083333.8936055386</v>
      </c>
      <c r="DB112" s="111">
        <f>[2]gperc_w!DB112</f>
        <v>2.8698075121055866</v>
      </c>
      <c r="DC112" s="50">
        <f>[2]gperc_w!DC112</f>
        <v>845669</v>
      </c>
      <c r="DD112" s="50">
        <f>[2]gperc_w!DD112</f>
        <v>2271746.8145781746</v>
      </c>
      <c r="DE112" s="111">
        <f>[2]gperc_w!DE112</f>
        <v>2.6863309575947265</v>
      </c>
      <c r="DF112" s="50">
        <f>[2]gperc_w!DF112</f>
        <v>963121</v>
      </c>
      <c r="DG112" s="50">
        <f>[2]gperc_w!DG112</f>
        <v>2518788.4038509619</v>
      </c>
      <c r="DH112" s="111">
        <f>[2]gperc_w!DH112</f>
        <v>2.6152356805125856</v>
      </c>
      <c r="DI112" s="50">
        <f>[2]gperc_w!DI112</f>
        <v>1072238</v>
      </c>
      <c r="DJ112" s="50">
        <f>[2]gperc_w!DJ112</f>
        <v>2751759.2772366945</v>
      </c>
      <c r="DK112" s="111">
        <f>[2]gperc_w!DK112</f>
        <v>2.566369851876817</v>
      </c>
      <c r="DL112" s="50">
        <f>[2]gperc_w!DL112</f>
        <v>1066400</v>
      </c>
      <c r="DM112" s="50">
        <f>[2]gperc_w!DM112</f>
        <v>2647404.7741507902</v>
      </c>
      <c r="DN112" s="111">
        <f>[2]gperc_w!DN112</f>
        <v>2.4825626164204708</v>
      </c>
      <c r="DO112" s="50">
        <f>[2]gperc_w!DO112</f>
        <v>1055136</v>
      </c>
      <c r="DP112" s="50">
        <f>[2]gperc_w!DP112</f>
        <v>2582102.4739559279</v>
      </c>
      <c r="DQ112" s="111">
        <f>[2]gperc_w!DQ112</f>
        <v>2.4471750314233689</v>
      </c>
      <c r="DR112" s="50">
        <f>[2]gperc_w!DR112</f>
        <v>1096493</v>
      </c>
      <c r="DS112" s="50">
        <f>[2]gperc_w!DS112</f>
        <v>2859822.6441871864</v>
      </c>
      <c r="DT112" s="111">
        <f>[2]gperc_w!DT112</f>
        <v>2.6081540367217908</v>
      </c>
      <c r="DU112" s="50">
        <f>[2]gperc_w!DU112</f>
        <v>1140829</v>
      </c>
      <c r="DV112" s="50">
        <f>[2]gperc_w!DV112</f>
        <v>2929702.9904453619</v>
      </c>
      <c r="DW112" s="111">
        <f>[2]gperc_w!DW112</f>
        <v>2.5680474378240401</v>
      </c>
      <c r="DX112" s="50">
        <f>[2]gperc_w!DX112</f>
        <v>1157901</v>
      </c>
      <c r="DY112" s="50">
        <f>[2]gperc_w!DY112</f>
        <v>2916194.1573658185</v>
      </c>
      <c r="DZ112" s="111">
        <f>[2]gperc_w!DZ112</f>
        <v>2.5185176948338577</v>
      </c>
      <c r="EA112" s="50">
        <f>[2]gperc_w!EA112</f>
        <v>1114414</v>
      </c>
      <c r="EB112" s="50">
        <f>[2]gperc_w!EB112</f>
        <v>2981637.0383575256</v>
      </c>
      <c r="EC112" s="111">
        <f>[2]gperc_w!EC112</f>
        <v>2.675520083521497</v>
      </c>
      <c r="ED112" s="50">
        <f>[2]gperc_w!ED112</f>
        <v>1092127</v>
      </c>
      <c r="EE112" s="50">
        <f>[2]gperc_w!EE112</f>
        <v>3024615.7532506124</v>
      </c>
      <c r="EF112" s="111">
        <f>[2]gperc_w!EF112</f>
        <v>2.7694725551612702</v>
      </c>
    </row>
    <row r="113" spans="1:136" ht="15" customHeight="1" thickBot="1">
      <c r="A113" s="116">
        <v>99</v>
      </c>
      <c r="B113" s="50">
        <f>[2]gperc_w!B113</f>
        <v>94094</v>
      </c>
      <c r="C113" s="50">
        <f>[2]gperc_w!C113</f>
        <v>196096.37524687423</v>
      </c>
      <c r="D113" s="111">
        <f>[2]gperc_w!D113</f>
        <v>2.0840476039585334</v>
      </c>
      <c r="E113" s="50">
        <f>[2]gperc_w!E113</f>
        <v>100696</v>
      </c>
      <c r="F113" s="50">
        <f>[2]gperc_w!F113</f>
        <v>206553.70558558119</v>
      </c>
      <c r="G113" s="111">
        <f>[2]gperc_w!G113</f>
        <v>2.0512602842772423</v>
      </c>
      <c r="H113" s="50">
        <f>[2]gperc_w!H113</f>
        <v>113413</v>
      </c>
      <c r="I113" s="50">
        <f>[2]gperc_w!I113</f>
        <v>228922.1934279596</v>
      </c>
      <c r="J113" s="111">
        <f>[2]gperc_w!J113</f>
        <v>2.0184828320206645</v>
      </c>
      <c r="K113" s="50">
        <f>[2]gperc_w!K113</f>
        <v>129532</v>
      </c>
      <c r="L113" s="50">
        <f>[2]gperc_w!L113</f>
        <v>257212.09338648606</v>
      </c>
      <c r="M113" s="111">
        <f>[2]gperc_w!M113</f>
        <v>1.9857030956557919</v>
      </c>
      <c r="N113" s="50">
        <f>[2]gperc_w!N113</f>
        <v>145270</v>
      </c>
      <c r="O113" s="50">
        <f>[2]gperc_w!O113</f>
        <v>283701.30212790595</v>
      </c>
      <c r="P113" s="111">
        <f>[2]gperc_w!P113</f>
        <v>1.9529242247394916</v>
      </c>
      <c r="Q113" s="50">
        <f>[2]gperc_w!Q113</f>
        <v>165581</v>
      </c>
      <c r="R113" s="50">
        <f>[2]gperc_w!R113</f>
        <v>317938.35514828295</v>
      </c>
      <c r="S113" s="111">
        <f>[2]gperc_w!S113</f>
        <v>1.9201379092304247</v>
      </c>
      <c r="T113" s="50">
        <f>[2]gperc_w!T113</f>
        <v>181883</v>
      </c>
      <c r="U113" s="50">
        <f>[2]gperc_w!U113</f>
        <v>352512.77746191499</v>
      </c>
      <c r="V113" s="111">
        <f>[2]gperc_w!V113</f>
        <v>1.9381293329333418</v>
      </c>
      <c r="W113" s="50">
        <f>[2]gperc_w!W113</f>
        <v>196756</v>
      </c>
      <c r="X113" s="50">
        <f>[2]gperc_w!X113</f>
        <v>384879.2900734049</v>
      </c>
      <c r="Y113" s="111">
        <f>[2]gperc_w!Y113</f>
        <v>1.956124794534372</v>
      </c>
      <c r="Z113" s="50">
        <f>[2]gperc_w!Z113</f>
        <v>223156</v>
      </c>
      <c r="AA113" s="50">
        <f>[2]gperc_w!AA113</f>
        <v>440535.79003862519</v>
      </c>
      <c r="AB113" s="111">
        <f>[2]gperc_w!AB113</f>
        <v>1.9741158204960887</v>
      </c>
      <c r="AC113" s="50">
        <f>[2]gperc_w!AC113</f>
        <v>255893</v>
      </c>
      <c r="AD113" s="50">
        <f>[2]gperc_w!AD113</f>
        <v>509767.204330793</v>
      </c>
      <c r="AE113" s="111">
        <f>[2]gperc_w!AE113</f>
        <v>1.9921107819705619</v>
      </c>
      <c r="AF113" s="50">
        <f>[2]gperc_w!AF113</f>
        <v>290672</v>
      </c>
      <c r="AG113" s="50">
        <f>[2]gperc_w!AG113</f>
        <v>568445.49645244062</v>
      </c>
      <c r="AH113" s="111">
        <f>[2]gperc_w!AH113</f>
        <v>1.9556252286165872</v>
      </c>
      <c r="AI113" s="50">
        <f>[2]gperc_w!AI113</f>
        <v>319566</v>
      </c>
      <c r="AJ113" s="50">
        <f>[2]gperc_w!AJ113</f>
        <v>613290.8832234455</v>
      </c>
      <c r="AK113" s="111">
        <f>[2]gperc_w!AK113</f>
        <v>1.9191368394117194</v>
      </c>
      <c r="AL113" s="50">
        <f>[2]gperc_w!AL113</f>
        <v>348332</v>
      </c>
      <c r="AM113" s="50">
        <f>[2]gperc_w!AM113</f>
        <v>655787.22898747923</v>
      </c>
      <c r="AN113" s="111">
        <f>[2]gperc_w!AN113</f>
        <v>1.8826499689591516</v>
      </c>
      <c r="AO113" s="50">
        <f>[2]gperc_w!AO113</f>
        <v>383709</v>
      </c>
      <c r="AP113" s="50">
        <f>[2]gperc_w!AP113</f>
        <v>708388.43165277934</v>
      </c>
      <c r="AQ113" s="111">
        <f>[2]gperc_w!AQ113</f>
        <v>1.8461605843302589</v>
      </c>
      <c r="AR113" s="50">
        <f>[2]gperc_w!AR113</f>
        <v>415899</v>
      </c>
      <c r="AS113" s="50">
        <f>[2]gperc_w!AS113</f>
        <v>752646.46526956314</v>
      </c>
      <c r="AT113" s="111">
        <f>[2]gperc_w!AT113</f>
        <v>1.8096856815466331</v>
      </c>
      <c r="AU113" s="50">
        <f>[2]gperc_w!AU113</f>
        <v>434422</v>
      </c>
      <c r="AV113" s="50">
        <f>[2]gperc_w!AV113</f>
        <v>811529.92578110017</v>
      </c>
      <c r="AW113" s="111">
        <f>[2]gperc_w!AW113</f>
        <v>1.8680682050658119</v>
      </c>
      <c r="AX113" s="50">
        <f>[2]gperc_w!AX113</f>
        <v>470418</v>
      </c>
      <c r="AY113" s="50">
        <f>[2]gperc_w!AY113</f>
        <v>906246.12675797672</v>
      </c>
      <c r="AZ113" s="111">
        <f>[2]gperc_w!AZ113</f>
        <v>1.9264699198542077</v>
      </c>
      <c r="BA113" s="50">
        <f>[2]gperc_w!BA113</f>
        <v>490393</v>
      </c>
      <c r="BB113" s="50">
        <f>[2]gperc_w!BB113</f>
        <v>973365.95616621675</v>
      </c>
      <c r="BC113" s="111">
        <f>[2]gperc_w!BC113</f>
        <v>1.9848691889285057</v>
      </c>
      <c r="BD113" s="50">
        <f>[2]gperc_w!BD113</f>
        <v>514527</v>
      </c>
      <c r="BE113" s="50">
        <f>[2]gperc_w!BE113</f>
        <v>1051318.2040931988</v>
      </c>
      <c r="BF113" s="111">
        <f>[2]gperc_w!BF113</f>
        <v>2.0432712065512573</v>
      </c>
      <c r="BG113" s="50">
        <f>[2]gperc_w!BG113</f>
        <v>552596</v>
      </c>
      <c r="BH113" s="50">
        <f>[2]gperc_w!BH113</f>
        <v>1170919.7634599537</v>
      </c>
      <c r="BI113" s="111">
        <f>[2]gperc_w!BI113</f>
        <v>2.1189436106304673</v>
      </c>
      <c r="BJ113" s="50">
        <f>[2]gperc_w!BJ113</f>
        <v>546927</v>
      </c>
      <c r="BK113" s="50">
        <f>[2]gperc_w!BK113</f>
        <v>1200297.1435061165</v>
      </c>
      <c r="BL113" s="111">
        <f>[2]gperc_w!BL113</f>
        <v>2.1946203853642561</v>
      </c>
      <c r="BM113" s="50">
        <f>[2]gperc_w!BM113</f>
        <v>560210</v>
      </c>
      <c r="BN113" s="50">
        <f>[2]gperc_w!BN113</f>
        <v>1284490.9905509916</v>
      </c>
      <c r="BO113" s="111">
        <f>[2]gperc_w!BO113</f>
        <v>2.2928740839167308</v>
      </c>
      <c r="BP113" s="50">
        <f>[2]gperc_w!BP113</f>
        <v>574846</v>
      </c>
      <c r="BQ113" s="50">
        <f>[2]gperc_w!BQ113</f>
        <v>1252487.5355404743</v>
      </c>
      <c r="BR113" s="111">
        <f>[2]gperc_w!BR113</f>
        <v>2.1788227378123435</v>
      </c>
      <c r="BS113" s="50">
        <f>[2]gperc_w!BS113</f>
        <v>561907</v>
      </c>
      <c r="BT113" s="50">
        <f>[2]gperc_w!BT113</f>
        <v>1358477.8635596847</v>
      </c>
      <c r="BU113" s="111">
        <f>[2]gperc_w!BU113</f>
        <v>2.4176204666602921</v>
      </c>
      <c r="BV113" s="50">
        <f>[2]gperc_w!BV113</f>
        <v>566226</v>
      </c>
      <c r="BW113" s="50">
        <f>[2]gperc_w!BW113</f>
        <v>1408811.9373109178</v>
      </c>
      <c r="BX113" s="111">
        <f>[2]gperc_w!BX113</f>
        <v>2.4880735559845677</v>
      </c>
      <c r="BY113" s="50">
        <f>[2]gperc_w!BY113</f>
        <v>577320</v>
      </c>
      <c r="BZ113" s="50">
        <f>[2]gperc_w!BZ113</f>
        <v>1463377.6238934624</v>
      </c>
      <c r="CA113" s="111">
        <f>[2]gperc_w!CA113</f>
        <v>2.5347772879745416</v>
      </c>
      <c r="CB113" s="50">
        <f>[2]gperc_w!CB113</f>
        <v>620616</v>
      </c>
      <c r="CC113" s="50">
        <f>[2]gperc_w!CC113</f>
        <v>1809721.7280923936</v>
      </c>
      <c r="CD113" s="111">
        <f>[2]gperc_w!CD113</f>
        <v>2.9160088171951637</v>
      </c>
      <c r="CE113" s="50">
        <f>[2]gperc_w!CE113</f>
        <v>650322</v>
      </c>
      <c r="CF113" s="50">
        <f>[2]gperc_w!CF113</f>
        <v>2047910.0460996011</v>
      </c>
      <c r="CG113" s="111">
        <f>[2]gperc_w!CG113</f>
        <v>3.1490708389068818</v>
      </c>
      <c r="CH113" s="50">
        <f>[2]gperc_w!CH113</f>
        <v>700980</v>
      </c>
      <c r="CI113" s="50">
        <f>[2]gperc_w!CI113</f>
        <v>2275413.218324387</v>
      </c>
      <c r="CJ113" s="111">
        <f>[2]gperc_w!CJ113</f>
        <v>3.2460458477051941</v>
      </c>
      <c r="CK113" s="50">
        <f>[2]gperc_w!CK113</f>
        <v>778929</v>
      </c>
      <c r="CL113" s="50">
        <f>[2]gperc_w!CL113</f>
        <v>2602702.576610757</v>
      </c>
      <c r="CM113" s="111">
        <f>[2]gperc_w!CM113</f>
        <v>3.341386155363014</v>
      </c>
      <c r="CN113" s="50">
        <f>[2]gperc_w!CN113</f>
        <v>866316</v>
      </c>
      <c r="CO113" s="50">
        <f>[2]gperc_w!CO113</f>
        <v>2878939.8460488757</v>
      </c>
      <c r="CP113" s="111">
        <f>[2]gperc_w!CP113</f>
        <v>3.3231982856704434</v>
      </c>
      <c r="CQ113" s="50">
        <f>[2]gperc_w!CQ113</f>
        <v>913863</v>
      </c>
      <c r="CR113" s="50">
        <f>[2]gperc_w!CR113</f>
        <v>2902613.7546502287</v>
      </c>
      <c r="CS113" s="111">
        <f>[2]gperc_w!CS113</f>
        <v>3.1762022914268644</v>
      </c>
      <c r="CT113" s="50">
        <f>[2]gperc_w!CT113</f>
        <v>950727</v>
      </c>
      <c r="CU113" s="50">
        <f>[2]gperc_w!CU113</f>
        <v>2854606.35848958</v>
      </c>
      <c r="CV113" s="111">
        <f>[2]gperc_w!CV113</f>
        <v>3.0025510567066886</v>
      </c>
      <c r="CW113" s="50">
        <f>[2]gperc_w!CW113</f>
        <v>1025168</v>
      </c>
      <c r="CX113" s="50">
        <f>[2]gperc_w!CX113</f>
        <v>3016973.3273754432</v>
      </c>
      <c r="CY113" s="111">
        <f>[2]gperc_w!CY113</f>
        <v>2.9429062625593496</v>
      </c>
      <c r="CZ113" s="50">
        <f>[2]gperc_w!CZ113</f>
        <v>1151508</v>
      </c>
      <c r="DA113" s="50">
        <f>[2]gperc_w!DA113</f>
        <v>3272692.8740381044</v>
      </c>
      <c r="DB113" s="111">
        <f>[2]gperc_w!DB113</f>
        <v>2.8420930415056644</v>
      </c>
      <c r="DC113" s="50">
        <f>[2]gperc_w!DC113</f>
        <v>1325071</v>
      </c>
      <c r="DD113" s="50">
        <f>[2]gperc_w!DD113</f>
        <v>3501731.8547968352</v>
      </c>
      <c r="DE113" s="111">
        <f>[2]gperc_w!DE113</f>
        <v>2.642674886701796</v>
      </c>
      <c r="DF113" s="50">
        <f>[2]gperc_w!DF113</f>
        <v>1542868</v>
      </c>
      <c r="DG113" s="50">
        <f>[2]gperc_w!DG113</f>
        <v>3836674.2564412942</v>
      </c>
      <c r="DH113" s="111">
        <f>[2]gperc_w!DH113</f>
        <v>2.4867158152488056</v>
      </c>
      <c r="DI113" s="50">
        <f>[2]gperc_w!DI113</f>
        <v>1717687</v>
      </c>
      <c r="DJ113" s="50">
        <f>[2]gperc_w!DJ113</f>
        <v>4173270.4522930621</v>
      </c>
      <c r="DK113" s="111">
        <f>[2]gperc_w!DK113</f>
        <v>2.4295872602476831</v>
      </c>
      <c r="DL113" s="50">
        <f>[2]gperc_w!DL113</f>
        <v>1690721</v>
      </c>
      <c r="DM113" s="50">
        <f>[2]gperc_w!DM113</f>
        <v>3981665.3732396108</v>
      </c>
      <c r="DN113" s="111">
        <f>[2]gperc_w!DN113</f>
        <v>2.3550103022554345</v>
      </c>
      <c r="DO113" s="50">
        <f>[2]gperc_w!DO113</f>
        <v>1692898</v>
      </c>
      <c r="DP113" s="50">
        <f>[2]gperc_w!DP113</f>
        <v>3871782.8340658736</v>
      </c>
      <c r="DQ113" s="111">
        <f>[2]gperc_w!DQ113</f>
        <v>2.2870739017152086</v>
      </c>
      <c r="DR113" s="50">
        <f>[2]gperc_w!DR113</f>
        <v>1763284</v>
      </c>
      <c r="DS113" s="50">
        <f>[2]gperc_w!DS113</f>
        <v>4371809.5641823988</v>
      </c>
      <c r="DT113" s="111">
        <f>[2]gperc_w!DT113</f>
        <v>2.4793564531762318</v>
      </c>
      <c r="DU113" s="50">
        <f>[2]gperc_w!DU113</f>
        <v>1856699</v>
      </c>
      <c r="DV113" s="50">
        <f>[2]gperc_w!DV113</f>
        <v>4457157.3338804282</v>
      </c>
      <c r="DW113" s="111">
        <f>[2]gperc_w!DW113</f>
        <v>2.400581534153047</v>
      </c>
      <c r="DX113" s="50">
        <f>[2]gperc_w!DX113</f>
        <v>1894252</v>
      </c>
      <c r="DY113" s="50">
        <f>[2]gperc_w!DY113</f>
        <v>4402308.2391574066</v>
      </c>
      <c r="DZ113" s="111">
        <f>[2]gperc_w!DZ113</f>
        <v>2.3240351543286777</v>
      </c>
      <c r="EA113" s="50">
        <f>[2]gperc_w!EA113</f>
        <v>1947227</v>
      </c>
      <c r="EB113" s="50">
        <f>[2]gperc_w!EB113</f>
        <v>4525424.9421237363</v>
      </c>
      <c r="EC113" s="111">
        <f>[2]gperc_w!EC113</f>
        <v>2.3240356374083433</v>
      </c>
      <c r="ED113" s="50">
        <f>[2]gperc_w!ED113</f>
        <v>1985551</v>
      </c>
      <c r="EE113" s="50">
        <f>[2]gperc_w!EE113</f>
        <v>4614491.5645723287</v>
      </c>
      <c r="EF113" s="111">
        <f>[2]gperc_w!EF113</f>
        <v>2.3240357787698875</v>
      </c>
    </row>
    <row r="114" spans="1:136" ht="15" customHeight="1">
      <c r="A114" s="117">
        <v>99.1</v>
      </c>
      <c r="B114" s="53">
        <f>[2]gperc_w!B114</f>
        <v>98227</v>
      </c>
      <c r="C114" s="53">
        <f>[2]gperc_w!C114</f>
        <v>207207.25345068105</v>
      </c>
      <c r="D114" s="112">
        <f>[2]gperc_w!D114</f>
        <v>2.1094734996557061</v>
      </c>
      <c r="E114" s="53">
        <f>[2]gperc_w!E114</f>
        <v>106129</v>
      </c>
      <c r="F114" s="53">
        <f>[2]gperc_w!F114</f>
        <v>218022.12848048811</v>
      </c>
      <c r="G114" s="112">
        <f>[2]gperc_w!G114</f>
        <v>2.0543124733153815</v>
      </c>
      <c r="H114" s="53">
        <f>[2]gperc_w!H114</f>
        <v>119577</v>
      </c>
      <c r="I114" s="53">
        <f>[2]gperc_w!I114</f>
        <v>241421.67066894742</v>
      </c>
      <c r="J114" s="112">
        <f>[2]gperc_w!J114</f>
        <v>2.0189641040413076</v>
      </c>
      <c r="K114" s="53">
        <f>[2]gperc_w!K114</f>
        <v>136624</v>
      </c>
      <c r="L114" s="53">
        <f>[2]gperc_w!L114</f>
        <v>271010.67103548907</v>
      </c>
      <c r="M114" s="112">
        <f>[2]gperc_w!M114</f>
        <v>1.9836241878109928</v>
      </c>
      <c r="N114" s="53">
        <f>[2]gperc_w!N114</f>
        <v>153203</v>
      </c>
      <c r="O114" s="53">
        <f>[2]gperc_w!O114</f>
        <v>298650.34313190356</v>
      </c>
      <c r="P114" s="112">
        <f>[2]gperc_w!P114</f>
        <v>1.9493765992304561</v>
      </c>
      <c r="Q114" s="53">
        <f>[2]gperc_w!Q114</f>
        <v>174786</v>
      </c>
      <c r="R114" s="53">
        <f>[2]gperc_w!R114</f>
        <v>334410.20596475963</v>
      </c>
      <c r="S114" s="112">
        <f>[2]gperc_w!S114</f>
        <v>1.9132551003213052</v>
      </c>
      <c r="T114" s="53">
        <f>[2]gperc_w!T114</f>
        <v>191494</v>
      </c>
      <c r="U114" s="53">
        <f>[2]gperc_w!U114</f>
        <v>370948.84798764926</v>
      </c>
      <c r="V114" s="112">
        <f>[2]gperc_w!V114</f>
        <v>1.9371303956659178</v>
      </c>
      <c r="W114" s="53">
        <f>[2]gperc_w!W114</f>
        <v>206743</v>
      </c>
      <c r="X114" s="53">
        <f>[2]gperc_w!X114</f>
        <v>405239.22059274657</v>
      </c>
      <c r="Y114" s="112">
        <f>[2]gperc_w!Y114</f>
        <v>1.9601109618838199</v>
      </c>
      <c r="Z114" s="53">
        <f>[2]gperc_w!Z114</f>
        <v>234034</v>
      </c>
      <c r="AA114" s="53">
        <f>[2]gperc_w!AA114</f>
        <v>464095.42733806354</v>
      </c>
      <c r="AB114" s="112">
        <f>[2]gperc_w!AB114</f>
        <v>1.9830256601094864</v>
      </c>
      <c r="AC114" s="53">
        <f>[2]gperc_w!AC114</f>
        <v>268940</v>
      </c>
      <c r="AD114" s="53">
        <f>[2]gperc_w!AD114</f>
        <v>537244.35370730481</v>
      </c>
      <c r="AE114" s="112">
        <f>[2]gperc_w!AE114</f>
        <v>1.9976364754491887</v>
      </c>
      <c r="AF114" s="53">
        <f>[2]gperc_w!AF114</f>
        <v>304564</v>
      </c>
      <c r="AG114" s="53">
        <f>[2]gperc_w!AG114</f>
        <v>598545.13401704771</v>
      </c>
      <c r="AH114" s="112">
        <f>[2]gperc_w!AH114</f>
        <v>1.9652524067750874</v>
      </c>
      <c r="AI114" s="53">
        <f>[2]gperc_w!AI114</f>
        <v>335054</v>
      </c>
      <c r="AJ114" s="53">
        <f>[2]gperc_w!AJ114</f>
        <v>645079.35675360402</v>
      </c>
      <c r="AK114" s="112">
        <f>[2]gperc_w!AK114</f>
        <v>1.9252996733469949</v>
      </c>
      <c r="AL114" s="53">
        <f>[2]gperc_w!AL114</f>
        <v>365487</v>
      </c>
      <c r="AM114" s="53">
        <f>[2]gperc_w!AM114</f>
        <v>689014.20490205963</v>
      </c>
      <c r="AN114" s="112">
        <f>[2]gperc_w!AN114</f>
        <v>1.8851948356632646</v>
      </c>
      <c r="AO114" s="53">
        <f>[2]gperc_w!AO114</f>
        <v>402950</v>
      </c>
      <c r="AP114" s="53">
        <f>[2]gperc_w!AP114</f>
        <v>743414.92129504832</v>
      </c>
      <c r="AQ114" s="112">
        <f>[2]gperc_w!AQ114</f>
        <v>1.8449309375730198</v>
      </c>
      <c r="AR114" s="53">
        <f>[2]gperc_w!AR114</f>
        <v>434584</v>
      </c>
      <c r="AS114" s="53">
        <f>[2]gperc_w!AS114</f>
        <v>789177.72769857198</v>
      </c>
      <c r="AT114" s="112">
        <f>[2]gperc_w!AT114</f>
        <v>1.8159382943195608</v>
      </c>
      <c r="AU114" s="53">
        <f>[2]gperc_w!AU114</f>
        <v>457373</v>
      </c>
      <c r="AV114" s="53">
        <f>[2]gperc_w!AV114</f>
        <v>852183.72996021016</v>
      </c>
      <c r="AW114" s="112">
        <f>[2]gperc_w!AW114</f>
        <v>1.8632138975414163</v>
      </c>
      <c r="AX114" s="53">
        <f>[2]gperc_w!AX114</f>
        <v>495580</v>
      </c>
      <c r="AY114" s="53">
        <f>[2]gperc_w!AY114</f>
        <v>953298.32270688156</v>
      </c>
      <c r="AZ114" s="112">
        <f>[2]gperc_w!AZ114</f>
        <v>1.9236012807354645</v>
      </c>
      <c r="BA114" s="53">
        <f>[2]gperc_w!BA114</f>
        <v>516947</v>
      </c>
      <c r="BB114" s="53">
        <f>[2]gperc_w!BB114</f>
        <v>1025586.9939700766</v>
      </c>
      <c r="BC114" s="112">
        <f>[2]gperc_w!BC114</f>
        <v>1.9839306427352834</v>
      </c>
      <c r="BD114" s="53">
        <f>[2]gperc_w!BD114</f>
        <v>541959</v>
      </c>
      <c r="BE114" s="53">
        <f>[2]gperc_w!BE114</f>
        <v>1109475.6418640155</v>
      </c>
      <c r="BF114" s="112">
        <f>[2]gperc_w!BF114</f>
        <v>2.0471578880764327</v>
      </c>
      <c r="BG114" s="53">
        <f>[2]gperc_w!BG114</f>
        <v>580410</v>
      </c>
      <c r="BH114" s="53">
        <f>[2]gperc_w!BH114</f>
        <v>1238096.6437169239</v>
      </c>
      <c r="BI114" s="112">
        <f>[2]gperc_w!BI114</f>
        <v>2.1331414753655586</v>
      </c>
      <c r="BJ114" s="53">
        <f>[2]gperc_w!BJ114</f>
        <v>572252</v>
      </c>
      <c r="BK114" s="53">
        <f>[2]gperc_w!BK114</f>
        <v>1271536.8457137872</v>
      </c>
      <c r="BL114" s="112">
        <f>[2]gperc_w!BL114</f>
        <v>2.2219875958734741</v>
      </c>
      <c r="BM114" s="53">
        <f>[2]gperc_w!BM114</f>
        <v>588259</v>
      </c>
      <c r="BN114" s="53">
        <f>[2]gperc_w!BN114</f>
        <v>1363465.5795375227</v>
      </c>
      <c r="BO114" s="112">
        <f>[2]gperc_w!BO114</f>
        <v>2.317798077951247</v>
      </c>
      <c r="BP114" s="53">
        <f>[2]gperc_w!BP114</f>
        <v>596794</v>
      </c>
      <c r="BQ114" s="53">
        <f>[2]gperc_w!BQ114</f>
        <v>1326012.5303151323</v>
      </c>
      <c r="BR114" s="112">
        <f>[2]gperc_w!BR114</f>
        <v>2.2218931998564537</v>
      </c>
      <c r="BS114" s="53">
        <f>[2]gperc_w!BS114</f>
        <v>585084</v>
      </c>
      <c r="BT114" s="53">
        <f>[2]gperc_w!BT114</f>
        <v>1445623.855104422</v>
      </c>
      <c r="BU114" s="112">
        <f>[2]gperc_w!BU114</f>
        <v>2.4707971079441959</v>
      </c>
      <c r="BV114" s="53">
        <f>[2]gperc_w!BV114</f>
        <v>598441</v>
      </c>
      <c r="BW114" s="53">
        <f>[2]gperc_w!BW114</f>
        <v>1501064.8781779141</v>
      </c>
      <c r="BX114" s="112">
        <f>[2]gperc_w!BX114</f>
        <v>2.5082921761341788</v>
      </c>
      <c r="BY114" s="53">
        <f>[2]gperc_w!BY114</f>
        <v>610623</v>
      </c>
      <c r="BZ114" s="53">
        <f>[2]gperc_w!BZ114</f>
        <v>1560042.2996913861</v>
      </c>
      <c r="CA114" s="112">
        <f>[2]gperc_w!CA114</f>
        <v>2.554837108480005</v>
      </c>
      <c r="CB114" s="53">
        <f>[2]gperc_w!CB114</f>
        <v>659126</v>
      </c>
      <c r="CC114" s="53">
        <f>[2]gperc_w!CC114</f>
        <v>1941270.8893210811</v>
      </c>
      <c r="CD114" s="112">
        <f>[2]gperc_w!CD114</f>
        <v>2.9452197141685823</v>
      </c>
      <c r="CE114" s="53">
        <f>[2]gperc_w!CE114</f>
        <v>698746</v>
      </c>
      <c r="CF114" s="53">
        <f>[2]gperc_w!CF114</f>
        <v>2199529.7773595955</v>
      </c>
      <c r="CG114" s="112">
        <f>[2]gperc_w!CG114</f>
        <v>3.1478244989732973</v>
      </c>
      <c r="CH114" s="53">
        <f>[2]gperc_w!CH114</f>
        <v>754732</v>
      </c>
      <c r="CI114" s="53">
        <f>[2]gperc_w!CI114</f>
        <v>2447436.2782256715</v>
      </c>
      <c r="CJ114" s="112">
        <f>[2]gperc_w!CJ114</f>
        <v>3.2427885371571255</v>
      </c>
      <c r="CK114" s="53">
        <f>[2]gperc_w!CK114</f>
        <v>845523</v>
      </c>
      <c r="CL114" s="53">
        <f>[2]gperc_w!CL114</f>
        <v>2801831.3236155161</v>
      </c>
      <c r="CM114" s="112">
        <f>[2]gperc_w!CM114</f>
        <v>3.3137257337949602</v>
      </c>
      <c r="CN114" s="53">
        <f>[2]gperc_w!CN114</f>
        <v>934182</v>
      </c>
      <c r="CO114" s="53">
        <f>[2]gperc_w!CO114</f>
        <v>3098853.1215621941</v>
      </c>
      <c r="CP114" s="112">
        <f>[2]gperc_w!CP114</f>
        <v>3.3171835055291088</v>
      </c>
      <c r="CQ114" s="53">
        <f>[2]gperc_w!CQ114</f>
        <v>988615</v>
      </c>
      <c r="CR114" s="53">
        <f>[2]gperc_w!CR114</f>
        <v>3119474.0106262504</v>
      </c>
      <c r="CS114" s="112">
        <f>[2]gperc_w!CS114</f>
        <v>3.1553982193535912</v>
      </c>
      <c r="CT114" s="53">
        <f>[2]gperc_w!CT114</f>
        <v>1034602</v>
      </c>
      <c r="CU114" s="53">
        <f>[2]gperc_w!CU114</f>
        <v>3061297.0010889876</v>
      </c>
      <c r="CV114" s="112">
        <f>[2]gperc_w!CV114</f>
        <v>2.9589127037150398</v>
      </c>
      <c r="CW114" s="53">
        <f>[2]gperc_w!CW114</f>
        <v>1104620</v>
      </c>
      <c r="CX114" s="53">
        <f>[2]gperc_w!CX114</f>
        <v>3233994.4630217762</v>
      </c>
      <c r="CY114" s="112">
        <f>[2]gperc_w!CY114</f>
        <v>2.927698632128493</v>
      </c>
      <c r="CZ114" s="53">
        <f>[2]gperc_w!CZ114</f>
        <v>1236610</v>
      </c>
      <c r="DA114" s="53">
        <f>[2]gperc_w!DA114</f>
        <v>3503553.504529255</v>
      </c>
      <c r="DB114" s="112">
        <f>[2]gperc_w!DB114</f>
        <v>2.8331919558545176</v>
      </c>
      <c r="DC114" s="53">
        <f>[2]gperc_w!DC114</f>
        <v>1428154</v>
      </c>
      <c r="DD114" s="53">
        <f>[2]gperc_w!DD114</f>
        <v>3737892.3703917731</v>
      </c>
      <c r="DE114" s="112">
        <f>[2]gperc_w!DE114</f>
        <v>2.6172894312460513</v>
      </c>
      <c r="DF114" s="53">
        <f>[2]gperc_w!DF114</f>
        <v>1649251</v>
      </c>
      <c r="DG114" s="53">
        <f>[2]gperc_w!DG114</f>
        <v>4085564.3674127255</v>
      </c>
      <c r="DH114" s="112">
        <f>[2]gperc_w!DH114</f>
        <v>2.4772241262322869</v>
      </c>
      <c r="DI114" s="53">
        <f>[2]gperc_w!DI114</f>
        <v>1834648</v>
      </c>
      <c r="DJ114" s="53">
        <f>[2]gperc_w!DJ114</f>
        <v>4440164.7048498085</v>
      </c>
      <c r="DK114" s="112">
        <f>[2]gperc_w!DK114</f>
        <v>2.4201725371023808</v>
      </c>
      <c r="DL114" s="53">
        <f>[2]gperc_w!DL114</f>
        <v>1812925</v>
      </c>
      <c r="DM114" s="53">
        <f>[2]gperc_w!DM114</f>
        <v>4229352.3541258546</v>
      </c>
      <c r="DN114" s="112">
        <f>[2]gperc_w!DN114</f>
        <v>2.3328887593948204</v>
      </c>
      <c r="DO114" s="53">
        <f>[2]gperc_w!DO114</f>
        <v>1833014</v>
      </c>
      <c r="DP114" s="53">
        <f>[2]gperc_w!DP114</f>
        <v>4106218.3360305885</v>
      </c>
      <c r="DQ114" s="112">
        <f>[2]gperc_w!DQ114</f>
        <v>2.2401456486587601</v>
      </c>
      <c r="DR114" s="53">
        <f>[2]gperc_w!DR114</f>
        <v>1915537</v>
      </c>
      <c r="DS114" s="53">
        <f>[2]gperc_w!DS114</f>
        <v>4653127.5755459275</v>
      </c>
      <c r="DT114" s="112">
        <f>[2]gperc_w!DT114</f>
        <v>2.4291504552227012</v>
      </c>
      <c r="DU114" s="53">
        <f>[2]gperc_w!DU114</f>
        <v>2026755</v>
      </c>
      <c r="DV114" s="53">
        <f>[2]gperc_w!DV114</f>
        <v>4736898.2091532592</v>
      </c>
      <c r="DW114" s="112">
        <f>[2]gperc_w!DW114</f>
        <v>2.33718343319901</v>
      </c>
      <c r="DX114" s="53">
        <f>[2]gperc_w!DX114</f>
        <v>2058465</v>
      </c>
      <c r="DY114" s="53">
        <f>[2]gperc_w!DY114</f>
        <v>4671691.131822479</v>
      </c>
      <c r="DZ114" s="112">
        <f>[2]gperc_w!DZ114</f>
        <v>2.269502338792488</v>
      </c>
      <c r="EA114" s="53">
        <f>[2]gperc_w!EA114</f>
        <v>2108646</v>
      </c>
      <c r="EB114" s="53">
        <f>[2]gperc_w!EB114</f>
        <v>4803104.2948110439</v>
      </c>
      <c r="EC114" s="112">
        <f>[2]gperc_w!EC114</f>
        <v>2.277814433912114</v>
      </c>
      <c r="ED114" s="53">
        <f>[2]gperc_w!ED114</f>
        <v>2155213</v>
      </c>
      <c r="EE114" s="53">
        <f>[2]gperc_w!EE114</f>
        <v>4897317.8077863995</v>
      </c>
      <c r="EF114" s="112">
        <f>[2]gperc_w!EF114</f>
        <v>2.2723126706206762</v>
      </c>
    </row>
    <row r="115" spans="1:136" ht="15" customHeight="1">
      <c r="A115" s="116">
        <v>99.2</v>
      </c>
      <c r="B115" s="50">
        <f>[2]gperc_w!B115</f>
        <v>103359</v>
      </c>
      <c r="C115" s="50">
        <f>[2]gperc_w!C115</f>
        <v>220474.95757058929</v>
      </c>
      <c r="D115" s="111">
        <f>[2]gperc_w!D115</f>
        <v>2.1330987874359204</v>
      </c>
      <c r="E115" s="50">
        <f>[2]gperc_w!E115</f>
        <v>112586</v>
      </c>
      <c r="F115" s="50">
        <f>[2]gperc_w!F115</f>
        <v>231617.4009411805</v>
      </c>
      <c r="G115" s="111">
        <f>[2]gperc_w!G115</f>
        <v>2.0572486893679542</v>
      </c>
      <c r="H115" s="50">
        <f>[2]gperc_w!H115</f>
        <v>126689</v>
      </c>
      <c r="I115" s="50">
        <f>[2]gperc_w!I115</f>
        <v>256219.10031989036</v>
      </c>
      <c r="J115" s="111">
        <f>[2]gperc_w!J115</f>
        <v>2.0224257853475076</v>
      </c>
      <c r="K115" s="50">
        <f>[2]gperc_w!K115</f>
        <v>144476</v>
      </c>
      <c r="L115" s="50">
        <f>[2]gperc_w!L115</f>
        <v>287327.63459245668</v>
      </c>
      <c r="M115" s="111">
        <f>[2]gperc_w!M115</f>
        <v>1.9887568495283416</v>
      </c>
      <c r="N115" s="50">
        <f>[2]gperc_w!N115</f>
        <v>162199</v>
      </c>
      <c r="O115" s="50">
        <f>[2]gperc_w!O115</f>
        <v>316281.75244475808</v>
      </c>
      <c r="P115" s="111">
        <f>[2]gperc_w!P115</f>
        <v>1.9499611738960048</v>
      </c>
      <c r="Q115" s="50">
        <f>[2]gperc_w!Q115</f>
        <v>186796</v>
      </c>
      <c r="R115" s="50">
        <f>[2]gperc_w!R115</f>
        <v>353616.17885186651</v>
      </c>
      <c r="S115" s="111">
        <f>[2]gperc_w!S115</f>
        <v>1.8930607660328194</v>
      </c>
      <c r="T115" s="50">
        <f>[2]gperc_w!T115</f>
        <v>202493</v>
      </c>
      <c r="U115" s="50">
        <f>[2]gperc_w!U115</f>
        <v>392709.8163861775</v>
      </c>
      <c r="V115" s="111">
        <f>[2]gperc_w!V115</f>
        <v>1.9393747753560739</v>
      </c>
      <c r="W115" s="50">
        <f>[2]gperc_w!W115</f>
        <v>218254</v>
      </c>
      <c r="X115" s="50">
        <f>[2]gperc_w!X115</f>
        <v>429349.96552982682</v>
      </c>
      <c r="Y115" s="111">
        <f>[2]gperc_w!Y115</f>
        <v>1.9672031922889239</v>
      </c>
      <c r="Z115" s="50">
        <f>[2]gperc_w!Z115</f>
        <v>246286</v>
      </c>
      <c r="AA115" s="50">
        <f>[2]gperc_w!AA115</f>
        <v>492104.2437950368</v>
      </c>
      <c r="AB115" s="111">
        <f>[2]gperc_w!AB115</f>
        <v>1.9981007600717735</v>
      </c>
      <c r="AC115" s="50">
        <f>[2]gperc_w!AC115</f>
        <v>281420</v>
      </c>
      <c r="AD115" s="50">
        <f>[2]gperc_w!AD115</f>
        <v>569964.52142495743</v>
      </c>
      <c r="AE115" s="111">
        <f>[2]gperc_w!AE115</f>
        <v>2.0253163294185113</v>
      </c>
      <c r="AF115" s="50">
        <f>[2]gperc_w!AF115</f>
        <v>319534</v>
      </c>
      <c r="AG115" s="50">
        <f>[2]gperc_w!AG115</f>
        <v>634371.26085033128</v>
      </c>
      <c r="AH115" s="111">
        <f>[2]gperc_w!AH115</f>
        <v>1.9853012851537906</v>
      </c>
      <c r="AI115" s="50">
        <f>[2]gperc_w!AI115</f>
        <v>352219</v>
      </c>
      <c r="AJ115" s="50">
        <f>[2]gperc_w!AJ115</f>
        <v>682780.66214649391</v>
      </c>
      <c r="AK115" s="111">
        <f>[2]gperc_w!AK115</f>
        <v>1.9385117274948083</v>
      </c>
      <c r="AL115" s="50">
        <f>[2]gperc_w!AL115</f>
        <v>384962</v>
      </c>
      <c r="AM115" s="50">
        <f>[2]gperc_w!AM115</f>
        <v>728266.1602881673</v>
      </c>
      <c r="AN115" s="111">
        <f>[2]gperc_w!AN115</f>
        <v>1.8917871381803069</v>
      </c>
      <c r="AO115" s="50">
        <f>[2]gperc_w!AO115</f>
        <v>424702</v>
      </c>
      <c r="AP115" s="50">
        <f>[2]gperc_w!AP115</f>
        <v>784643.86336067959</v>
      </c>
      <c r="AQ115" s="111">
        <f>[2]gperc_w!AQ115</f>
        <v>1.8475162899178237</v>
      </c>
      <c r="AR115" s="50">
        <f>[2]gperc_w!AR115</f>
        <v>454134</v>
      </c>
      <c r="AS115" s="50">
        <f>[2]gperc_w!AS115</f>
        <v>832059.44664115785</v>
      </c>
      <c r="AT115" s="111">
        <f>[2]gperc_w!AT115</f>
        <v>1.8321892803471174</v>
      </c>
      <c r="AU115" s="50">
        <f>[2]gperc_w!AU115</f>
        <v>483771</v>
      </c>
      <c r="AV115" s="50">
        <f>[2]gperc_w!AV115</f>
        <v>899926.00577987928</v>
      </c>
      <c r="AW115" s="111">
        <f>[2]gperc_w!AW115</f>
        <v>1.8602314024194904</v>
      </c>
      <c r="AX115" s="50">
        <f>[2]gperc_w!AX115</f>
        <v>523856</v>
      </c>
      <c r="AY115" s="50">
        <f>[2]gperc_w!AY115</f>
        <v>1008783.54900799</v>
      </c>
      <c r="AZ115" s="111">
        <f>[2]gperc_w!AZ115</f>
        <v>1.9256886415503307</v>
      </c>
      <c r="BA115" s="50">
        <f>[2]gperc_w!BA115</f>
        <v>547549</v>
      </c>
      <c r="BB115" s="50">
        <f>[2]gperc_w!BB115</f>
        <v>1087302.7299240055</v>
      </c>
      <c r="BC115" s="111">
        <f>[2]gperc_w!BC115</f>
        <v>1.9857633379368886</v>
      </c>
      <c r="BD115" s="50">
        <f>[2]gperc_w!BD115</f>
        <v>574203</v>
      </c>
      <c r="BE115" s="50">
        <f>[2]gperc_w!BE115</f>
        <v>1178483.640817326</v>
      </c>
      <c r="BF115" s="111">
        <f>[2]gperc_w!BF115</f>
        <v>2.0523815459294465</v>
      </c>
      <c r="BG115" s="50">
        <f>[2]gperc_w!BG115</f>
        <v>610857</v>
      </c>
      <c r="BH115" s="50">
        <f>[2]gperc_w!BH115</f>
        <v>1318438.3347562386</v>
      </c>
      <c r="BI115" s="111">
        <f>[2]gperc_w!BI115</f>
        <v>2.1583420256397794</v>
      </c>
      <c r="BJ115" s="50">
        <f>[2]gperc_w!BJ115</f>
        <v>603798</v>
      </c>
      <c r="BK115" s="50">
        <f>[2]gperc_w!BK115</f>
        <v>1356988.6312459244</v>
      </c>
      <c r="BL115" s="111">
        <f>[2]gperc_w!BL115</f>
        <v>2.2474215403925228</v>
      </c>
      <c r="BM115" s="50">
        <f>[2]gperc_w!BM115</f>
        <v>626194</v>
      </c>
      <c r="BN115" s="50">
        <f>[2]gperc_w!BN115</f>
        <v>1458090.9584581708</v>
      </c>
      <c r="BO115" s="111">
        <f>[2]gperc_w!BO115</f>
        <v>2.328497172534663</v>
      </c>
      <c r="BP115" s="50">
        <f>[2]gperc_w!BP115</f>
        <v>629573</v>
      </c>
      <c r="BQ115" s="50">
        <f>[2]gperc_w!BQ115</f>
        <v>1415174.8151754972</v>
      </c>
      <c r="BR115" s="111">
        <f>[2]gperc_w!BR115</f>
        <v>2.2478327615312237</v>
      </c>
      <c r="BS115" s="50">
        <f>[2]gperc_w!BS115</f>
        <v>617032</v>
      </c>
      <c r="BT115" s="50">
        <f>[2]gperc_w!BT115</f>
        <v>1550434.7526306848</v>
      </c>
      <c r="BU115" s="111">
        <f>[2]gperc_w!BU115</f>
        <v>2.5127298950956916</v>
      </c>
      <c r="BV115" s="50">
        <f>[2]gperc_w!BV115</f>
        <v>635427</v>
      </c>
      <c r="BW115" s="50">
        <f>[2]gperc_w!BW115</f>
        <v>1611614.1131156904</v>
      </c>
      <c r="BX115" s="111">
        <f>[2]gperc_w!BX115</f>
        <v>2.5362694898323337</v>
      </c>
      <c r="BY115" s="50">
        <f>[2]gperc_w!BY115</f>
        <v>647899</v>
      </c>
      <c r="BZ115" s="50">
        <f>[2]gperc_w!BZ115</f>
        <v>1676253.977015004</v>
      </c>
      <c r="CA115" s="111">
        <f>[2]gperc_w!CA115</f>
        <v>2.5872149471059593</v>
      </c>
      <c r="CB115" s="50">
        <f>[2]gperc_w!CB115</f>
        <v>708109</v>
      </c>
      <c r="CC115" s="50">
        <f>[2]gperc_w!CC115</f>
        <v>2098682.5944687654</v>
      </c>
      <c r="CD115" s="111">
        <f>[2]gperc_w!CD115</f>
        <v>2.9637846637576497</v>
      </c>
      <c r="CE115" s="50">
        <f>[2]gperc_w!CE115</f>
        <v>756440</v>
      </c>
      <c r="CF115" s="50">
        <f>[2]gperc_w!CF115</f>
        <v>2385106.7007013946</v>
      </c>
      <c r="CG115" s="111">
        <f>[2]gperc_w!CG115</f>
        <v>3.1530679243580386</v>
      </c>
      <c r="CH115" s="50">
        <f>[2]gperc_w!CH115</f>
        <v>819789</v>
      </c>
      <c r="CI115" s="50">
        <f>[2]gperc_w!CI115</f>
        <v>2655092.2474672501</v>
      </c>
      <c r="CJ115" s="111">
        <f>[2]gperc_w!CJ115</f>
        <v>3.2387507608265667</v>
      </c>
      <c r="CK115" s="50">
        <f>[2]gperc_w!CK115</f>
        <v>922228</v>
      </c>
      <c r="CL115" s="50">
        <f>[2]gperc_w!CL115</f>
        <v>3041576.8250889913</v>
      </c>
      <c r="CM115" s="111">
        <f>[2]gperc_w!CM115</f>
        <v>3.2980746898695239</v>
      </c>
      <c r="CN115" s="50">
        <f>[2]gperc_w!CN115</f>
        <v>1029639</v>
      </c>
      <c r="CO115" s="50">
        <f>[2]gperc_w!CO115</f>
        <v>3363555.2632169332</v>
      </c>
      <c r="CP115" s="111">
        <f>[2]gperc_w!CP115</f>
        <v>3.2667325763854449</v>
      </c>
      <c r="CQ115" s="50">
        <f>[2]gperc_w!CQ115</f>
        <v>1089608</v>
      </c>
      <c r="CR115" s="50">
        <f>[2]gperc_w!CR115</f>
        <v>3379839.498870343</v>
      </c>
      <c r="CS115" s="111">
        <f>[2]gperc_w!CS115</f>
        <v>3.1018857230034498</v>
      </c>
      <c r="CT115" s="50">
        <f>[2]gperc_w!CT115</f>
        <v>1126948</v>
      </c>
      <c r="CU115" s="50">
        <f>[2]gperc_w!CU115</f>
        <v>3308919.2162372321</v>
      </c>
      <c r="CV115" s="111">
        <f>[2]gperc_w!CV115</f>
        <v>2.9361773713048267</v>
      </c>
      <c r="CW115" s="50">
        <f>[2]gperc_w!CW115</f>
        <v>1204480</v>
      </c>
      <c r="CX115" s="50">
        <f>[2]gperc_w!CX115</f>
        <v>3494296.0745069478</v>
      </c>
      <c r="CY115" s="111">
        <f>[2]gperc_w!CY115</f>
        <v>2.9010826867253483</v>
      </c>
      <c r="CZ115" s="50">
        <f>[2]gperc_w!CZ115</f>
        <v>1342977</v>
      </c>
      <c r="DA115" s="50">
        <f>[2]gperc_w!DA115</f>
        <v>3780615.8679573126</v>
      </c>
      <c r="DB115" s="111">
        <f>[2]gperc_w!DB115</f>
        <v>2.8151009793595221</v>
      </c>
      <c r="DC115" s="50">
        <f>[2]gperc_w!DC115</f>
        <v>1545450</v>
      </c>
      <c r="DD115" s="50">
        <f>[2]gperc_w!DD115</f>
        <v>4019663.0379473949</v>
      </c>
      <c r="DE115" s="111">
        <f>[2]gperc_w!DE115</f>
        <v>2.6009660862191564</v>
      </c>
      <c r="DF115" s="50">
        <f>[2]gperc_w!DF115</f>
        <v>1781006</v>
      </c>
      <c r="DG115" s="50">
        <f>[2]gperc_w!DG115</f>
        <v>4382381.3143684221</v>
      </c>
      <c r="DH115" s="111">
        <f>[2]gperc_w!DH115</f>
        <v>2.460621308613459</v>
      </c>
      <c r="DI115" s="50">
        <f>[2]gperc_w!DI115</f>
        <v>1986094</v>
      </c>
      <c r="DJ115" s="50">
        <f>[2]gperc_w!DJ115</f>
        <v>4756534.5444623083</v>
      </c>
      <c r="DK115" s="111">
        <f>[2]gperc_w!DK115</f>
        <v>2.3949191450466638</v>
      </c>
      <c r="DL115" s="50">
        <f>[2]gperc_w!DL115</f>
        <v>1941899</v>
      </c>
      <c r="DM115" s="50">
        <f>[2]gperc_w!DM115</f>
        <v>4523691.699626633</v>
      </c>
      <c r="DN115" s="111">
        <f>[2]gperc_w!DN115</f>
        <v>2.329519557725007</v>
      </c>
      <c r="DO115" s="50">
        <f>[2]gperc_w!DO115</f>
        <v>1984937</v>
      </c>
      <c r="DP115" s="50">
        <f>[2]gperc_w!DP115</f>
        <v>4380642.2505461667</v>
      </c>
      <c r="DQ115" s="111">
        <f>[2]gperc_w!DQ115</f>
        <v>2.2069427143260296</v>
      </c>
      <c r="DR115" s="50">
        <f>[2]gperc_w!DR115</f>
        <v>2118257</v>
      </c>
      <c r="DS115" s="50">
        <f>[2]gperc_w!DS115</f>
        <v>4983353.3474382022</v>
      </c>
      <c r="DT115" s="111">
        <f>[2]gperc_w!DT115</f>
        <v>2.3525725855919286</v>
      </c>
      <c r="DU115" s="50">
        <f>[2]gperc_w!DU115</f>
        <v>2196883</v>
      </c>
      <c r="DV115" s="50">
        <f>[2]gperc_w!DV115</f>
        <v>5064984.6439660564</v>
      </c>
      <c r="DW115" s="111">
        <f>[2]gperc_w!DW115</f>
        <v>2.3055322672923668</v>
      </c>
      <c r="DX115" s="50">
        <f>[2]gperc_w!DX115</f>
        <v>2240681</v>
      </c>
      <c r="DY115" s="50">
        <f>[2]gperc_w!DY115</f>
        <v>4985816.0549895931</v>
      </c>
      <c r="DZ115" s="111">
        <f>[2]gperc_w!DZ115</f>
        <v>2.2251342582855806</v>
      </c>
      <c r="EA115" s="50">
        <f>[2]gperc_w!EA115</f>
        <v>2292164</v>
      </c>
      <c r="EB115" s="50">
        <f>[2]gperc_w!EB115</f>
        <v>5128702.326434914</v>
      </c>
      <c r="EC115" s="111">
        <f>[2]gperc_w!EC115</f>
        <v>2.2374936201924966</v>
      </c>
      <c r="ED115" s="50">
        <f>[2]gperc_w!ED115</f>
        <v>2343045</v>
      </c>
      <c r="EE115" s="50">
        <f>[2]gperc_w!EE115</f>
        <v>5228557.3253665874</v>
      </c>
      <c r="EF115" s="111">
        <f>[2]gperc_w!EF115</f>
        <v>2.2315223674178633</v>
      </c>
    </row>
    <row r="116" spans="1:136" ht="15" customHeight="1">
      <c r="A116" s="116">
        <v>99.3</v>
      </c>
      <c r="B116" s="50">
        <f>[2]gperc_w!B116</f>
        <v>109621</v>
      </c>
      <c r="C116" s="50">
        <f>[2]gperc_w!C116</f>
        <v>236768.4956771259</v>
      </c>
      <c r="D116" s="111">
        <f>[2]gperc_w!D116</f>
        <v>2.1598826472767616</v>
      </c>
      <c r="E116" s="50">
        <f>[2]gperc_w!E116</f>
        <v>120412</v>
      </c>
      <c r="F116" s="50">
        <f>[2]gperc_w!F116</f>
        <v>248081.88478809409</v>
      </c>
      <c r="G116" s="111">
        <f>[2]gperc_w!G116</f>
        <v>2.0602754275993598</v>
      </c>
      <c r="H116" s="50">
        <f>[2]gperc_w!H116</f>
        <v>135092</v>
      </c>
      <c r="I116" s="50">
        <f>[2]gperc_w!I116</f>
        <v>274141.28833948582</v>
      </c>
      <c r="J116" s="111">
        <f>[2]gperc_w!J116</f>
        <v>2.0292932841284888</v>
      </c>
      <c r="K116" s="50">
        <f>[2]gperc_w!K116</f>
        <v>153426</v>
      </c>
      <c r="L116" s="50">
        <f>[2]gperc_w!L116</f>
        <v>307111.44824171392</v>
      </c>
      <c r="M116" s="111">
        <f>[2]gperc_w!M116</f>
        <v>2.0016910317789289</v>
      </c>
      <c r="N116" s="50">
        <f>[2]gperc_w!N116</f>
        <v>172637</v>
      </c>
      <c r="O116" s="50">
        <f>[2]gperc_w!O116</f>
        <v>337568.00518572592</v>
      </c>
      <c r="P116" s="111">
        <f>[2]gperc_w!P116</f>
        <v>1.955363017115253</v>
      </c>
      <c r="Q116" s="50">
        <f>[2]gperc_w!Q116</f>
        <v>199320</v>
      </c>
      <c r="R116" s="50">
        <f>[2]gperc_w!R116</f>
        <v>376603.7165478635</v>
      </c>
      <c r="S116" s="111">
        <f>[2]gperc_w!S116</f>
        <v>1.889442687878103</v>
      </c>
      <c r="T116" s="50">
        <f>[2]gperc_w!T116</f>
        <v>215355</v>
      </c>
      <c r="U116" s="50">
        <f>[2]gperc_w!U116</f>
        <v>418990.84046823473</v>
      </c>
      <c r="V116" s="111">
        <f>[2]gperc_w!V116</f>
        <v>1.9455821340030868</v>
      </c>
      <c r="W116" s="50">
        <f>[2]gperc_w!W116</f>
        <v>231831</v>
      </c>
      <c r="X116" s="50">
        <f>[2]gperc_w!X116</f>
        <v>458565.54919770057</v>
      </c>
      <c r="Y116" s="111">
        <f>[2]gperc_w!Y116</f>
        <v>1.9780165258213982</v>
      </c>
      <c r="Z116" s="50">
        <f>[2]gperc_w!Z116</f>
        <v>260517</v>
      </c>
      <c r="AA116" s="50">
        <f>[2]gperc_w!AA116</f>
        <v>526233.08533364325</v>
      </c>
      <c r="AB116" s="111">
        <f>[2]gperc_w!AB116</f>
        <v>2.0199567987257772</v>
      </c>
      <c r="AC116" s="50">
        <f>[2]gperc_w!AC116</f>
        <v>293359</v>
      </c>
      <c r="AD116" s="50">
        <f>[2]gperc_w!AD116</f>
        <v>610552.12189636007</v>
      </c>
      <c r="AE116" s="111">
        <f>[2]gperc_w!AE116</f>
        <v>2.0812455792948574</v>
      </c>
      <c r="AF116" s="50">
        <f>[2]gperc_w!AF116</f>
        <v>336300</v>
      </c>
      <c r="AG116" s="50">
        <f>[2]gperc_w!AG116</f>
        <v>678177.84564280894</v>
      </c>
      <c r="AH116" s="111">
        <f>[2]gperc_w!AH116</f>
        <v>2.016585922220663</v>
      </c>
      <c r="AI116" s="50">
        <f>[2]gperc_w!AI116</f>
        <v>371882</v>
      </c>
      <c r="AJ116" s="50">
        <f>[2]gperc_w!AJ116</f>
        <v>728635.61634901597</v>
      </c>
      <c r="AK116" s="111">
        <f>[2]gperc_w!AK116</f>
        <v>1.9593193979515438</v>
      </c>
      <c r="AL116" s="50">
        <f>[2]gperc_w!AL116</f>
        <v>407669</v>
      </c>
      <c r="AM116" s="50">
        <f>[2]gperc_w!AM116</f>
        <v>775733.41672923591</v>
      </c>
      <c r="AN116" s="111">
        <f>[2]gperc_w!AN116</f>
        <v>1.9028511285607586</v>
      </c>
      <c r="AO116" s="50">
        <f>[2]gperc_w!AO116</f>
        <v>449927</v>
      </c>
      <c r="AP116" s="50">
        <f>[2]gperc_w!AP116</f>
        <v>834311.28620514809</v>
      </c>
      <c r="AQ116" s="111">
        <f>[2]gperc_w!AQ116</f>
        <v>1.8543258933230238</v>
      </c>
      <c r="AR116" s="50">
        <f>[2]gperc_w!AR116</f>
        <v>475970</v>
      </c>
      <c r="AS116" s="50">
        <f>[2]gperc_w!AS116</f>
        <v>884576.68577170791</v>
      </c>
      <c r="AT116" s="111">
        <f>[2]gperc_w!AT116</f>
        <v>1.8584715124308422</v>
      </c>
      <c r="AU116" s="50">
        <f>[2]gperc_w!AU116</f>
        <v>514740</v>
      </c>
      <c r="AV116" s="50">
        <f>[2]gperc_w!AV116</f>
        <v>957227.76124057046</v>
      </c>
      <c r="AW116" s="111">
        <f>[2]gperc_w!AW116</f>
        <v>1.8596335261308048</v>
      </c>
      <c r="AX116" s="50">
        <f>[2]gperc_w!AX116</f>
        <v>556463</v>
      </c>
      <c r="AY116" s="50">
        <f>[2]gperc_w!AY116</f>
        <v>1075791.0793155411</v>
      </c>
      <c r="AZ116" s="111">
        <f>[2]gperc_w!AZ116</f>
        <v>1.9332661458453502</v>
      </c>
      <c r="BA116" s="50">
        <f>[2]gperc_w!BA116</f>
        <v>583605</v>
      </c>
      <c r="BB116" s="50">
        <f>[2]gperc_w!BB116</f>
        <v>1161910.7199607741</v>
      </c>
      <c r="BC116" s="111">
        <f>[2]gperc_w!BC116</f>
        <v>1.9909197487354873</v>
      </c>
      <c r="BD116" s="50">
        <f>[2]gperc_w!BD116</f>
        <v>615262</v>
      </c>
      <c r="BE116" s="50">
        <f>[2]gperc_w!BE116</f>
        <v>1261848.5449696542</v>
      </c>
      <c r="BF116" s="111">
        <f>[2]gperc_w!BF116</f>
        <v>2.0509125298972699</v>
      </c>
      <c r="BG116" s="50">
        <f>[2]gperc_w!BG116</f>
        <v>645488</v>
      </c>
      <c r="BH116" s="50">
        <f>[2]gperc_w!BH116</f>
        <v>1417110.5875198802</v>
      </c>
      <c r="BI116" s="111">
        <f>[2]gperc_w!BI116</f>
        <v>2.1954096552064177</v>
      </c>
      <c r="BJ116" s="50">
        <f>[2]gperc_w!BJ116</f>
        <v>642483</v>
      </c>
      <c r="BK116" s="50">
        <f>[2]gperc_w!BK116</f>
        <v>1461947.4166499898</v>
      </c>
      <c r="BL116" s="111">
        <f>[2]gperc_w!BL116</f>
        <v>2.2754647463823785</v>
      </c>
      <c r="BM116" s="50">
        <f>[2]gperc_w!BM116</f>
        <v>673053</v>
      </c>
      <c r="BN116" s="50">
        <f>[2]gperc_w!BN116</f>
        <v>1573605.9984857249</v>
      </c>
      <c r="BO116" s="111">
        <f>[2]gperc_w!BO116</f>
        <v>2.3380120116628631</v>
      </c>
      <c r="BP116" s="50">
        <f>[2]gperc_w!BP116</f>
        <v>655730</v>
      </c>
      <c r="BQ116" s="50">
        <f>[2]gperc_w!BQ116</f>
        <v>1525453.9926239285</v>
      </c>
      <c r="BR116" s="111">
        <f>[2]gperc_w!BR116</f>
        <v>2.3263446733014024</v>
      </c>
      <c r="BS116" s="50">
        <f>[2]gperc_w!BS116</f>
        <v>657937</v>
      </c>
      <c r="BT116" s="50">
        <f>[2]gperc_w!BT116</f>
        <v>1681766.5925299034</v>
      </c>
      <c r="BU116" s="111">
        <f>[2]gperc_w!BU116</f>
        <v>2.556121015431422</v>
      </c>
      <c r="BV116" s="50">
        <f>[2]gperc_w!BV116</f>
        <v>675994</v>
      </c>
      <c r="BW116" s="50">
        <f>[2]gperc_w!BW116</f>
        <v>1748179.8239361849</v>
      </c>
      <c r="BX116" s="111">
        <f>[2]gperc_w!BX116</f>
        <v>2.5860877817498156</v>
      </c>
      <c r="BY116" s="50">
        <f>[2]gperc_w!BY116</f>
        <v>696974</v>
      </c>
      <c r="BZ116" s="50">
        <f>[2]gperc_w!BZ116</f>
        <v>1819987.1918502669</v>
      </c>
      <c r="CA116" s="111">
        <f>[2]gperc_w!CA116</f>
        <v>2.6112698491626185</v>
      </c>
      <c r="CB116" s="50">
        <f>[2]gperc_w!CB116</f>
        <v>775236</v>
      </c>
      <c r="CC116" s="50">
        <f>[2]gperc_w!CC116</f>
        <v>2292613.6206682813</v>
      </c>
      <c r="CD116" s="111">
        <f>[2]gperc_w!CD116</f>
        <v>2.9573105746743975</v>
      </c>
      <c r="CE116" s="50">
        <f>[2]gperc_w!CE116</f>
        <v>836440</v>
      </c>
      <c r="CF116" s="50">
        <f>[2]gperc_w!CF116</f>
        <v>2611614.6749371164</v>
      </c>
      <c r="CG116" s="111">
        <f>[2]gperc_w!CG116</f>
        <v>3.1222976841579988</v>
      </c>
      <c r="CH116" s="50">
        <f>[2]gperc_w!CH116</f>
        <v>906223</v>
      </c>
      <c r="CI116" s="50">
        <f>[2]gperc_w!CI116</f>
        <v>2911199.3407325442</v>
      </c>
      <c r="CJ116" s="111">
        <f>[2]gperc_w!CJ116</f>
        <v>3.2124536021846106</v>
      </c>
      <c r="CK116" s="50">
        <f>[2]gperc_w!CK116</f>
        <v>1028814</v>
      </c>
      <c r="CL116" s="50">
        <f>[2]gperc_w!CL116</f>
        <v>3337310.580139867</v>
      </c>
      <c r="CM116" s="111">
        <f>[2]gperc_w!CM116</f>
        <v>3.2438425022791941</v>
      </c>
      <c r="CN116" s="50">
        <f>[2]gperc_w!CN116</f>
        <v>1142950</v>
      </c>
      <c r="CO116" s="50">
        <f>[2]gperc_w!CO116</f>
        <v>3689402.412545057</v>
      </c>
      <c r="CP116" s="111">
        <f>[2]gperc_w!CP116</f>
        <v>3.2279648388337696</v>
      </c>
      <c r="CQ116" s="50">
        <f>[2]gperc_w!CQ116</f>
        <v>1212440</v>
      </c>
      <c r="CR116" s="50">
        <f>[2]gperc_w!CR116</f>
        <v>3698119.748582758</v>
      </c>
      <c r="CS116" s="111">
        <f>[2]gperc_w!CS116</f>
        <v>3.0501466040239169</v>
      </c>
      <c r="CT116" s="50">
        <f>[2]gperc_w!CT116</f>
        <v>1247516</v>
      </c>
      <c r="CU116" s="50">
        <f>[2]gperc_w!CU116</f>
        <v>3613111.6602599923</v>
      </c>
      <c r="CV116" s="111">
        <f>[2]gperc_w!CV116</f>
        <v>2.8962447457667815</v>
      </c>
      <c r="CW116" s="50">
        <f>[2]gperc_w!CW116</f>
        <v>1326844</v>
      </c>
      <c r="CX116" s="50">
        <f>[2]gperc_w!CX116</f>
        <v>3812828.8719036444</v>
      </c>
      <c r="CY116" s="111">
        <f>[2]gperc_w!CY116</f>
        <v>2.8736075016382063</v>
      </c>
      <c r="CZ116" s="50">
        <f>[2]gperc_w!CZ116</f>
        <v>1471803</v>
      </c>
      <c r="DA116" s="50">
        <f>[2]gperc_w!DA116</f>
        <v>4119785.0337484954</v>
      </c>
      <c r="DB116" s="111">
        <f>[2]gperc_w!DB116</f>
        <v>2.7991416200051877</v>
      </c>
      <c r="DC116" s="50">
        <f>[2]gperc_w!DC116</f>
        <v>1709792</v>
      </c>
      <c r="DD116" s="50">
        <f>[2]gperc_w!DD116</f>
        <v>4362022.5281761782</v>
      </c>
      <c r="DE116" s="111">
        <f>[2]gperc_w!DE116</f>
        <v>2.5512006888417877</v>
      </c>
      <c r="DF116" s="50">
        <f>[2]gperc_w!DF116</f>
        <v>1944581</v>
      </c>
      <c r="DG116" s="50">
        <f>[2]gperc_w!DG116</f>
        <v>4742779.6864640145</v>
      </c>
      <c r="DH116" s="111">
        <f>[2]gperc_w!DH116</f>
        <v>2.4389725531947573</v>
      </c>
      <c r="DI116" s="50">
        <f>[2]gperc_w!DI116</f>
        <v>2170133</v>
      </c>
      <c r="DJ116" s="50">
        <f>[2]gperc_w!DJ116</f>
        <v>5139534.336671018</v>
      </c>
      <c r="DK116" s="111">
        <f>[2]gperc_w!DK116</f>
        <v>2.3683038489673298</v>
      </c>
      <c r="DL116" s="50">
        <f>[2]gperc_w!DL116</f>
        <v>2109053</v>
      </c>
      <c r="DM116" s="50">
        <f>[2]gperc_w!DM116</f>
        <v>4879380.6815907387</v>
      </c>
      <c r="DN116" s="111">
        <f>[2]gperc_w!DN116</f>
        <v>2.313541045004909</v>
      </c>
      <c r="DO116" s="50">
        <f>[2]gperc_w!DO116</f>
        <v>2145354</v>
      </c>
      <c r="DP116" s="50">
        <f>[2]gperc_w!DP116</f>
        <v>4712072.2591275051</v>
      </c>
      <c r="DQ116" s="111">
        <f>[2]gperc_w!DQ116</f>
        <v>2.1964077998910692</v>
      </c>
      <c r="DR116" s="50">
        <f>[2]gperc_w!DR116</f>
        <v>2273768</v>
      </c>
      <c r="DS116" s="50">
        <f>[2]gperc_w!DS116</f>
        <v>5381706.6279376512</v>
      </c>
      <c r="DT116" s="111">
        <f>[2]gperc_w!DT116</f>
        <v>2.3668670805190555</v>
      </c>
      <c r="DU116" s="50">
        <f>[2]gperc_w!DU116</f>
        <v>2389354</v>
      </c>
      <c r="DV116" s="50">
        <f>[2]gperc_w!DV116</f>
        <v>5462083.0187710784</v>
      </c>
      <c r="DW116" s="111">
        <f>[2]gperc_w!DW116</f>
        <v>2.2860082761997922</v>
      </c>
      <c r="DX116" s="50">
        <f>[2]gperc_w!DX116</f>
        <v>2410275</v>
      </c>
      <c r="DY116" s="50">
        <f>[2]gperc_w!DY116</f>
        <v>5367346.6709932825</v>
      </c>
      <c r="DZ116" s="111">
        <f>[2]gperc_w!DZ116</f>
        <v>2.2268606988801207</v>
      </c>
      <c r="EA116" s="50">
        <f>[2]gperc_w!EA116</f>
        <v>2504624</v>
      </c>
      <c r="EB116" s="50">
        <f>[2]gperc_w!EB116</f>
        <v>5519143.6199196</v>
      </c>
      <c r="EC116" s="111">
        <f>[2]gperc_w!EC116</f>
        <v>2.2035817032495095</v>
      </c>
      <c r="ED116" s="50">
        <f>[2]gperc_w!ED116</f>
        <v>2555193</v>
      </c>
      <c r="EE116" s="50">
        <f>[2]gperc_w!EE116</f>
        <v>5625958.2197201923</v>
      </c>
      <c r="EF116" s="111">
        <f>[2]gperc_w!EF116</f>
        <v>2.2017742768237829</v>
      </c>
    </row>
    <row r="117" spans="1:136" ht="15" customHeight="1">
      <c r="A117" s="116">
        <v>99.4</v>
      </c>
      <c r="B117" s="50">
        <f>[2]gperc_w!B117</f>
        <v>118737</v>
      </c>
      <c r="C117" s="50">
        <f>[2]gperc_w!C117</f>
        <v>257235.08883824787</v>
      </c>
      <c r="D117" s="111">
        <f>[2]gperc_w!D117</f>
        <v>2.1664273885835743</v>
      </c>
      <c r="E117" s="50">
        <f>[2]gperc_w!E117</f>
        <v>130140</v>
      </c>
      <c r="F117" s="50">
        <f>[2]gperc_w!F117</f>
        <v>268580.86286426359</v>
      </c>
      <c r="G117" s="111">
        <f>[2]gperc_w!G117</f>
        <v>2.0637841006935882</v>
      </c>
      <c r="H117" s="50">
        <f>[2]gperc_w!H117</f>
        <v>145338</v>
      </c>
      <c r="I117" s="50">
        <f>[2]gperc_w!I117</f>
        <v>296493.15853301116</v>
      </c>
      <c r="J117" s="111">
        <f>[2]gperc_w!J117</f>
        <v>2.0400250349737243</v>
      </c>
      <c r="K117" s="50">
        <f>[2]gperc_w!K117</f>
        <v>164046</v>
      </c>
      <c r="L117" s="50">
        <f>[2]gperc_w!L117</f>
        <v>331869.52767708519</v>
      </c>
      <c r="M117" s="111">
        <f>[2]gperc_w!M117</f>
        <v>2.0230272464862611</v>
      </c>
      <c r="N117" s="50">
        <f>[2]gperc_w!N117</f>
        <v>185124</v>
      </c>
      <c r="O117" s="50">
        <f>[2]gperc_w!O117</f>
        <v>364050.18164502381</v>
      </c>
      <c r="P117" s="111">
        <f>[2]gperc_w!P117</f>
        <v>1.9665207193287948</v>
      </c>
      <c r="Q117" s="50">
        <f>[2]gperc_w!Q117</f>
        <v>212285</v>
      </c>
      <c r="R117" s="50">
        <f>[2]gperc_w!R117</f>
        <v>405148.98912466993</v>
      </c>
      <c r="S117" s="111">
        <f>[2]gperc_w!S117</f>
        <v>1.9085144457906584</v>
      </c>
      <c r="T117" s="50">
        <f>[2]gperc_w!T117</f>
        <v>230827</v>
      </c>
      <c r="U117" s="50">
        <f>[2]gperc_w!U117</f>
        <v>451684.0937127705</v>
      </c>
      <c r="V117" s="111">
        <f>[2]gperc_w!V117</f>
        <v>1.956807885181415</v>
      </c>
      <c r="W117" s="50">
        <f>[2]gperc_w!W117</f>
        <v>248338</v>
      </c>
      <c r="X117" s="50">
        <f>[2]gperc_w!X117</f>
        <v>495027.78549266479</v>
      </c>
      <c r="Y117" s="111">
        <f>[2]gperc_w!Y117</f>
        <v>1.9933630193231193</v>
      </c>
      <c r="Z117" s="50">
        <f>[2]gperc_w!Z117</f>
        <v>277750</v>
      </c>
      <c r="AA117" s="50">
        <f>[2]gperc_w!AA117</f>
        <v>569134.64795634267</v>
      </c>
      <c r="AB117" s="111">
        <f>[2]gperc_w!AB117</f>
        <v>2.0490896416069941</v>
      </c>
      <c r="AC117" s="50">
        <f>[2]gperc_w!AC117</f>
        <v>313833</v>
      </c>
      <c r="AD117" s="50">
        <f>[2]gperc_w!AD117</f>
        <v>661642.38582289394</v>
      </c>
      <c r="AE117" s="111">
        <f>[2]gperc_w!AE117</f>
        <v>2.1082626295606071</v>
      </c>
      <c r="AF117" s="50">
        <f>[2]gperc_w!AF117</f>
        <v>356177</v>
      </c>
      <c r="AG117" s="50">
        <f>[2]gperc_w!AG117</f>
        <v>733557.67062009044</v>
      </c>
      <c r="AH117" s="111">
        <f>[2]gperc_w!AH117</f>
        <v>2.0595312741139669</v>
      </c>
      <c r="AI117" s="50">
        <f>[2]gperc_w!AI117</f>
        <v>395463</v>
      </c>
      <c r="AJ117" s="50">
        <f>[2]gperc_w!AJ117</f>
        <v>786197.87653733231</v>
      </c>
      <c r="AK117" s="111">
        <f>[2]gperc_w!AK117</f>
        <v>1.9880440813358831</v>
      </c>
      <c r="AL117" s="50">
        <f>[2]gperc_w!AL117</f>
        <v>435106</v>
      </c>
      <c r="AM117" s="50">
        <f>[2]gperc_w!AM117</f>
        <v>834871.20388167433</v>
      </c>
      <c r="AN117" s="111">
        <f>[2]gperc_w!AN117</f>
        <v>1.9187765829054859</v>
      </c>
      <c r="AO117" s="50">
        <f>[2]gperc_w!AO117</f>
        <v>480193</v>
      </c>
      <c r="AP117" s="50">
        <f>[2]gperc_w!AP117</f>
        <v>895938.13899840298</v>
      </c>
      <c r="AQ117" s="111">
        <f>[2]gperc_w!AQ117</f>
        <v>1.8657875874875374</v>
      </c>
      <c r="AR117" s="50">
        <f>[2]gperc_w!AR117</f>
        <v>507476</v>
      </c>
      <c r="AS117" s="50">
        <f>[2]gperc_w!AS117</f>
        <v>950367.8986900422</v>
      </c>
      <c r="AT117" s="111">
        <f>[2]gperc_w!AT117</f>
        <v>1.8727346686149535</v>
      </c>
      <c r="AU117" s="50">
        <f>[2]gperc_w!AU117</f>
        <v>552035</v>
      </c>
      <c r="AV117" s="50">
        <f>[2]gperc_w!AV117</f>
        <v>1027971.8924432871</v>
      </c>
      <c r="AW117" s="111">
        <f>[2]gperc_w!AW117</f>
        <v>1.8621498499973499</v>
      </c>
      <c r="AX117" s="50">
        <f>[2]gperc_w!AX117</f>
        <v>595413</v>
      </c>
      <c r="AY117" s="50">
        <f>[2]gperc_w!AY117</f>
        <v>1159207.4343548657</v>
      </c>
      <c r="AZ117" s="111">
        <f>[2]gperc_w!AZ117</f>
        <v>1.9468964136739804</v>
      </c>
      <c r="BA117" s="50">
        <f>[2]gperc_w!BA117</f>
        <v>627345</v>
      </c>
      <c r="BB117" s="50">
        <f>[2]gperc_w!BB117</f>
        <v>1254777.7801696425</v>
      </c>
      <c r="BC117" s="111">
        <f>[2]gperc_w!BC117</f>
        <v>2.000139923279284</v>
      </c>
      <c r="BD117" s="50">
        <f>[2]gperc_w!BD117</f>
        <v>664182</v>
      </c>
      <c r="BE117" s="50">
        <f>[2]gperc_w!BE117</f>
        <v>1365785.4855131048</v>
      </c>
      <c r="BF117" s="111">
        <f>[2]gperc_w!BF117</f>
        <v>2.0563422157075997</v>
      </c>
      <c r="BG117" s="50">
        <f>[2]gperc_w!BG117</f>
        <v>687103</v>
      </c>
      <c r="BH117" s="50">
        <f>[2]gperc_w!BH117</f>
        <v>1542371.6695690656</v>
      </c>
      <c r="BI117" s="111">
        <f>[2]gperc_w!BI117</f>
        <v>2.2447459399377756</v>
      </c>
      <c r="BJ117" s="50">
        <f>[2]gperc_w!BJ117</f>
        <v>694227</v>
      </c>
      <c r="BK117" s="50">
        <f>[2]gperc_w!BK117</f>
        <v>1594285.155559842</v>
      </c>
      <c r="BL117" s="111">
        <f>[2]gperc_w!BL117</f>
        <v>2.2964897008613061</v>
      </c>
      <c r="BM117" s="50">
        <f>[2]gperc_w!BM117</f>
        <v>720285</v>
      </c>
      <c r="BN117" s="50">
        <f>[2]gperc_w!BN117</f>
        <v>1719831.4145326233</v>
      </c>
      <c r="BO117" s="111">
        <f>[2]gperc_w!BO117</f>
        <v>2.3877096073535102</v>
      </c>
      <c r="BP117" s="50">
        <f>[2]gperc_w!BP117</f>
        <v>715589</v>
      </c>
      <c r="BQ117" s="50">
        <f>[2]gperc_w!BQ117</f>
        <v>1665792.8877677973</v>
      </c>
      <c r="BR117" s="111">
        <f>[2]gperc_w!BR117</f>
        <v>2.3278626247298342</v>
      </c>
      <c r="BS117" s="50">
        <f>[2]gperc_w!BS117</f>
        <v>711762</v>
      </c>
      <c r="BT117" s="50">
        <f>[2]gperc_w!BT117</f>
        <v>1848087.6997313185</v>
      </c>
      <c r="BU117" s="111">
        <f>[2]gperc_w!BU117</f>
        <v>2.5964967218414561</v>
      </c>
      <c r="BV117" s="50">
        <f>[2]gperc_w!BV117</f>
        <v>733283</v>
      </c>
      <c r="BW117" s="50">
        <f>[2]gperc_w!BW117</f>
        <v>1922364.2253610338</v>
      </c>
      <c r="BX117" s="111">
        <f>[2]gperc_w!BX117</f>
        <v>2.6215856979652248</v>
      </c>
      <c r="BY117" s="50">
        <f>[2]gperc_w!BY117</f>
        <v>760900</v>
      </c>
      <c r="BZ117" s="50">
        <f>[2]gperc_w!BZ117</f>
        <v>2002040.2564402136</v>
      </c>
      <c r="CA117" s="111">
        <f>[2]gperc_w!CA117</f>
        <v>2.6311476625577783</v>
      </c>
      <c r="CB117" s="50">
        <f>[2]gperc_w!CB117</f>
        <v>861497</v>
      </c>
      <c r="CC117" s="50">
        <f>[2]gperc_w!CC117</f>
        <v>2539005.750961497</v>
      </c>
      <c r="CD117" s="111">
        <f>[2]gperc_w!CD117</f>
        <v>2.9472020807518735</v>
      </c>
      <c r="CE117" s="50">
        <f>[2]gperc_w!CE117</f>
        <v>940447</v>
      </c>
      <c r="CF117" s="50">
        <f>[2]gperc_w!CF117</f>
        <v>2900652.1325882608</v>
      </c>
      <c r="CG117" s="111">
        <f>[2]gperc_w!CG117</f>
        <v>3.0843334420634663</v>
      </c>
      <c r="CH117" s="50">
        <f>[2]gperc_w!CH117</f>
        <v>1021495</v>
      </c>
      <c r="CI117" s="50">
        <f>[2]gperc_w!CI117</f>
        <v>3236793.7440078799</v>
      </c>
      <c r="CJ117" s="111">
        <f>[2]gperc_w!CJ117</f>
        <v>3.1686829049656433</v>
      </c>
      <c r="CK117" s="50">
        <f>[2]gperc_w!CK117</f>
        <v>1172879</v>
      </c>
      <c r="CL117" s="50">
        <f>[2]gperc_w!CL117</f>
        <v>3710774.1800949369</v>
      </c>
      <c r="CM117" s="111">
        <f>[2]gperc_w!CM117</f>
        <v>3.1638167109266488</v>
      </c>
      <c r="CN117" s="50">
        <f>[2]gperc_w!CN117</f>
        <v>1307545</v>
      </c>
      <c r="CO117" s="50">
        <f>[2]gperc_w!CO117</f>
        <v>4100767.4936144529</v>
      </c>
      <c r="CP117" s="111">
        <f>[2]gperc_w!CP117</f>
        <v>3.1362343120997389</v>
      </c>
      <c r="CQ117" s="50">
        <f>[2]gperc_w!CQ117</f>
        <v>1367255</v>
      </c>
      <c r="CR117" s="50">
        <f>[2]gperc_w!CR117</f>
        <v>4099813.2835210878</v>
      </c>
      <c r="CS117" s="111">
        <f>[2]gperc_w!CS117</f>
        <v>2.9985725292802643</v>
      </c>
      <c r="CT117" s="50">
        <f>[2]gperc_w!CT117</f>
        <v>1380444</v>
      </c>
      <c r="CU117" s="50">
        <f>[2]gperc_w!CU117</f>
        <v>3996570.439210752</v>
      </c>
      <c r="CV117" s="111">
        <f>[2]gperc_w!CV117</f>
        <v>2.8951340577457341</v>
      </c>
      <c r="CW117" s="50">
        <f>[2]gperc_w!CW117</f>
        <v>1488729</v>
      </c>
      <c r="CX117" s="50">
        <f>[2]gperc_w!CX117</f>
        <v>4213521.7193496097</v>
      </c>
      <c r="CY117" s="111">
        <f>[2]gperc_w!CY117</f>
        <v>2.8302812125978667</v>
      </c>
      <c r="CZ117" s="50">
        <f>[2]gperc_w!CZ117</f>
        <v>1644736</v>
      </c>
      <c r="DA117" s="50">
        <f>[2]gperc_w!DA117</f>
        <v>4547142.2442239206</v>
      </c>
      <c r="DB117" s="111">
        <f>[2]gperc_w!DB117</f>
        <v>2.7646638999960604</v>
      </c>
      <c r="DC117" s="50">
        <f>[2]gperc_w!DC117</f>
        <v>1896689</v>
      </c>
      <c r="DD117" s="50">
        <f>[2]gperc_w!DD117</f>
        <v>4789770.6150658056</v>
      </c>
      <c r="DE117" s="111">
        <f>[2]gperc_w!DE117</f>
        <v>2.525332627049456</v>
      </c>
      <c r="DF117" s="50">
        <f>[2]gperc_w!DF117</f>
        <v>2161644</v>
      </c>
      <c r="DG117" s="50">
        <f>[2]gperc_w!DG117</f>
        <v>5192239.6318017645</v>
      </c>
      <c r="DH117" s="111">
        <f>[2]gperc_w!DH117</f>
        <v>2.4019864657648364</v>
      </c>
      <c r="DI117" s="50">
        <f>[2]gperc_w!DI117</f>
        <v>2394186</v>
      </c>
      <c r="DJ117" s="50">
        <f>[2]gperc_w!DJ117</f>
        <v>5616343.0465221638</v>
      </c>
      <c r="DK117" s="111">
        <f>[2]gperc_w!DK117</f>
        <v>2.3458256988062596</v>
      </c>
      <c r="DL117" s="50">
        <f>[2]gperc_w!DL117</f>
        <v>2327663</v>
      </c>
      <c r="DM117" s="50">
        <f>[2]gperc_w!DM117</f>
        <v>5324805.6469437983</v>
      </c>
      <c r="DN117" s="111">
        <f>[2]gperc_w!DN117</f>
        <v>2.2876188034710343</v>
      </c>
      <c r="DO117" s="50">
        <f>[2]gperc_w!DO117</f>
        <v>2378993</v>
      </c>
      <c r="DP117" s="50">
        <f>[2]gperc_w!DP117</f>
        <v>5120382.0398200601</v>
      </c>
      <c r="DQ117" s="111">
        <f>[2]gperc_w!DQ117</f>
        <v>2.1523316965708013</v>
      </c>
      <c r="DR117" s="50">
        <f>[2]gperc_w!DR117</f>
        <v>2495408</v>
      </c>
      <c r="DS117" s="50">
        <f>[2]gperc_w!DS117</f>
        <v>5883056.7460486824</v>
      </c>
      <c r="DT117" s="111">
        <f>[2]gperc_w!DT117</f>
        <v>2.3575530518651386</v>
      </c>
      <c r="DU117" s="50">
        <f>[2]gperc_w!DU117</f>
        <v>2621868</v>
      </c>
      <c r="DV117" s="50">
        <f>[2]gperc_w!DV117</f>
        <v>5955235.312848649</v>
      </c>
      <c r="DW117" s="111">
        <f>[2]gperc_w!DW117</f>
        <v>2.2713711418151674</v>
      </c>
      <c r="DX117" s="50">
        <f>[2]gperc_w!DX117</f>
        <v>2650157</v>
      </c>
      <c r="DY117" s="50">
        <f>[2]gperc_w!DY117</f>
        <v>5840528.5822932152</v>
      </c>
      <c r="DZ117" s="111">
        <f>[2]gperc_w!DZ117</f>
        <v>2.2038424826503542</v>
      </c>
      <c r="EA117" s="50">
        <f>[2]gperc_w!EA117</f>
        <v>2756779</v>
      </c>
      <c r="EB117" s="50">
        <f>[2]gperc_w!EB117</f>
        <v>6001202.4608440734</v>
      </c>
      <c r="EC117" s="111">
        <f>[2]gperc_w!EC117</f>
        <v>2.1768892105040241</v>
      </c>
      <c r="ED117" s="50">
        <f>[2]gperc_w!ED117</f>
        <v>2801933</v>
      </c>
      <c r="EE117" s="50">
        <f>[2]gperc_w!EE117</f>
        <v>6117771.4365967819</v>
      </c>
      <c r="EF117" s="111">
        <f>[2]gperc_w!EF117</f>
        <v>2.1834110368080828</v>
      </c>
    </row>
    <row r="118" spans="1:136" ht="15" customHeight="1">
      <c r="A118" s="116">
        <v>99.5</v>
      </c>
      <c r="B118" s="50">
        <f>[2]gperc_w!B118</f>
        <v>132802</v>
      </c>
      <c r="C118" s="50">
        <f>[2]gperc_w!C118</f>
        <v>283558.15844379104</v>
      </c>
      <c r="D118" s="111">
        <f>[2]gperc_w!D118</f>
        <v>2.1351949401649901</v>
      </c>
      <c r="E118" s="50">
        <f>[2]gperc_w!E118</f>
        <v>142649</v>
      </c>
      <c r="F118" s="50">
        <f>[2]gperc_w!F118</f>
        <v>295074.62608099537</v>
      </c>
      <c r="G118" s="111">
        <f>[2]gperc_w!G118</f>
        <v>2.0685362398684557</v>
      </c>
      <c r="H118" s="50">
        <f>[2]gperc_w!H118</f>
        <v>158375</v>
      </c>
      <c r="I118" s="50">
        <f>[2]gperc_w!I118</f>
        <v>325478.41268433194</v>
      </c>
      <c r="J118" s="111">
        <f>[2]gperc_w!J118</f>
        <v>2.0551123137132246</v>
      </c>
      <c r="K118" s="50">
        <f>[2]gperc_w!K118</f>
        <v>177387</v>
      </c>
      <c r="L118" s="50">
        <f>[2]gperc_w!L118</f>
        <v>364158.40244515595</v>
      </c>
      <c r="M118" s="111">
        <f>[2]gperc_w!M118</f>
        <v>2.0529035523750667</v>
      </c>
      <c r="N118" s="50">
        <f>[2]gperc_w!N118</f>
        <v>200708</v>
      </c>
      <c r="O118" s="50">
        <f>[2]gperc_w!O118</f>
        <v>398341.22079676308</v>
      </c>
      <c r="P118" s="111">
        <f>[2]gperc_w!P118</f>
        <v>1.9846803355958063</v>
      </c>
      <c r="Q118" s="50">
        <f>[2]gperc_w!Q118</f>
        <v>230163</v>
      </c>
      <c r="R118" s="50">
        <f>[2]gperc_w!R118</f>
        <v>441567.58757511451</v>
      </c>
      <c r="S118" s="111">
        <f>[2]gperc_w!S118</f>
        <v>1.9184994441987395</v>
      </c>
      <c r="T118" s="50">
        <f>[2]gperc_w!T118</f>
        <v>250181</v>
      </c>
      <c r="U118" s="50">
        <f>[2]gperc_w!U118</f>
        <v>493999.74955200427</v>
      </c>
      <c r="V118" s="111">
        <f>[2]gperc_w!V118</f>
        <v>1.9745694099552096</v>
      </c>
      <c r="W118" s="50">
        <f>[2]gperc_w!W118</f>
        <v>269251</v>
      </c>
      <c r="X118" s="50">
        <f>[2]gperc_w!X118</f>
        <v>542365.39302339312</v>
      </c>
      <c r="Y118" s="111">
        <f>[2]gperc_w!Y118</f>
        <v>2.0143486673156019</v>
      </c>
      <c r="Z118" s="50">
        <f>[2]gperc_w!Z118</f>
        <v>299833</v>
      </c>
      <c r="AA118" s="50">
        <f>[2]gperc_w!AA118</f>
        <v>625306.5520463055</v>
      </c>
      <c r="AB118" s="111">
        <f>[2]gperc_w!AB118</f>
        <v>2.0855161107893578</v>
      </c>
      <c r="AC118" s="50">
        <f>[2]gperc_w!AC118</f>
        <v>339704</v>
      </c>
      <c r="AD118" s="50">
        <f>[2]gperc_w!AD118</f>
        <v>728782.73293371743</v>
      </c>
      <c r="AE118" s="111">
        <f>[2]gperc_w!AE118</f>
        <v>2.1453463395594912</v>
      </c>
      <c r="AF118" s="50">
        <f>[2]gperc_w!AF118</f>
        <v>381716</v>
      </c>
      <c r="AG118" s="50">
        <f>[2]gperc_w!AG118</f>
        <v>806606.42327536503</v>
      </c>
      <c r="AH118" s="111">
        <f>[2]gperc_w!AH118</f>
        <v>2.1131061398405229</v>
      </c>
      <c r="AI118" s="50">
        <f>[2]gperc_w!AI118</f>
        <v>425588</v>
      </c>
      <c r="AJ118" s="50">
        <f>[2]gperc_w!AJ118</f>
        <v>861473.84667002561</v>
      </c>
      <c r="AK118" s="111">
        <f>[2]gperc_w!AK118</f>
        <v>2.0241967505428384</v>
      </c>
      <c r="AL118" s="50">
        <f>[2]gperc_w!AL118</f>
        <v>469906</v>
      </c>
      <c r="AM118" s="50">
        <f>[2]gperc_w!AM118</f>
        <v>911498.63468922791</v>
      </c>
      <c r="AN118" s="111">
        <f>[2]gperc_w!AN118</f>
        <v>1.9397467465604352</v>
      </c>
      <c r="AO118" s="50">
        <f>[2]gperc_w!AO118</f>
        <v>518244</v>
      </c>
      <c r="AP118" s="50">
        <f>[2]gperc_w!AP118</f>
        <v>975444.59237305052</v>
      </c>
      <c r="AQ118" s="111">
        <f>[2]gperc_w!AQ118</f>
        <v>1.8822110673216681</v>
      </c>
      <c r="AR118" s="50">
        <f>[2]gperc_w!AR118</f>
        <v>562576</v>
      </c>
      <c r="AS118" s="50">
        <f>[2]gperc_w!AS118</f>
        <v>1033772.752956521</v>
      </c>
      <c r="AT118" s="111">
        <f>[2]gperc_w!AT118</f>
        <v>1.8375699513603869</v>
      </c>
      <c r="AU118" s="50">
        <f>[2]gperc_w!AU118</f>
        <v>598588</v>
      </c>
      <c r="AV118" s="50">
        <f>[2]gperc_w!AV118</f>
        <v>1118692.4248560832</v>
      </c>
      <c r="AW118" s="111">
        <f>[2]gperc_w!AW118</f>
        <v>1.8688854852688046</v>
      </c>
      <c r="AX118" s="50">
        <f>[2]gperc_w!AX118</f>
        <v>644272</v>
      </c>
      <c r="AY118" s="50">
        <f>[2]gperc_w!AY118</f>
        <v>1267288.7093188474</v>
      </c>
      <c r="AZ118" s="111">
        <f>[2]gperc_w!AZ118</f>
        <v>1.9670088244077772</v>
      </c>
      <c r="BA118" s="50">
        <f>[2]gperc_w!BA118</f>
        <v>682562</v>
      </c>
      <c r="BB118" s="50">
        <f>[2]gperc_w!BB118</f>
        <v>1374978.660195116</v>
      </c>
      <c r="BC118" s="111">
        <f>[2]gperc_w!BC118</f>
        <v>2.0144377509956839</v>
      </c>
      <c r="BD118" s="50">
        <f>[2]gperc_w!BD118</f>
        <v>724352</v>
      </c>
      <c r="BE118" s="50">
        <f>[2]gperc_w!BE118</f>
        <v>1500261.403381479</v>
      </c>
      <c r="BF118" s="111">
        <f>[2]gperc_w!BF118</f>
        <v>2.0711772775963606</v>
      </c>
      <c r="BG118" s="50">
        <f>[2]gperc_w!BG118</f>
        <v>741105</v>
      </c>
      <c r="BH118" s="50">
        <f>[2]gperc_w!BH118</f>
        <v>1708299.6275358475</v>
      </c>
      <c r="BI118" s="111">
        <f>[2]gperc_w!BI118</f>
        <v>2.3050709785197072</v>
      </c>
      <c r="BJ118" s="50">
        <f>[2]gperc_w!BJ118</f>
        <v>761857</v>
      </c>
      <c r="BK118" s="50">
        <f>[2]gperc_w!BK118</f>
        <v>1768033.3413278963</v>
      </c>
      <c r="BL118" s="111">
        <f>[2]gperc_w!BL118</f>
        <v>2.320689238699515</v>
      </c>
      <c r="BM118" s="50">
        <f>[2]gperc_w!BM118</f>
        <v>767947</v>
      </c>
      <c r="BN118" s="50">
        <f>[2]gperc_w!BN118</f>
        <v>1915447.1875549711</v>
      </c>
      <c r="BO118" s="111">
        <f>[2]gperc_w!BO118</f>
        <v>2.4942439876123887</v>
      </c>
      <c r="BP118" s="50">
        <f>[2]gperc_w!BP118</f>
        <v>766685</v>
      </c>
      <c r="BQ118" s="50">
        <f>[2]gperc_w!BQ118</f>
        <v>1850872.0174358815</v>
      </c>
      <c r="BR118" s="111">
        <f>[2]gperc_w!BR118</f>
        <v>2.4141231632755065</v>
      </c>
      <c r="BS118" s="50">
        <f>[2]gperc_w!BS118</f>
        <v>790491</v>
      </c>
      <c r="BT118" s="50">
        <f>[2]gperc_w!BT118</f>
        <v>2067006.9965258308</v>
      </c>
      <c r="BU118" s="111">
        <f>[2]gperc_w!BU118</f>
        <v>2.6148393802406744</v>
      </c>
      <c r="BV118" s="50">
        <f>[2]gperc_w!BV118</f>
        <v>811096</v>
      </c>
      <c r="BW118" s="50">
        <f>[2]gperc_w!BW118</f>
        <v>2152905.6581978365</v>
      </c>
      <c r="BX118" s="111">
        <f>[2]gperc_w!BX118</f>
        <v>2.6543167001166772</v>
      </c>
      <c r="BY118" s="50">
        <f>[2]gperc_w!BY118</f>
        <v>846969</v>
      </c>
      <c r="BZ118" s="50">
        <f>[2]gperc_w!BZ118</f>
        <v>2242143.5183418891</v>
      </c>
      <c r="CA118" s="111">
        <f>[2]gperc_w!CA118</f>
        <v>2.6472557063385898</v>
      </c>
      <c r="CB118" s="50">
        <f>[2]gperc_w!CB118</f>
        <v>985858</v>
      </c>
      <c r="CC118" s="50">
        <f>[2]gperc_w!CC118</f>
        <v>2863227.7026895643</v>
      </c>
      <c r="CD118" s="111">
        <f>[2]gperc_w!CD118</f>
        <v>2.9043003177836608</v>
      </c>
      <c r="CE118" s="50">
        <f>[2]gperc_w!CE118</f>
        <v>1082012</v>
      </c>
      <c r="CF118" s="50">
        <f>[2]gperc_w!CF118</f>
        <v>3279139.9626376764</v>
      </c>
      <c r="CG118" s="111">
        <f>[2]gperc_w!CG118</f>
        <v>3.0305948202401418</v>
      </c>
      <c r="CH118" s="50">
        <f>[2]gperc_w!CH118</f>
        <v>1189306</v>
      </c>
      <c r="CI118" s="50">
        <f>[2]gperc_w!CI118</f>
        <v>3664058.0792640327</v>
      </c>
      <c r="CJ118" s="111">
        <f>[2]gperc_w!CJ118</f>
        <v>3.0808371262433996</v>
      </c>
      <c r="CK118" s="50">
        <f>[2]gperc_w!CK118</f>
        <v>1367809</v>
      </c>
      <c r="CL118" s="50">
        <f>[2]gperc_w!CL118</f>
        <v>4199975.3723714119</v>
      </c>
      <c r="CM118" s="111">
        <f>[2]gperc_w!CM118</f>
        <v>3.0705861508232597</v>
      </c>
      <c r="CN118" s="50">
        <f>[2]gperc_w!CN118</f>
        <v>1516010</v>
      </c>
      <c r="CO118" s="50">
        <f>[2]gperc_w!CO118</f>
        <v>4640140.6183143733</v>
      </c>
      <c r="CP118" s="111">
        <f>[2]gperc_w!CP118</f>
        <v>3.0607585822747696</v>
      </c>
      <c r="CQ118" s="50">
        <f>[2]gperc_w!CQ118</f>
        <v>1559527</v>
      </c>
      <c r="CR118" s="50">
        <f>[2]gperc_w!CR118</f>
        <v>4627524.6533095511</v>
      </c>
      <c r="CS118" s="111">
        <f>[2]gperc_w!CS118</f>
        <v>2.9672616461975658</v>
      </c>
      <c r="CT118" s="50">
        <f>[2]gperc_w!CT118</f>
        <v>1567110</v>
      </c>
      <c r="CU118" s="50">
        <f>[2]gperc_w!CU118</f>
        <v>4502473.0436771195</v>
      </c>
      <c r="CV118" s="111">
        <f>[2]gperc_w!CV118</f>
        <v>2.8731059361991944</v>
      </c>
      <c r="CW118" s="50">
        <f>[2]gperc_w!CW118</f>
        <v>1675004</v>
      </c>
      <c r="CX118" s="50">
        <f>[2]gperc_w!CX118</f>
        <v>4741136.5722979289</v>
      </c>
      <c r="CY118" s="111">
        <f>[2]gperc_w!CY118</f>
        <v>2.8305225374374801</v>
      </c>
      <c r="CZ118" s="50">
        <f>[2]gperc_w!CZ118</f>
        <v>1846847</v>
      </c>
      <c r="DA118" s="50">
        <f>[2]gperc_w!DA118</f>
        <v>5107902.9130659373</v>
      </c>
      <c r="DB118" s="111">
        <f>[2]gperc_w!DB118</f>
        <v>2.7657423235741443</v>
      </c>
      <c r="DC118" s="50">
        <f>[2]gperc_w!DC118</f>
        <v>2126833</v>
      </c>
      <c r="DD118" s="50">
        <f>[2]gperc_w!DD118</f>
        <v>5345246.6074827332</v>
      </c>
      <c r="DE118" s="111">
        <f>[2]gperc_w!DE118</f>
        <v>2.5132422750083028</v>
      </c>
      <c r="DF118" s="50">
        <f>[2]gperc_w!DF118</f>
        <v>2420177</v>
      </c>
      <c r="DG118" s="50">
        <f>[2]gperc_w!DG118</f>
        <v>5773953.9471188625</v>
      </c>
      <c r="DH118" s="111">
        <f>[2]gperc_w!DH118</f>
        <v>2.3857568876651842</v>
      </c>
      <c r="DI118" s="50">
        <f>[2]gperc_w!DI118</f>
        <v>2674726</v>
      </c>
      <c r="DJ118" s="50">
        <f>[2]gperc_w!DJ118</f>
        <v>6232034.0128967371</v>
      </c>
      <c r="DK118" s="111">
        <f>[2]gperc_w!DK118</f>
        <v>2.3299709999815819</v>
      </c>
      <c r="DL118" s="50">
        <f>[2]gperc_w!DL118</f>
        <v>2627224</v>
      </c>
      <c r="DM118" s="50">
        <f>[2]gperc_w!DM118</f>
        <v>5892725.2192085795</v>
      </c>
      <c r="DN118" s="111">
        <f>[2]gperc_w!DN118</f>
        <v>2.2429473920794645</v>
      </c>
      <c r="DO118" s="50">
        <f>[2]gperc_w!DO118</f>
        <v>2639893</v>
      </c>
      <c r="DP118" s="50">
        <f>[2]gperc_w!DP118</f>
        <v>5644818.6139028585</v>
      </c>
      <c r="DQ118" s="111">
        <f>[2]gperc_w!DQ118</f>
        <v>2.1382755338579473</v>
      </c>
      <c r="DR118" s="50">
        <f>[2]gperc_w!DR118</f>
        <v>2805539</v>
      </c>
      <c r="DS118" s="50">
        <f>[2]gperc_w!DS118</f>
        <v>6529624.7932094904</v>
      </c>
      <c r="DT118" s="111">
        <f>[2]gperc_w!DT118</f>
        <v>2.3274047493937853</v>
      </c>
      <c r="DU118" s="50">
        <f>[2]gperc_w!DU118</f>
        <v>2918549</v>
      </c>
      <c r="DV118" s="50">
        <f>[2]gperc_w!DV118</f>
        <v>6594269.3134919517</v>
      </c>
      <c r="DW118" s="111">
        <f>[2]gperc_w!DW118</f>
        <v>2.2594341618016185</v>
      </c>
      <c r="DX118" s="50">
        <f>[2]gperc_w!DX118</f>
        <v>2965317</v>
      </c>
      <c r="DY118" s="50">
        <f>[2]gperc_w!DY118</f>
        <v>6449551.5641186815</v>
      </c>
      <c r="DZ118" s="111">
        <f>[2]gperc_w!DZ118</f>
        <v>2.1749956460367246</v>
      </c>
      <c r="EA118" s="50">
        <f>[2]gperc_w!EA118</f>
        <v>3066858</v>
      </c>
      <c r="EB118" s="50">
        <f>[2]gperc_w!EB118</f>
        <v>6620260.1054254975</v>
      </c>
      <c r="EC118" s="111">
        <f>[2]gperc_w!EC118</f>
        <v>2.1586457884341228</v>
      </c>
      <c r="ED118" s="50">
        <f>[2]gperc_w!ED118</f>
        <v>3101821</v>
      </c>
      <c r="EE118" s="50">
        <f>[2]gperc_w!EE118</f>
        <v>6752062.0829251278</v>
      </c>
      <c r="EF118" s="111">
        <f>[2]gperc_w!EF118</f>
        <v>2.1768058449939978</v>
      </c>
    </row>
    <row r="119" spans="1:136" ht="15" customHeight="1">
      <c r="A119" s="116">
        <v>99.6</v>
      </c>
      <c r="B119" s="50">
        <f>[2]gperc_w!B119</f>
        <v>149255</v>
      </c>
      <c r="C119" s="50">
        <f>[2]gperc_w!C119</f>
        <v>319339.31074467197</v>
      </c>
      <c r="D119" s="111">
        <f>[2]gperc_w!D119</f>
        <v>2.139555195770138</v>
      </c>
      <c r="E119" s="50">
        <f>[2]gperc_w!E119</f>
        <v>159534</v>
      </c>
      <c r="F119" s="50">
        <f>[2]gperc_w!F119</f>
        <v>331186.30480030959</v>
      </c>
      <c r="G119" s="111">
        <f>[2]gperc_w!G119</f>
        <v>2.0759606403670037</v>
      </c>
      <c r="H119" s="50">
        <f>[2]gperc_w!H119</f>
        <v>175995</v>
      </c>
      <c r="I119" s="50">
        <f>[2]gperc_w!I119</f>
        <v>365175.50999852305</v>
      </c>
      <c r="J119" s="111">
        <f>[2]gperc_w!J119</f>
        <v>2.07491979884953</v>
      </c>
      <c r="K119" s="50">
        <f>[2]gperc_w!K119</f>
        <v>195561</v>
      </c>
      <c r="L119" s="50">
        <f>[2]gperc_w!L119</f>
        <v>408714.52622115472</v>
      </c>
      <c r="M119" s="111">
        <f>[2]gperc_w!M119</f>
        <v>2.0899592772646627</v>
      </c>
      <c r="N119" s="50">
        <f>[2]gperc_w!N119</f>
        <v>221386</v>
      </c>
      <c r="O119" s="50">
        <f>[2]gperc_w!O119</f>
        <v>445302.79088552989</v>
      </c>
      <c r="P119" s="111">
        <f>[2]gperc_w!P119</f>
        <v>2.0114315760053927</v>
      </c>
      <c r="Q119" s="50">
        <f>[2]gperc_w!Q119</f>
        <v>253342</v>
      </c>
      <c r="R119" s="50">
        <f>[2]gperc_w!R119</f>
        <v>491511.13375943329</v>
      </c>
      <c r="S119" s="111">
        <f>[2]gperc_w!S119</f>
        <v>1.9401091558424315</v>
      </c>
      <c r="T119" s="50">
        <f>[2]gperc_w!T119</f>
        <v>275799</v>
      </c>
      <c r="U119" s="50">
        <f>[2]gperc_w!U119</f>
        <v>551920.14451914968</v>
      </c>
      <c r="V119" s="111">
        <f>[2]gperc_w!V119</f>
        <v>2.0011680409252741</v>
      </c>
      <c r="W119" s="50">
        <f>[2]gperc_w!W119</f>
        <v>297346</v>
      </c>
      <c r="X119" s="50">
        <f>[2]gperc_w!X119</f>
        <v>607325.43423504732</v>
      </c>
      <c r="Y119" s="111">
        <f>[2]gperc_w!Y119</f>
        <v>2.0424873185953309</v>
      </c>
      <c r="Z119" s="50">
        <f>[2]gperc_w!Z119</f>
        <v>330437</v>
      </c>
      <c r="AA119" s="50">
        <f>[2]gperc_w!AA119</f>
        <v>703086.49716728448</v>
      </c>
      <c r="AB119" s="111">
        <f>[2]gperc_w!AB119</f>
        <v>2.1277474894375765</v>
      </c>
      <c r="AC119" s="50">
        <f>[2]gperc_w!AC119</f>
        <v>375018</v>
      </c>
      <c r="AD119" s="50">
        <f>[2]gperc_w!AD119</f>
        <v>821707.58049878397</v>
      </c>
      <c r="AE119" s="111">
        <f>[2]gperc_w!AE119</f>
        <v>2.1911150411414493</v>
      </c>
      <c r="AF119" s="50">
        <f>[2]gperc_w!AF119</f>
        <v>418299</v>
      </c>
      <c r="AG119" s="50">
        <f>[2]gperc_w!AG119</f>
        <v>908575.82344016631</v>
      </c>
      <c r="AH119" s="111">
        <f>[2]gperc_w!AH119</f>
        <v>2.1720726643863988</v>
      </c>
      <c r="AI119" s="50">
        <f>[2]gperc_w!AI119</f>
        <v>467557</v>
      </c>
      <c r="AJ119" s="50">
        <f>[2]gperc_w!AJ119</f>
        <v>965532.57328831323</v>
      </c>
      <c r="AK119" s="111">
        <f>[2]gperc_w!AK119</f>
        <v>2.0650585346563375</v>
      </c>
      <c r="AL119" s="50">
        <f>[2]gperc_w!AL119</f>
        <v>517144</v>
      </c>
      <c r="AM119" s="50">
        <f>[2]gperc_w!AM119</f>
        <v>1016332.0854881734</v>
      </c>
      <c r="AN119" s="111">
        <f>[2]gperc_w!AN119</f>
        <v>1.9652786950794623</v>
      </c>
      <c r="AO119" s="50">
        <f>[2]gperc_w!AO119</f>
        <v>569348</v>
      </c>
      <c r="AP119" s="50">
        <f>[2]gperc_w!AP119</f>
        <v>1083712.4353876868</v>
      </c>
      <c r="AQ119" s="111">
        <f>[2]gperc_w!AQ119</f>
        <v>1.9034271401457226</v>
      </c>
      <c r="AR119" s="50">
        <f>[2]gperc_w!AR119</f>
        <v>617219</v>
      </c>
      <c r="AS119" s="50">
        <f>[2]gperc_w!AS119</f>
        <v>1144981.5043298476</v>
      </c>
      <c r="AT119" s="111">
        <f>[2]gperc_w!AT119</f>
        <v>1.8550652269775358</v>
      </c>
      <c r="AU119" s="50">
        <f>[2]gperc_w!AU119</f>
        <v>659791</v>
      </c>
      <c r="AV119" s="50">
        <f>[2]gperc_w!AV119</f>
        <v>1241457.6356690447</v>
      </c>
      <c r="AW119" s="111">
        <f>[2]gperc_w!AW119</f>
        <v>1.8815922552278597</v>
      </c>
      <c r="AX119" s="50">
        <f>[2]gperc_w!AX119</f>
        <v>709981</v>
      </c>
      <c r="AY119" s="50">
        <f>[2]gperc_w!AY119</f>
        <v>1415291.3596543402</v>
      </c>
      <c r="AZ119" s="111">
        <f>[2]gperc_w!AZ119</f>
        <v>1.9934214572704625</v>
      </c>
      <c r="BA119" s="50">
        <f>[2]gperc_w!BA119</f>
        <v>756355</v>
      </c>
      <c r="BB119" s="50">
        <f>[2]gperc_w!BB119</f>
        <v>1539357.3626385957</v>
      </c>
      <c r="BC119" s="111">
        <f>[2]gperc_w!BC119</f>
        <v>2.0352312903842718</v>
      </c>
      <c r="BD119" s="50">
        <f>[2]gperc_w!BD119</f>
        <v>802120</v>
      </c>
      <c r="BE119" s="50">
        <f>[2]gperc_w!BE119</f>
        <v>1684672.8679556763</v>
      </c>
      <c r="BF119" s="111">
        <f>[2]gperc_w!BF119</f>
        <v>2.1002753552531743</v>
      </c>
      <c r="BG119" s="50">
        <f>[2]gperc_w!BG119</f>
        <v>818877</v>
      </c>
      <c r="BH119" s="50">
        <f>[2]gperc_w!BH119</f>
        <v>1941061.9618533631</v>
      </c>
      <c r="BI119" s="111">
        <f>[2]gperc_w!BI119</f>
        <v>2.3703950188530918</v>
      </c>
      <c r="BJ119" s="50">
        <f>[2]gperc_w!BJ119</f>
        <v>850663</v>
      </c>
      <c r="BK119" s="50">
        <f>[2]gperc_w!BK119</f>
        <v>2009760.64553827</v>
      </c>
      <c r="BL119" s="111">
        <f>[2]gperc_w!BL119</f>
        <v>2.3625814753178052</v>
      </c>
      <c r="BM119" s="50">
        <f>[2]gperc_w!BM119</f>
        <v>863932</v>
      </c>
      <c r="BN119" s="50">
        <f>[2]gperc_w!BN119</f>
        <v>2191843.0407451424</v>
      </c>
      <c r="BO119" s="111">
        <f>[2]gperc_w!BO119</f>
        <v>2.5370550468614916</v>
      </c>
      <c r="BP119" s="50">
        <f>[2]gperc_w!BP119</f>
        <v>834743</v>
      </c>
      <c r="BQ119" s="50">
        <f>[2]gperc_w!BQ119</f>
        <v>2114357.3364377548</v>
      </c>
      <c r="BR119" s="111">
        <f>[2]gperc_w!BR119</f>
        <v>2.5329440755271442</v>
      </c>
      <c r="BS119" s="50">
        <f>[2]gperc_w!BS119</f>
        <v>899061</v>
      </c>
      <c r="BT119" s="50">
        <f>[2]gperc_w!BT119</f>
        <v>2372210.0558569399</v>
      </c>
      <c r="BU119" s="111">
        <f>[2]gperc_w!BU119</f>
        <v>2.6385418295943657</v>
      </c>
      <c r="BV119" s="50">
        <f>[2]gperc_w!BV119</f>
        <v>915182</v>
      </c>
      <c r="BW119" s="50">
        <f>[2]gperc_w!BW119</f>
        <v>2475885.6024522302</v>
      </c>
      <c r="BX119" s="111">
        <f>[2]gperc_w!BX119</f>
        <v>2.705347791425345</v>
      </c>
      <c r="BY119" s="50">
        <f>[2]gperc_w!BY119</f>
        <v>967405</v>
      </c>
      <c r="BZ119" s="50">
        <f>[2]gperc_w!BZ119</f>
        <v>2576647.9628714263</v>
      </c>
      <c r="CA119" s="111">
        <f>[2]gperc_w!CA119</f>
        <v>2.663463557529087</v>
      </c>
      <c r="CB119" s="50">
        <f>[2]gperc_w!CB119</f>
        <v>1147868</v>
      </c>
      <c r="CC119" s="50">
        <f>[2]gperc_w!CC119</f>
        <v>3314867.7825083677</v>
      </c>
      <c r="CD119" s="111">
        <f>[2]gperc_w!CD119</f>
        <v>2.8878475421462815</v>
      </c>
      <c r="CE119" s="50">
        <f>[2]gperc_w!CE119</f>
        <v>1275459</v>
      </c>
      <c r="CF119" s="50">
        <f>[2]gperc_w!CF119</f>
        <v>3805828.3269740976</v>
      </c>
      <c r="CG119" s="111">
        <f>[2]gperc_w!CG119</f>
        <v>2.9838891935954801</v>
      </c>
      <c r="CH119" s="50">
        <f>[2]gperc_w!CH119</f>
        <v>1426579</v>
      </c>
      <c r="CI119" s="50">
        <f>[2]gperc_w!CI119</f>
        <v>4255138.5169020714</v>
      </c>
      <c r="CJ119" s="111">
        <f>[2]gperc_w!CJ119</f>
        <v>2.9827570130375336</v>
      </c>
      <c r="CK119" s="50">
        <f>[2]gperc_w!CK119</f>
        <v>1642103</v>
      </c>
      <c r="CL119" s="50">
        <f>[2]gperc_w!CL119</f>
        <v>4875375.1320026973</v>
      </c>
      <c r="CM119" s="111">
        <f>[2]gperc_w!CM119</f>
        <v>2.9689825376378325</v>
      </c>
      <c r="CN119" s="50">
        <f>[2]gperc_w!CN119</f>
        <v>1832157</v>
      </c>
      <c r="CO119" s="50">
        <f>[2]gperc_w!CO119</f>
        <v>5384473.0110458359</v>
      </c>
      <c r="CP119" s="111">
        <f>[2]gperc_w!CP119</f>
        <v>2.9388709652316019</v>
      </c>
      <c r="CQ119" s="50">
        <f>[2]gperc_w!CQ119</f>
        <v>1847441</v>
      </c>
      <c r="CR119" s="50">
        <f>[2]gperc_w!CR119</f>
        <v>5359833.9878906999</v>
      </c>
      <c r="CS119" s="111">
        <f>[2]gperc_w!CS119</f>
        <v>2.9012206548900341</v>
      </c>
      <c r="CT119" s="50">
        <f>[2]gperc_w!CT119</f>
        <v>1833152</v>
      </c>
      <c r="CU119" s="50">
        <f>[2]gperc_w!CU119</f>
        <v>5204203.2707365723</v>
      </c>
      <c r="CV119" s="111">
        <f>[2]gperc_w!CV119</f>
        <v>2.8389371261829748</v>
      </c>
      <c r="CW119" s="50">
        <f>[2]gperc_w!CW119</f>
        <v>1949717</v>
      </c>
      <c r="CX119" s="50">
        <f>[2]gperc_w!CX119</f>
        <v>5475635.9658791097</v>
      </c>
      <c r="CY119" s="111">
        <f>[2]gperc_w!CY119</f>
        <v>2.8084260258689389</v>
      </c>
      <c r="CZ119" s="50">
        <f>[2]gperc_w!CZ119</f>
        <v>2148159</v>
      </c>
      <c r="DA119" s="50">
        <f>[2]gperc_w!DA119</f>
        <v>5889403.6030655028</v>
      </c>
      <c r="DB119" s="111">
        <f>[2]gperc_w!DB119</f>
        <v>2.7416050688359208</v>
      </c>
      <c r="DC119" s="50">
        <f>[2]gperc_w!DC119</f>
        <v>2434328</v>
      </c>
      <c r="DD119" s="50">
        <f>[2]gperc_w!DD119</f>
        <v>6113380.3644042145</v>
      </c>
      <c r="DE119" s="111">
        <f>[2]gperc_w!DE119</f>
        <v>2.5113215492752885</v>
      </c>
      <c r="DF119" s="50">
        <f>[2]gperc_w!DF119</f>
        <v>2735609</v>
      </c>
      <c r="DG119" s="50">
        <f>[2]gperc_w!DG119</f>
        <v>6574265.6754505653</v>
      </c>
      <c r="DH119" s="111">
        <f>[2]gperc_w!DH119</f>
        <v>2.4032183237628497</v>
      </c>
      <c r="DI119" s="50">
        <f>[2]gperc_w!DI119</f>
        <v>3058263</v>
      </c>
      <c r="DJ119" s="50">
        <f>[2]gperc_w!DJ119</f>
        <v>7075471.8847215064</v>
      </c>
      <c r="DK119" s="111">
        <f>[2]gperc_w!DK119</f>
        <v>2.3135589989224297</v>
      </c>
      <c r="DL119" s="50">
        <f>[2]gperc_w!DL119</f>
        <v>3003587</v>
      </c>
      <c r="DM119" s="50">
        <f>[2]gperc_w!DM119</f>
        <v>6665124.0771492021</v>
      </c>
      <c r="DN119" s="111">
        <f>[2]gperc_w!DN119</f>
        <v>2.2190547758893624</v>
      </c>
      <c r="DO119" s="50">
        <f>[2]gperc_w!DO119</f>
        <v>3007139</v>
      </c>
      <c r="DP119" s="50">
        <f>[2]gperc_w!DP119</f>
        <v>6353936.5428322414</v>
      </c>
      <c r="DQ119" s="111">
        <f>[2]gperc_w!DQ119</f>
        <v>2.1129507291921796</v>
      </c>
      <c r="DR119" s="50">
        <f>[2]gperc_w!DR119</f>
        <v>3237868</v>
      </c>
      <c r="DS119" s="50">
        <f>[2]gperc_w!DS119</f>
        <v>7412764.8744360069</v>
      </c>
      <c r="DT119" s="111">
        <f>[2]gperc_w!DT119</f>
        <v>2.2893968730152086</v>
      </c>
      <c r="DU119" s="50">
        <f>[2]gperc_w!DU119</f>
        <v>3316476</v>
      </c>
      <c r="DV119" s="50">
        <f>[2]gperc_w!DV119</f>
        <v>7470224.0560587998</v>
      </c>
      <c r="DW119" s="111">
        <f>[2]gperc_w!DW119</f>
        <v>2.2524583491811185</v>
      </c>
      <c r="DX119" s="50">
        <f>[2]gperc_w!DX119</f>
        <v>3431855</v>
      </c>
      <c r="DY119" s="50">
        <f>[2]gperc_w!DY119</f>
        <v>7268290.6834013397</v>
      </c>
      <c r="DZ119" s="111">
        <f>[2]gperc_w!DZ119</f>
        <v>2.1178897952860303</v>
      </c>
      <c r="EA119" s="50">
        <f>[2]gperc_w!EA119</f>
        <v>3469143</v>
      </c>
      <c r="EB119" s="50">
        <f>[2]gperc_w!EB119</f>
        <v>7460789.0711137345</v>
      </c>
      <c r="EC119" s="111">
        <f>[2]gperc_w!EC119</f>
        <v>2.150614451786431</v>
      </c>
      <c r="ED119" s="50">
        <f>[2]gperc_w!ED119</f>
        <v>3491922</v>
      </c>
      <c r="EE119" s="50">
        <f>[2]gperc_w!EE119</f>
        <v>7618343.5434943987</v>
      </c>
      <c r="EF119" s="111">
        <f>[2]gperc_w!EF119</f>
        <v>2.1817049589006854</v>
      </c>
    </row>
    <row r="120" spans="1:136" ht="15" customHeight="1">
      <c r="A120" s="116">
        <v>99.7</v>
      </c>
      <c r="B120" s="50">
        <f>[2]gperc_w!B120</f>
        <v>172396</v>
      </c>
      <c r="C120" s="50">
        <f>[2]gperc_w!C120</f>
        <v>372322.49682032672</v>
      </c>
      <c r="D120" s="111">
        <f>[2]gperc_w!D120</f>
        <v>2.1596933619128444</v>
      </c>
      <c r="E120" s="50">
        <f>[2]gperc_w!E120</f>
        <v>184106</v>
      </c>
      <c r="F120" s="50">
        <f>[2]gperc_w!F120</f>
        <v>384596.75322499254</v>
      </c>
      <c r="G120" s="111">
        <f>[2]gperc_w!G120</f>
        <v>2.0889963022660454</v>
      </c>
      <c r="H120" s="50">
        <f>[2]gperc_w!H120</f>
        <v>202079</v>
      </c>
      <c r="I120" s="50">
        <f>[2]gperc_w!I120</f>
        <v>424212.67044890334</v>
      </c>
      <c r="J120" s="111">
        <f>[2]gperc_w!J120</f>
        <v>2.0992417344152701</v>
      </c>
      <c r="K120" s="50">
        <f>[2]gperc_w!K120</f>
        <v>223383</v>
      </c>
      <c r="L120" s="50">
        <f>[2]gperc_w!L120</f>
        <v>475510.01723090792</v>
      </c>
      <c r="M120" s="111">
        <f>[2]gperc_w!M120</f>
        <v>2.1286759387729055</v>
      </c>
      <c r="N120" s="50">
        <f>[2]gperc_w!N120</f>
        <v>251523</v>
      </c>
      <c r="O120" s="50">
        <f>[2]gperc_w!O120</f>
        <v>515283.04404735746</v>
      </c>
      <c r="P120" s="111">
        <f>[2]gperc_w!P120</f>
        <v>2.0486517894878697</v>
      </c>
      <c r="Q120" s="50">
        <f>[2]gperc_w!Q120</f>
        <v>282241</v>
      </c>
      <c r="R120" s="50">
        <f>[2]gperc_w!R120</f>
        <v>566631.41577502631</v>
      </c>
      <c r="S120" s="111">
        <f>[2]gperc_w!S120</f>
        <v>2.0076155334449153</v>
      </c>
      <c r="T120" s="50">
        <f>[2]gperc_w!T120</f>
        <v>312804</v>
      </c>
      <c r="U120" s="50">
        <f>[2]gperc_w!U120</f>
        <v>638227.60939103528</v>
      </c>
      <c r="V120" s="111">
        <f>[2]gperc_w!V120</f>
        <v>2.0403435038907278</v>
      </c>
      <c r="W120" s="50">
        <f>[2]gperc_w!W120</f>
        <v>338604</v>
      </c>
      <c r="X120" s="50">
        <f>[2]gperc_w!X120</f>
        <v>704278.62798184843</v>
      </c>
      <c r="Y120" s="111">
        <f>[2]gperc_w!Y120</f>
        <v>2.0799477501206378</v>
      </c>
      <c r="Z120" s="50">
        <f>[2]gperc_w!Z120</f>
        <v>377832</v>
      </c>
      <c r="AA120" s="50">
        <f>[2]gperc_w!AA120</f>
        <v>820063.64661087119</v>
      </c>
      <c r="AB120" s="111">
        <f>[2]gperc_w!AB120</f>
        <v>2.1704451888957821</v>
      </c>
      <c r="AC120" s="50">
        <f>[2]gperc_w!AC120</f>
        <v>424739</v>
      </c>
      <c r="AD120" s="50">
        <f>[2]gperc_w!AD120</f>
        <v>963709.43156088598</v>
      </c>
      <c r="AE120" s="111">
        <f>[2]gperc_w!AE120</f>
        <v>2.2689450028391223</v>
      </c>
      <c r="AF120" s="50">
        <f>[2]gperc_w!AF120</f>
        <v>478671</v>
      </c>
      <c r="AG120" s="50">
        <f>[2]gperc_w!AG120</f>
        <v>1062904.018460928</v>
      </c>
      <c r="AH120" s="111">
        <f>[2]gperc_w!AH120</f>
        <v>2.2205314682964459</v>
      </c>
      <c r="AI120" s="50">
        <f>[2]gperc_w!AI120</f>
        <v>533459</v>
      </c>
      <c r="AJ120" s="50">
        <f>[2]gperc_w!AJ120</f>
        <v>1121489.4082992796</v>
      </c>
      <c r="AK120" s="111">
        <f>[2]gperc_w!AK120</f>
        <v>2.1022972867629557</v>
      </c>
      <c r="AL120" s="50">
        <f>[2]gperc_w!AL120</f>
        <v>587951</v>
      </c>
      <c r="AM120" s="50">
        <f>[2]gperc_w!AM120</f>
        <v>1171839.0898001422</v>
      </c>
      <c r="AN120" s="111">
        <f>[2]gperc_w!AN120</f>
        <v>1.9930897129184952</v>
      </c>
      <c r="AO120" s="50">
        <f>[2]gperc_w!AO120</f>
        <v>645014</v>
      </c>
      <c r="AP120" s="50">
        <f>[2]gperc_w!AP120</f>
        <v>1243504.236767546</v>
      </c>
      <c r="AQ120" s="111">
        <f>[2]gperc_w!AQ120</f>
        <v>1.927871700098829</v>
      </c>
      <c r="AR120" s="50">
        <f>[2]gperc_w!AR120</f>
        <v>684509</v>
      </c>
      <c r="AS120" s="50">
        <f>[2]gperc_w!AS120</f>
        <v>1308439.4860242154</v>
      </c>
      <c r="AT120" s="111">
        <f>[2]gperc_w!AT120</f>
        <v>1.91150077796525</v>
      </c>
      <c r="AU120" s="50">
        <f>[2]gperc_w!AU120</f>
        <v>747060</v>
      </c>
      <c r="AV120" s="50">
        <f>[2]gperc_w!AV120</f>
        <v>1421786.859901079</v>
      </c>
      <c r="AW120" s="111">
        <f>[2]gperc_w!AW120</f>
        <v>1.9031762641569339</v>
      </c>
      <c r="AX120" s="50">
        <f>[2]gperc_w!AX120</f>
        <v>807935</v>
      </c>
      <c r="AY120" s="50">
        <f>[2]gperc_w!AY120</f>
        <v>1635323.5104696716</v>
      </c>
      <c r="AZ120" s="111">
        <f>[2]gperc_w!AZ120</f>
        <v>2.0240780637918538</v>
      </c>
      <c r="BA120" s="50">
        <f>[2]gperc_w!BA120</f>
        <v>863977</v>
      </c>
      <c r="BB120" s="50">
        <f>[2]gperc_w!BB120</f>
        <v>1783711.9548427784</v>
      </c>
      <c r="BC120" s="111">
        <f>[2]gperc_w!BC120</f>
        <v>2.0645363879394689</v>
      </c>
      <c r="BD120" s="50">
        <f>[2]gperc_w!BD120</f>
        <v>927295</v>
      </c>
      <c r="BE120" s="50">
        <f>[2]gperc_w!BE120</f>
        <v>1958066.7276129993</v>
      </c>
      <c r="BF120" s="111">
        <f>[2]gperc_w!BF120</f>
        <v>2.1115898690416741</v>
      </c>
      <c r="BG120" s="50">
        <f>[2]gperc_w!BG120</f>
        <v>947476</v>
      </c>
      <c r="BH120" s="50">
        <f>[2]gperc_w!BH120</f>
        <v>2295750.267943617</v>
      </c>
      <c r="BI120" s="111">
        <f>[2]gperc_w!BI120</f>
        <v>2.4230168024769143</v>
      </c>
      <c r="BJ120" s="50">
        <f>[2]gperc_w!BJ120</f>
        <v>977897</v>
      </c>
      <c r="BK120" s="50">
        <f>[2]gperc_w!BK120</f>
        <v>2376061.5341867139</v>
      </c>
      <c r="BL120" s="111">
        <f>[2]gperc_w!BL120</f>
        <v>2.4297666668235141</v>
      </c>
      <c r="BM120" s="50">
        <f>[2]gperc_w!BM120</f>
        <v>982996</v>
      </c>
      <c r="BN120" s="50">
        <f>[2]gperc_w!BN120</f>
        <v>2617408.7488568989</v>
      </c>
      <c r="BO120" s="111">
        <f>[2]gperc_w!BO120</f>
        <v>2.6626850453683422</v>
      </c>
      <c r="BP120" s="50">
        <f>[2]gperc_w!BP120</f>
        <v>969198</v>
      </c>
      <c r="BQ120" s="50">
        <f>[2]gperc_w!BQ120</f>
        <v>2520914.1420931951</v>
      </c>
      <c r="BR120" s="111">
        <f>[2]gperc_w!BR120</f>
        <v>2.601031102100082</v>
      </c>
      <c r="BS120" s="50">
        <f>[2]gperc_w!BS120</f>
        <v>1089868</v>
      </c>
      <c r="BT120" s="50">
        <f>[2]gperc_w!BT120</f>
        <v>2836433.6188654476</v>
      </c>
      <c r="BU120" s="111">
        <f>[2]gperc_w!BU120</f>
        <v>2.6025478487903557</v>
      </c>
      <c r="BV120" s="50">
        <f>[2]gperc_w!BV120</f>
        <v>1084133</v>
      </c>
      <c r="BW120" s="50">
        <f>[2]gperc_w!BW120</f>
        <v>2970426.0612335759</v>
      </c>
      <c r="BX120" s="111">
        <f>[2]gperc_w!BX120</f>
        <v>2.7399092742620841</v>
      </c>
      <c r="BY120" s="50">
        <f>[2]gperc_w!BY120</f>
        <v>1134220</v>
      </c>
      <c r="BZ120" s="50">
        <f>[2]gperc_w!BZ120</f>
        <v>3087560.1484102979</v>
      </c>
      <c r="CA120" s="111">
        <f>[2]gperc_w!CA120</f>
        <v>2.7221880661690836</v>
      </c>
      <c r="CB120" s="50">
        <f>[2]gperc_w!CB120</f>
        <v>1406293</v>
      </c>
      <c r="CC120" s="50">
        <f>[2]gperc_w!CC120</f>
        <v>3996741.8131030151</v>
      </c>
      <c r="CD120" s="111">
        <f>[2]gperc_w!CD120</f>
        <v>2.8420406082537673</v>
      </c>
      <c r="CE120" s="50">
        <f>[2]gperc_w!CE120</f>
        <v>1591657</v>
      </c>
      <c r="CF120" s="50">
        <f>[2]gperc_w!CF120</f>
        <v>4603301.4767786702</v>
      </c>
      <c r="CG120" s="111">
        <f>[2]gperc_w!CG120</f>
        <v>2.8921441471238278</v>
      </c>
      <c r="CH120" s="50">
        <f>[2]gperc_w!CH120</f>
        <v>1799915</v>
      </c>
      <c r="CI120" s="50">
        <f>[2]gperc_w!CI120</f>
        <v>5142327.7996586207</v>
      </c>
      <c r="CJ120" s="111">
        <f>[2]gperc_w!CJ120</f>
        <v>2.8569836907068504</v>
      </c>
      <c r="CK120" s="50">
        <f>[2]gperc_w!CK120</f>
        <v>2087683</v>
      </c>
      <c r="CL120" s="50">
        <f>[2]gperc_w!CL120</f>
        <v>5887096.0743556311</v>
      </c>
      <c r="CM120" s="111">
        <f>[2]gperc_w!CM120</f>
        <v>2.8199185768891306</v>
      </c>
      <c r="CN120" s="50">
        <f>[2]gperc_w!CN120</f>
        <v>2303471</v>
      </c>
      <c r="CO120" s="50">
        <f>[2]gperc_w!CO120</f>
        <v>6493134.0029111868</v>
      </c>
      <c r="CP120" s="111">
        <f>[2]gperc_w!CP120</f>
        <v>2.8188477314935532</v>
      </c>
      <c r="CQ120" s="50">
        <f>[2]gperc_w!CQ120</f>
        <v>2280870</v>
      </c>
      <c r="CR120" s="50">
        <f>[2]gperc_w!CR120</f>
        <v>6462194.7544627516</v>
      </c>
      <c r="CS120" s="111">
        <f>[2]gperc_w!CS120</f>
        <v>2.8332148497997482</v>
      </c>
      <c r="CT120" s="50">
        <f>[2]gperc_w!CT120</f>
        <v>2251673</v>
      </c>
      <c r="CU120" s="50">
        <f>[2]gperc_w!CU120</f>
        <v>6264332.8075331291</v>
      </c>
      <c r="CV120" s="111">
        <f>[2]gperc_w!CV120</f>
        <v>2.7820792839515902</v>
      </c>
      <c r="CW120" s="50">
        <f>[2]gperc_w!CW120</f>
        <v>2397896</v>
      </c>
      <c r="CX120" s="50">
        <f>[2]gperc_w!CX120</f>
        <v>6583098.5581957735</v>
      </c>
      <c r="CY120" s="111">
        <f>[2]gperc_w!CY120</f>
        <v>2.7453645021284383</v>
      </c>
      <c r="CZ120" s="50">
        <f>[2]gperc_w!CZ120</f>
        <v>2632310</v>
      </c>
      <c r="DA120" s="50">
        <f>[2]gperc_w!DA120</f>
        <v>7062123.7497569835</v>
      </c>
      <c r="DB120" s="111">
        <f>[2]gperc_w!DB120</f>
        <v>2.6828617259201932</v>
      </c>
      <c r="DC120" s="50">
        <f>[2]gperc_w!DC120</f>
        <v>2888607</v>
      </c>
      <c r="DD120" s="50">
        <f>[2]gperc_w!DD120</f>
        <v>7272110.1867500804</v>
      </c>
      <c r="DE120" s="111">
        <f>[2]gperc_w!DE120</f>
        <v>2.5175145621228783</v>
      </c>
      <c r="DF120" s="50">
        <f>[2]gperc_w!DF120</f>
        <v>3248542</v>
      </c>
      <c r="DG120" s="50">
        <f>[2]gperc_w!DG120</f>
        <v>7777340.0689835353</v>
      </c>
      <c r="DH120" s="111">
        <f>[2]gperc_w!DH120</f>
        <v>2.3941017444082715</v>
      </c>
      <c r="DI120" s="50">
        <f>[2]gperc_w!DI120</f>
        <v>3651634</v>
      </c>
      <c r="DJ120" s="50">
        <f>[2]gperc_w!DJ120</f>
        <v>8325681.7176274369</v>
      </c>
      <c r="DK120" s="111">
        <f>[2]gperc_w!DK120</f>
        <v>2.2799880047199244</v>
      </c>
      <c r="DL120" s="50">
        <f>[2]gperc_w!DL120</f>
        <v>3535488</v>
      </c>
      <c r="DM120" s="50">
        <f>[2]gperc_w!DM120</f>
        <v>7803190.4476977978</v>
      </c>
      <c r="DN120" s="111">
        <f>[2]gperc_w!DN120</f>
        <v>2.2071042095738402</v>
      </c>
      <c r="DO120" s="50">
        <f>[2]gperc_w!DO120</f>
        <v>3536074</v>
      </c>
      <c r="DP120" s="50">
        <f>[2]gperc_w!DP120</f>
        <v>7387569.1950768903</v>
      </c>
      <c r="DQ120" s="111">
        <f>[2]gperc_w!DQ120</f>
        <v>2.0892009598998467</v>
      </c>
      <c r="DR120" s="50">
        <f>[2]gperc_w!DR120</f>
        <v>3860583</v>
      </c>
      <c r="DS120" s="50">
        <f>[2]gperc_w!DS120</f>
        <v>8704520.9432776794</v>
      </c>
      <c r="DT120" s="111">
        <f>[2]gperc_w!DT120</f>
        <v>2.2547166951928452</v>
      </c>
      <c r="DU120" s="50">
        <f>[2]gperc_w!DU120</f>
        <v>3993525</v>
      </c>
      <c r="DV120" s="50">
        <f>[2]gperc_w!DV120</f>
        <v>8751645.3810860701</v>
      </c>
      <c r="DW120" s="111">
        <f>[2]gperc_w!DW120</f>
        <v>2.1914587691540857</v>
      </c>
      <c r="DX120" s="50">
        <f>[2]gperc_w!DX120</f>
        <v>4109559</v>
      </c>
      <c r="DY120" s="50">
        <f>[2]gperc_w!DY120</f>
        <v>8439364.6916000526</v>
      </c>
      <c r="DZ120" s="111">
        <f>[2]gperc_w!DZ120</f>
        <v>2.0535937533930166</v>
      </c>
      <c r="EA120" s="50">
        <f>[2]gperc_w!EA120</f>
        <v>4038632</v>
      </c>
      <c r="EB120" s="50">
        <f>[2]gperc_w!EB120</f>
        <v>8702817.6369404215</v>
      </c>
      <c r="EC120" s="111">
        <f>[2]gperc_w!EC120</f>
        <v>2.15489245787693</v>
      </c>
      <c r="ED120" s="50">
        <f>[2]gperc_w!ED120</f>
        <v>4057558</v>
      </c>
      <c r="EE120" s="50">
        <f>[2]gperc_w!EE120</f>
        <v>8906453.1974560469</v>
      </c>
      <c r="EF120" s="111">
        <f>[2]gperc_w!EF120</f>
        <v>2.1950279447529888</v>
      </c>
    </row>
    <row r="121" spans="1:136" ht="15" customHeight="1">
      <c r="A121" s="116">
        <v>99.8</v>
      </c>
      <c r="B121" s="50">
        <f>[2]gperc_w!B121</f>
        <v>220204</v>
      </c>
      <c r="C121" s="50">
        <f>[2]gperc_w!C121</f>
        <v>461189.50746968773</v>
      </c>
      <c r="D121" s="111">
        <f>[2]gperc_w!D121</f>
        <v>2.0943738872576687</v>
      </c>
      <c r="E121" s="50">
        <f>[2]gperc_w!E121</f>
        <v>225001</v>
      </c>
      <c r="F121" s="50">
        <f>[2]gperc_w!F121</f>
        <v>475640.5916634858</v>
      </c>
      <c r="G121" s="111">
        <f>[2]gperc_w!G121</f>
        <v>2.1139487898430933</v>
      </c>
      <c r="H121" s="50">
        <f>[2]gperc_w!H121</f>
        <v>246985</v>
      </c>
      <c r="I121" s="50">
        <f>[2]gperc_w!I121</f>
        <v>525248.03110004799</v>
      </c>
      <c r="J121" s="111">
        <f>[2]gperc_w!J121</f>
        <v>2.1266393955100429</v>
      </c>
      <c r="K121" s="50">
        <f>[2]gperc_w!K121</f>
        <v>274094</v>
      </c>
      <c r="L121" s="50">
        <f>[2]gperc_w!L121</f>
        <v>590374.06096308958</v>
      </c>
      <c r="M121" s="111">
        <f>[2]gperc_w!M121</f>
        <v>2.1539109245845935</v>
      </c>
      <c r="N121" s="50">
        <f>[2]gperc_w!N121</f>
        <v>302957</v>
      </c>
      <c r="O121" s="50">
        <f>[2]gperc_w!O121</f>
        <v>635666.0981380546</v>
      </c>
      <c r="P121" s="111">
        <f>[2]gperc_w!P121</f>
        <v>2.0982056798095261</v>
      </c>
      <c r="Q121" s="50">
        <f>[2]gperc_w!Q121</f>
        <v>336262</v>
      </c>
      <c r="R121" s="50">
        <f>[2]gperc_w!R121</f>
        <v>698198.26714307</v>
      </c>
      <c r="S121" s="111">
        <f>[2]gperc_w!S121</f>
        <v>2.0763519729944804</v>
      </c>
      <c r="T121" s="50">
        <f>[2]gperc_w!T121</f>
        <v>375011</v>
      </c>
      <c r="U121" s="50">
        <f>[2]gperc_w!U121</f>
        <v>786991.30265628046</v>
      </c>
      <c r="V121" s="111">
        <f>[2]gperc_w!V121</f>
        <v>2.0985819153472312</v>
      </c>
      <c r="W121" s="50">
        <f>[2]gperc_w!W121</f>
        <v>409011</v>
      </c>
      <c r="X121" s="50">
        <f>[2]gperc_w!X121</f>
        <v>871364.40832199936</v>
      </c>
      <c r="Y121" s="111">
        <f>[2]gperc_w!Y121</f>
        <v>2.130418028664264</v>
      </c>
      <c r="Z121" s="50">
        <f>[2]gperc_w!Z121</f>
        <v>464461</v>
      </c>
      <c r="AA121" s="50">
        <f>[2]gperc_w!AA121</f>
        <v>1022040.4580926963</v>
      </c>
      <c r="AB121" s="111">
        <f>[2]gperc_w!AB121</f>
        <v>2.2004871412081881</v>
      </c>
      <c r="AC121" s="50">
        <f>[2]gperc_w!AC121</f>
        <v>524869</v>
      </c>
      <c r="AD121" s="50">
        <f>[2]gperc_w!AD121</f>
        <v>1209414.9392317545</v>
      </c>
      <c r="AE121" s="111">
        <f>[2]gperc_w!AE121</f>
        <v>2.3042224616652049</v>
      </c>
      <c r="AF121" s="50">
        <f>[2]gperc_w!AF121</f>
        <v>598224</v>
      </c>
      <c r="AG121" s="50">
        <f>[2]gperc_w!AG121</f>
        <v>1328983.0642224792</v>
      </c>
      <c r="AH121" s="111">
        <f>[2]gperc_w!AH121</f>
        <v>2.2215475544653494</v>
      </c>
      <c r="AI121" s="50">
        <f>[2]gperc_w!AI121</f>
        <v>656141</v>
      </c>
      <c r="AJ121" s="50">
        <f>[2]gperc_w!AJ121</f>
        <v>1388484.611133408</v>
      </c>
      <c r="AK121" s="111">
        <f>[2]gperc_w!AK121</f>
        <v>2.1161375544790038</v>
      </c>
      <c r="AL121" s="50">
        <f>[2]gperc_w!AL121</f>
        <v>712008</v>
      </c>
      <c r="AM121" s="50">
        <f>[2]gperc_w!AM121</f>
        <v>1436153.6038091695</v>
      </c>
      <c r="AN121" s="111">
        <f>[2]gperc_w!AN121</f>
        <v>2.017047004821813</v>
      </c>
      <c r="AO121" s="50">
        <f>[2]gperc_w!AO121</f>
        <v>775913</v>
      </c>
      <c r="AP121" s="50">
        <f>[2]gperc_w!AP121</f>
        <v>1513532.382780466</v>
      </c>
      <c r="AQ121" s="111">
        <f>[2]gperc_w!AQ121</f>
        <v>1.9506470219992009</v>
      </c>
      <c r="AR121" s="50">
        <f>[2]gperc_w!AR121</f>
        <v>836786</v>
      </c>
      <c r="AS121" s="50">
        <f>[2]gperc_w!AS121</f>
        <v>1584477.6274890015</v>
      </c>
      <c r="AT121" s="111">
        <f>[2]gperc_w!AT121</f>
        <v>1.8935278882402449</v>
      </c>
      <c r="AU121" s="50">
        <f>[2]gperc_w!AU121</f>
        <v>890749</v>
      </c>
      <c r="AV121" s="50">
        <f>[2]gperc_w!AV121</f>
        <v>1726791.6048735753</v>
      </c>
      <c r="AW121" s="111">
        <f>[2]gperc_w!AW121</f>
        <v>1.9385838265028368</v>
      </c>
      <c r="AX121" s="50">
        <f>[2]gperc_w!AX121</f>
        <v>979789</v>
      </c>
      <c r="AY121" s="50">
        <f>[2]gperc_w!AY121</f>
        <v>2010782.7282125906</v>
      </c>
      <c r="AZ121" s="111">
        <f>[2]gperc_w!AZ121</f>
        <v>2.0522609747737426</v>
      </c>
      <c r="BA121" s="50">
        <f>[2]gperc_w!BA121</f>
        <v>1046244</v>
      </c>
      <c r="BB121" s="50">
        <f>[2]gperc_w!BB121</f>
        <v>2202750.9038382033</v>
      </c>
      <c r="BC121" s="111">
        <f>[2]gperc_w!BC121</f>
        <v>2.1053892818866378</v>
      </c>
      <c r="BD121" s="50">
        <f>[2]gperc_w!BD121</f>
        <v>1092563</v>
      </c>
      <c r="BE121" s="50">
        <f>[2]gperc_w!BE121</f>
        <v>2434152.4944005385</v>
      </c>
      <c r="BF121" s="111">
        <f>[2]gperc_w!BF121</f>
        <v>2.2279287275887416</v>
      </c>
      <c r="BG121" s="50">
        <f>[2]gperc_w!BG121</f>
        <v>1202881</v>
      </c>
      <c r="BH121" s="50">
        <f>[2]gperc_w!BH121</f>
        <v>2914319.3080051411</v>
      </c>
      <c r="BI121" s="111">
        <f>[2]gperc_w!BI121</f>
        <v>2.4227827258100687</v>
      </c>
      <c r="BJ121" s="50">
        <f>[2]gperc_w!BJ121</f>
        <v>1227420</v>
      </c>
      <c r="BK121" s="50">
        <f>[2]gperc_w!BK121</f>
        <v>3019795.9838436865</v>
      </c>
      <c r="BL121" s="111">
        <f>[2]gperc_w!BL121</f>
        <v>2.4602792718414941</v>
      </c>
      <c r="BM121" s="50">
        <f>[2]gperc_w!BM121</f>
        <v>1292896</v>
      </c>
      <c r="BN121" s="50">
        <f>[2]gperc_w!BN121</f>
        <v>3375255.275616393</v>
      </c>
      <c r="BO121" s="111">
        <f>[2]gperc_w!BO121</f>
        <v>2.6106162256023633</v>
      </c>
      <c r="BP121" s="50">
        <f>[2]gperc_w!BP121</f>
        <v>1291860</v>
      </c>
      <c r="BQ121" s="50">
        <f>[2]gperc_w!BQ121</f>
        <v>3225534.9458664772</v>
      </c>
      <c r="BR121" s="111">
        <f>[2]gperc_w!BR121</f>
        <v>2.4968146284167614</v>
      </c>
      <c r="BS121" s="50">
        <f>[2]gperc_w!BS121</f>
        <v>1345947</v>
      </c>
      <c r="BT121" s="50">
        <f>[2]gperc_w!BT121</f>
        <v>3652555.3515718426</v>
      </c>
      <c r="BU121" s="111">
        <f>[2]gperc_w!BU121</f>
        <v>2.7137438187178562</v>
      </c>
      <c r="BV121" s="50">
        <f>[2]gperc_w!BV121</f>
        <v>1387391</v>
      </c>
      <c r="BW121" s="50">
        <f>[2]gperc_w!BW121</f>
        <v>3845207.3332603392</v>
      </c>
      <c r="BX121" s="111">
        <f>[2]gperc_w!BX121</f>
        <v>2.7715383286040773</v>
      </c>
      <c r="BY121" s="50">
        <f>[2]gperc_w!BY121</f>
        <v>1466969</v>
      </c>
      <c r="BZ121" s="50">
        <f>[2]gperc_w!BZ121</f>
        <v>3992298.6871490083</v>
      </c>
      <c r="CA121" s="111">
        <f>[2]gperc_w!CA121</f>
        <v>2.721460840105693</v>
      </c>
      <c r="CB121" s="50">
        <f>[2]gperc_w!CB121</f>
        <v>1832525</v>
      </c>
      <c r="CC121" s="50">
        <f>[2]gperc_w!CC121</f>
        <v>5199911.1909010196</v>
      </c>
      <c r="CD121" s="111">
        <f>[2]gperc_w!CD121</f>
        <v>2.8375663038163297</v>
      </c>
      <c r="CE121" s="50">
        <f>[2]gperc_w!CE121</f>
        <v>2109793</v>
      </c>
      <c r="CF121" s="50">
        <f>[2]gperc_w!CF121</f>
        <v>5983212.5428429283</v>
      </c>
      <c r="CG121" s="111">
        <f>[2]gperc_w!CG121</f>
        <v>2.8359239711397888</v>
      </c>
      <c r="CH121" s="50">
        <f>[2]gperc_w!CH121</f>
        <v>2485996</v>
      </c>
      <c r="CI121" s="50">
        <f>[2]gperc_w!CI121</f>
        <v>6659685.4686380671</v>
      </c>
      <c r="CJ121" s="111">
        <f>[2]gperc_w!CJ121</f>
        <v>2.6788802027992271</v>
      </c>
      <c r="CK121" s="50">
        <f>[2]gperc_w!CK121</f>
        <v>2758296</v>
      </c>
      <c r="CL121" s="50">
        <f>[2]gperc_w!CL121</f>
        <v>7629966.8701232048</v>
      </c>
      <c r="CM121" s="111">
        <f>[2]gperc_w!CM121</f>
        <v>2.7661885708144465</v>
      </c>
      <c r="CN121" s="50">
        <f>[2]gperc_w!CN121</f>
        <v>3056225</v>
      </c>
      <c r="CO121" s="50">
        <f>[2]gperc_w!CO121</f>
        <v>8422402.343506787</v>
      </c>
      <c r="CP121" s="111">
        <f>[2]gperc_w!CP121</f>
        <v>2.7558188102992376</v>
      </c>
      <c r="CQ121" s="50">
        <f>[2]gperc_w!CQ121</f>
        <v>3012317</v>
      </c>
      <c r="CR121" s="50">
        <f>[2]gperc_w!CR121</f>
        <v>8390779.3689642027</v>
      </c>
      <c r="CS121" s="111">
        <f>[2]gperc_w!CS121</f>
        <v>2.7854901622120787</v>
      </c>
      <c r="CT121" s="50">
        <f>[2]gperc_w!CT121</f>
        <v>2971088</v>
      </c>
      <c r="CU121" s="50">
        <f>[2]gperc_w!CU121</f>
        <v>8104997.8887003129</v>
      </c>
      <c r="CV121" s="111">
        <f>[2]gperc_w!CV121</f>
        <v>2.7279561859831527</v>
      </c>
      <c r="CW121" s="50">
        <f>[2]gperc_w!CW121</f>
        <v>3160304</v>
      </c>
      <c r="CX121" s="50">
        <f>[2]gperc_w!CX121</f>
        <v>8501715.1267163772</v>
      </c>
      <c r="CY121" s="111">
        <f>[2]gperc_w!CY121</f>
        <v>2.6901573793902034</v>
      </c>
      <c r="CZ121" s="50">
        <f>[2]gperc_w!CZ121</f>
        <v>3474681</v>
      </c>
      <c r="DA121" s="50">
        <f>[2]gperc_w!DA121</f>
        <v>9087479.3783616722</v>
      </c>
      <c r="DB121" s="111">
        <f>[2]gperc_w!DB121</f>
        <v>2.6153420640230491</v>
      </c>
      <c r="DC121" s="50">
        <f>[2]gperc_w!DC121</f>
        <v>3785732</v>
      </c>
      <c r="DD121" s="50">
        <f>[2]gperc_w!DD121</f>
        <v>9260207.6638108119</v>
      </c>
      <c r="DE121" s="111">
        <f>[2]gperc_w!DE121</f>
        <v>2.4460811446269339</v>
      </c>
      <c r="DF121" s="50">
        <f>[2]gperc_w!DF121</f>
        <v>4106252</v>
      </c>
      <c r="DG121" s="50">
        <f>[2]gperc_w!DG121</f>
        <v>9850538.8824298996</v>
      </c>
      <c r="DH121" s="111">
        <f>[2]gperc_w!DH121</f>
        <v>2.3989124102539003</v>
      </c>
      <c r="DI121" s="50">
        <f>[2]gperc_w!DI121</f>
        <v>4637358</v>
      </c>
      <c r="DJ121" s="50">
        <f>[2]gperc_w!DJ121</f>
        <v>10436739.281621605</v>
      </c>
      <c r="DK121" s="111">
        <f>[2]gperc_w!DK121</f>
        <v>2.2505787307388401</v>
      </c>
      <c r="DL121" s="50">
        <f>[2]gperc_w!DL121</f>
        <v>4324557</v>
      </c>
      <c r="DM121" s="50">
        <f>[2]gperc_w!DM121</f>
        <v>9764782.597140735</v>
      </c>
      <c r="DN121" s="111">
        <f>[2]gperc_w!DN121</f>
        <v>2.2579844819112651</v>
      </c>
      <c r="DO121" s="50">
        <f>[2]gperc_w!DO121</f>
        <v>4346983</v>
      </c>
      <c r="DP121" s="50">
        <f>[2]gperc_w!DP121</f>
        <v>9118299.6571165416</v>
      </c>
      <c r="DQ121" s="111">
        <f>[2]gperc_w!DQ121</f>
        <v>2.0976156697913337</v>
      </c>
      <c r="DR121" s="50">
        <f>[2]gperc_w!DR121</f>
        <v>4699935</v>
      </c>
      <c r="DS121" s="50">
        <f>[2]gperc_w!DS121</f>
        <v>10920024.103691287</v>
      </c>
      <c r="DT121" s="111">
        <f>[2]gperc_w!DT121</f>
        <v>2.3234415164659272</v>
      </c>
      <c r="DU121" s="50">
        <f>[2]gperc_w!DU121</f>
        <v>4886770</v>
      </c>
      <c r="DV121" s="50">
        <f>[2]gperc_w!DV121</f>
        <v>10906515.799756957</v>
      </c>
      <c r="DW121" s="111">
        <f>[2]gperc_w!DW121</f>
        <v>2.2318455339123711</v>
      </c>
      <c r="DX121" s="50">
        <f>[2]gperc_w!DX121</f>
        <v>4903216</v>
      </c>
      <c r="DY121" s="50">
        <f>[2]gperc_w!DY121</f>
        <v>10407310.261629188</v>
      </c>
      <c r="DZ121" s="111">
        <f>[2]gperc_w!DZ121</f>
        <v>2.1225477852962604</v>
      </c>
      <c r="EA121" s="50">
        <f>[2]gperc_w!EA121</f>
        <v>4984772</v>
      </c>
      <c r="EB121" s="50">
        <f>[2]gperc_w!EB121</f>
        <v>10822677.322268339</v>
      </c>
      <c r="EC121" s="111">
        <f>[2]gperc_w!EC121</f>
        <v>2.1711479125360875</v>
      </c>
      <c r="ED121" s="50">
        <f>[2]gperc_w!ED121</f>
        <v>5042745</v>
      </c>
      <c r="EE121" s="50">
        <f>[2]gperc_w!EE121</f>
        <v>11112073.566030812</v>
      </c>
      <c r="EF121" s="111">
        <f>[2]gperc_w!EF121</f>
        <v>2.2035763390833387</v>
      </c>
    </row>
    <row r="122" spans="1:136" ht="15" customHeight="1">
      <c r="A122" s="116">
        <v>99.9</v>
      </c>
      <c r="B122" s="50">
        <f>[2]gperc_w!B122</f>
        <v>308108</v>
      </c>
      <c r="C122" s="50">
        <f>[2]gperc_w!C122</f>
        <v>664713.44200226758</v>
      </c>
      <c r="D122" s="111">
        <f>[2]gperc_w!D122</f>
        <v>2.1574040336578979</v>
      </c>
      <c r="E122" s="50">
        <f>[2]gperc_w!E122</f>
        <v>318432</v>
      </c>
      <c r="F122" s="50">
        <f>[2]gperc_w!F122</f>
        <v>687876.17598397681</v>
      </c>
      <c r="G122" s="111">
        <f>[2]gperc_w!G122</f>
        <v>2.1601980202491484</v>
      </c>
      <c r="H122" s="50">
        <f>[2]gperc_w!H122</f>
        <v>351523</v>
      </c>
      <c r="I122" s="50">
        <f>[2]gperc_w!I122</f>
        <v>760339.01503054285</v>
      </c>
      <c r="J122" s="111">
        <f>[2]gperc_w!J122</f>
        <v>2.1629851105917477</v>
      </c>
      <c r="K122" s="50">
        <f>[2]gperc_w!K122</f>
        <v>395328</v>
      </c>
      <c r="L122" s="50">
        <f>[2]gperc_w!L122</f>
        <v>856192.08877161413</v>
      </c>
      <c r="M122" s="111">
        <f>[2]gperc_w!M122</f>
        <v>2.1657764913479798</v>
      </c>
      <c r="N122" s="50">
        <f>[2]gperc_w!N122</f>
        <v>423656</v>
      </c>
      <c r="O122" s="50">
        <f>[2]gperc_w!O122</f>
        <v>918728.1558431664</v>
      </c>
      <c r="P122" s="111">
        <f>[2]gperc_w!P122</f>
        <v>2.1685710950468455</v>
      </c>
      <c r="Q122" s="50">
        <f>[2]gperc_w!Q122</f>
        <v>463285</v>
      </c>
      <c r="R122" s="50">
        <f>[2]gperc_w!R122</f>
        <v>1005958.4479151072</v>
      </c>
      <c r="S122" s="111">
        <f>[2]gperc_w!S122</f>
        <v>2.1713598495852602</v>
      </c>
      <c r="T122" s="50">
        <f>[2]gperc_w!T122</f>
        <v>520055</v>
      </c>
      <c r="U122" s="50">
        <f>[2]gperc_w!U122</f>
        <v>1139462.7455710901</v>
      </c>
      <c r="V122" s="111">
        <f>[2]gperc_w!V122</f>
        <v>2.191042765805713</v>
      </c>
      <c r="W122" s="50">
        <f>[2]gperc_w!W122</f>
        <v>572767</v>
      </c>
      <c r="X122" s="50">
        <f>[2]gperc_w!X122</f>
        <v>1266228.8512232744</v>
      </c>
      <c r="Y122" s="111">
        <f>[2]gperc_w!Y122</f>
        <v>2.2107224250406787</v>
      </c>
      <c r="Z122" s="50">
        <f>[2]gperc_w!Z122</f>
        <v>669798</v>
      </c>
      <c r="AA122" s="50">
        <f>[2]gperc_w!AA122</f>
        <v>1493918.9943025694</v>
      </c>
      <c r="AB122" s="111">
        <f>[2]gperc_w!AB122</f>
        <v>2.2304022918888524</v>
      </c>
      <c r="AC122" s="50">
        <f>[2]gperc_w!AC122</f>
        <v>794421</v>
      </c>
      <c r="AD122" s="50">
        <f>[2]gperc_w!AD122</f>
        <v>1787520.6864740225</v>
      </c>
      <c r="AE122" s="111">
        <f>[2]gperc_w!AE122</f>
        <v>2.2500924402477054</v>
      </c>
      <c r="AF122" s="50">
        <f>[2]gperc_w!AF122</f>
        <v>888132</v>
      </c>
      <c r="AG122" s="50">
        <f>[2]gperc_w!AG122</f>
        <v>1937144.217143951</v>
      </c>
      <c r="AH122" s="111">
        <f>[2]gperc_w!AH122</f>
        <v>2.1811444888191742</v>
      </c>
      <c r="AI122" s="50">
        <f>[2]gperc_w!AI122</f>
        <v>946380</v>
      </c>
      <c r="AJ122" s="50">
        <f>[2]gperc_w!AJ122</f>
        <v>1998950.2136653969</v>
      </c>
      <c r="AK122" s="111">
        <f>[2]gperc_w!AK122</f>
        <v>2.1122067390111763</v>
      </c>
      <c r="AL122" s="50">
        <f>[2]gperc_w!AL122</f>
        <v>998813</v>
      </c>
      <c r="AM122" s="50">
        <f>[2]gperc_w!AM122</f>
        <v>2040845.0728088585</v>
      </c>
      <c r="AN122" s="111">
        <f>[2]gperc_w!AN122</f>
        <v>2.0432704348149837</v>
      </c>
      <c r="AO122" s="50">
        <f>[2]gperc_w!AO122</f>
        <v>1076787</v>
      </c>
      <c r="AP122" s="50">
        <f>[2]gperc_w!AP122</f>
        <v>2125937.0265624649</v>
      </c>
      <c r="AQ122" s="111">
        <f>[2]gperc_w!AQ122</f>
        <v>1.9743338529927135</v>
      </c>
      <c r="AR122" s="50">
        <f>[2]gperc_w!AR122</f>
        <v>1153485</v>
      </c>
      <c r="AS122" s="50">
        <f>[2]gperc_w!AS122</f>
        <v>2197905.2300042673</v>
      </c>
      <c r="AT122" s="111">
        <f>[2]gperc_w!AT122</f>
        <v>1.9054476044372206</v>
      </c>
      <c r="AU122" s="50">
        <f>[2]gperc_w!AU122</f>
        <v>1218543</v>
      </c>
      <c r="AV122" s="50">
        <f>[2]gperc_w!AV122</f>
        <v>2428009.4176918883</v>
      </c>
      <c r="AW122" s="111">
        <f>[2]gperc_w!AW122</f>
        <v>1.9925512827137724</v>
      </c>
      <c r="AX122" s="50">
        <f>[2]gperc_w!AX122</f>
        <v>1382297</v>
      </c>
      <c r="AY122" s="50">
        <f>[2]gperc_w!AY122</f>
        <v>2874757.3363352851</v>
      </c>
      <c r="AZ122" s="111">
        <f>[2]gperc_w!AZ122</f>
        <v>2.0796958514235979</v>
      </c>
      <c r="BA122" s="50">
        <f>[2]gperc_w!BA122</f>
        <v>1469869</v>
      </c>
      <c r="BB122" s="50">
        <f>[2]gperc_w!BB122</f>
        <v>3184974.7143493425</v>
      </c>
      <c r="BC122" s="111">
        <f>[2]gperc_w!BC122</f>
        <v>2.1668425651193015</v>
      </c>
      <c r="BD122" s="50">
        <f>[2]gperc_w!BD122</f>
        <v>1587193</v>
      </c>
      <c r="BE122" s="50">
        <f>[2]gperc_w!BE122</f>
        <v>3577503.6635088078</v>
      </c>
      <c r="BF122" s="111">
        <f>[2]gperc_w!BF122</f>
        <v>2.2539815028851611</v>
      </c>
      <c r="BG122" s="50">
        <f>[2]gperc_w!BG122</f>
        <v>1832290</v>
      </c>
      <c r="BH122" s="50">
        <f>[2]gperc_w!BH122</f>
        <v>4361088.5795660662</v>
      </c>
      <c r="BI122" s="111">
        <f>[2]gperc_w!BI122</f>
        <v>2.3801300992561583</v>
      </c>
      <c r="BJ122" s="50">
        <f>[2]gperc_w!BJ122</f>
        <v>1828003</v>
      </c>
      <c r="BK122" s="50">
        <f>[2]gperc_w!BK122</f>
        <v>4581486.4062946355</v>
      </c>
      <c r="BL122" s="111">
        <f>[2]gperc_w!BL122</f>
        <v>2.5062794789147698</v>
      </c>
      <c r="BM122" s="50">
        <f>[2]gperc_w!BM122</f>
        <v>1938965</v>
      </c>
      <c r="BN122" s="50">
        <f>[2]gperc_w!BN122</f>
        <v>5182934.2677495982</v>
      </c>
      <c r="BO122" s="111">
        <f>[2]gperc_w!BO122</f>
        <v>2.6730416834494681</v>
      </c>
      <c r="BP122" s="50">
        <f>[2]gperc_w!BP122</f>
        <v>1923918</v>
      </c>
      <c r="BQ122" s="50">
        <f>[2]gperc_w!BQ122</f>
        <v>4886213.2193344831</v>
      </c>
      <c r="BR122" s="111">
        <f>[2]gperc_w!BR122</f>
        <v>2.5397201020700897</v>
      </c>
      <c r="BS122" s="50">
        <f>[2]gperc_w!BS122</f>
        <v>1995672</v>
      </c>
      <c r="BT122" s="50">
        <f>[2]gperc_w!BT122</f>
        <v>5692965.617525219</v>
      </c>
      <c r="BU122" s="111">
        <f>[2]gperc_w!BU122</f>
        <v>2.8526559562519389</v>
      </c>
      <c r="BV122" s="50">
        <f>[2]gperc_w!BV122</f>
        <v>2206280</v>
      </c>
      <c r="BW122" s="50">
        <f>[2]gperc_w!BW122</f>
        <v>5979831.7222932866</v>
      </c>
      <c r="BX122" s="111">
        <f>[2]gperc_w!BX122</f>
        <v>2.7103684583521974</v>
      </c>
      <c r="BY122" s="50">
        <f>[2]gperc_w!BY122</f>
        <v>2324134</v>
      </c>
      <c r="BZ122" s="50">
        <f>[2]gperc_w!BZ122</f>
        <v>6170941.4816650208</v>
      </c>
      <c r="CA122" s="111">
        <f>[2]gperc_w!CA122</f>
        <v>2.6551573539499103</v>
      </c>
      <c r="CB122" s="50">
        <f>[2]gperc_w!CB122</f>
        <v>3004632</v>
      </c>
      <c r="CC122" s="50">
        <f>[2]gperc_w!CC122</f>
        <v>8097498.6593212206</v>
      </c>
      <c r="CD122" s="111">
        <f>[2]gperc_w!CD122</f>
        <v>2.6950051318501633</v>
      </c>
      <c r="CE122" s="50">
        <f>[2]gperc_w!CE122</f>
        <v>3447665</v>
      </c>
      <c r="CF122" s="50">
        <f>[2]gperc_w!CF122</f>
        <v>9326342.6656161565</v>
      </c>
      <c r="CG122" s="111">
        <f>[2]gperc_w!CG122</f>
        <v>2.7051185847859802</v>
      </c>
      <c r="CH122" s="50">
        <f>[2]gperc_w!CH122</f>
        <v>3947346</v>
      </c>
      <c r="CI122" s="50">
        <f>[2]gperc_w!CI122</f>
        <v>10288069.386224478</v>
      </c>
      <c r="CJ122" s="111">
        <f>[2]gperc_w!CJ122</f>
        <v>2.6063257151069297</v>
      </c>
      <c r="CK122" s="50">
        <f>[2]gperc_w!CK122</f>
        <v>4535098</v>
      </c>
      <c r="CL122" s="50">
        <f>[2]gperc_w!CL122</f>
        <v>11794495.265829379</v>
      </c>
      <c r="CM122" s="111">
        <f>[2]gperc_w!CM122</f>
        <v>2.6007145304973296</v>
      </c>
      <c r="CN122" s="50">
        <f>[2]gperc_w!CN122</f>
        <v>4995273</v>
      </c>
      <c r="CO122" s="50">
        <f>[2]gperc_w!CO122</f>
        <v>12999858.614869712</v>
      </c>
      <c r="CP122" s="111">
        <f>[2]gperc_w!CP122</f>
        <v>2.6024320622455894</v>
      </c>
      <c r="CQ122" s="50">
        <f>[2]gperc_w!CQ122</f>
        <v>4911088</v>
      </c>
      <c r="CR122" s="50">
        <f>[2]gperc_w!CR122</f>
        <v>12994233.82496844</v>
      </c>
      <c r="CS122" s="111">
        <f>[2]gperc_w!CS122</f>
        <v>2.6458971667720963</v>
      </c>
      <c r="CT122" s="50">
        <f>[2]gperc_w!CT122</f>
        <v>4766626</v>
      </c>
      <c r="CU122" s="50">
        <f>[2]gperc_w!CU122</f>
        <v>12504875.630668998</v>
      </c>
      <c r="CV122" s="111">
        <f>[2]gperc_w!CV122</f>
        <v>2.6234228636081367</v>
      </c>
      <c r="CW122" s="50">
        <f>[2]gperc_w!CW122</f>
        <v>5088345</v>
      </c>
      <c r="CX122" s="50">
        <f>[2]gperc_w!CX122</f>
        <v>13073385.973026508</v>
      </c>
      <c r="CY122" s="111">
        <f>[2]gperc_w!CY122</f>
        <v>2.5692805761060833</v>
      </c>
      <c r="CZ122" s="50">
        <f>[2]gperc_w!CZ122</f>
        <v>5485905</v>
      </c>
      <c r="DA122" s="50">
        <f>[2]gperc_w!DA122</f>
        <v>13891338.849658405</v>
      </c>
      <c r="DB122" s="111">
        <f>[2]gperc_w!DB122</f>
        <v>2.5321872780623078</v>
      </c>
      <c r="DC122" s="50">
        <f>[2]gperc_w!DC122</f>
        <v>5839054</v>
      </c>
      <c r="DD122" s="50">
        <f>[2]gperc_w!DD122</f>
        <v>13892100.031268509</v>
      </c>
      <c r="DE122" s="111">
        <f>[2]gperc_w!DE122</f>
        <v>2.3791696448206352</v>
      </c>
      <c r="DF122" s="50">
        <f>[2]gperc_w!DF122</f>
        <v>6335315</v>
      </c>
      <c r="DG122" s="50">
        <f>[2]gperc_w!DG122</f>
        <v>14685012.575669864</v>
      </c>
      <c r="DH122" s="111">
        <f>[2]gperc_w!DH122</f>
        <v>2.3179609183868308</v>
      </c>
      <c r="DI122" s="50">
        <f>[2]gperc_w!DI122</f>
        <v>6785974</v>
      </c>
      <c r="DJ122" s="50">
        <f>[2]gperc_w!DJ122</f>
        <v>15349488.899069397</v>
      </c>
      <c r="DK122" s="111">
        <f>[2]gperc_w!DK122</f>
        <v>2.2619433701145035</v>
      </c>
      <c r="DL122" s="50">
        <f>[2]gperc_w!DL122</f>
        <v>6185528</v>
      </c>
      <c r="DM122" s="50">
        <f>[2]gperc_w!DM122</f>
        <v>14465150.957950845</v>
      </c>
      <c r="DN122" s="111">
        <f>[2]gperc_w!DN122</f>
        <v>2.3385474866415357</v>
      </c>
      <c r="DO122" s="50">
        <f>[2]gperc_w!DO122</f>
        <v>5989264</v>
      </c>
      <c r="DP122" s="50">
        <f>[2]gperc_w!DP122</f>
        <v>13218415.193594674</v>
      </c>
      <c r="DQ122" s="111">
        <f>[2]gperc_w!DQ122</f>
        <v>2.2070182903266033</v>
      </c>
      <c r="DR122" s="50">
        <f>[2]gperc_w!DR122</f>
        <v>6575389</v>
      </c>
      <c r="DS122" s="50">
        <f>[2]gperc_w!DS122</f>
        <v>16368459.001489462</v>
      </c>
      <c r="DT122" s="111">
        <f>[2]gperc_w!DT122</f>
        <v>2.4893521891236339</v>
      </c>
      <c r="DU122" s="50">
        <f>[2]gperc_w!DU122</f>
        <v>6888116</v>
      </c>
      <c r="DV122" s="50">
        <f>[2]gperc_w!DV122</f>
        <v>16117613.133818639</v>
      </c>
      <c r="DW122" s="111">
        <f>[2]gperc_w!DW122</f>
        <v>2.3399160429090684</v>
      </c>
      <c r="DX122" s="50">
        <f>[2]gperc_w!DX122</f>
        <v>6958753</v>
      </c>
      <c r="DY122" s="50">
        <f>[2]gperc_w!DY122</f>
        <v>15091444.857093185</v>
      </c>
      <c r="DZ122" s="111">
        <f>[2]gperc_w!DZ122</f>
        <v>2.1686996013643802</v>
      </c>
      <c r="EA122" s="50">
        <f>[2]gperc_w!EA122</f>
        <v>7257945</v>
      </c>
      <c r="EB122" s="50">
        <f>[2]gperc_w!EB122</f>
        <v>15740308.309972303</v>
      </c>
      <c r="EC122" s="111">
        <f>[2]gperc_w!EC122</f>
        <v>2.1687004117518529</v>
      </c>
      <c r="ED122" s="50">
        <f>[2]gperc_w!ED122</f>
        <v>7466916</v>
      </c>
      <c r="EE122" s="50">
        <f>[2]gperc_w!EE122</f>
        <v>16193501.337589502</v>
      </c>
      <c r="EF122" s="111">
        <f>[2]gperc_w!EF122</f>
        <v>2.1687000814780162</v>
      </c>
    </row>
    <row r="123" spans="1:136" ht="15" customHeight="1">
      <c r="A123" s="116">
        <v>99.91</v>
      </c>
      <c r="B123" s="50">
        <f>[2]gperc_w!B123</f>
        <v>326893</v>
      </c>
      <c r="C123" s="50">
        <f>[2]gperc_w!C123</f>
        <v>703332.99654237437</v>
      </c>
      <c r="D123" s="111">
        <f>[2]gperc_w!D123</f>
        <v>2.1515694632261151</v>
      </c>
      <c r="E123" s="50">
        <f>[2]gperc_w!E123</f>
        <v>336194</v>
      </c>
      <c r="F123" s="50">
        <f>[2]gperc_w!F123</f>
        <v>727965.77675633237</v>
      </c>
      <c r="G123" s="111">
        <f>[2]gperc_w!G123</f>
        <v>2.1653146003686334</v>
      </c>
      <c r="H123" s="50">
        <f>[2]gperc_w!H123</f>
        <v>370854</v>
      </c>
      <c r="I123" s="50">
        <f>[2]gperc_w!I123</f>
        <v>804718.57005393365</v>
      </c>
      <c r="J123" s="111">
        <f>[2]gperc_w!J123</f>
        <v>2.1699066750093934</v>
      </c>
      <c r="K123" s="50">
        <f>[2]gperc_w!K123</f>
        <v>416746</v>
      </c>
      <c r="L123" s="50">
        <f>[2]gperc_w!L123</f>
        <v>906242.21278610849</v>
      </c>
      <c r="M123" s="111">
        <f>[2]gperc_w!M123</f>
        <v>2.1745672730778662</v>
      </c>
      <c r="N123" s="50">
        <f>[2]gperc_w!N123</f>
        <v>446252</v>
      </c>
      <c r="O123" s="50">
        <f>[2]gperc_w!O123</f>
        <v>972515.54148902337</v>
      </c>
      <c r="P123" s="111">
        <f>[2]gperc_w!P123</f>
        <v>2.1792967683932472</v>
      </c>
      <c r="Q123" s="50">
        <f>[2]gperc_w!Q123</f>
        <v>495022</v>
      </c>
      <c r="R123" s="50">
        <f>[2]gperc_w!R123</f>
        <v>1065680.0008214675</v>
      </c>
      <c r="S123" s="111">
        <f>[2]gperc_w!S123</f>
        <v>2.1527932108501591</v>
      </c>
      <c r="T123" s="50">
        <f>[2]gperc_w!T123</f>
        <v>547584</v>
      </c>
      <c r="U123" s="50">
        <f>[2]gperc_w!U123</f>
        <v>1206799.0809588989</v>
      </c>
      <c r="V123" s="111">
        <f>[2]gperc_w!V123</f>
        <v>2.2038611079923789</v>
      </c>
      <c r="W123" s="50">
        <f>[2]gperc_w!W123</f>
        <v>603353</v>
      </c>
      <c r="X123" s="50">
        <f>[2]gperc_w!X123</f>
        <v>1341628.4519633339</v>
      </c>
      <c r="Y123" s="111">
        <f>[2]gperc_w!Y123</f>
        <v>2.2236210841138337</v>
      </c>
      <c r="Z123" s="50">
        <f>[2]gperc_w!Z123</f>
        <v>705873</v>
      </c>
      <c r="AA123" s="50">
        <f>[2]gperc_w!AA123</f>
        <v>1583540.0861063737</v>
      </c>
      <c r="AB123" s="111">
        <f>[2]gperc_w!AB123</f>
        <v>2.2433781800782486</v>
      </c>
      <c r="AC123" s="50">
        <f>[2]gperc_w!AC123</f>
        <v>862924</v>
      </c>
      <c r="AD123" s="50">
        <f>[2]gperc_w!AD123</f>
        <v>1894181.7214075031</v>
      </c>
      <c r="AE123" s="111">
        <f>[2]gperc_w!AE123</f>
        <v>2.1950736349985664</v>
      </c>
      <c r="AF123" s="50">
        <f>[2]gperc_w!AF123</f>
        <v>935563</v>
      </c>
      <c r="AG123" s="50">
        <f>[2]gperc_w!AG123</f>
        <v>2051139.4110400132</v>
      </c>
      <c r="AH123" s="111">
        <f>[2]gperc_w!AH123</f>
        <v>2.1924118536539101</v>
      </c>
      <c r="AI123" s="50">
        <f>[2]gperc_w!AI123</f>
        <v>995991</v>
      </c>
      <c r="AJ123" s="50">
        <f>[2]gperc_w!AJ123</f>
        <v>2113221.9445213177</v>
      </c>
      <c r="AK123" s="111">
        <f>[2]gperc_w!AK123</f>
        <v>2.1217279518804064</v>
      </c>
      <c r="AL123" s="50">
        <f>[2]gperc_w!AL123</f>
        <v>1050107</v>
      </c>
      <c r="AM123" s="50">
        <f>[2]gperc_w!AM123</f>
        <v>2153854.169893879</v>
      </c>
      <c r="AN123" s="111">
        <f>[2]gperc_w!AN123</f>
        <v>2.0510806707258205</v>
      </c>
      <c r="AO123" s="50">
        <f>[2]gperc_w!AO123</f>
        <v>1130834</v>
      </c>
      <c r="AP123" s="50">
        <f>[2]gperc_w!AP123</f>
        <v>2239587.0966315432</v>
      </c>
      <c r="AQ123" s="111">
        <f>[2]gperc_w!AQ123</f>
        <v>1.9804737889305974</v>
      </c>
      <c r="AR123" s="50">
        <f>[2]gperc_w!AR123</f>
        <v>1194986</v>
      </c>
      <c r="AS123" s="50">
        <f>[2]gperc_w!AS123</f>
        <v>2312034.7703333837</v>
      </c>
      <c r="AT123" s="111">
        <f>[2]gperc_w!AT123</f>
        <v>1.9347797968623763</v>
      </c>
      <c r="AU123" s="50">
        <f>[2]gperc_w!AU123</f>
        <v>1280486</v>
      </c>
      <c r="AV123" s="50">
        <f>[2]gperc_w!AV123</f>
        <v>2559045.37660093</v>
      </c>
      <c r="AW123" s="111">
        <f>[2]gperc_w!AW123</f>
        <v>1.9984953967485235</v>
      </c>
      <c r="AX123" s="50">
        <f>[2]gperc_w!AX123</f>
        <v>1454966</v>
      </c>
      <c r="AY123" s="50">
        <f>[2]gperc_w!AY123</f>
        <v>3036659.0594115304</v>
      </c>
      <c r="AZ123" s="111">
        <f>[2]gperc_w!AZ123</f>
        <v>2.0870996706531497</v>
      </c>
      <c r="BA123" s="50">
        <f>[2]gperc_w!BA123</f>
        <v>1549475</v>
      </c>
      <c r="BB123" s="50">
        <f>[2]gperc_w!BB123</f>
        <v>3371241.4354605549</v>
      </c>
      <c r="BC123" s="111">
        <f>[2]gperc_w!BC123</f>
        <v>2.1757314157766694</v>
      </c>
      <c r="BD123" s="50">
        <f>[2]gperc_w!BD123</f>
        <v>1692408</v>
      </c>
      <c r="BE123" s="50">
        <f>[2]gperc_w!BE123</f>
        <v>3793138.2899933048</v>
      </c>
      <c r="BF123" s="111">
        <f>[2]gperc_w!BF123</f>
        <v>2.241267052621652</v>
      </c>
      <c r="BG123" s="50">
        <f>[2]gperc_w!BG123</f>
        <v>1937281</v>
      </c>
      <c r="BH123" s="50">
        <f>[2]gperc_w!BH123</f>
        <v>4636399.26298411</v>
      </c>
      <c r="BI123" s="111">
        <f>[2]gperc_w!BI123</f>
        <v>2.3932507793056921</v>
      </c>
      <c r="BJ123" s="50">
        <f>[2]gperc_w!BJ123</f>
        <v>1947264</v>
      </c>
      <c r="BK123" s="50">
        <f>[2]gperc_w!BK123</f>
        <v>4881835.2148625199</v>
      </c>
      <c r="BL123" s="111">
        <f>[2]gperc_w!BL123</f>
        <v>2.5070227842051822</v>
      </c>
      <c r="BM123" s="50">
        <f>[2]gperc_w!BM123</f>
        <v>2073104</v>
      </c>
      <c r="BN123" s="50">
        <f>[2]gperc_w!BN123</f>
        <v>5539252.855226852</v>
      </c>
      <c r="BO123" s="111">
        <f>[2]gperc_w!BO123</f>
        <v>2.6719609123453778</v>
      </c>
      <c r="BP123" s="50">
        <f>[2]gperc_w!BP123</f>
        <v>1994417</v>
      </c>
      <c r="BQ123" s="50">
        <f>[2]gperc_w!BQ123</f>
        <v>5213668.7128379894</v>
      </c>
      <c r="BR123" s="111">
        <f>[2]gperc_w!BR123</f>
        <v>2.6141317050737078</v>
      </c>
      <c r="BS123" s="50">
        <f>[2]gperc_w!BS123</f>
        <v>2212210</v>
      </c>
      <c r="BT123" s="50">
        <f>[2]gperc_w!BT123</f>
        <v>6093871.2419821499</v>
      </c>
      <c r="BU123" s="111">
        <f>[2]gperc_w!BU123</f>
        <v>2.7546531486532246</v>
      </c>
      <c r="BV123" s="50">
        <f>[2]gperc_w!BV123</f>
        <v>2386885</v>
      </c>
      <c r="BW123" s="50">
        <f>[2]gperc_w!BW123</f>
        <v>6389872.8664730815</v>
      </c>
      <c r="BX123" s="111">
        <f>[2]gperc_w!BX123</f>
        <v>2.6770761333173074</v>
      </c>
      <c r="BY123" s="50">
        <f>[2]gperc_w!BY123</f>
        <v>2504776</v>
      </c>
      <c r="BZ123" s="50">
        <f>[2]gperc_w!BZ123</f>
        <v>6588697.4571173443</v>
      </c>
      <c r="CA123" s="111">
        <f>[2]gperc_w!CA123</f>
        <v>2.6304537639762375</v>
      </c>
      <c r="CB123" s="50">
        <f>[2]gperc_w!CB123</f>
        <v>3245338</v>
      </c>
      <c r="CC123" s="50">
        <f>[2]gperc_w!CC123</f>
        <v>8650610.2907737195</v>
      </c>
      <c r="CD123" s="111">
        <f>[2]gperc_w!CD123</f>
        <v>2.6655498720853483</v>
      </c>
      <c r="CE123" s="50">
        <f>[2]gperc_w!CE123</f>
        <v>3700298</v>
      </c>
      <c r="CF123" s="50">
        <f>[2]gperc_w!CF123</f>
        <v>9966470.6137799043</v>
      </c>
      <c r="CG123" s="111">
        <f>[2]gperc_w!CG123</f>
        <v>2.6934237766201274</v>
      </c>
      <c r="CH123" s="50">
        <f>[2]gperc_w!CH123</f>
        <v>4272396</v>
      </c>
      <c r="CI123" s="50">
        <f>[2]gperc_w!CI123</f>
        <v>10976242.190866029</v>
      </c>
      <c r="CJ123" s="111">
        <f>[2]gperc_w!CJ123</f>
        <v>2.5691069345786368</v>
      </c>
      <c r="CK123" s="50">
        <f>[2]gperc_w!CK123</f>
        <v>4863348</v>
      </c>
      <c r="CL123" s="50">
        <f>[2]gperc_w!CL123</f>
        <v>12584580.469351739</v>
      </c>
      <c r="CM123" s="111">
        <f>[2]gperc_w!CM123</f>
        <v>2.587637255107333</v>
      </c>
      <c r="CN123" s="50">
        <f>[2]gperc_w!CN123</f>
        <v>5395837</v>
      </c>
      <c r="CO123" s="50">
        <f>[2]gperc_w!CO123</f>
        <v>13868417.227749018</v>
      </c>
      <c r="CP123" s="111">
        <f>[2]gperc_w!CP123</f>
        <v>2.5702068516430385</v>
      </c>
      <c r="CQ123" s="50">
        <f>[2]gperc_w!CQ123</f>
        <v>5251201</v>
      </c>
      <c r="CR123" s="50">
        <f>[2]gperc_w!CR123</f>
        <v>13875091.557785498</v>
      </c>
      <c r="CS123" s="111">
        <f>[2]gperc_w!CS123</f>
        <v>2.6422701316871127</v>
      </c>
      <c r="CT123" s="50">
        <f>[2]gperc_w!CT123</f>
        <v>5129225</v>
      </c>
      <c r="CU123" s="50">
        <f>[2]gperc_w!CU123</f>
        <v>13345976.468051603</v>
      </c>
      <c r="CV123" s="111">
        <f>[2]gperc_w!CV123</f>
        <v>2.6019479488717305</v>
      </c>
      <c r="CW123" s="50">
        <f>[2]gperc_w!CW123</f>
        <v>5467600</v>
      </c>
      <c r="CX123" s="50">
        <f>[2]gperc_w!CX123</f>
        <v>13939033.0431522</v>
      </c>
      <c r="CY123" s="111">
        <f>[2]gperc_w!CY123</f>
        <v>2.5493878563084715</v>
      </c>
      <c r="CZ123" s="50">
        <f>[2]gperc_w!CZ123</f>
        <v>5826523</v>
      </c>
      <c r="DA123" s="50">
        <f>[2]gperc_w!DA123</f>
        <v>14808770.669916447</v>
      </c>
      <c r="DB123" s="111">
        <f>[2]gperc_w!DB123</f>
        <v>2.5416136982410347</v>
      </c>
      <c r="DC123" s="50">
        <f>[2]gperc_w!DC123</f>
        <v>6296250</v>
      </c>
      <c r="DD123" s="50">
        <f>[2]gperc_w!DD123</f>
        <v>14764269.911650632</v>
      </c>
      <c r="DE123" s="111">
        <f>[2]gperc_w!DE123</f>
        <v>2.344930698693767</v>
      </c>
      <c r="DF123" s="50">
        <f>[2]gperc_w!DF123</f>
        <v>6706205</v>
      </c>
      <c r="DG123" s="50">
        <f>[2]gperc_w!DG123</f>
        <v>15600334.641382033</v>
      </c>
      <c r="DH123" s="111">
        <f>[2]gperc_w!DH123</f>
        <v>2.3262537666805643</v>
      </c>
      <c r="DI123" s="50">
        <f>[2]gperc_w!DI123</f>
        <v>7188139</v>
      </c>
      <c r="DJ123" s="50">
        <f>[2]gperc_w!DJ123</f>
        <v>16287456.295688143</v>
      </c>
      <c r="DK123" s="111">
        <f>[2]gperc_w!DK123</f>
        <v>2.2658794293889062</v>
      </c>
      <c r="DL123" s="50">
        <f>[2]gperc_w!DL123</f>
        <v>6537281</v>
      </c>
      <c r="DM123" s="50">
        <f>[2]gperc_w!DM123</f>
        <v>15364056.208528718</v>
      </c>
      <c r="DN123" s="111">
        <f>[2]gperc_w!DN123</f>
        <v>2.3502211712375094</v>
      </c>
      <c r="DO123" s="50">
        <f>[2]gperc_w!DO123</f>
        <v>6307073</v>
      </c>
      <c r="DP123" s="50">
        <f>[2]gperc_w!DP123</f>
        <v>14005563.999991994</v>
      </c>
      <c r="DQ123" s="111">
        <f>[2]gperc_w!DQ123</f>
        <v>2.2206123188984801</v>
      </c>
      <c r="DR123" s="50">
        <f>[2]gperc_w!DR123</f>
        <v>6918075</v>
      </c>
      <c r="DS123" s="50">
        <f>[2]gperc_w!DS123</f>
        <v>17443083.398340467</v>
      </c>
      <c r="DT123" s="111">
        <f>[2]gperc_w!DT123</f>
        <v>2.5213781866112273</v>
      </c>
      <c r="DU123" s="50">
        <f>[2]gperc_w!DU123</f>
        <v>7316316</v>
      </c>
      <c r="DV123" s="50">
        <f>[2]gperc_w!DV123</f>
        <v>17114187.164265286</v>
      </c>
      <c r="DW123" s="111">
        <f>[2]gperc_w!DW123</f>
        <v>2.3391809708964573</v>
      </c>
      <c r="DX123" s="50">
        <f>[2]gperc_w!DX123</f>
        <v>7337248</v>
      </c>
      <c r="DY123" s="50">
        <f>[2]gperc_w!DY123</f>
        <v>15965475.589647429</v>
      </c>
      <c r="DZ123" s="111">
        <f>[2]gperc_w!DZ123</f>
        <v>2.1759487466755152</v>
      </c>
      <c r="EA123" s="50">
        <f>[2]gperc_w!EA123</f>
        <v>7704212</v>
      </c>
      <c r="EB123" s="50">
        <f>[2]gperc_w!EB123</f>
        <v>16658659.701996632</v>
      </c>
      <c r="EC123" s="111">
        <f>[2]gperc_w!EC123</f>
        <v>2.1622795039903666</v>
      </c>
      <c r="ED123" s="50">
        <f>[2]gperc_w!ED123</f>
        <v>7926031</v>
      </c>
      <c r="EE123" s="50">
        <f>[2]gperc_w!EE123</f>
        <v>17138294.120743155</v>
      </c>
      <c r="EF123" s="111">
        <f>[2]gperc_w!EF123</f>
        <v>2.1622794713701166</v>
      </c>
    </row>
    <row r="124" spans="1:136" ht="15" customHeight="1">
      <c r="A124" s="116">
        <v>99.92</v>
      </c>
      <c r="B124" s="50">
        <f>[2]gperc_w!B124</f>
        <v>350915</v>
      </c>
      <c r="C124" s="50">
        <f>[2]gperc_w!C124</f>
        <v>748881.24688264553</v>
      </c>
      <c r="D124" s="111">
        <f>[2]gperc_w!D124</f>
        <v>2.1340816063224586</v>
      </c>
      <c r="E124" s="50">
        <f>[2]gperc_w!E124</f>
        <v>357323</v>
      </c>
      <c r="F124" s="50">
        <f>[2]gperc_w!F124</f>
        <v>775656.98503893043</v>
      </c>
      <c r="G124" s="111">
        <f>[2]gperc_w!G124</f>
        <v>2.1707446345153558</v>
      </c>
      <c r="H124" s="50">
        <f>[2]gperc_w!H124</f>
        <v>393870</v>
      </c>
      <c r="I124" s="50">
        <f>[2]gperc_w!I124</f>
        <v>857557.22555769014</v>
      </c>
      <c r="J124" s="111">
        <f>[2]gperc_w!J124</f>
        <v>2.1772595667547416</v>
      </c>
      <c r="K124" s="50">
        <f>[2]gperc_w!K124</f>
        <v>442269</v>
      </c>
      <c r="L124" s="50">
        <f>[2]gperc_w!L124</f>
        <v>965883.24358808319</v>
      </c>
      <c r="M124" s="111">
        <f>[2]gperc_w!M124</f>
        <v>2.1839270751241511</v>
      </c>
      <c r="N124" s="50">
        <f>[2]gperc_w!N124</f>
        <v>473202</v>
      </c>
      <c r="O124" s="50">
        <f>[2]gperc_w!O124</f>
        <v>1036666.4175247579</v>
      </c>
      <c r="P124" s="111">
        <f>[2]gperc_w!P124</f>
        <v>2.1907481741935957</v>
      </c>
      <c r="Q124" s="50">
        <f>[2]gperc_w!Q124</f>
        <v>537234</v>
      </c>
      <c r="R124" s="50">
        <f>[2]gperc_w!R124</f>
        <v>1134399.0814865031</v>
      </c>
      <c r="S124" s="111">
        <f>[2]gperc_w!S124</f>
        <v>2.111554893187146</v>
      </c>
      <c r="T124" s="50">
        <f>[2]gperc_w!T124</f>
        <v>580458</v>
      </c>
      <c r="U124" s="50">
        <f>[2]gperc_w!U124</f>
        <v>1287210.5153867023</v>
      </c>
      <c r="V124" s="111">
        <f>[2]gperc_w!V124</f>
        <v>2.2175773533773371</v>
      </c>
      <c r="W124" s="50">
        <f>[2]gperc_w!W124</f>
        <v>639891</v>
      </c>
      <c r="X124" s="50">
        <f>[2]gperc_w!X124</f>
        <v>1431700.843370355</v>
      </c>
      <c r="Y124" s="111">
        <f>[2]gperc_w!Y124</f>
        <v>2.237413627274575</v>
      </c>
      <c r="Z124" s="50">
        <f>[2]gperc_w!Z124</f>
        <v>748982</v>
      </c>
      <c r="AA124" s="50">
        <f>[2]gperc_w!AA124</f>
        <v>1690638.5243087842</v>
      </c>
      <c r="AB124" s="111">
        <f>[2]gperc_w!AB124</f>
        <v>2.2572485377602987</v>
      </c>
      <c r="AC124" s="50">
        <f>[2]gperc_w!AC124</f>
        <v>904150</v>
      </c>
      <c r="AD124" s="50">
        <f>[2]gperc_w!AD124</f>
        <v>2019916.5637732535</v>
      </c>
      <c r="AE124" s="111">
        <f>[2]gperc_w!AE124</f>
        <v>2.2340502834410811</v>
      </c>
      <c r="AF124" s="50">
        <f>[2]gperc_w!AF124</f>
        <v>992157</v>
      </c>
      <c r="AG124" s="50">
        <f>[2]gperc_w!AG124</f>
        <v>2187159.2499762615</v>
      </c>
      <c r="AH124" s="111">
        <f>[2]gperc_w!AH124</f>
        <v>2.2044487414554972</v>
      </c>
      <c r="AI124" s="50">
        <f>[2]gperc_w!AI124</f>
        <v>1055069</v>
      </c>
      <c r="AJ124" s="50">
        <f>[2]gperc_w!AJ124</f>
        <v>2249296.969783043</v>
      </c>
      <c r="AK124" s="111">
        <f>[2]gperc_w!AK124</f>
        <v>2.1318956104131987</v>
      </c>
      <c r="AL124" s="50">
        <f>[2]gperc_w!AL124</f>
        <v>1111054</v>
      </c>
      <c r="AM124" s="50">
        <f>[2]gperc_w!AM124</f>
        <v>2288128.8009739397</v>
      </c>
      <c r="AN124" s="111">
        <f>[2]gperc_w!AN124</f>
        <v>2.0594217751557888</v>
      </c>
      <c r="AO124" s="50">
        <f>[2]gperc_w!AO124</f>
        <v>1194896</v>
      </c>
      <c r="AP124" s="50">
        <f>[2]gperc_w!AP124</f>
        <v>2374297.1420416366</v>
      </c>
      <c r="AQ124" s="111">
        <f>[2]gperc_w!AQ124</f>
        <v>1.9870324631111298</v>
      </c>
      <c r="AR124" s="50">
        <f>[2]gperc_w!AR124</f>
        <v>1275919</v>
      </c>
      <c r="AS124" s="50">
        <f>[2]gperc_w!AS124</f>
        <v>2446790.3497330137</v>
      </c>
      <c r="AT124" s="111">
        <f>[2]gperc_w!AT124</f>
        <v>1.9176690289375844</v>
      </c>
      <c r="AU124" s="50">
        <f>[2]gperc_w!AU124</f>
        <v>1353930</v>
      </c>
      <c r="AV124" s="50">
        <f>[2]gperc_w!AV124</f>
        <v>2714412.4981375132</v>
      </c>
      <c r="AW124" s="111">
        <f>[2]gperc_w!AW124</f>
        <v>2.0048396136709528</v>
      </c>
      <c r="AX124" s="50">
        <f>[2]gperc_w!AX124</f>
        <v>1541358</v>
      </c>
      <c r="AY124" s="50">
        <f>[2]gperc_w!AY124</f>
        <v>3229135.6732167997</v>
      </c>
      <c r="AZ124" s="111">
        <f>[2]gperc_w!AZ124</f>
        <v>2.0949939424953836</v>
      </c>
      <c r="BA124" s="50">
        <f>[2]gperc_w!BA124</f>
        <v>1644343</v>
      </c>
      <c r="BB124" s="50">
        <f>[2]gperc_w!BB124</f>
        <v>3593215.7669523507</v>
      </c>
      <c r="BC124" s="111">
        <f>[2]gperc_w!BC124</f>
        <v>2.1851984451859199</v>
      </c>
      <c r="BD124" s="50">
        <f>[2]gperc_w!BD124</f>
        <v>1809716</v>
      </c>
      <c r="BE124" s="50">
        <f>[2]gperc_w!BE124</f>
        <v>4049596.3805739228</v>
      </c>
      <c r="BF124" s="111">
        <f>[2]gperc_w!BF124</f>
        <v>2.2376971749014336</v>
      </c>
      <c r="BG124" s="50">
        <f>[2]gperc_w!BG124</f>
        <v>2063045</v>
      </c>
      <c r="BH124" s="50">
        <f>[2]gperc_w!BH124</f>
        <v>4966177.8536126316</v>
      </c>
      <c r="BI124" s="111">
        <f>[2]gperc_w!BI124</f>
        <v>2.4072077214082248</v>
      </c>
      <c r="BJ124" s="50">
        <f>[2]gperc_w!BJ124</f>
        <v>2105472</v>
      </c>
      <c r="BK124" s="50">
        <f>[2]gperc_w!BK124</f>
        <v>5238936.3087721979</v>
      </c>
      <c r="BL124" s="111">
        <f>[2]gperc_w!BL124</f>
        <v>2.4882479124738768</v>
      </c>
      <c r="BM124" s="50">
        <f>[2]gperc_w!BM124</f>
        <v>2238706</v>
      </c>
      <c r="BN124" s="50">
        <f>[2]gperc_w!BN124</f>
        <v>5963801.8412153758</v>
      </c>
      <c r="BO124" s="111">
        <f>[2]gperc_w!BO124</f>
        <v>2.6639504433433312</v>
      </c>
      <c r="BP124" s="50">
        <f>[2]gperc_w!BP124</f>
        <v>2131040</v>
      </c>
      <c r="BQ124" s="50">
        <f>[2]gperc_w!BQ124</f>
        <v>5608330.0925029432</v>
      </c>
      <c r="BR124" s="111">
        <f>[2]gperc_w!BR124</f>
        <v>2.6317338447438541</v>
      </c>
      <c r="BS124" s="50">
        <f>[2]gperc_w!BS124</f>
        <v>2359426</v>
      </c>
      <c r="BT124" s="50">
        <f>[2]gperc_w!BT124</f>
        <v>6568358.1756285289</v>
      </c>
      <c r="BU124" s="111">
        <f>[2]gperc_w!BU124</f>
        <v>2.7838797129592234</v>
      </c>
      <c r="BV124" s="50">
        <f>[2]gperc_w!BV124</f>
        <v>2598524</v>
      </c>
      <c r="BW124" s="50">
        <f>[2]gperc_w!BW124</f>
        <v>6877334.2176707322</v>
      </c>
      <c r="BX124" s="111">
        <f>[2]gperc_w!BX124</f>
        <v>2.6466310173278109</v>
      </c>
      <c r="BY124" s="50">
        <f>[2]gperc_w!BY124</f>
        <v>2723165</v>
      </c>
      <c r="BZ124" s="50">
        <f>[2]gperc_w!BZ124</f>
        <v>7086228.6989253145</v>
      </c>
      <c r="CA124" s="111">
        <f>[2]gperc_w!CA124</f>
        <v>2.6022032080044046</v>
      </c>
      <c r="CB124" s="50">
        <f>[2]gperc_w!CB124</f>
        <v>3529342</v>
      </c>
      <c r="CC124" s="50">
        <f>[2]gperc_w!CC124</f>
        <v>9308501.8965066317</v>
      </c>
      <c r="CD124" s="111">
        <f>[2]gperc_w!CD124</f>
        <v>2.6374610044894009</v>
      </c>
      <c r="CE124" s="50">
        <f>[2]gperc_w!CE124</f>
        <v>4031901</v>
      </c>
      <c r="CF124" s="50">
        <f>[2]gperc_w!CF124</f>
        <v>10730771.616155759</v>
      </c>
      <c r="CG124" s="111">
        <f>[2]gperc_w!CG124</f>
        <v>2.6614670390358688</v>
      </c>
      <c r="CH124" s="50">
        <f>[2]gperc_w!CH124</f>
        <v>4638253</v>
      </c>
      <c r="CI124" s="50">
        <f>[2]gperc_w!CI124</f>
        <v>11792811.334939001</v>
      </c>
      <c r="CJ124" s="111">
        <f>[2]gperc_w!CJ124</f>
        <v>2.5425114444897683</v>
      </c>
      <c r="CK124" s="50">
        <f>[2]gperc_w!CK124</f>
        <v>5295249</v>
      </c>
      <c r="CL124" s="50">
        <f>[2]gperc_w!CL124</f>
        <v>13523189.943930123</v>
      </c>
      <c r="CM124" s="111">
        <f>[2]gperc_w!CM124</f>
        <v>2.553834568295112</v>
      </c>
      <c r="CN124" s="50">
        <f>[2]gperc_w!CN124</f>
        <v>5826422</v>
      </c>
      <c r="CO124" s="50">
        <f>[2]gperc_w!CO124</f>
        <v>14900970.026149895</v>
      </c>
      <c r="CP124" s="111">
        <f>[2]gperc_w!CP124</f>
        <v>2.557482109285921</v>
      </c>
      <c r="CQ124" s="50">
        <f>[2]gperc_w!CQ124</f>
        <v>5703018</v>
      </c>
      <c r="CR124" s="50">
        <f>[2]gperc_w!CR124</f>
        <v>14926700.438966528</v>
      </c>
      <c r="CS124" s="111">
        <f>[2]gperc_w!CS124</f>
        <v>2.6173335660112818</v>
      </c>
      <c r="CT124" s="50">
        <f>[2]gperc_w!CT124</f>
        <v>5579838</v>
      </c>
      <c r="CU124" s="50">
        <f>[2]gperc_w!CU124</f>
        <v>14344739.744676594</v>
      </c>
      <c r="CV124" s="111">
        <f>[2]gperc_w!CV124</f>
        <v>2.5708165263358174</v>
      </c>
      <c r="CW124" s="50">
        <f>[2]gperc_w!CW124</f>
        <v>5882227</v>
      </c>
      <c r="CX124" s="50">
        <f>[2]gperc_w!CX124</f>
        <v>14974306.207360527</v>
      </c>
      <c r="CY124" s="111">
        <f>[2]gperc_w!CY124</f>
        <v>2.5456865584005048</v>
      </c>
      <c r="CZ124" s="50">
        <f>[2]gperc_w!CZ124</f>
        <v>6296670</v>
      </c>
      <c r="DA124" s="50">
        <f>[2]gperc_w!DA124</f>
        <v>15904040.649143074</v>
      </c>
      <c r="DB124" s="111">
        <f>[2]gperc_w!DB124</f>
        <v>2.5257859549798662</v>
      </c>
      <c r="DC124" s="50">
        <f>[2]gperc_w!DC124</f>
        <v>6815718</v>
      </c>
      <c r="DD124" s="50">
        <f>[2]gperc_w!DD124</f>
        <v>15791535.792330366</v>
      </c>
      <c r="DE124" s="111">
        <f>[2]gperc_w!DE124</f>
        <v>2.3169291617303367</v>
      </c>
      <c r="DF124" s="50">
        <f>[2]gperc_w!DF124</f>
        <v>7156368</v>
      </c>
      <c r="DG124" s="50">
        <f>[2]gperc_w!DG124</f>
        <v>16683924.223590719</v>
      </c>
      <c r="DH124" s="111">
        <f>[2]gperc_w!DH124</f>
        <v>2.3313396157926367</v>
      </c>
      <c r="DI124" s="50">
        <f>[2]gperc_w!DI124</f>
        <v>7679999</v>
      </c>
      <c r="DJ124" s="50">
        <f>[2]gperc_w!DJ124</f>
        <v>17395454.214659106</v>
      </c>
      <c r="DK124" s="111">
        <f>[2]gperc_w!DK124</f>
        <v>2.2650333957932944</v>
      </c>
      <c r="DL124" s="50">
        <f>[2]gperc_w!DL124</f>
        <v>7028048</v>
      </c>
      <c r="DM124" s="50">
        <f>[2]gperc_w!DM124</f>
        <v>16435226.45294564</v>
      </c>
      <c r="DN124" s="111">
        <f>[2]gperc_w!DN124</f>
        <v>2.3385193801957018</v>
      </c>
      <c r="DO124" s="50">
        <f>[2]gperc_w!DO124</f>
        <v>6724797</v>
      </c>
      <c r="DP124" s="50">
        <f>[2]gperc_w!DP124</f>
        <v>14947113.20728942</v>
      </c>
      <c r="DQ124" s="111">
        <f>[2]gperc_w!DQ124</f>
        <v>2.222686158004386</v>
      </c>
      <c r="DR124" s="50">
        <f>[2]gperc_w!DR124</f>
        <v>7380681</v>
      </c>
      <c r="DS124" s="50">
        <f>[2]gperc_w!DS124</f>
        <v>18731059.834463514</v>
      </c>
      <c r="DT124" s="111">
        <f>[2]gperc_w!DT124</f>
        <v>2.5378498047081988</v>
      </c>
      <c r="DU124" s="50">
        <f>[2]gperc_w!DU124</f>
        <v>7773026</v>
      </c>
      <c r="DV124" s="50">
        <f>[2]gperc_w!DV124</f>
        <v>18315667.950858988</v>
      </c>
      <c r="DW124" s="111">
        <f>[2]gperc_w!DW124</f>
        <v>2.3563111651574289</v>
      </c>
      <c r="DX124" s="50">
        <f>[2]gperc_w!DX124</f>
        <v>7813258</v>
      </c>
      <c r="DY124" s="50">
        <f>[2]gperc_w!DY124</f>
        <v>17025241.698335417</v>
      </c>
      <c r="DZ124" s="111">
        <f>[2]gperc_w!DZ124</f>
        <v>2.1790195201970057</v>
      </c>
      <c r="EA124" s="50">
        <f>[2]gperc_w!EA124</f>
        <v>8232561</v>
      </c>
      <c r="EB124" s="50">
        <f>[2]gperc_w!EB124</f>
        <v>17745924.359289721</v>
      </c>
      <c r="EC124" s="111">
        <f>[2]gperc_w!EC124</f>
        <v>2.155577633653698</v>
      </c>
      <c r="ED124" s="50">
        <f>[2]gperc_w!ED124</f>
        <v>8469592</v>
      </c>
      <c r="EE124" s="50">
        <f>[2]gperc_w!EE124</f>
        <v>18256863.270479932</v>
      </c>
      <c r="EF124" s="111">
        <f>[2]gperc_w!EF124</f>
        <v>2.1555776559815318</v>
      </c>
    </row>
    <row r="125" spans="1:136" ht="15" customHeight="1">
      <c r="A125" s="116">
        <v>99.93</v>
      </c>
      <c r="B125" s="50">
        <f>[2]gperc_w!B125</f>
        <v>374950</v>
      </c>
      <c r="C125" s="50">
        <f>[2]gperc_w!C125</f>
        <v>803774.54136711301</v>
      </c>
      <c r="D125" s="111">
        <f>[2]gperc_w!D125</f>
        <v>2.1436846015925135</v>
      </c>
      <c r="E125" s="50">
        <f>[2]gperc_w!E125</f>
        <v>383015</v>
      </c>
      <c r="F125" s="50">
        <f>[2]gperc_w!F125</f>
        <v>833647.484727395</v>
      </c>
      <c r="G125" s="111">
        <f>[2]gperc_w!G125</f>
        <v>2.1765400434118636</v>
      </c>
      <c r="H125" s="50">
        <f>[2]gperc_w!H125</f>
        <v>421882</v>
      </c>
      <c r="I125" s="50">
        <f>[2]gperc_w!I125</f>
        <v>921866.9848056382</v>
      </c>
      <c r="J125" s="111">
        <f>[2]gperc_w!J125</f>
        <v>2.1851299292352797</v>
      </c>
      <c r="K125" s="50">
        <f>[2]gperc_w!K125</f>
        <v>473363</v>
      </c>
      <c r="L125" s="50">
        <f>[2]gperc_w!L125</f>
        <v>1038541.8914638457</v>
      </c>
      <c r="M125" s="111">
        <f>[2]gperc_w!M125</f>
        <v>2.1939650785208089</v>
      </c>
      <c r="N125" s="50">
        <f>[2]gperc_w!N125</f>
        <v>506066</v>
      </c>
      <c r="O125" s="50">
        <f>[2]gperc_w!O125</f>
        <v>1114896.4656668252</v>
      </c>
      <c r="P125" s="111">
        <f>[2]gperc_w!P125</f>
        <v>2.2030653425972604</v>
      </c>
      <c r="Q125" s="50">
        <f>[2]gperc_w!Q125</f>
        <v>585278</v>
      </c>
      <c r="R125" s="50">
        <f>[2]gperc_w!R125</f>
        <v>1216578.7276854815</v>
      </c>
      <c r="S125" s="111">
        <f>[2]gperc_w!S125</f>
        <v>2.0786339614430775</v>
      </c>
      <c r="T125" s="50">
        <f>[2]gperc_w!T125</f>
        <v>620603</v>
      </c>
      <c r="U125" s="50">
        <f>[2]gperc_w!U125</f>
        <v>1385409.2674183538</v>
      </c>
      <c r="V125" s="111">
        <f>[2]gperc_w!V125</f>
        <v>2.2323599264237424</v>
      </c>
      <c r="W125" s="50">
        <f>[2]gperc_w!W125</f>
        <v>684529</v>
      </c>
      <c r="X125" s="50">
        <f>[2]gperc_w!X125</f>
        <v>1541741.0702454597</v>
      </c>
      <c r="Y125" s="111">
        <f>[2]gperc_w!Y125</f>
        <v>2.2522655289190956</v>
      </c>
      <c r="Z125" s="50">
        <f>[2]gperc_w!Z125</f>
        <v>801670</v>
      </c>
      <c r="AA125" s="50">
        <f>[2]gperc_w!AA125</f>
        <v>1821531.2162531572</v>
      </c>
      <c r="AB125" s="111">
        <f>[2]gperc_w!AB125</f>
        <v>2.2721708636386011</v>
      </c>
      <c r="AC125" s="50">
        <f>[2]gperc_w!AC125</f>
        <v>946574</v>
      </c>
      <c r="AD125" s="50">
        <f>[2]gperc_w!AD125</f>
        <v>2177785.025323478</v>
      </c>
      <c r="AE125" s="111">
        <f>[2]gperc_w!AE125</f>
        <v>2.3007023490223459</v>
      </c>
      <c r="AF125" s="50">
        <f>[2]gperc_w!AF125</f>
        <v>1061207</v>
      </c>
      <c r="AG125" s="50">
        <f>[2]gperc_w!AG125</f>
        <v>2353115.5524873198</v>
      </c>
      <c r="AH125" s="111">
        <f>[2]gperc_w!AH125</f>
        <v>2.2173954303800483</v>
      </c>
      <c r="AI125" s="50">
        <f>[2]gperc_w!AI125</f>
        <v>1126985</v>
      </c>
      <c r="AJ125" s="50">
        <f>[2]gperc_w!AJ125</f>
        <v>2414943.0342725385</v>
      </c>
      <c r="AK125" s="111">
        <f>[2]gperc_w!AK125</f>
        <v>2.1428351169470212</v>
      </c>
      <c r="AL125" s="50">
        <f>[2]gperc_w!AL125</f>
        <v>1185061</v>
      </c>
      <c r="AM125" s="50">
        <f>[2]gperc_w!AM125</f>
        <v>2451177.8819035282</v>
      </c>
      <c r="AN125" s="111">
        <f>[2]gperc_w!AN125</f>
        <v>2.06839806719108</v>
      </c>
      <c r="AO125" s="50">
        <f>[2]gperc_w!AO125</f>
        <v>1272474</v>
      </c>
      <c r="AP125" s="50">
        <f>[2]gperc_w!AP125</f>
        <v>2537429.5207314542</v>
      </c>
      <c r="AQ125" s="111">
        <f>[2]gperc_w!AQ125</f>
        <v>1.9940914476299352</v>
      </c>
      <c r="AR125" s="50">
        <f>[2]gperc_w!AR125</f>
        <v>1375269</v>
      </c>
      <c r="AS125" s="50">
        <f>[2]gperc_w!AS125</f>
        <v>2604028.3167265048</v>
      </c>
      <c r="AT125" s="111">
        <f>[2]gperc_w!AT125</f>
        <v>1.8934683445395082</v>
      </c>
      <c r="AU125" s="50">
        <f>[2]gperc_w!AU125</f>
        <v>1442902</v>
      </c>
      <c r="AV125" s="50">
        <f>[2]gperc_w!AV125</f>
        <v>2902628.1266242103</v>
      </c>
      <c r="AW125" s="111">
        <f>[2]gperc_w!AW125</f>
        <v>2.0116599232825307</v>
      </c>
      <c r="AX125" s="50">
        <f>[2]gperc_w!AX125</f>
        <v>1646331</v>
      </c>
      <c r="AY125" s="50">
        <f>[2]gperc_w!AY125</f>
        <v>3463007.4682896882</v>
      </c>
      <c r="AZ125" s="111">
        <f>[2]gperc_w!AZ125</f>
        <v>2.1034697568652283</v>
      </c>
      <c r="BA125" s="50">
        <f>[2]gperc_w!BA125</f>
        <v>1759924</v>
      </c>
      <c r="BB125" s="50">
        <f>[2]gperc_w!BB125</f>
        <v>3863659.3928181208</v>
      </c>
      <c r="BC125" s="111">
        <f>[2]gperc_w!BC125</f>
        <v>2.1953558181024411</v>
      </c>
      <c r="BD125" s="50">
        <f>[2]gperc_w!BD125</f>
        <v>1953483</v>
      </c>
      <c r="BE125" s="50">
        <f>[2]gperc_w!BE125</f>
        <v>4359541.9234331436</v>
      </c>
      <c r="BF125" s="111">
        <f>[2]gperc_w!BF125</f>
        <v>2.2316764074389916</v>
      </c>
      <c r="BG125" s="50">
        <f>[2]gperc_w!BG125</f>
        <v>2217159</v>
      </c>
      <c r="BH125" s="50">
        <f>[2]gperc_w!BH125</f>
        <v>5370299.6815999271</v>
      </c>
      <c r="BI125" s="111">
        <f>[2]gperc_w!BI125</f>
        <v>2.4221536126186383</v>
      </c>
      <c r="BJ125" s="50">
        <f>[2]gperc_w!BJ125</f>
        <v>2285206</v>
      </c>
      <c r="BK125" s="50">
        <f>[2]gperc_w!BK125</f>
        <v>5674119.6405989686</v>
      </c>
      <c r="BL125" s="111">
        <f>[2]gperc_w!BL125</f>
        <v>2.4829794953273221</v>
      </c>
      <c r="BM125" s="50">
        <f>[2]gperc_w!BM125</f>
        <v>2477728</v>
      </c>
      <c r="BN125" s="50">
        <f>[2]gperc_w!BN125</f>
        <v>6479227.9584124098</v>
      </c>
      <c r="BO125" s="111">
        <f>[2]gperc_w!BO125</f>
        <v>2.6149875847600743</v>
      </c>
      <c r="BP125" s="50">
        <f>[2]gperc_w!BP125</f>
        <v>2282768</v>
      </c>
      <c r="BQ125" s="50">
        <f>[2]gperc_w!BQ125</f>
        <v>6092128.1806214703</v>
      </c>
      <c r="BR125" s="111">
        <f>[2]gperc_w!BR125</f>
        <v>2.6687460927354292</v>
      </c>
      <c r="BS125" s="50">
        <f>[2]gperc_w!BS125</f>
        <v>2569180</v>
      </c>
      <c r="BT125" s="50">
        <f>[2]gperc_w!BT125</f>
        <v>7157654.4629187761</v>
      </c>
      <c r="BU125" s="111">
        <f>[2]gperc_w!BU125</f>
        <v>2.7859684657823802</v>
      </c>
      <c r="BV125" s="50">
        <f>[2]gperc_w!BV125</f>
        <v>2847819</v>
      </c>
      <c r="BW125" s="50">
        <f>[2]gperc_w!BW125</f>
        <v>7470983.9703738522</v>
      </c>
      <c r="BX125" s="111">
        <f>[2]gperc_w!BX125</f>
        <v>2.6234054799036919</v>
      </c>
      <c r="BY125" s="50">
        <f>[2]gperc_w!BY125</f>
        <v>3005564</v>
      </c>
      <c r="BZ125" s="50">
        <f>[2]gperc_w!BZ125</f>
        <v>7690048.6098838095</v>
      </c>
      <c r="CA125" s="111">
        <f>[2]gperc_w!CA125</f>
        <v>2.5586041787444254</v>
      </c>
      <c r="CB125" s="50">
        <f>[2]gperc_w!CB125</f>
        <v>3899204</v>
      </c>
      <c r="CC125" s="50">
        <f>[2]gperc_w!CC125</f>
        <v>10109292.950831458</v>
      </c>
      <c r="CD125" s="111">
        <f>[2]gperc_w!CD125</f>
        <v>2.5926555652978038</v>
      </c>
      <c r="CE125" s="50">
        <f>[2]gperc_w!CE125</f>
        <v>4440948</v>
      </c>
      <c r="CF125" s="50">
        <f>[2]gperc_w!CF125</f>
        <v>11657850.485373208</v>
      </c>
      <c r="CG125" s="111">
        <f>[2]gperc_w!CG125</f>
        <v>2.6250815108335446</v>
      </c>
      <c r="CH125" s="50">
        <f>[2]gperc_w!CH125</f>
        <v>5042454</v>
      </c>
      <c r="CI125" s="50">
        <f>[2]gperc_w!CI125</f>
        <v>12784285.711225677</v>
      </c>
      <c r="CJ125" s="111">
        <f>[2]gperc_w!CJ125</f>
        <v>2.5353301609148398</v>
      </c>
      <c r="CK125" s="50">
        <f>[2]gperc_w!CK125</f>
        <v>5752797</v>
      </c>
      <c r="CL125" s="50">
        <f>[2]gperc_w!CL125</f>
        <v>14664199.992807047</v>
      </c>
      <c r="CM125" s="111">
        <f>[2]gperc_w!CM125</f>
        <v>2.5490557015669157</v>
      </c>
      <c r="CN125" s="50">
        <f>[2]gperc_w!CN125</f>
        <v>6352987</v>
      </c>
      <c r="CO125" s="50">
        <f>[2]gperc_w!CO125</f>
        <v>16160331.756279254</v>
      </c>
      <c r="CP125" s="111">
        <f>[2]gperc_w!CP125</f>
        <v>2.5437375767145838</v>
      </c>
      <c r="CQ125" s="50">
        <f>[2]gperc_w!CQ125</f>
        <v>6230598</v>
      </c>
      <c r="CR125" s="50">
        <f>[2]gperc_w!CR125</f>
        <v>16208512.77744968</v>
      </c>
      <c r="CS125" s="111">
        <f>[2]gperc_w!CS125</f>
        <v>2.6014377395957307</v>
      </c>
      <c r="CT125" s="50">
        <f>[2]gperc_w!CT125</f>
        <v>6076754</v>
      </c>
      <c r="CU125" s="50">
        <f>[2]gperc_w!CU125</f>
        <v>15562978.887962701</v>
      </c>
      <c r="CV125" s="111">
        <f>[2]gperc_w!CV125</f>
        <v>2.5610677819050598</v>
      </c>
      <c r="CW125" s="50">
        <f>[2]gperc_w!CW125</f>
        <v>6428780</v>
      </c>
      <c r="CX125" s="50">
        <f>[2]gperc_w!CX125</f>
        <v>16235033.698810251</v>
      </c>
      <c r="CY125" s="111">
        <f>[2]gperc_w!CY125</f>
        <v>2.5253677523278526</v>
      </c>
      <c r="CZ125" s="50">
        <f>[2]gperc_w!CZ125</f>
        <v>6853368</v>
      </c>
      <c r="DA125" s="50">
        <f>[2]gperc_w!DA125</f>
        <v>17234694.270745497</v>
      </c>
      <c r="DB125" s="111">
        <f>[2]gperc_w!DB125</f>
        <v>2.5147772993870308</v>
      </c>
      <c r="DC125" s="50">
        <f>[2]gperc_w!DC125</f>
        <v>7303755</v>
      </c>
      <c r="DD125" s="50">
        <f>[2]gperc_w!DD125</f>
        <v>17040879.964452613</v>
      </c>
      <c r="DE125" s="111">
        <f>[2]gperc_w!DE125</f>
        <v>2.3331669756793065</v>
      </c>
      <c r="DF125" s="50">
        <f>[2]gperc_w!DF125</f>
        <v>7742662</v>
      </c>
      <c r="DG125" s="50">
        <f>[2]gperc_w!DG125</f>
        <v>18005804.636942141</v>
      </c>
      <c r="DH125" s="111">
        <f>[2]gperc_w!DH125</f>
        <v>2.325531533850004</v>
      </c>
      <c r="DI125" s="50">
        <f>[2]gperc_w!DI125</f>
        <v>8245503</v>
      </c>
      <c r="DJ125" s="50">
        <f>[2]gperc_w!DJ125</f>
        <v>18740835.866412058</v>
      </c>
      <c r="DK125" s="111">
        <f>[2]gperc_w!DK125</f>
        <v>2.2728553814621204</v>
      </c>
      <c r="DL125" s="50">
        <f>[2]gperc_w!DL125</f>
        <v>7589164</v>
      </c>
      <c r="DM125" s="50">
        <f>[2]gperc_w!DM125</f>
        <v>17742734.271348648</v>
      </c>
      <c r="DN125" s="111">
        <f>[2]gperc_w!DN125</f>
        <v>2.3379036572867116</v>
      </c>
      <c r="DO125" s="50">
        <f>[2]gperc_w!DO125</f>
        <v>7163250</v>
      </c>
      <c r="DP125" s="50">
        <f>[2]gperc_w!DP125</f>
        <v>16091324.118596278</v>
      </c>
      <c r="DQ125" s="111">
        <f>[2]gperc_w!DQ125</f>
        <v>2.2463719845874817</v>
      </c>
      <c r="DR125" s="50">
        <f>[2]gperc_w!DR125</f>
        <v>8011974</v>
      </c>
      <c r="DS125" s="50">
        <f>[2]gperc_w!DS125</f>
        <v>20307618.791324705</v>
      </c>
      <c r="DT125" s="111">
        <f>[2]gperc_w!DT125</f>
        <v>2.5346585986580465</v>
      </c>
      <c r="DU125" s="50">
        <f>[2]gperc_w!DU125</f>
        <v>8397100</v>
      </c>
      <c r="DV125" s="50">
        <f>[2]gperc_w!DV125</f>
        <v>19779555.451625861</v>
      </c>
      <c r="DW125" s="111">
        <f>[2]gperc_w!DW125</f>
        <v>2.3555221983334556</v>
      </c>
      <c r="DX125" s="50">
        <f>[2]gperc_w!DX125</f>
        <v>8327204</v>
      </c>
      <c r="DY125" s="50">
        <f>[2]gperc_w!DY125</f>
        <v>18304146.449909542</v>
      </c>
      <c r="DZ125" s="111">
        <f>[2]gperc_w!DZ125</f>
        <v>2.1981143310419129</v>
      </c>
      <c r="EA125" s="50">
        <f>[2]gperc_w!EA125</f>
        <v>8871551</v>
      </c>
      <c r="EB125" s="50">
        <f>[2]gperc_w!EB125</f>
        <v>19060873.053800575</v>
      </c>
      <c r="EC125" s="111">
        <f>[2]gperc_w!EC125</f>
        <v>2.1485389706715967</v>
      </c>
      <c r="ED125" s="50">
        <f>[2]gperc_w!ED125</f>
        <v>9126980</v>
      </c>
      <c r="EE125" s="50">
        <f>[2]gperc_w!EE125</f>
        <v>19609670.525629573</v>
      </c>
      <c r="EF125" s="111">
        <f>[2]gperc_w!EF125</f>
        <v>2.1485387856256475</v>
      </c>
    </row>
    <row r="126" spans="1:136" ht="15" customHeight="1">
      <c r="A126" s="116">
        <v>99.94</v>
      </c>
      <c r="B126" s="50">
        <f>[2]gperc_w!B126</f>
        <v>416727</v>
      </c>
      <c r="C126" s="50">
        <f>[2]gperc_w!C126</f>
        <v>871897.92052027758</v>
      </c>
      <c r="D126" s="111">
        <f>[2]gperc_w!D126</f>
        <v>2.0922520511516596</v>
      </c>
      <c r="E126" s="50">
        <f>[2]gperc_w!E126</f>
        <v>415151</v>
      </c>
      <c r="F126" s="50">
        <f>[2]gperc_w!F126</f>
        <v>906182.03709766176</v>
      </c>
      <c r="G126" s="111">
        <f>[2]gperc_w!G126</f>
        <v>2.1827769584986227</v>
      </c>
      <c r="H126" s="50">
        <f>[2]gperc_w!H126</f>
        <v>456958</v>
      </c>
      <c r="I126" s="50">
        <f>[2]gperc_w!I126</f>
        <v>1002392.1485074612</v>
      </c>
      <c r="J126" s="111">
        <f>[2]gperc_w!J126</f>
        <v>2.1936198698949601</v>
      </c>
      <c r="K126" s="50">
        <f>[2]gperc_w!K126</f>
        <v>512340</v>
      </c>
      <c r="L126" s="50">
        <f>[2]gperc_w!L126</f>
        <v>1129621.3082903882</v>
      </c>
      <c r="M126" s="111">
        <f>[2]gperc_w!M126</f>
        <v>2.2048274745098726</v>
      </c>
      <c r="N126" s="50">
        <f>[2]gperc_w!N126</f>
        <v>547308</v>
      </c>
      <c r="O126" s="50">
        <f>[2]gperc_w!O126</f>
        <v>1213070.6699733867</v>
      </c>
      <c r="P126" s="111">
        <f>[2]gperc_w!P126</f>
        <v>2.2164314608472502</v>
      </c>
      <c r="Q126" s="50">
        <f>[2]gperc_w!Q126</f>
        <v>644766</v>
      </c>
      <c r="R126" s="50">
        <f>[2]gperc_w!R126</f>
        <v>1315796.2850636011</v>
      </c>
      <c r="S126" s="111">
        <f>[2]gperc_w!S126</f>
        <v>2.0407345999379638</v>
      </c>
      <c r="T126" s="50">
        <f>[2]gperc_w!T126</f>
        <v>671066</v>
      </c>
      <c r="U126" s="50">
        <f>[2]gperc_w!U126</f>
        <v>1508843.4306914802</v>
      </c>
      <c r="V126" s="111">
        <f>[2]gperc_w!V126</f>
        <v>2.2484277711752347</v>
      </c>
      <c r="W126" s="50">
        <f>[2]gperc_w!W126</f>
        <v>740664</v>
      </c>
      <c r="X126" s="50">
        <f>[2]gperc_w!X126</f>
        <v>1680123.1453040307</v>
      </c>
      <c r="Y126" s="111">
        <f>[2]gperc_w!Y126</f>
        <v>2.2684012525302037</v>
      </c>
      <c r="Z126" s="50">
        <f>[2]gperc_w!Z126</f>
        <v>867958</v>
      </c>
      <c r="AA126" s="50">
        <f>[2]gperc_w!AA126</f>
        <v>1986210.5645241106</v>
      </c>
      <c r="AB126" s="111">
        <f>[2]gperc_w!AB126</f>
        <v>2.2883717467021567</v>
      </c>
      <c r="AC126" s="50">
        <f>[2]gperc_w!AC126</f>
        <v>1063707</v>
      </c>
      <c r="AD126" s="50">
        <f>[2]gperc_w!AD126</f>
        <v>2370642.3670087643</v>
      </c>
      <c r="AE126" s="111">
        <f>[2]gperc_w!AE126</f>
        <v>2.228661057047443</v>
      </c>
      <c r="AF126" s="50">
        <f>[2]gperc_w!AF126</f>
        <v>1147911</v>
      </c>
      <c r="AG126" s="50">
        <f>[2]gperc_w!AG126</f>
        <v>2561502.3737974083</v>
      </c>
      <c r="AH126" s="111">
        <f>[2]gperc_w!AH126</f>
        <v>2.2314468402144492</v>
      </c>
      <c r="AI126" s="50">
        <f>[2]gperc_w!AI126</f>
        <v>1217053</v>
      </c>
      <c r="AJ126" s="50">
        <f>[2]gperc_w!AJ126</f>
        <v>2622398.6907356833</v>
      </c>
      <c r="AK126" s="111">
        <f>[2]gperc_w!AK126</f>
        <v>2.1547119893182001</v>
      </c>
      <c r="AL126" s="50">
        <f>[2]gperc_w!AL126</f>
        <v>1277485</v>
      </c>
      <c r="AM126" s="50">
        <f>[2]gperc_w!AM126</f>
        <v>2654801.0539533929</v>
      </c>
      <c r="AN126" s="111">
        <f>[2]gperc_w!AN126</f>
        <v>2.0781465566745543</v>
      </c>
      <c r="AO126" s="50">
        <f>[2]gperc_w!AO126</f>
        <v>1369056</v>
      </c>
      <c r="AP126" s="50">
        <f>[2]gperc_w!AP126</f>
        <v>2740522.2719469653</v>
      </c>
      <c r="AQ126" s="111">
        <f>[2]gperc_w!AQ126</f>
        <v>2.001760535688069</v>
      </c>
      <c r="AR126" s="50">
        <f>[2]gperc_w!AR126</f>
        <v>1488294</v>
      </c>
      <c r="AS126" s="50">
        <f>[2]gperc_w!AS126</f>
        <v>2799888.3749373802</v>
      </c>
      <c r="AT126" s="111">
        <f>[2]gperc_w!AT126</f>
        <v>1.8812737099910235</v>
      </c>
      <c r="AU126" s="50">
        <f>[2]gperc_w!AU126</f>
        <v>1553713</v>
      </c>
      <c r="AV126" s="50">
        <f>[2]gperc_w!AV126</f>
        <v>3137043.796382057</v>
      </c>
      <c r="AW126" s="111">
        <f>[2]gperc_w!AW126</f>
        <v>2.0190625915996434</v>
      </c>
      <c r="AX126" s="50">
        <f>[2]gperc_w!AX126</f>
        <v>1777521</v>
      </c>
      <c r="AY126" s="50">
        <f>[2]gperc_w!AY126</f>
        <v>3755289.9474148722</v>
      </c>
      <c r="AZ126" s="111">
        <f>[2]gperc_w!AZ126</f>
        <v>2.1126557421346202</v>
      </c>
      <c r="BA126" s="50">
        <f>[2]gperc_w!BA126</f>
        <v>1904820</v>
      </c>
      <c r="BB126" s="50">
        <f>[2]gperc_w!BB126</f>
        <v>4202694.5468696989</v>
      </c>
      <c r="BC126" s="111">
        <f>[2]gperc_w!BC126</f>
        <v>2.2063473435126149</v>
      </c>
      <c r="BD126" s="50">
        <f>[2]gperc_w!BD126</f>
        <v>2096422</v>
      </c>
      <c r="BE126" s="50">
        <f>[2]gperc_w!BE126</f>
        <v>4749903.3976138253</v>
      </c>
      <c r="BF126" s="111">
        <f>[2]gperc_w!BF126</f>
        <v>2.2657191145741771</v>
      </c>
      <c r="BG126" s="50">
        <f>[2]gperc_w!BG126</f>
        <v>2411647</v>
      </c>
      <c r="BH126" s="50">
        <f>[2]gperc_w!BH126</f>
        <v>5880289.6923734099</v>
      </c>
      <c r="BI126" s="111">
        <f>[2]gperc_w!BI126</f>
        <v>2.4382878971812252</v>
      </c>
      <c r="BJ126" s="50">
        <f>[2]gperc_w!BJ126</f>
        <v>2515874</v>
      </c>
      <c r="BK126" s="50">
        <f>[2]gperc_w!BK126</f>
        <v>6221038.3940075934</v>
      </c>
      <c r="BL126" s="111">
        <f>[2]gperc_w!BL126</f>
        <v>2.4727146089222249</v>
      </c>
      <c r="BM126" s="50">
        <f>[2]gperc_w!BM126</f>
        <v>2748756</v>
      </c>
      <c r="BN126" s="50">
        <f>[2]gperc_w!BN126</f>
        <v>7123443.8701363886</v>
      </c>
      <c r="BO126" s="111">
        <f>[2]gperc_w!BO126</f>
        <v>2.5915155328942943</v>
      </c>
      <c r="BP126" s="50">
        <f>[2]gperc_w!BP126</f>
        <v>2487616</v>
      </c>
      <c r="BQ126" s="50">
        <f>[2]gperc_w!BQ126</f>
        <v>6709481.1510868464</v>
      </c>
      <c r="BR126" s="111">
        <f>[2]gperc_w!BR126</f>
        <v>2.6971530779215307</v>
      </c>
      <c r="BS126" s="50">
        <f>[2]gperc_w!BS126</f>
        <v>2950458</v>
      </c>
      <c r="BT126" s="50">
        <f>[2]gperc_w!BT126</f>
        <v>7895628.8341170205</v>
      </c>
      <c r="BU126" s="111">
        <f>[2]gperc_w!BU126</f>
        <v>2.6760688795153227</v>
      </c>
      <c r="BV126" s="50">
        <f>[2]gperc_w!BV126</f>
        <v>3195411</v>
      </c>
      <c r="BW126" s="50">
        <f>[2]gperc_w!BW126</f>
        <v>8213038.165728204</v>
      </c>
      <c r="BX126" s="111">
        <f>[2]gperc_w!BX126</f>
        <v>2.5702603407599849</v>
      </c>
      <c r="BY126" s="50">
        <f>[2]gperc_w!BY126</f>
        <v>3330426</v>
      </c>
      <c r="BZ126" s="50">
        <f>[2]gperc_w!BZ126</f>
        <v>8444176.3487953693</v>
      </c>
      <c r="CA126" s="111">
        <f>[2]gperc_w!CA126</f>
        <v>2.5354643366330221</v>
      </c>
      <c r="CB126" s="50">
        <f>[2]gperc_w!CB126</f>
        <v>4302589</v>
      </c>
      <c r="CC126" s="50">
        <f>[2]gperc_w!CC126</f>
        <v>11110013.242460774</v>
      </c>
      <c r="CD126" s="111">
        <f>[2]gperc_w!CD126</f>
        <v>2.5821693037519444</v>
      </c>
      <c r="CE126" s="50">
        <f>[2]gperc_w!CE126</f>
        <v>4904422</v>
      </c>
      <c r="CF126" s="50">
        <f>[2]gperc_w!CF126</f>
        <v>12825318.111795761</v>
      </c>
      <c r="CG126" s="111">
        <f>[2]gperc_w!CG126</f>
        <v>2.6150519086236383</v>
      </c>
      <c r="CH126" s="50">
        <f>[2]gperc_w!CH126</f>
        <v>5584647</v>
      </c>
      <c r="CI126" s="50">
        <f>[2]gperc_w!CI126</f>
        <v>14032364.663420394</v>
      </c>
      <c r="CJ126" s="111">
        <f>[2]gperc_w!CJ126</f>
        <v>2.5126681531384873</v>
      </c>
      <c r="CK126" s="50">
        <f>[2]gperc_w!CK126</f>
        <v>6413314</v>
      </c>
      <c r="CL126" s="50">
        <f>[2]gperc_w!CL126</f>
        <v>16099361.170464534</v>
      </c>
      <c r="CM126" s="111">
        <f>[2]gperc_w!CM126</f>
        <v>2.5103029682414637</v>
      </c>
      <c r="CN126" s="50">
        <f>[2]gperc_w!CN126</f>
        <v>7065426</v>
      </c>
      <c r="CO126" s="50">
        <f>[2]gperc_w!CO126</f>
        <v>17736955.690581292</v>
      </c>
      <c r="CP126" s="111">
        <f>[2]gperc_w!CP126</f>
        <v>2.5103872987391407</v>
      </c>
      <c r="CQ126" s="50">
        <f>[2]gperc_w!CQ126</f>
        <v>6919165</v>
      </c>
      <c r="CR126" s="50">
        <f>[2]gperc_w!CR126</f>
        <v>17816070.666119955</v>
      </c>
      <c r="CS126" s="111">
        <f>[2]gperc_w!CS126</f>
        <v>2.5748873839719035</v>
      </c>
      <c r="CT126" s="50">
        <f>[2]gperc_w!CT126</f>
        <v>6757361</v>
      </c>
      <c r="CU126" s="50">
        <f>[2]gperc_w!CU126</f>
        <v>17089709.595583633</v>
      </c>
      <c r="CV126" s="111">
        <f>[2]gperc_w!CV126</f>
        <v>2.5290508521867681</v>
      </c>
      <c r="CW126" s="50">
        <f>[2]gperc_w!CW126</f>
        <v>7104764</v>
      </c>
      <c r="CX126" s="50">
        <f>[2]gperc_w!CX126</f>
        <v>17816282.555987641</v>
      </c>
      <c r="CY126" s="111">
        <f>[2]gperc_w!CY126</f>
        <v>2.5076529714410838</v>
      </c>
      <c r="CZ126" s="50">
        <f>[2]gperc_w!CZ126</f>
        <v>7618008</v>
      </c>
      <c r="DA126" s="50">
        <f>[2]gperc_w!DA126</f>
        <v>18908927.663916875</v>
      </c>
      <c r="DB126" s="111">
        <f>[2]gperc_w!DB126</f>
        <v>2.482135443270324</v>
      </c>
      <c r="DC126" s="50">
        <f>[2]gperc_w!DC126</f>
        <v>8041167</v>
      </c>
      <c r="DD126" s="50">
        <f>[2]gperc_w!DD126</f>
        <v>18607362.21296905</v>
      </c>
      <c r="DE126" s="111">
        <f>[2]gperc_w!DE126</f>
        <v>2.3140126567411237</v>
      </c>
      <c r="DF126" s="50">
        <f>[2]gperc_w!DF126</f>
        <v>8506900</v>
      </c>
      <c r="DG126" s="50">
        <f>[2]gperc_w!DG126</f>
        <v>19657184.711956937</v>
      </c>
      <c r="DH126" s="111">
        <f>[2]gperc_w!DH126</f>
        <v>2.3107341936495005</v>
      </c>
      <c r="DI126" s="50">
        <f>[2]gperc_w!DI126</f>
        <v>8862487</v>
      </c>
      <c r="DJ126" s="50">
        <f>[2]gperc_w!DJ126</f>
        <v>20445180.02639148</v>
      </c>
      <c r="DK126" s="111">
        <f>[2]gperc_w!DK126</f>
        <v>2.3069348396665044</v>
      </c>
      <c r="DL126" s="50">
        <f>[2]gperc_w!DL126</f>
        <v>8258781</v>
      </c>
      <c r="DM126" s="50">
        <f>[2]gperc_w!DM126</f>
        <v>19386064.551985845</v>
      </c>
      <c r="DN126" s="111">
        <f>[2]gperc_w!DN126</f>
        <v>2.3473275961653233</v>
      </c>
      <c r="DO126" s="50">
        <f>[2]gperc_w!DO126</f>
        <v>7700926</v>
      </c>
      <c r="DP126" s="50">
        <f>[2]gperc_w!DP126</f>
        <v>17532664.44026738</v>
      </c>
      <c r="DQ126" s="111">
        <f>[2]gperc_w!DQ126</f>
        <v>2.276695613003862</v>
      </c>
      <c r="DR126" s="50">
        <f>[2]gperc_w!DR126</f>
        <v>8865453</v>
      </c>
      <c r="DS126" s="50">
        <f>[2]gperc_w!DS126</f>
        <v>22260982.740359064</v>
      </c>
      <c r="DT126" s="111">
        <f>[2]gperc_w!DT126</f>
        <v>2.5109808534723568</v>
      </c>
      <c r="DU126" s="50">
        <f>[2]gperc_w!DU126</f>
        <v>9174869</v>
      </c>
      <c r="DV126" s="50">
        <f>[2]gperc_w!DV126</f>
        <v>21617119.779481061</v>
      </c>
      <c r="DW126" s="111">
        <f>[2]gperc_w!DW126</f>
        <v>2.356122989819371</v>
      </c>
      <c r="DX126" s="50">
        <f>[2]gperc_w!DX126</f>
        <v>9080325</v>
      </c>
      <c r="DY126" s="50">
        <f>[2]gperc_w!DY126</f>
        <v>19892663.981504001</v>
      </c>
      <c r="DZ126" s="111">
        <f>[2]gperc_w!DZ126</f>
        <v>2.1907436112147969</v>
      </c>
      <c r="EA126" s="50">
        <f>[2]gperc_w!EA126</f>
        <v>9665874</v>
      </c>
      <c r="EB126" s="50">
        <f>[2]gperc_w!EB126</f>
        <v>20695472.690485381</v>
      </c>
      <c r="EC126" s="111">
        <f>[2]gperc_w!EC126</f>
        <v>2.1410865370772867</v>
      </c>
      <c r="ED126" s="50">
        <f>[2]gperc_w!ED126</f>
        <v>9944173</v>
      </c>
      <c r="EE126" s="50">
        <f>[2]gperc_w!EE126</f>
        <v>21291332.906252347</v>
      </c>
      <c r="EF126" s="111">
        <f>[2]gperc_w!EF126</f>
        <v>2.141086333298138</v>
      </c>
    </row>
    <row r="127" spans="1:136" ht="15" customHeight="1">
      <c r="A127" s="116">
        <v>99.95</v>
      </c>
      <c r="B127" s="50">
        <f>[2]gperc_w!B127</f>
        <v>451942</v>
      </c>
      <c r="C127" s="50">
        <f>[2]gperc_w!C127</f>
        <v>959181.00891005504</v>
      </c>
      <c r="D127" s="111">
        <f>[2]gperc_w!D127</f>
        <v>2.1223542156074342</v>
      </c>
      <c r="E127" s="50">
        <f>[2]gperc_w!E127</f>
        <v>456898</v>
      </c>
      <c r="F127" s="50">
        <f>[2]gperc_w!F127</f>
        <v>1000410.9846664533</v>
      </c>
      <c r="G127" s="111">
        <f>[2]gperc_w!G127</f>
        <v>2.1895718183630772</v>
      </c>
      <c r="H127" s="50">
        <f>[2]gperc_w!H127</f>
        <v>502582</v>
      </c>
      <c r="I127" s="50">
        <f>[2]gperc_w!I127</f>
        <v>1107133.41548283</v>
      </c>
      <c r="J127" s="111">
        <f>[2]gperc_w!J127</f>
        <v>2.2028911013184516</v>
      </c>
      <c r="K127" s="50">
        <f>[2]gperc_w!K127</f>
        <v>563104</v>
      </c>
      <c r="L127" s="50">
        <f>[2]gperc_w!L127</f>
        <v>1248243.5795873126</v>
      </c>
      <c r="M127" s="111">
        <f>[2]gperc_w!M127</f>
        <v>2.216719432977412</v>
      </c>
      <c r="N127" s="50">
        <f>[2]gperc_w!N127</f>
        <v>601094</v>
      </c>
      <c r="O127" s="50">
        <f>[2]gperc_w!O127</f>
        <v>1341102.6991905707</v>
      </c>
      <c r="P127" s="111">
        <f>[2]gperc_w!P127</f>
        <v>2.2311031206276732</v>
      </c>
      <c r="Q127" s="50">
        <f>[2]gperc_w!Q127</f>
        <v>793590</v>
      </c>
      <c r="R127" s="50">
        <f>[2]gperc_w!R127</f>
        <v>1439423.6370618914</v>
      </c>
      <c r="S127" s="111">
        <f>[2]gperc_w!S127</f>
        <v>1.8138127207523929</v>
      </c>
      <c r="T127" s="50">
        <f>[2]gperc_w!T127</f>
        <v>737001</v>
      </c>
      <c r="U127" s="50">
        <f>[2]gperc_w!U127</f>
        <v>1670123.996188004</v>
      </c>
      <c r="V127" s="111">
        <f>[2]gperc_w!V127</f>
        <v>2.2661081819264886</v>
      </c>
      <c r="W127" s="50">
        <f>[2]gperc_w!W127</f>
        <v>814051</v>
      </c>
      <c r="X127" s="50">
        <f>[2]gperc_w!X127</f>
        <v>1861031.5993587661</v>
      </c>
      <c r="Y127" s="111">
        <f>[2]gperc_w!Y127</f>
        <v>2.2861363715034635</v>
      </c>
      <c r="Z127" s="50">
        <f>[2]gperc_w!Z127</f>
        <v>954662</v>
      </c>
      <c r="AA127" s="50">
        <f>[2]gperc_w!AA127</f>
        <v>2201611.5593912317</v>
      </c>
      <c r="AB127" s="111">
        <f>[2]gperc_w!AB127</f>
        <v>2.3061686328682107</v>
      </c>
      <c r="AC127" s="50">
        <f>[2]gperc_w!AC127</f>
        <v>1131307</v>
      </c>
      <c r="AD127" s="50">
        <f>[2]gperc_w!AD127</f>
        <v>2624241.6040268503</v>
      </c>
      <c r="AE127" s="111">
        <f>[2]gperc_w!AE127</f>
        <v>2.3196547038309232</v>
      </c>
      <c r="AF127" s="50">
        <f>[2]gperc_w!AF127</f>
        <v>1261061</v>
      </c>
      <c r="AG127" s="50">
        <f>[2]gperc_w!AG127</f>
        <v>2833449.6987566859</v>
      </c>
      <c r="AH127" s="111">
        <f>[2]gperc_w!AH127</f>
        <v>2.2468775885993506</v>
      </c>
      <c r="AI127" s="50">
        <f>[2]gperc_w!AI127</f>
        <v>1334235</v>
      </c>
      <c r="AJ127" s="50">
        <f>[2]gperc_w!AJ127</f>
        <v>2892306.7262370181</v>
      </c>
      <c r="AK127" s="111">
        <f>[2]gperc_w!AK127</f>
        <v>2.1677640942090548</v>
      </c>
      <c r="AL127" s="50">
        <f>[2]gperc_w!AL127</f>
        <v>1397332</v>
      </c>
      <c r="AM127" s="50">
        <f>[2]gperc_w!AM127</f>
        <v>2918842.1420897781</v>
      </c>
      <c r="AN127" s="111">
        <f>[2]gperc_w!AN127</f>
        <v>2.088868029995576</v>
      </c>
      <c r="AO127" s="50">
        <f>[2]gperc_w!AO127</f>
        <v>1493838</v>
      </c>
      <c r="AP127" s="50">
        <f>[2]gperc_w!AP127</f>
        <v>3002914.6547066099</v>
      </c>
      <c r="AQ127" s="111">
        <f>[2]gperc_w!AQ127</f>
        <v>2.0102010088822282</v>
      </c>
      <c r="AR127" s="50">
        <f>[2]gperc_w!AR127</f>
        <v>1700564</v>
      </c>
      <c r="AS127" s="50">
        <f>[2]gperc_w!AS127</f>
        <v>3038580.962874922</v>
      </c>
      <c r="AT127" s="111">
        <f>[2]gperc_w!AT127</f>
        <v>1.786807766643844</v>
      </c>
      <c r="AU127" s="50">
        <f>[2]gperc_w!AU127</f>
        <v>1696948</v>
      </c>
      <c r="AV127" s="50">
        <f>[2]gperc_w!AV127</f>
        <v>3440050.4187461622</v>
      </c>
      <c r="AW127" s="111">
        <f>[2]gperc_w!AW127</f>
        <v>2.0271984873703626</v>
      </c>
      <c r="AX127" s="50">
        <f>[2]gperc_w!AX127</f>
        <v>1947781</v>
      </c>
      <c r="AY127" s="50">
        <f>[2]gperc_w!AY127</f>
        <v>4134619.28264469</v>
      </c>
      <c r="AZ127" s="111">
        <f>[2]gperc_w!AZ127</f>
        <v>2.1227331423012599</v>
      </c>
      <c r="BA127" s="50">
        <f>[2]gperc_w!BA127</f>
        <v>2093552</v>
      </c>
      <c r="BB127" s="50">
        <f>[2]gperc_w!BB127</f>
        <v>4644297.3254188253</v>
      </c>
      <c r="BC127" s="111">
        <f>[2]gperc_w!BC127</f>
        <v>2.2183816429774974</v>
      </c>
      <c r="BD127" s="50">
        <f>[2]gperc_w!BD127</f>
        <v>2316910</v>
      </c>
      <c r="BE127" s="50">
        <f>[2]gperc_w!BE127</f>
        <v>5258037.8863504529</v>
      </c>
      <c r="BF127" s="111">
        <f>[2]gperc_w!BF127</f>
        <v>2.2694182710379138</v>
      </c>
      <c r="BG127" s="50">
        <f>[2]gperc_w!BG127</f>
        <v>2666948</v>
      </c>
      <c r="BH127" s="50">
        <f>[2]gperc_w!BH127</f>
        <v>6549742.6849029064</v>
      </c>
      <c r="BI127" s="111">
        <f>[2]gperc_w!BI127</f>
        <v>2.4558944099783373</v>
      </c>
      <c r="BJ127" s="50">
        <f>[2]gperc_w!BJ127</f>
        <v>2759982</v>
      </c>
      <c r="BK127" s="50">
        <f>[2]gperc_w!BK127</f>
        <v>6940978.9348120196</v>
      </c>
      <c r="BL127" s="111">
        <f>[2]gperc_w!BL127</f>
        <v>2.5148638414352047</v>
      </c>
      <c r="BM127" s="50">
        <f>[2]gperc_w!BM127</f>
        <v>3053466</v>
      </c>
      <c r="BN127" s="50">
        <f>[2]gperc_w!BN127</f>
        <v>7970250.0570865609</v>
      </c>
      <c r="BO127" s="111">
        <f>[2]gperc_w!BO127</f>
        <v>2.6102304912144301</v>
      </c>
      <c r="BP127" s="50">
        <f>[2]gperc_w!BP127</f>
        <v>2818002</v>
      </c>
      <c r="BQ127" s="50">
        <f>[2]gperc_w!BQ127</f>
        <v>7524670.9998414489</v>
      </c>
      <c r="BR127" s="111">
        <f>[2]gperc_w!BR127</f>
        <v>2.6702149252702618</v>
      </c>
      <c r="BS127" s="50">
        <f>[2]gperc_w!BS127</f>
        <v>3408780</v>
      </c>
      <c r="BT127" s="50">
        <f>[2]gperc_w!BT127</f>
        <v>8846656.1985861771</v>
      </c>
      <c r="BU127" s="111">
        <f>[2]gperc_w!BU127</f>
        <v>2.595255838917788</v>
      </c>
      <c r="BV127" s="50">
        <f>[2]gperc_w!BV127</f>
        <v>3600924</v>
      </c>
      <c r="BW127" s="50">
        <f>[2]gperc_w!BW127</f>
        <v>9178558.4515727609</v>
      </c>
      <c r="BX127" s="111">
        <f>[2]gperc_w!BX127</f>
        <v>2.5489453405772409</v>
      </c>
      <c r="BY127" s="50">
        <f>[2]gperc_w!BY127</f>
        <v>3802519</v>
      </c>
      <c r="BZ127" s="50">
        <f>[2]gperc_w!BZ127</f>
        <v>9423059.7029723208</v>
      </c>
      <c r="CA127" s="111">
        <f>[2]gperc_w!CA127</f>
        <v>2.4781098274518341</v>
      </c>
      <c r="CB127" s="50">
        <f>[2]gperc_w!CB127</f>
        <v>4898139</v>
      </c>
      <c r="CC127" s="50">
        <f>[2]gperc_w!CC127</f>
        <v>12417242.19853773</v>
      </c>
      <c r="CD127" s="111">
        <f>[2]gperc_w!CD127</f>
        <v>2.5350938792340783</v>
      </c>
      <c r="CE127" s="50">
        <f>[2]gperc_w!CE127</f>
        <v>5573304</v>
      </c>
      <c r="CF127" s="50">
        <f>[2]gperc_w!CF127</f>
        <v>14344239.568434598</v>
      </c>
      <c r="CG127" s="111">
        <f>[2]gperc_w!CG127</f>
        <v>2.5737407412971907</v>
      </c>
      <c r="CH127" s="50">
        <f>[2]gperc_w!CH127</f>
        <v>6332177</v>
      </c>
      <c r="CI127" s="50">
        <f>[2]gperc_w!CI127</f>
        <v>15653058.586156944</v>
      </c>
      <c r="CJ127" s="111">
        <f>[2]gperc_w!CJ127</f>
        <v>2.471986899001235</v>
      </c>
      <c r="CK127" s="50">
        <f>[2]gperc_w!CK127</f>
        <v>7283335</v>
      </c>
      <c r="CL127" s="50">
        <f>[2]gperc_w!CL127</f>
        <v>17958703.884441692</v>
      </c>
      <c r="CM127" s="111">
        <f>[2]gperc_w!CM127</f>
        <v>2.4657253695514063</v>
      </c>
      <c r="CN127" s="50">
        <f>[2]gperc_w!CN127</f>
        <v>8025147</v>
      </c>
      <c r="CO127" s="50">
        <f>[2]gperc_w!CO127</f>
        <v>19783852.711947139</v>
      </c>
      <c r="CP127" s="111">
        <f>[2]gperc_w!CP127</f>
        <v>2.4652324389755278</v>
      </c>
      <c r="CQ127" s="50">
        <f>[2]gperc_w!CQ127</f>
        <v>7879662</v>
      </c>
      <c r="CR127" s="50">
        <f>[2]gperc_w!CR127</f>
        <v>19901538.701054741</v>
      </c>
      <c r="CS127" s="111">
        <f>[2]gperc_w!CS127</f>
        <v>2.525684312481264</v>
      </c>
      <c r="CT127" s="50">
        <f>[2]gperc_w!CT127</f>
        <v>7609529</v>
      </c>
      <c r="CU127" s="50">
        <f>[2]gperc_w!CU127</f>
        <v>19076381.104603007</v>
      </c>
      <c r="CV127" s="111">
        <f>[2]gperc_w!CV127</f>
        <v>2.5069069458310769</v>
      </c>
      <c r="CW127" s="50">
        <f>[2]gperc_w!CW127</f>
        <v>8073195</v>
      </c>
      <c r="CX127" s="50">
        <f>[2]gperc_w!CX127</f>
        <v>19866374.769699261</v>
      </c>
      <c r="CY127" s="111">
        <f>[2]gperc_w!CY127</f>
        <v>2.460782226825843</v>
      </c>
      <c r="CZ127" s="50">
        <f>[2]gperc_w!CZ127</f>
        <v>8558516</v>
      </c>
      <c r="DA127" s="50">
        <f>[2]gperc_w!DA127</f>
        <v>21073435.44038954</v>
      </c>
      <c r="DB127" s="111">
        <f>[2]gperc_w!DB127</f>
        <v>2.4622768059777584</v>
      </c>
      <c r="DC127" s="50">
        <f>[2]gperc_w!DC127</f>
        <v>9140927</v>
      </c>
      <c r="DD127" s="50">
        <f>[2]gperc_w!DD127</f>
        <v>20620284.251076482</v>
      </c>
      <c r="DE127" s="111">
        <f>[2]gperc_w!DE127</f>
        <v>2.2558198146726784</v>
      </c>
      <c r="DF127" s="50">
        <f>[2]gperc_w!DF127</f>
        <v>9392826</v>
      </c>
      <c r="DG127" s="50">
        <f>[2]gperc_w!DG127</f>
        <v>21803032.499078993</v>
      </c>
      <c r="DH127" s="111">
        <f>[2]gperc_w!DH127</f>
        <v>2.321243095430384</v>
      </c>
      <c r="DI127" s="50">
        <f>[2]gperc_w!DI127</f>
        <v>9891123</v>
      </c>
      <c r="DJ127" s="50">
        <f>[2]gperc_w!DJ127</f>
        <v>22672244.437642127</v>
      </c>
      <c r="DK127" s="111">
        <f>[2]gperc_w!DK127</f>
        <v>2.2921810230893023</v>
      </c>
      <c r="DL127" s="50">
        <f>[2]gperc_w!DL127</f>
        <v>9290787</v>
      </c>
      <c r="DM127" s="50">
        <f>[2]gperc_w!DM127</f>
        <v>21493215.109063454</v>
      </c>
      <c r="DN127" s="111">
        <f>[2]gperc_w!DN127</f>
        <v>2.3133901475799039</v>
      </c>
      <c r="DO127" s="50">
        <f>[2]gperc_w!DO127</f>
        <v>8506708</v>
      </c>
      <c r="DP127" s="50">
        <f>[2]gperc_w!DP127</f>
        <v>19425328.87501362</v>
      </c>
      <c r="DQ127" s="111">
        <f>[2]gperc_w!DQ127</f>
        <v>2.2835307001267258</v>
      </c>
      <c r="DR127" s="50">
        <f>[2]gperc_w!DR127</f>
        <v>9630664</v>
      </c>
      <c r="DS127" s="50">
        <f>[2]gperc_w!DS127</f>
        <v>24904667.707308769</v>
      </c>
      <c r="DT127" s="111">
        <f>[2]gperc_w!DT127</f>
        <v>2.5859761805944812</v>
      </c>
      <c r="DU127" s="50">
        <f>[2]gperc_w!DU127</f>
        <v>10243660</v>
      </c>
      <c r="DV127" s="50">
        <f>[2]gperc_w!DV127</f>
        <v>23994507.20574189</v>
      </c>
      <c r="DW127" s="111">
        <f>[2]gperc_w!DW127</f>
        <v>2.3423763777538391</v>
      </c>
      <c r="DX127" s="50">
        <f>[2]gperc_w!DX127</f>
        <v>10114421</v>
      </c>
      <c r="DY127" s="50">
        <f>[2]gperc_w!DY127</f>
        <v>21967509.53172173</v>
      </c>
      <c r="DZ127" s="111">
        <f>[2]gperc_w!DZ127</f>
        <v>2.1718998578091351</v>
      </c>
      <c r="EA127" s="50">
        <f>[2]gperc_w!EA127</f>
        <v>10690332</v>
      </c>
      <c r="EB127" s="50">
        <f>[2]gperc_w!EB127</f>
        <v>22803655.539685078</v>
      </c>
      <c r="EC127" s="111">
        <f>[2]gperc_w!EC127</f>
        <v>2.1331101353713877</v>
      </c>
      <c r="ED127" s="50">
        <f>[2]gperc_w!ED127</f>
        <v>10998127</v>
      </c>
      <c r="EE127" s="50">
        <f>[2]gperc_w!EE127</f>
        <v>23460214.931247845</v>
      </c>
      <c r="EF127" s="111">
        <f>[2]gperc_w!EF127</f>
        <v>2.133110022392708</v>
      </c>
    </row>
    <row r="128" spans="1:136" ht="15" customHeight="1">
      <c r="A128" s="116">
        <v>99.96</v>
      </c>
      <c r="B128" s="50">
        <f>[2]gperc_w!B128</f>
        <v>508827</v>
      </c>
      <c r="C128" s="50">
        <f>[2]gperc_w!C128</f>
        <v>1081279.8436536149</v>
      </c>
      <c r="D128" s="111">
        <f>[2]gperc_w!D128</f>
        <v>2.125044157746375</v>
      </c>
      <c r="E128" s="50">
        <f>[2]gperc_w!E128</f>
        <v>514112</v>
      </c>
      <c r="F128" s="50">
        <f>[2]gperc_w!F128</f>
        <v>1129550.9849822666</v>
      </c>
      <c r="G128" s="111">
        <f>[2]gperc_w!G128</f>
        <v>2.1970912660709465</v>
      </c>
      <c r="H128" s="50">
        <f>[2]gperc_w!H128</f>
        <v>565205</v>
      </c>
      <c r="I128" s="50">
        <f>[2]gperc_w!I128</f>
        <v>1250898.1719914109</v>
      </c>
      <c r="J128" s="111">
        <f>[2]gperc_w!J128</f>
        <v>2.2131760546906181</v>
      </c>
      <c r="K128" s="50">
        <f>[2]gperc_w!K128</f>
        <v>632889</v>
      </c>
      <c r="L128" s="50">
        <f>[2]gperc_w!L128</f>
        <v>1411314.9763807398</v>
      </c>
      <c r="M128" s="111">
        <f>[2]gperc_w!M128</f>
        <v>2.2299565585446102</v>
      </c>
      <c r="N128" s="50">
        <f>[2]gperc_w!N128</f>
        <v>675151</v>
      </c>
      <c r="O128" s="50">
        <f>[2]gperc_w!O128</f>
        <v>1517391.0590401466</v>
      </c>
      <c r="P128" s="111">
        <f>[2]gperc_w!P128</f>
        <v>2.247483983642395</v>
      </c>
      <c r="Q128" s="50">
        <f>[2]gperc_w!Q128</f>
        <v>958300</v>
      </c>
      <c r="R128" s="50">
        <f>[2]gperc_w!R128</f>
        <v>1581671.8310382175</v>
      </c>
      <c r="S128" s="111">
        <f>[2]gperc_w!S128</f>
        <v>1.6504975801296229</v>
      </c>
      <c r="T128" s="50">
        <f>[2]gperc_w!T128</f>
        <v>827996</v>
      </c>
      <c r="U128" s="50">
        <f>[2]gperc_w!U128</f>
        <v>1892702.654327265</v>
      </c>
      <c r="V128" s="111">
        <f>[2]gperc_w!V128</f>
        <v>2.2858838138436237</v>
      </c>
      <c r="W128" s="50">
        <f>[2]gperc_w!W128</f>
        <v>915394</v>
      </c>
      <c r="X128" s="50">
        <f>[2]gperc_w!X128</f>
        <v>2110859.075093118</v>
      </c>
      <c r="Y128" s="111">
        <f>[2]gperc_w!Y128</f>
        <v>2.3059568613002903</v>
      </c>
      <c r="Z128" s="50">
        <f>[2]gperc_w!Z128</f>
        <v>1074473</v>
      </c>
      <c r="AA128" s="50">
        <f>[2]gperc_w!AA128</f>
        <v>2499260.8646370498</v>
      </c>
      <c r="AB128" s="111">
        <f>[2]gperc_w!AB128</f>
        <v>2.3260341252288796</v>
      </c>
      <c r="AC128" s="50">
        <f>[2]gperc_w!AC128</f>
        <v>1398168</v>
      </c>
      <c r="AD128" s="50">
        <f>[2]gperc_w!AD128</f>
        <v>2979736.4924591044</v>
      </c>
      <c r="AE128" s="111">
        <f>[2]gperc_w!AE128</f>
        <v>2.1311719996875227</v>
      </c>
      <c r="AF128" s="50">
        <f>[2]gperc_w!AF128</f>
        <v>1416986</v>
      </c>
      <c r="AG128" s="50">
        <f>[2]gperc_w!AG128</f>
        <v>3208203.1339755948</v>
      </c>
      <c r="AH128" s="111">
        <f>[2]gperc_w!AH128</f>
        <v>2.2641036213311878</v>
      </c>
      <c r="AI128" s="50">
        <f>[2]gperc_w!AI128</f>
        <v>1495123</v>
      </c>
      <c r="AJ128" s="50">
        <f>[2]gperc_w!AJ128</f>
        <v>3262883.5938633438</v>
      </c>
      <c r="AK128" s="111">
        <f>[2]gperc_w!AK128</f>
        <v>2.1823512807062322</v>
      </c>
      <c r="AL128" s="50">
        <f>[2]gperc_w!AL128</f>
        <v>1561220</v>
      </c>
      <c r="AM128" s="50">
        <f>[2]gperc_w!AM128</f>
        <v>3279910.4036228857</v>
      </c>
      <c r="AN128" s="111">
        <f>[2]gperc_w!AN128</f>
        <v>2.1008636858500953</v>
      </c>
      <c r="AO128" s="50">
        <f>[2]gperc_w!AO128</f>
        <v>1663723</v>
      </c>
      <c r="AP128" s="50">
        <f>[2]gperc_w!AP128</f>
        <v>3360150.8740462558</v>
      </c>
      <c r="AQ128" s="111">
        <f>[2]gperc_w!AQ128</f>
        <v>2.0196576437581593</v>
      </c>
      <c r="AR128" s="50">
        <f>[2]gperc_w!AR128</f>
        <v>1859057</v>
      </c>
      <c r="AS128" s="50">
        <f>[2]gperc_w!AS128</f>
        <v>3350174.2804597002</v>
      </c>
      <c r="AT128" s="111">
        <f>[2]gperc_w!AT128</f>
        <v>1.8020826044923315</v>
      </c>
      <c r="AU128" s="50">
        <f>[2]gperc_w!AU128</f>
        <v>1892069</v>
      </c>
      <c r="AV128" s="50">
        <f>[2]gperc_w!AV128</f>
        <v>3852819.8765494325</v>
      </c>
      <c r="AW128" s="111">
        <f>[2]gperc_w!AW128</f>
        <v>2.0362998794174167</v>
      </c>
      <c r="AX128" s="50">
        <f>[2]gperc_w!AX128</f>
        <v>2180847</v>
      </c>
      <c r="AY128" s="50">
        <f>[2]gperc_w!AY128</f>
        <v>4653874.7131310338</v>
      </c>
      <c r="AZ128" s="111">
        <f>[2]gperc_w!AZ128</f>
        <v>2.1339757961613235</v>
      </c>
      <c r="BA128" s="50">
        <f>[2]gperc_w!BA128</f>
        <v>2353033</v>
      </c>
      <c r="BB128" s="50">
        <f>[2]gperc_w!BB128</f>
        <v>5251443.7357776826</v>
      </c>
      <c r="BC128" s="111">
        <f>[2]gperc_w!BC128</f>
        <v>2.2317764926278905</v>
      </c>
      <c r="BD128" s="50">
        <f>[2]gperc_w!BD128</f>
        <v>2603245</v>
      </c>
      <c r="BE128" s="50">
        <f>[2]gperc_w!BE128</f>
        <v>5958339.2820038572</v>
      </c>
      <c r="BF128" s="111">
        <f>[2]gperc_w!BF128</f>
        <v>2.2888123407531205</v>
      </c>
      <c r="BG128" s="50">
        <f>[2]gperc_w!BG128</f>
        <v>3021256</v>
      </c>
      <c r="BH128" s="50">
        <f>[2]gperc_w!BH128</f>
        <v>7478815.7130991295</v>
      </c>
      <c r="BI128" s="111">
        <f>[2]gperc_w!BI128</f>
        <v>2.4753995401578446</v>
      </c>
      <c r="BJ128" s="50">
        <f>[2]gperc_w!BJ128</f>
        <v>3126621</v>
      </c>
      <c r="BK128" s="50">
        <f>[2]gperc_w!BK128</f>
        <v>7943041.7372521739</v>
      </c>
      <c r="BL128" s="111">
        <f>[2]gperc_w!BL128</f>
        <v>2.5404555708070067</v>
      </c>
      <c r="BM128" s="50">
        <f>[2]gperc_w!BM128</f>
        <v>3610748</v>
      </c>
      <c r="BN128" s="50">
        <f>[2]gperc_w!BN128</f>
        <v>9137182.6805174854</v>
      </c>
      <c r="BO128" s="111">
        <f>[2]gperc_w!BO128</f>
        <v>2.5305511989530936</v>
      </c>
      <c r="BP128" s="50">
        <f>[2]gperc_w!BP128</f>
        <v>3335359</v>
      </c>
      <c r="BQ128" s="50">
        <f>[2]gperc_w!BQ128</f>
        <v>8637163.4345711507</v>
      </c>
      <c r="BR128" s="111">
        <f>[2]gperc_w!BR128</f>
        <v>2.589575345433925</v>
      </c>
      <c r="BS128" s="50">
        <f>[2]gperc_w!BS128</f>
        <v>3952662</v>
      </c>
      <c r="BT128" s="50">
        <f>[2]gperc_w!BT128</f>
        <v>10146921.42635976</v>
      </c>
      <c r="BU128" s="111">
        <f>[2]gperc_w!BU128</f>
        <v>2.5671108297040726</v>
      </c>
      <c r="BV128" s="50">
        <f>[2]gperc_w!BV128</f>
        <v>4203407</v>
      </c>
      <c r="BW128" s="50">
        <f>[2]gperc_w!BW128</f>
        <v>10500183.811471608</v>
      </c>
      <c r="BX128" s="111">
        <f>[2]gperc_w!BX128</f>
        <v>2.4980173967145243</v>
      </c>
      <c r="BY128" s="50">
        <f>[2]gperc_w!BY128</f>
        <v>4358599</v>
      </c>
      <c r="BZ128" s="50">
        <f>[2]gperc_w!BZ128</f>
        <v>10758748.417634087</v>
      </c>
      <c r="CA128" s="111">
        <f>[2]gperc_w!CA128</f>
        <v>2.468396018453197</v>
      </c>
      <c r="CB128" s="50">
        <f>[2]gperc_w!CB128</f>
        <v>5767454</v>
      </c>
      <c r="CC128" s="50">
        <f>[2]gperc_w!CC128</f>
        <v>14197765.081269318</v>
      </c>
      <c r="CD128" s="111">
        <f>[2]gperc_w!CD128</f>
        <v>2.4617040866332558</v>
      </c>
      <c r="CE128" s="50">
        <f>[2]gperc_w!CE128</f>
        <v>6587220</v>
      </c>
      <c r="CF128" s="50">
        <f>[2]gperc_w!CF128</f>
        <v>16415971.228424205</v>
      </c>
      <c r="CG128" s="111">
        <f>[2]gperc_w!CG128</f>
        <v>2.4920939680812548</v>
      </c>
      <c r="CH128" s="50">
        <f>[2]gperc_w!CH128</f>
        <v>7429683</v>
      </c>
      <c r="CI128" s="50">
        <f>[2]gperc_w!CI128</f>
        <v>17857006.222176682</v>
      </c>
      <c r="CJ128" s="111">
        <f>[2]gperc_w!CJ128</f>
        <v>2.4034681186501068</v>
      </c>
      <c r="CK128" s="50">
        <f>[2]gperc_w!CK128</f>
        <v>8548485</v>
      </c>
      <c r="CL128" s="50">
        <f>[2]gperc_w!CL128</f>
        <v>20476578.225483835</v>
      </c>
      <c r="CM128" s="111">
        <f>[2]gperc_w!CM128</f>
        <v>2.3953458683595787</v>
      </c>
      <c r="CN128" s="50">
        <f>[2]gperc_w!CN128</f>
        <v>9372510</v>
      </c>
      <c r="CO128" s="50">
        <f>[2]gperc_w!CO128</f>
        <v>22562461.129702661</v>
      </c>
      <c r="CP128" s="111">
        <f>[2]gperc_w!CP128</f>
        <v>2.4073018998862268</v>
      </c>
      <c r="CQ128" s="50">
        <f>[2]gperc_w!CQ128</f>
        <v>9239302</v>
      </c>
      <c r="CR128" s="50">
        <f>[2]gperc_w!CR128</f>
        <v>22750206.450550288</v>
      </c>
      <c r="CS128" s="111">
        <f>[2]gperc_w!CS128</f>
        <v>2.4623295624009569</v>
      </c>
      <c r="CT128" s="50">
        <f>[2]gperc_w!CT128</f>
        <v>8724128</v>
      </c>
      <c r="CU128" s="50">
        <f>[2]gperc_w!CU128</f>
        <v>21803308.223326109</v>
      </c>
      <c r="CV128" s="111">
        <f>[2]gperc_w!CV128</f>
        <v>2.4991962776481627</v>
      </c>
      <c r="CW128" s="50">
        <f>[2]gperc_w!CW128</f>
        <v>9164432</v>
      </c>
      <c r="CX128" s="50">
        <f>[2]gperc_w!CX128</f>
        <v>22689131.731926821</v>
      </c>
      <c r="CY128" s="111">
        <f>[2]gperc_w!CY128</f>
        <v>2.4757815576488342</v>
      </c>
      <c r="CZ128" s="50">
        <f>[2]gperc_w!CZ128</f>
        <v>9928166</v>
      </c>
      <c r="DA128" s="50">
        <f>[2]gperc_w!DA128</f>
        <v>24042594.587129116</v>
      </c>
      <c r="DB128" s="111">
        <f>[2]gperc_w!DB128</f>
        <v>2.421655176507838</v>
      </c>
      <c r="DC128" s="50">
        <f>[2]gperc_w!DC128</f>
        <v>10228965</v>
      </c>
      <c r="DD128" s="50">
        <f>[2]gperc_w!DD128</f>
        <v>23351856.559645824</v>
      </c>
      <c r="DE128" s="111">
        <f>[2]gperc_w!DE128</f>
        <v>2.282914895069621</v>
      </c>
      <c r="DF128" s="50">
        <f>[2]gperc_w!DF128</f>
        <v>10738369</v>
      </c>
      <c r="DG128" s="50">
        <f>[2]gperc_w!DG128</f>
        <v>24750094.795774277</v>
      </c>
      <c r="DH128" s="111">
        <f>[2]gperc_w!DH128</f>
        <v>2.3048281164275766</v>
      </c>
      <c r="DI128" s="50">
        <f>[2]gperc_w!DI128</f>
        <v>11218648</v>
      </c>
      <c r="DJ128" s="50">
        <f>[2]gperc_w!DJ128</f>
        <v>25706141.042908076</v>
      </c>
      <c r="DK128" s="111">
        <f>[2]gperc_w!DK128</f>
        <v>2.2913760234662925</v>
      </c>
      <c r="DL128" s="50">
        <f>[2]gperc_w!DL128</f>
        <v>10393530</v>
      </c>
      <c r="DM128" s="50">
        <f>[2]gperc_w!DM128</f>
        <v>24433214.068070147</v>
      </c>
      <c r="DN128" s="111">
        <f>[2]gperc_w!DN128</f>
        <v>2.3508099816010679</v>
      </c>
      <c r="DO128" s="50">
        <f>[2]gperc_w!DO128</f>
        <v>9763353</v>
      </c>
      <c r="DP128" s="50">
        <f>[2]gperc_w!DP128</f>
        <v>21992714.202148024</v>
      </c>
      <c r="DQ128" s="111">
        <f>[2]gperc_w!DQ128</f>
        <v>2.2525780028795461</v>
      </c>
      <c r="DR128" s="50">
        <f>[2]gperc_w!DR128</f>
        <v>10960647</v>
      </c>
      <c r="DS128" s="50">
        <f>[2]gperc_w!DS128</f>
        <v>28575160.281604301</v>
      </c>
      <c r="DT128" s="111">
        <f>[2]gperc_w!DT128</f>
        <v>2.6070687507411106</v>
      </c>
      <c r="DU128" s="50">
        <f>[2]gperc_w!DU128</f>
        <v>11713085</v>
      </c>
      <c r="DV128" s="50">
        <f>[2]gperc_w!DV128</f>
        <v>27286487.458615471</v>
      </c>
      <c r="DW128" s="111">
        <f>[2]gperc_w!DW128</f>
        <v>2.329573076488002</v>
      </c>
      <c r="DX128" s="50">
        <f>[2]gperc_w!DX128</f>
        <v>11524766</v>
      </c>
      <c r="DY128" s="50">
        <f>[2]gperc_w!DY128</f>
        <v>24782643.652053211</v>
      </c>
      <c r="DZ128" s="111">
        <f>[2]gperc_w!DZ128</f>
        <v>2.1503815046703085</v>
      </c>
      <c r="EA128" s="50">
        <f>[2]gperc_w!EA128</f>
        <v>12082142</v>
      </c>
      <c r="EB128" s="50">
        <f>[2]gperc_w!EB128</f>
        <v>25667795.978476346</v>
      </c>
      <c r="EC128" s="111">
        <f>[2]gperc_w!EC128</f>
        <v>2.1244408465383327</v>
      </c>
      <c r="ED128" s="50">
        <f>[2]gperc_w!ED128</f>
        <v>12430010</v>
      </c>
      <c r="EE128" s="50">
        <f>[2]gperc_w!EE128</f>
        <v>26406822.061393257</v>
      </c>
      <c r="EF128" s="111">
        <f>[2]gperc_w!EF128</f>
        <v>2.1244409345924304</v>
      </c>
    </row>
    <row r="129" spans="1:136" ht="15" customHeight="1">
      <c r="A129" s="116">
        <v>99.97</v>
      </c>
      <c r="B129" s="50">
        <f>[2]gperc_w!B129</f>
        <v>759827</v>
      </c>
      <c r="C129" s="50">
        <f>[2]gperc_w!C129</f>
        <v>1229795.1038545151</v>
      </c>
      <c r="D129" s="111">
        <f>[2]gperc_w!D129</f>
        <v>1.618519878675692</v>
      </c>
      <c r="E129" s="50">
        <f>[2]gperc_w!E129</f>
        <v>599187</v>
      </c>
      <c r="F129" s="50">
        <f>[2]gperc_w!F129</f>
        <v>1321574.6799537162</v>
      </c>
      <c r="G129" s="111">
        <f>[2]gperc_w!G129</f>
        <v>2.2056130723024969</v>
      </c>
      <c r="H129" s="50">
        <f>[2]gperc_w!H129</f>
        <v>658499</v>
      </c>
      <c r="I129" s="50">
        <f>[2]gperc_w!I129</f>
        <v>1465077.9165486807</v>
      </c>
      <c r="J129" s="111">
        <f>[2]gperc_w!J129</f>
        <v>2.2248749300282622</v>
      </c>
      <c r="K129" s="50">
        <f>[2]gperc_w!K129</f>
        <v>737059</v>
      </c>
      <c r="L129" s="50">
        <f>[2]gperc_w!L129</f>
        <v>1654734.9009783352</v>
      </c>
      <c r="M129" s="111">
        <f>[2]gperc_w!M129</f>
        <v>2.2450508045873332</v>
      </c>
      <c r="N129" s="50">
        <f>[2]gperc_w!N129</f>
        <v>785922</v>
      </c>
      <c r="O129" s="50">
        <f>[2]gperc_w!O129</f>
        <v>1781071.7933866596</v>
      </c>
      <c r="P129" s="111">
        <f>[2]gperc_w!P129</f>
        <v>2.2662195400900593</v>
      </c>
      <c r="Q129" s="50">
        <f>[2]gperc_w!Q129</f>
        <v>1025712</v>
      </c>
      <c r="R129" s="50">
        <f>[2]gperc_w!R129</f>
        <v>1778567.6429631116</v>
      </c>
      <c r="S129" s="111">
        <f>[2]gperc_w!S129</f>
        <v>1.7339834602335857</v>
      </c>
      <c r="T129" s="50">
        <f>[2]gperc_w!T129</f>
        <v>964495</v>
      </c>
      <c r="U129" s="50">
        <f>[2]gperc_w!U129</f>
        <v>2226587.4112119833</v>
      </c>
      <c r="V129" s="111">
        <f>[2]gperc_w!V129</f>
        <v>2.3085525702175578</v>
      </c>
      <c r="W129" s="50">
        <f>[2]gperc_w!W129</f>
        <v>1067540</v>
      </c>
      <c r="X129" s="50">
        <f>[2]gperc_w!X129</f>
        <v>2485924.7881778316</v>
      </c>
      <c r="Y129" s="111">
        <f>[2]gperc_w!Y129</f>
        <v>2.3286479084416807</v>
      </c>
      <c r="Z129" s="50">
        <f>[2]gperc_w!Z129</f>
        <v>1254491</v>
      </c>
      <c r="AA129" s="50">
        <f>[2]gperc_w!AA129</f>
        <v>2946481.0680057066</v>
      </c>
      <c r="AB129" s="111">
        <f>[2]gperc_w!AB129</f>
        <v>2.3487462787741853</v>
      </c>
      <c r="AC129" s="50">
        <f>[2]gperc_w!AC129</f>
        <v>1590427</v>
      </c>
      <c r="AD129" s="50">
        <f>[2]gperc_w!AD129</f>
        <v>3466226.8594650133</v>
      </c>
      <c r="AE129" s="111">
        <f>[2]gperc_w!AE129</f>
        <v>2.1794315988505057</v>
      </c>
      <c r="AF129" s="50">
        <f>[2]gperc_w!AF129</f>
        <v>1650450</v>
      </c>
      <c r="AG129" s="50">
        <f>[2]gperc_w!AG129</f>
        <v>3769314.3058131482</v>
      </c>
      <c r="AH129" s="111">
        <f>[2]gperc_w!AH129</f>
        <v>2.2838100553262128</v>
      </c>
      <c r="AI129" s="50">
        <f>[2]gperc_w!AI129</f>
        <v>1734900</v>
      </c>
      <c r="AJ129" s="50">
        <f>[2]gperc_w!AJ129</f>
        <v>3815169.0840013605</v>
      </c>
      <c r="AK129" s="111">
        <f>[2]gperc_w!AK129</f>
        <v>2.1990714646385157</v>
      </c>
      <c r="AL129" s="50">
        <f>[2]gperc_w!AL129</f>
        <v>1804232</v>
      </c>
      <c r="AM129" s="50">
        <f>[2]gperc_w!AM129</f>
        <v>3815302.8032929911</v>
      </c>
      <c r="AN129" s="111">
        <f>[2]gperc_w!AN129</f>
        <v>2.1146409127501293</v>
      </c>
      <c r="AO129" s="50">
        <f>[2]gperc_w!AO129</f>
        <v>1914231</v>
      </c>
      <c r="AP129" s="50">
        <f>[2]gperc_w!AP129</f>
        <v>3886922.0566462521</v>
      </c>
      <c r="AQ129" s="111">
        <f>[2]gperc_w!AQ129</f>
        <v>2.0305397084501569</v>
      </c>
      <c r="AR129" s="50">
        <f>[2]gperc_w!AR129</f>
        <v>2179907</v>
      </c>
      <c r="AS129" s="50">
        <f>[2]gperc_w!AS129</f>
        <v>3801390.2407153677</v>
      </c>
      <c r="AT129" s="111">
        <f>[2]gperc_w!AT129</f>
        <v>1.7438313839605852</v>
      </c>
      <c r="AU129" s="50">
        <f>[2]gperc_w!AU129</f>
        <v>2180000</v>
      </c>
      <c r="AV129" s="50">
        <f>[2]gperc_w!AV129</f>
        <v>4461922.9380458854</v>
      </c>
      <c r="AW129" s="111">
        <f>[2]gperc_w!AW129</f>
        <v>2.0467536413054521</v>
      </c>
      <c r="AX129" s="50">
        <f>[2]gperc_w!AX129</f>
        <v>2526886</v>
      </c>
      <c r="AY129" s="50">
        <f>[2]gperc_w!AY129</f>
        <v>5424825.5783907808</v>
      </c>
      <c r="AZ129" s="111">
        <f>[2]gperc_w!AZ129</f>
        <v>2.1468422312644027</v>
      </c>
      <c r="BA129" s="50">
        <f>[2]gperc_w!BA129</f>
        <v>2740422</v>
      </c>
      <c r="BB129" s="50">
        <f>[2]gperc_w!BB129</f>
        <v>6157875.6567829857</v>
      </c>
      <c r="BC129" s="111">
        <f>[2]gperc_w!BC129</f>
        <v>2.2470537956500807</v>
      </c>
      <c r="BD129" s="50">
        <f>[2]gperc_w!BD129</f>
        <v>2997537</v>
      </c>
      <c r="BE129" s="50">
        <f>[2]gperc_w!BE129</f>
        <v>7014501.5140688168</v>
      </c>
      <c r="BF129" s="111">
        <f>[2]gperc_w!BF129</f>
        <v>2.3400883839194702</v>
      </c>
      <c r="BG129" s="50">
        <f>[2]gperc_w!BG129</f>
        <v>3556511</v>
      </c>
      <c r="BH129" s="50">
        <f>[2]gperc_w!BH129</f>
        <v>8882370.6483181883</v>
      </c>
      <c r="BI129" s="111">
        <f>[2]gperc_w!BI129</f>
        <v>2.4974956209381016</v>
      </c>
      <c r="BJ129" s="50">
        <f>[2]gperc_w!BJ129</f>
        <v>3725917</v>
      </c>
      <c r="BK129" s="50">
        <f>[2]gperc_w!BK129</f>
        <v>9457762.3458912447</v>
      </c>
      <c r="BL129" s="111">
        <f>[2]gperc_w!BL129</f>
        <v>2.538371720543223</v>
      </c>
      <c r="BM129" s="50">
        <f>[2]gperc_w!BM129</f>
        <v>4382013</v>
      </c>
      <c r="BN129" s="50">
        <f>[2]gperc_w!BN129</f>
        <v>10883347.392297568</v>
      </c>
      <c r="BO129" s="111">
        <f>[2]gperc_w!BO129</f>
        <v>2.4836410554458803</v>
      </c>
      <c r="BP129" s="50">
        <f>[2]gperc_w!BP129</f>
        <v>4265714</v>
      </c>
      <c r="BQ129" s="50">
        <f>[2]gperc_w!BQ129</f>
        <v>10256247.17851424</v>
      </c>
      <c r="BR129" s="111">
        <f>[2]gperc_w!BR129</f>
        <v>2.4043447775716422</v>
      </c>
      <c r="BS129" s="50">
        <f>[2]gperc_w!BS129</f>
        <v>4861773</v>
      </c>
      <c r="BT129" s="50">
        <f>[2]gperc_w!BT129</f>
        <v>12044331.80561113</v>
      </c>
      <c r="BU129" s="111">
        <f>[2]gperc_w!BU129</f>
        <v>2.4773537978040379</v>
      </c>
      <c r="BV129" s="50">
        <f>[2]gperc_w!BV129</f>
        <v>5201497</v>
      </c>
      <c r="BW129" s="50">
        <f>[2]gperc_w!BW129</f>
        <v>12447176.09002991</v>
      </c>
      <c r="BX129" s="111">
        <f>[2]gperc_w!BX129</f>
        <v>2.3929988020813835</v>
      </c>
      <c r="BY129" s="50">
        <f>[2]gperc_w!BY129</f>
        <v>5310285</v>
      </c>
      <c r="BZ129" s="50">
        <f>[2]gperc_w!BZ129</f>
        <v>12744265.588153621</v>
      </c>
      <c r="CA129" s="111">
        <f>[2]gperc_w!CA129</f>
        <v>2.3999212072711016</v>
      </c>
      <c r="CB129" s="50">
        <f>[2]gperc_w!CB129</f>
        <v>7049600</v>
      </c>
      <c r="CC129" s="50">
        <f>[2]gperc_w!CC129</f>
        <v>16808395.733427417</v>
      </c>
      <c r="CD129" s="111">
        <f>[2]gperc_w!CD129</f>
        <v>2.3843048872882742</v>
      </c>
      <c r="CE129" s="50">
        <f>[2]gperc_w!CE129</f>
        <v>8117559</v>
      </c>
      <c r="CF129" s="50">
        <f>[2]gperc_w!CF129</f>
        <v>19469608.245301768</v>
      </c>
      <c r="CG129" s="111">
        <f>[2]gperc_w!CG129</f>
        <v>2.3984560192666007</v>
      </c>
      <c r="CH129" s="50">
        <f>[2]gperc_w!CH129</f>
        <v>9034807</v>
      </c>
      <c r="CI129" s="50">
        <f>[2]gperc_w!CI129</f>
        <v>21097324.514576383</v>
      </c>
      <c r="CJ129" s="111">
        <f>[2]gperc_w!CJ129</f>
        <v>2.3351162359723214</v>
      </c>
      <c r="CK129" s="50">
        <f>[2]gperc_w!CK129</f>
        <v>10531334</v>
      </c>
      <c r="CL129" s="50">
        <f>[2]gperc_w!CL129</f>
        <v>24152768.519946154</v>
      </c>
      <c r="CM129" s="111">
        <f>[2]gperc_w!CM129</f>
        <v>2.2934196674368277</v>
      </c>
      <c r="CN129" s="50">
        <f>[2]gperc_w!CN129</f>
        <v>11342684</v>
      </c>
      <c r="CO129" s="50">
        <f>[2]gperc_w!CO129</f>
        <v>26627379.831226338</v>
      </c>
      <c r="CP129" s="111">
        <f>[2]gperc_w!CP129</f>
        <v>2.3475378341868942</v>
      </c>
      <c r="CQ129" s="50">
        <f>[2]gperc_w!CQ129</f>
        <v>10925330</v>
      </c>
      <c r="CR129" s="50">
        <f>[2]gperc_w!CR129</f>
        <v>27007790.070778422</v>
      </c>
      <c r="CS129" s="111">
        <f>[2]gperc_w!CS129</f>
        <v>2.472034260821268</v>
      </c>
      <c r="CT129" s="50">
        <f>[2]gperc_w!CT129</f>
        <v>10568083</v>
      </c>
      <c r="CU129" s="50">
        <f>[2]gperc_w!CU129</f>
        <v>25883960.561240219</v>
      </c>
      <c r="CV129" s="111">
        <f>[2]gperc_w!CV129</f>
        <v>2.4492578797157649</v>
      </c>
      <c r="CW129" s="50">
        <f>[2]gperc_w!CW129</f>
        <v>11080528</v>
      </c>
      <c r="CX129" s="50">
        <f>[2]gperc_w!CX129</f>
        <v>26888848.41650492</v>
      </c>
      <c r="CY129" s="111">
        <f>[2]gperc_w!CY129</f>
        <v>2.426675733909514</v>
      </c>
      <c r="CZ129" s="50">
        <f>[2]gperc_w!CZ129</f>
        <v>11909607</v>
      </c>
      <c r="DA129" s="50">
        <f>[2]gperc_w!DA129</f>
        <v>28429402.29008228</v>
      </c>
      <c r="DB129" s="111">
        <f>[2]gperc_w!DB129</f>
        <v>2.3870982720153804</v>
      </c>
      <c r="DC129" s="50">
        <f>[2]gperc_w!DC129</f>
        <v>11950780</v>
      </c>
      <c r="DD129" s="50">
        <f>[2]gperc_w!DD129</f>
        <v>27456552.936413586</v>
      </c>
      <c r="DE129" s="111">
        <f>[2]gperc_w!DE129</f>
        <v>2.2974695322325061</v>
      </c>
      <c r="DF129" s="50">
        <f>[2]gperc_w!DF129</f>
        <v>12815734</v>
      </c>
      <c r="DG129" s="50">
        <f>[2]gperc_w!DG129</f>
        <v>29092508.647824124</v>
      </c>
      <c r="DH129" s="111">
        <f>[2]gperc_w!DH129</f>
        <v>2.2700618355393551</v>
      </c>
      <c r="DI129" s="50">
        <f>[2]gperc_w!DI129</f>
        <v>13274594</v>
      </c>
      <c r="DJ129" s="50">
        <f>[2]gperc_w!DJ129</f>
        <v>30213935.353050865</v>
      </c>
      <c r="DK129" s="111">
        <f>[2]gperc_w!DK129</f>
        <v>2.2760722740786545</v>
      </c>
      <c r="DL129" s="50">
        <f>[2]gperc_w!DL129</f>
        <v>12637756</v>
      </c>
      <c r="DM129" s="50">
        <f>[2]gperc_w!DM129</f>
        <v>28717572.936058171</v>
      </c>
      <c r="DN129" s="111">
        <f>[2]gperc_w!DN129</f>
        <v>2.2723633005779011</v>
      </c>
      <c r="DO129" s="50">
        <f>[2]gperc_w!DO129</f>
        <v>11594401</v>
      </c>
      <c r="DP129" s="50">
        <f>[2]gperc_w!DP129</f>
        <v>25789852.086403925</v>
      </c>
      <c r="DQ129" s="111">
        <f>[2]gperc_w!DQ129</f>
        <v>2.2243367368787679</v>
      </c>
      <c r="DR129" s="50">
        <f>[2]gperc_w!DR129</f>
        <v>13201355</v>
      </c>
      <c r="DS129" s="50">
        <f>[2]gperc_w!DS129</f>
        <v>34045158.666372254</v>
      </c>
      <c r="DT129" s="111">
        <f>[2]gperc_w!DT129</f>
        <v>2.5789139574212081</v>
      </c>
      <c r="DU129" s="50">
        <f>[2]gperc_w!DU129</f>
        <v>13628578</v>
      </c>
      <c r="DV129" s="50">
        <f>[2]gperc_w!DV129</f>
        <v>32141708.41790726</v>
      </c>
      <c r="DW129" s="111">
        <f>[2]gperc_w!DW129</f>
        <v>2.3584051408670268</v>
      </c>
      <c r="DX129" s="50">
        <f>[2]gperc_w!DX129</f>
        <v>13358590</v>
      </c>
      <c r="DY129" s="50">
        <f>[2]gperc_w!DY129</f>
        <v>28807499.085903674</v>
      </c>
      <c r="DZ129" s="111">
        <f>[2]gperc_w!DZ129</f>
        <v>2.1564775238931411</v>
      </c>
      <c r="EA129" s="50">
        <f>[2]gperc_w!EA129</f>
        <v>14128998</v>
      </c>
      <c r="EB129" s="50">
        <f>[2]gperc_w!EB129</f>
        <v>29879926.113709282</v>
      </c>
      <c r="EC129" s="111">
        <f>[2]gperc_w!EC129</f>
        <v>2.1147944188051611</v>
      </c>
      <c r="ED129" s="50">
        <f>[2]gperc_w!ED129</f>
        <v>14535800</v>
      </c>
      <c r="EE129" s="50">
        <f>[2]gperc_w!EE129</f>
        <v>30740227.097325508</v>
      </c>
      <c r="EF129" s="111">
        <f>[2]gperc_w!EF129</f>
        <v>2.1147943076628399</v>
      </c>
    </row>
    <row r="130" spans="1:136" ht="15" customHeight="1">
      <c r="A130" s="116">
        <v>99.98</v>
      </c>
      <c r="B130" s="50">
        <f>[2]gperc_w!B130</f>
        <v>929783</v>
      </c>
      <c r="C130" s="50">
        <f>[2]gperc_w!C130</f>
        <v>1419358.7342109133</v>
      </c>
      <c r="D130" s="111">
        <f>[2]gperc_w!D130</f>
        <v>1.5265483819460168</v>
      </c>
      <c r="E130" s="50">
        <f>[2]gperc_w!E130</f>
        <v>744776</v>
      </c>
      <c r="F130" s="50">
        <f>[2]gperc_w!F130</f>
        <v>1650187.4543269859</v>
      </c>
      <c r="G130" s="111">
        <f>[2]gperc_w!G130</f>
        <v>2.215682909125678</v>
      </c>
      <c r="H130" s="50">
        <f>[2]gperc_w!H130</f>
        <v>818572</v>
      </c>
      <c r="I130" s="50">
        <f>[2]gperc_w!I130</f>
        <v>1832564.949753379</v>
      </c>
      <c r="J130" s="111">
        <f>[2]gperc_w!J130</f>
        <v>2.2387339778948938</v>
      </c>
      <c r="K130" s="50">
        <f>[2]gperc_w!K130</f>
        <v>916272</v>
      </c>
      <c r="L130" s="50">
        <f>[2]gperc_w!L130</f>
        <v>2073512.3979731977</v>
      </c>
      <c r="M130" s="111">
        <f>[2]gperc_w!M130</f>
        <v>2.2629878441916786</v>
      </c>
      <c r="N130" s="50">
        <f>[2]gperc_w!N130</f>
        <v>977016</v>
      </c>
      <c r="O130" s="50">
        <f>[2]gperc_w!O130</f>
        <v>2235955.1243996602</v>
      </c>
      <c r="P130" s="111">
        <f>[2]gperc_w!P130</f>
        <v>2.288555278930601</v>
      </c>
      <c r="Q130" s="50">
        <f>[2]gperc_w!Q130</f>
        <v>1283661</v>
      </c>
      <c r="R130" s="50">
        <f>[2]gperc_w!R130</f>
        <v>2090096.6913751364</v>
      </c>
      <c r="S130" s="111">
        <f>[2]gperc_w!S130</f>
        <v>1.6282310449372042</v>
      </c>
      <c r="T130" s="50">
        <f>[2]gperc_w!T130</f>
        <v>1200907</v>
      </c>
      <c r="U130" s="50">
        <f>[2]gperc_w!U130</f>
        <v>2804862.3421497121</v>
      </c>
      <c r="V130" s="111">
        <f>[2]gperc_w!V130</f>
        <v>2.33561994571579</v>
      </c>
      <c r="W130" s="50">
        <f>[2]gperc_w!W130</f>
        <v>1331345</v>
      </c>
      <c r="X130" s="50">
        <f>[2]gperc_w!X130</f>
        <v>3136245.37197959</v>
      </c>
      <c r="Y130" s="111">
        <f>[2]gperc_w!Y130</f>
        <v>2.3556969620793935</v>
      </c>
      <c r="Z130" s="50">
        <f>[2]gperc_w!Z130</f>
        <v>1566963</v>
      </c>
      <c r="AA130" s="50">
        <f>[2]gperc_w!AA130</f>
        <v>3722759.8983278698</v>
      </c>
      <c r="AB130" s="111">
        <f>[2]gperc_w!AB130</f>
        <v>2.3757803460119158</v>
      </c>
      <c r="AC130" s="50">
        <f>[2]gperc_w!AC130</f>
        <v>2162032</v>
      </c>
      <c r="AD130" s="50">
        <f>[2]gperc_w!AD130</f>
        <v>4261165.9607920563</v>
      </c>
      <c r="AE130" s="111">
        <f>[2]gperc_w!AE130</f>
        <v>1.9709079055222385</v>
      </c>
      <c r="AF130" s="50">
        <f>[2]gperc_w!AF130</f>
        <v>2053772</v>
      </c>
      <c r="AG130" s="50">
        <f>[2]gperc_w!AG130</f>
        <v>4738669.4608571604</v>
      </c>
      <c r="AH130" s="111">
        <f>[2]gperc_w!AH130</f>
        <v>2.307300645279593</v>
      </c>
      <c r="AI130" s="50">
        <f>[2]gperc_w!AI130</f>
        <v>2146514</v>
      </c>
      <c r="AJ130" s="50">
        <f>[2]gperc_w!AJ130</f>
        <v>4763250.0091630155</v>
      </c>
      <c r="AK130" s="111">
        <f>[2]gperc_w!AK130</f>
        <v>2.2190630991286411</v>
      </c>
      <c r="AL130" s="50">
        <f>[2]gperc_w!AL130</f>
        <v>2218523</v>
      </c>
      <c r="AM130" s="50">
        <f>[2]gperc_w!AM130</f>
        <v>4728048.3906754786</v>
      </c>
      <c r="AN130" s="111">
        <f>[2]gperc_w!AN130</f>
        <v>2.1311694269906054</v>
      </c>
      <c r="AO130" s="50">
        <f>[2]gperc_w!AO130</f>
        <v>2338075</v>
      </c>
      <c r="AP130" s="50">
        <f>[2]gperc_w!AP130</f>
        <v>4778184.5038444009</v>
      </c>
      <c r="AQ130" s="111">
        <f>[2]gperc_w!AQ130</f>
        <v>2.0436403895702235</v>
      </c>
      <c r="AR130" s="50">
        <f>[2]gperc_w!AR130</f>
        <v>2848396</v>
      </c>
      <c r="AS130" s="50">
        <f>[2]gperc_w!AS130</f>
        <v>4471530.8346023113</v>
      </c>
      <c r="AT130" s="111">
        <f>[2]gperc_w!AT130</f>
        <v>1.5698417055080514</v>
      </c>
      <c r="AU130" s="50">
        <f>[2]gperc_w!AU130</f>
        <v>2667645</v>
      </c>
      <c r="AV130" s="50">
        <f>[2]gperc_w!AV130</f>
        <v>5493512.1808529943</v>
      </c>
      <c r="AW130" s="111">
        <f>[2]gperc_w!AW130</f>
        <v>2.0593115578920713</v>
      </c>
      <c r="AX130" s="50">
        <f>[2]gperc_w!AX130</f>
        <v>3117863</v>
      </c>
      <c r="AY130" s="50">
        <f>[2]gperc_w!AY130</f>
        <v>6741483.9654072942</v>
      </c>
      <c r="AZ130" s="111">
        <f>[2]gperc_w!AZ130</f>
        <v>2.1622130175082401</v>
      </c>
      <c r="BA130" s="50">
        <f>[2]gperc_w!BA130</f>
        <v>3407014</v>
      </c>
      <c r="BB130" s="50">
        <f>[2]gperc_w!BB130</f>
        <v>7717600.0982964039</v>
      </c>
      <c r="BC130" s="111">
        <f>[2]gperc_w!BC130</f>
        <v>2.2652093881317787</v>
      </c>
      <c r="BD130" s="50">
        <f>[2]gperc_w!BD130</f>
        <v>3850067</v>
      </c>
      <c r="BE130" s="50">
        <f>[2]gperc_w!BE130</f>
        <v>8812861.2514290623</v>
      </c>
      <c r="BF130" s="111">
        <f>[2]gperc_w!BF130</f>
        <v>2.2890150356939403</v>
      </c>
      <c r="BG130" s="50">
        <f>[2]gperc_w!BG130</f>
        <v>4492523</v>
      </c>
      <c r="BH130" s="50">
        <f>[2]gperc_w!BH130</f>
        <v>11336796.492124628</v>
      </c>
      <c r="BI130" s="111">
        <f>[2]gperc_w!BI130</f>
        <v>2.5234810132579462</v>
      </c>
      <c r="BJ130" s="50">
        <f>[2]gperc_w!BJ130</f>
        <v>5061544</v>
      </c>
      <c r="BK130" s="50">
        <f>[2]gperc_w!BK130</f>
        <v>12015764.505073937</v>
      </c>
      <c r="BL130" s="111">
        <f>[2]gperc_w!BL130</f>
        <v>2.373932638948498</v>
      </c>
      <c r="BM130" s="50">
        <f>[2]gperc_w!BM130</f>
        <v>6078672</v>
      </c>
      <c r="BN130" s="50">
        <f>[2]gperc_w!BN130</f>
        <v>13770655.431693921</v>
      </c>
      <c r="BO130" s="111">
        <f>[2]gperc_w!BO130</f>
        <v>2.2654052450426541</v>
      </c>
      <c r="BP130" s="50">
        <f>[2]gperc_w!BP130</f>
        <v>5447403</v>
      </c>
      <c r="BQ130" s="50">
        <f>[2]gperc_w!BQ130</f>
        <v>12996092.269772045</v>
      </c>
      <c r="BR130" s="111">
        <f>[2]gperc_w!BR130</f>
        <v>2.3857409245785646</v>
      </c>
      <c r="BS130" s="50">
        <f>[2]gperc_w!BS130</f>
        <v>6804568</v>
      </c>
      <c r="BT130" s="50">
        <f>[2]gperc_w!BT130</f>
        <v>15237991.079538204</v>
      </c>
      <c r="BU130" s="111">
        <f>[2]gperc_w!BU130</f>
        <v>2.2393767068737067</v>
      </c>
      <c r="BV130" s="50">
        <f>[2]gperc_w!BV130</f>
        <v>6814477</v>
      </c>
      <c r="BW130" s="50">
        <f>[2]gperc_w!BW130</f>
        <v>15679349.209830847</v>
      </c>
      <c r="BX130" s="111">
        <f>[2]gperc_w!BX130</f>
        <v>2.3008881253588274</v>
      </c>
      <c r="BY130" s="50">
        <f>[2]gperc_w!BY130</f>
        <v>6923813</v>
      </c>
      <c r="BZ130" s="50">
        <f>[2]gperc_w!BZ130</f>
        <v>16084636.451249547</v>
      </c>
      <c r="CA130" s="111">
        <f>[2]gperc_w!CA130</f>
        <v>2.3230893802662704</v>
      </c>
      <c r="CB130" s="50">
        <f>[2]gperc_w!CB130</f>
        <v>9177491</v>
      </c>
      <c r="CC130" s="50">
        <f>[2]gperc_w!CC130</f>
        <v>21200026.941008307</v>
      </c>
      <c r="CD130" s="111">
        <f>[2]gperc_w!CD130</f>
        <v>2.3100024768216398</v>
      </c>
      <c r="CE130" s="50">
        <f>[2]gperc_w!CE130</f>
        <v>10520038</v>
      </c>
      <c r="CF130" s="50">
        <f>[2]gperc_w!CF130</f>
        <v>24620170.123758439</v>
      </c>
      <c r="CG130" s="111">
        <f>[2]gperc_w!CG130</f>
        <v>2.3403119003713142</v>
      </c>
      <c r="CH130" s="50">
        <f>[2]gperc_w!CH130</f>
        <v>11641304</v>
      </c>
      <c r="CI130" s="50">
        <f>[2]gperc_w!CI130</f>
        <v>26560250.945771694</v>
      </c>
      <c r="CJ130" s="111">
        <f>[2]gperc_w!CJ130</f>
        <v>2.2815529038475151</v>
      </c>
      <c r="CK130" s="50">
        <f>[2]gperc_w!CK130</f>
        <v>13417533</v>
      </c>
      <c r="CL130" s="50">
        <f>[2]gperc_w!CL130</f>
        <v>30364670.202629715</v>
      </c>
      <c r="CM130" s="111">
        <f>[2]gperc_w!CM130</f>
        <v>2.2630591035348835</v>
      </c>
      <c r="CN130" s="50">
        <f>[2]gperc_w!CN130</f>
        <v>14719447</v>
      </c>
      <c r="CO130" s="50">
        <f>[2]gperc_w!CO130</f>
        <v>33535914.586972836</v>
      </c>
      <c r="CP130" s="111">
        <f>[2]gperc_w!CP130</f>
        <v>2.2783406596030975</v>
      </c>
      <c r="CQ130" s="50">
        <f>[2]gperc_w!CQ130</f>
        <v>14376514</v>
      </c>
      <c r="CR130" s="50">
        <f>[2]gperc_w!CR130</f>
        <v>34284126.217843339</v>
      </c>
      <c r="CS130" s="111">
        <f>[2]gperc_w!CS130</f>
        <v>2.384731529343159</v>
      </c>
      <c r="CT130" s="50">
        <f>[2]gperc_w!CT130</f>
        <v>13789624</v>
      </c>
      <c r="CU130" s="50">
        <f>[2]gperc_w!CU130</f>
        <v>32805132.474316292</v>
      </c>
      <c r="CV130" s="111">
        <f>[2]gperc_w!CV130</f>
        <v>2.3789722239211373</v>
      </c>
      <c r="CW130" s="50">
        <f>[2]gperc_w!CW130</f>
        <v>14470618</v>
      </c>
      <c r="CX130" s="50">
        <f>[2]gperc_w!CX130</f>
        <v>34048105.879102841</v>
      </c>
      <c r="CY130" s="111">
        <f>[2]gperc_w!CY130</f>
        <v>2.3529130462225485</v>
      </c>
      <c r="CZ130" s="50">
        <f>[2]gperc_w!CZ130</f>
        <v>15506424</v>
      </c>
      <c r="DA130" s="50">
        <f>[2]gperc_w!DA130</f>
        <v>35897370.959190257</v>
      </c>
      <c r="DB130" s="111">
        <f>[2]gperc_w!DB130</f>
        <v>2.3149999612541392</v>
      </c>
      <c r="DC130" s="50">
        <f>[2]gperc_w!DC130</f>
        <v>15157485</v>
      </c>
      <c r="DD130" s="50">
        <f>[2]gperc_w!DD130</f>
        <v>34498026.196342759</v>
      </c>
      <c r="DE130" s="111">
        <f>[2]gperc_w!DE130</f>
        <v>2.2759729728475904</v>
      </c>
      <c r="DF130" s="50">
        <f>[2]gperc_w!DF130</f>
        <v>16027654</v>
      </c>
      <c r="DG130" s="50">
        <f>[2]gperc_w!DG130</f>
        <v>36545018.147386372</v>
      </c>
      <c r="DH130" s="111">
        <f>[2]gperc_w!DH130</f>
        <v>2.2801227270932087</v>
      </c>
      <c r="DI130" s="50">
        <f>[2]gperc_w!DI130</f>
        <v>16856210</v>
      </c>
      <c r="DJ130" s="50">
        <f>[2]gperc_w!DJ130</f>
        <v>37868109.713330969</v>
      </c>
      <c r="DK130" s="111">
        <f>[2]gperc_w!DK130</f>
        <v>2.2465376091856335</v>
      </c>
      <c r="DL130" s="50">
        <f>[2]gperc_w!DL130</f>
        <v>16588732</v>
      </c>
      <c r="DM130" s="50">
        <f>[2]gperc_w!DM130</f>
        <v>35881439.930017598</v>
      </c>
      <c r="DN130" s="111">
        <f>[2]gperc_w!DN130</f>
        <v>2.1630007603967316</v>
      </c>
      <c r="DO130" s="50">
        <f>[2]gperc_w!DO130</f>
        <v>14311555</v>
      </c>
      <c r="DP130" s="50">
        <f>[2]gperc_w!DP130</f>
        <v>32326609.133969113</v>
      </c>
      <c r="DQ130" s="111">
        <f>[2]gperc_w!DQ130</f>
        <v>2.2587768508711399</v>
      </c>
      <c r="DR130" s="50">
        <f>[2]gperc_w!DR130</f>
        <v>16719547</v>
      </c>
      <c r="DS130" s="50">
        <f>[2]gperc_w!DS130</f>
        <v>43497830.657332823</v>
      </c>
      <c r="DT130" s="111">
        <f>[2]gperc_w!DT130</f>
        <v>2.6016153821232608</v>
      </c>
      <c r="DU130" s="50">
        <f>[2]gperc_w!DU130</f>
        <v>16575751</v>
      </c>
      <c r="DV130" s="50">
        <f>[2]gperc_w!DV130</f>
        <v>40739630.904818304</v>
      </c>
      <c r="DW130" s="111">
        <f>[2]gperc_w!DW130</f>
        <v>2.4577849235801326</v>
      </c>
      <c r="DX130" s="50">
        <f>[2]gperc_w!DX130</f>
        <v>16912838</v>
      </c>
      <c r="DY130" s="50">
        <f>[2]gperc_w!DY130</f>
        <v>35778900.80245012</v>
      </c>
      <c r="DZ130" s="111">
        <f>[2]gperc_w!DZ130</f>
        <v>2.1154877024453329</v>
      </c>
      <c r="EA130" s="50">
        <f>[2]gperc_w!EA130</f>
        <v>17579574</v>
      </c>
      <c r="EB130" s="50">
        <f>[2]gperc_w!EB130</f>
        <v>36980702.374951676</v>
      </c>
      <c r="EC130" s="111">
        <f>[2]gperc_w!EC130</f>
        <v>2.1036176630304966</v>
      </c>
      <c r="ED130" s="50">
        <f>[2]gperc_w!ED130</f>
        <v>18085724</v>
      </c>
      <c r="EE130" s="50">
        <f>[2]gperc_w!EE130</f>
        <v>38045452.952929623</v>
      </c>
      <c r="EF130" s="111">
        <f>[2]gperc_w!EF130</f>
        <v>2.1036179117258245</v>
      </c>
    </row>
    <row r="131" spans="1:136" ht="15" customHeight="1">
      <c r="A131" s="116">
        <v>99.99</v>
      </c>
      <c r="B131" s="50">
        <f>[2]gperc_w!B131</f>
        <v>1100632</v>
      </c>
      <c r="C131" s="50">
        <f>[2]gperc_w!C131</f>
        <v>1830603.7691983818</v>
      </c>
      <c r="D131" s="111">
        <f>[2]gperc_w!D131</f>
        <v>1.6632296436941518</v>
      </c>
      <c r="E131" s="50">
        <f>[2]gperc_w!E131</f>
        <v>1084119</v>
      </c>
      <c r="F131" s="50">
        <f>[2]gperc_w!F131</f>
        <v>2416129.147899494</v>
      </c>
      <c r="G131" s="111">
        <f>[2]gperc_w!G131</f>
        <v>2.2286567691365007</v>
      </c>
      <c r="H131" s="50">
        <f>[2]gperc_w!H131</f>
        <v>1193247</v>
      </c>
      <c r="I131" s="50">
        <f>[2]gperc_w!I131</f>
        <v>2692723.85505385</v>
      </c>
      <c r="J131" s="111">
        <f>[2]gperc_w!J131</f>
        <v>2.2566357636380818</v>
      </c>
      <c r="K131" s="50">
        <f>[2]gperc_w!K131</f>
        <v>1337560</v>
      </c>
      <c r="L131" s="50">
        <f>[2]gperc_w!L131</f>
        <v>3057962.8541606981</v>
      </c>
      <c r="M131" s="111">
        <f>[2]gperc_w!M131</f>
        <v>2.2862248079792296</v>
      </c>
      <c r="N131" s="50">
        <f>[2]gperc_w!N131</f>
        <v>1428229</v>
      </c>
      <c r="O131" s="50">
        <f>[2]gperc_w!O131</f>
        <v>3310029.3772999882</v>
      </c>
      <c r="P131" s="111">
        <f>[2]gperc_w!P131</f>
        <v>2.3175760870980691</v>
      </c>
      <c r="Q131" s="50">
        <f>[2]gperc_w!Q131</f>
        <v>1644789</v>
      </c>
      <c r="R131" s="50">
        <f>[2]gperc_w!R131</f>
        <v>2801982.9262415092</v>
      </c>
      <c r="S131" s="111">
        <f>[2]gperc_w!S131</f>
        <v>1.7035515961266212</v>
      </c>
      <c r="T131" s="50">
        <f>[2]gperc_w!T131</f>
        <v>1762688</v>
      </c>
      <c r="U131" s="50">
        <f>[2]gperc_w!U131</f>
        <v>4179010.0726683815</v>
      </c>
      <c r="V131" s="111">
        <f>[2]gperc_w!V131</f>
        <v>2.3708166576662357</v>
      </c>
      <c r="W131" s="50">
        <f>[2]gperc_w!W131</f>
        <v>1959343</v>
      </c>
      <c r="X131" s="50">
        <f>[2]gperc_w!X131</f>
        <v>4684361.4457418006</v>
      </c>
      <c r="Y131" s="111">
        <f>[2]gperc_w!Y131</f>
        <v>2.3907817292540412</v>
      </c>
      <c r="Z131" s="50">
        <f>[2]gperc_w!Z131</f>
        <v>2312132</v>
      </c>
      <c r="AA131" s="50">
        <f>[2]gperc_w!AA131</f>
        <v>5573994.1692661336</v>
      </c>
      <c r="AB131" s="111">
        <f>[2]gperc_w!AB131</f>
        <v>2.410759493517729</v>
      </c>
      <c r="AC131" s="50">
        <f>[2]gperc_w!AC131</f>
        <v>2731242</v>
      </c>
      <c r="AD131" s="50">
        <f>[2]gperc_w!AD131</f>
        <v>6099327.3096357044</v>
      </c>
      <c r="AE131" s="111">
        <f>[2]gperc_w!AE131</f>
        <v>2.2331698581215815</v>
      </c>
      <c r="AF131" s="50">
        <f>[2]gperc_w!AF131</f>
        <v>3008266</v>
      </c>
      <c r="AG131" s="50">
        <f>[2]gperc_w!AG131</f>
        <v>7032720.94791192</v>
      </c>
      <c r="AH131" s="111">
        <f>[2]gperc_w!AH131</f>
        <v>2.337798900732821</v>
      </c>
      <c r="AI131" s="50">
        <f>[2]gperc_w!AI131</f>
        <v>3110739</v>
      </c>
      <c r="AJ131" s="50">
        <f>[2]gperc_w!AJ131</f>
        <v>6984172.5896156868</v>
      </c>
      <c r="AK131" s="111">
        <f>[2]gperc_w!AK131</f>
        <v>2.2451811577942369</v>
      </c>
      <c r="AL131" s="50">
        <f>[2]gperc_w!AL131</f>
        <v>3178277</v>
      </c>
      <c r="AM131" s="50">
        <f>[2]gperc_w!AM131</f>
        <v>6842528.4450079724</v>
      </c>
      <c r="AN131" s="111">
        <f>[2]gperc_w!AN131</f>
        <v>2.1529050001016188</v>
      </c>
      <c r="AO131" s="50">
        <f>[2]gperc_w!AO131</f>
        <v>3308050</v>
      </c>
      <c r="AP131" s="50">
        <f>[2]gperc_w!AP131</f>
        <v>6817855.6015698258</v>
      </c>
      <c r="AQ131" s="111">
        <f>[2]gperc_w!AQ131</f>
        <v>2.0609892841915407</v>
      </c>
      <c r="AR131" s="50">
        <f>[2]gperc_w!AR131</f>
        <v>3518426</v>
      </c>
      <c r="AS131" s="50">
        <f>[2]gperc_w!AS131</f>
        <v>5872297.5365462825</v>
      </c>
      <c r="AT131" s="111">
        <f>[2]gperc_w!AT131</f>
        <v>1.6690126597934083</v>
      </c>
      <c r="AU131" s="50">
        <f>[2]gperc_w!AU131</f>
        <v>3785418</v>
      </c>
      <c r="AV131" s="50">
        <f>[2]gperc_w!AV131</f>
        <v>7858105.9480237728</v>
      </c>
      <c r="AW131" s="111">
        <f>[2]gperc_w!AW131</f>
        <v>2.0758885671341374</v>
      </c>
      <c r="AX131" s="50">
        <f>[2]gperc_w!AX131</f>
        <v>4490832</v>
      </c>
      <c r="AY131" s="50">
        <f>[2]gperc_w!AY131</f>
        <v>9800366.5275301561</v>
      </c>
      <c r="AZ131" s="111">
        <f>[2]gperc_w!AZ131</f>
        <v>2.1823053116950613</v>
      </c>
      <c r="BA131" s="50">
        <f>[2]gperc_w!BA131</f>
        <v>4974521</v>
      </c>
      <c r="BB131" s="50">
        <f>[2]gperc_w!BB131</f>
        <v>11385326.458167091</v>
      </c>
      <c r="BC131" s="111">
        <f>[2]gperc_w!BC131</f>
        <v>2.2887281927580747</v>
      </c>
      <c r="BD131" s="50">
        <f>[2]gperc_w!BD131</f>
        <v>5906593</v>
      </c>
      <c r="BE131" s="50">
        <f>[2]gperc_w!BE131</f>
        <v>13007506.695889758</v>
      </c>
      <c r="BF131" s="111">
        <f>[2]gperc_w!BF131</f>
        <v>2.2022012852230985</v>
      </c>
      <c r="BG131" s="50">
        <f>[2]gperc_w!BG131</f>
        <v>6751551</v>
      </c>
      <c r="BH131" s="50">
        <f>[2]gperc_w!BH131</f>
        <v>17260456.427281823</v>
      </c>
      <c r="BI131" s="111">
        <f>[2]gperc_w!BI131</f>
        <v>2.5565172250467816</v>
      </c>
      <c r="BJ131" s="50">
        <f>[2]gperc_w!BJ131</f>
        <v>7979621</v>
      </c>
      <c r="BK131" s="50">
        <f>[2]gperc_w!BK131</f>
        <v>17837611.108337291</v>
      </c>
      <c r="BL131" s="111">
        <f>[2]gperc_w!BL131</f>
        <v>2.2353957798669</v>
      </c>
      <c r="BM131" s="50">
        <f>[2]gperc_w!BM131</f>
        <v>9635413</v>
      </c>
      <c r="BN131" s="50">
        <f>[2]gperc_w!BN131</f>
        <v>19736051.723521955</v>
      </c>
      <c r="BO131" s="111">
        <f>[2]gperc_w!BO131</f>
        <v>2.0482829042742594</v>
      </c>
      <c r="BP131" s="50">
        <f>[2]gperc_w!BP131</f>
        <v>8662936</v>
      </c>
      <c r="BQ131" s="50">
        <f>[2]gperc_w!BQ131</f>
        <v>19251650.536823563</v>
      </c>
      <c r="BR131" s="111">
        <f>[2]gperc_w!BR131</f>
        <v>2.2223009077780977</v>
      </c>
      <c r="BS131" s="50">
        <f>[2]gperc_w!BS131</f>
        <v>10473908</v>
      </c>
      <c r="BT131" s="50">
        <f>[2]gperc_w!BT131</f>
        <v>22335721.51925328</v>
      </c>
      <c r="BU131" s="111">
        <f>[2]gperc_w!BU131</f>
        <v>2.1325107609550589</v>
      </c>
      <c r="BV131" s="50">
        <f>[2]gperc_w!BV131</f>
        <v>10851624</v>
      </c>
      <c r="BW131" s="50">
        <f>[2]gperc_w!BW131</f>
        <v>22915475.871571295</v>
      </c>
      <c r="BX131" s="111">
        <f>[2]gperc_w!BX131</f>
        <v>2.1117093507452243</v>
      </c>
      <c r="BY131" s="50">
        <f>[2]gperc_w!BY131</f>
        <v>11352884</v>
      </c>
      <c r="BZ131" s="50">
        <f>[2]gperc_w!BZ131</f>
        <v>23470576.912652515</v>
      </c>
      <c r="CA131" s="111">
        <f>[2]gperc_w!CA131</f>
        <v>2.0673669274390996</v>
      </c>
      <c r="CB131" s="50">
        <f>[2]gperc_w!CB131</f>
        <v>14846738</v>
      </c>
      <c r="CC131" s="50">
        <f>[2]gperc_w!CC131</f>
        <v>30871651.781324293</v>
      </c>
      <c r="CD131" s="111">
        <f>[2]gperc_w!CD131</f>
        <v>2.0793558680246322</v>
      </c>
      <c r="CE131" s="50">
        <f>[2]gperc_w!CE131</f>
        <v>16891984</v>
      </c>
      <c r="CF131" s="50">
        <f>[2]gperc_w!CF131</f>
        <v>36114488.804054826</v>
      </c>
      <c r="CG131" s="111">
        <f>[2]gperc_w!CG131</f>
        <v>2.1379660792986086</v>
      </c>
      <c r="CH131" s="50">
        <f>[2]gperc_w!CH131</f>
        <v>18396402</v>
      </c>
      <c r="CI131" s="50">
        <f>[2]gperc_w!CI131</f>
        <v>38661165.49780076</v>
      </c>
      <c r="CJ131" s="111">
        <f>[2]gperc_w!CJ131</f>
        <v>2.1015612453892212</v>
      </c>
      <c r="CK131" s="50">
        <f>[2]gperc_w!CK131</f>
        <v>20853242</v>
      </c>
      <c r="CL131" s="50">
        <f>[2]gperc_w!CL131</f>
        <v>44227002.570555441</v>
      </c>
      <c r="CM131" s="111">
        <f>[2]gperc_w!CM131</f>
        <v>2.1208693866668522</v>
      </c>
      <c r="CN131" s="50">
        <f>[2]gperc_w!CN131</f>
        <v>22803938</v>
      </c>
      <c r="CO131" s="50">
        <f>[2]gperc_w!CO131</f>
        <v>48889819.162521809</v>
      </c>
      <c r="CP131" s="111">
        <f>[2]gperc_w!CP131</f>
        <v>2.1439200177847271</v>
      </c>
      <c r="CQ131" s="50">
        <f>[2]gperc_w!CQ131</f>
        <v>21859472</v>
      </c>
      <c r="CR131" s="50">
        <f>[2]gperc_w!CR131</f>
        <v>51147627.848751493</v>
      </c>
      <c r="CS131" s="111">
        <f>[2]gperc_w!CS131</f>
        <v>2.3398382105821902</v>
      </c>
      <c r="CT131" s="50">
        <f>[2]gperc_w!CT131</f>
        <v>21002364</v>
      </c>
      <c r="CU131" s="50">
        <f>[2]gperc_w!CU131</f>
        <v>48816322.873894341</v>
      </c>
      <c r="CV131" s="111">
        <f>[2]gperc_w!CV131</f>
        <v>2.3243251509160752</v>
      </c>
      <c r="CW131" s="50">
        <f>[2]gperc_w!CW131</f>
        <v>22036474</v>
      </c>
      <c r="CX131" s="50">
        <f>[2]gperc_w!CX131</f>
        <v>50541214.595265895</v>
      </c>
      <c r="CY131" s="111">
        <f>[2]gperc_w!CY131</f>
        <v>2.2935254794059112</v>
      </c>
      <c r="CZ131" s="50">
        <f>[2]gperc_w!CZ131</f>
        <v>23343254</v>
      </c>
      <c r="DA131" s="50">
        <f>[2]gperc_w!DA131</f>
        <v>53186882.630457446</v>
      </c>
      <c r="DB131" s="111">
        <f>[2]gperc_w!DB131</f>
        <v>2.2784690870629025</v>
      </c>
      <c r="DC131" s="50">
        <f>[2]gperc_w!DC131</f>
        <v>23534730</v>
      </c>
      <c r="DD131" s="50">
        <f>[2]gperc_w!DD131</f>
        <v>50348298.279813975</v>
      </c>
      <c r="DE131" s="111">
        <f>[2]gperc_w!DE131</f>
        <v>2.1393191372840894</v>
      </c>
      <c r="DF131" s="50">
        <f>[2]gperc_w!DF131</f>
        <v>24074456</v>
      </c>
      <c r="DG131" s="50">
        <f>[2]gperc_w!DG131</f>
        <v>53890545.254185036</v>
      </c>
      <c r="DH131" s="111">
        <f>[2]gperc_w!DH131</f>
        <v>2.238494828468192</v>
      </c>
      <c r="DI131" s="50">
        <f>[2]gperc_w!DI131</f>
        <v>24810134</v>
      </c>
      <c r="DJ131" s="50">
        <f>[2]gperc_w!DJ131</f>
        <v>55568888.061974943</v>
      </c>
      <c r="DK131" s="111">
        <f>[2]gperc_w!DK131</f>
        <v>2.2397657369353565</v>
      </c>
      <c r="DL131" s="50">
        <f>[2]gperc_w!DL131</f>
        <v>23551432</v>
      </c>
      <c r="DM131" s="50">
        <f>[2]gperc_w!DM131</f>
        <v>52308609.955830351</v>
      </c>
      <c r="DN131" s="111">
        <f>[2]gperc_w!DN131</f>
        <v>2.2210373431148622</v>
      </c>
      <c r="DO131" s="50">
        <f>[2]gperc_w!DO131</f>
        <v>20600462</v>
      </c>
      <c r="DP131" s="50">
        <f>[2]gperc_w!DP131</f>
        <v>47628243.827059492</v>
      </c>
      <c r="DQ131" s="111">
        <f>[2]gperc_w!DQ131</f>
        <v>2.3119988195924681</v>
      </c>
      <c r="DR131" s="50">
        <f>[2]gperc_w!DR131</f>
        <v>26856514</v>
      </c>
      <c r="DS131" s="50">
        <f>[2]gperc_w!DS131</f>
        <v>66749218.313742951</v>
      </c>
      <c r="DT131" s="111">
        <f>[2]gperc_w!DT131</f>
        <v>2.4854014304962644</v>
      </c>
      <c r="DU131" s="50">
        <f>[2]gperc_w!DU131</f>
        <v>24157494</v>
      </c>
      <c r="DV131" s="50">
        <f>[2]gperc_w!DV131</f>
        <v>61845863.259726152</v>
      </c>
      <c r="DW131" s="111">
        <f>[2]gperc_w!DW131</f>
        <v>2.5601108815229821</v>
      </c>
      <c r="DX131" s="50">
        <f>[2]gperc_w!DX131</f>
        <v>24734056</v>
      </c>
      <c r="DY131" s="50">
        <f>[2]gperc_w!DY131</f>
        <v>51079811.937407874</v>
      </c>
      <c r="DZ131" s="111">
        <f>[2]gperc_w!DZ131</f>
        <v>2.0651611663452156</v>
      </c>
      <c r="EA131" s="50">
        <f>[2]gperc_w!EA131</f>
        <v>25430238</v>
      </c>
      <c r="EB131" s="50">
        <f>[2]gperc_w!EB131</f>
        <v>53136213.527336113</v>
      </c>
      <c r="EC131" s="111">
        <f>[2]gperc_w!EC131</f>
        <v>2.0894894309418621</v>
      </c>
      <c r="ED131" s="50">
        <f>[2]gperc_w!ED131</f>
        <v>26162424</v>
      </c>
      <c r="EE131" s="50">
        <f>[2]gperc_w!EE131</f>
        <v>54666110.003393322</v>
      </c>
      <c r="EF131" s="111">
        <f>[2]gperc_w!EF131</f>
        <v>2.0894894908588486</v>
      </c>
    </row>
    <row r="132" spans="1:136" ht="15" customHeight="1">
      <c r="A132" s="116">
        <v>99.991</v>
      </c>
      <c r="B132" s="50">
        <f>[2]gperc_w!B132</f>
        <v>1111875</v>
      </c>
      <c r="C132" s="50">
        <f>[2]gperc_w!C132</f>
        <v>1908549.5594457095</v>
      </c>
      <c r="D132" s="111">
        <f>[2]gperc_w!D132</f>
        <v>1.7165144997825381</v>
      </c>
      <c r="E132" s="50">
        <f>[2]gperc_w!E132</f>
        <v>1148157</v>
      </c>
      <c r="F132" s="50">
        <f>[2]gperc_w!F132</f>
        <v>2560669.6576406797</v>
      </c>
      <c r="G132" s="111">
        <f>[2]gperc_w!G132</f>
        <v>2.2302434751002518</v>
      </c>
      <c r="H132" s="50">
        <f>[2]gperc_w!H132</f>
        <v>1264151</v>
      </c>
      <c r="I132" s="50">
        <f>[2]gperc_w!I132</f>
        <v>2855501.3483153968</v>
      </c>
      <c r="J132" s="111">
        <f>[2]gperc_w!J132</f>
        <v>2.2588293236451951</v>
      </c>
      <c r="K132" s="50">
        <f>[2]gperc_w!K132</f>
        <v>1417516</v>
      </c>
      <c r="L132" s="50">
        <f>[2]gperc_w!L132</f>
        <v>3244799.44003302</v>
      </c>
      <c r="M132" s="111">
        <f>[2]gperc_w!M132</f>
        <v>2.2890742961864414</v>
      </c>
      <c r="N132" s="50">
        <f>[2]gperc_w!N132</f>
        <v>1514117</v>
      </c>
      <c r="O132" s="50">
        <f>[2]gperc_w!O132</f>
        <v>3514479.0969176083</v>
      </c>
      <c r="P132" s="111">
        <f>[2]gperc_w!P132</f>
        <v>2.3211410326398871</v>
      </c>
      <c r="Q132" s="50">
        <f>[2]gperc_w!Q132</f>
        <v>2115468</v>
      </c>
      <c r="R132" s="50">
        <f>[2]gperc_w!R132</f>
        <v>2916815.0529185059</v>
      </c>
      <c r="S132" s="111">
        <f>[2]gperc_w!S132</f>
        <v>1.3788036750820649</v>
      </c>
      <c r="T132" s="50">
        <f>[2]gperc_w!T132</f>
        <v>1870077</v>
      </c>
      <c r="U132" s="50">
        <f>[2]gperc_w!U132</f>
        <v>4441690.7423748476</v>
      </c>
      <c r="V132" s="111">
        <f>[2]gperc_w!V132</f>
        <v>2.3751378913140195</v>
      </c>
      <c r="W132" s="50">
        <f>[2]gperc_w!W132</f>
        <v>2079534</v>
      </c>
      <c r="X132" s="50">
        <f>[2]gperc_w!X132</f>
        <v>4980651.1015330441</v>
      </c>
      <c r="Y132" s="111">
        <f>[2]gperc_w!Y132</f>
        <v>2.3950803889395624</v>
      </c>
      <c r="Z132" s="50">
        <f>[2]gperc_w!Z132</f>
        <v>2454915</v>
      </c>
      <c r="AA132" s="50">
        <f>[2]gperc_w!AA132</f>
        <v>5928713.2706821812</v>
      </c>
      <c r="AB132" s="111">
        <f>[2]gperc_w!AB132</f>
        <v>2.4150381054668619</v>
      </c>
      <c r="AC132" s="50">
        <f>[2]gperc_w!AC132</f>
        <v>2734863</v>
      </c>
      <c r="AD132" s="50">
        <f>[2]gperc_w!AD132</f>
        <v>6557593.8018358992</v>
      </c>
      <c r="AE132" s="111">
        <f>[2]gperc_w!AE132</f>
        <v>2.3977778052633347</v>
      </c>
      <c r="AF132" s="50">
        <f>[2]gperc_w!AF132</f>
        <v>3190229</v>
      </c>
      <c r="AG132" s="50">
        <f>[2]gperc_w!AG132</f>
        <v>7470054.6248992262</v>
      </c>
      <c r="AH132" s="111">
        <f>[2]gperc_w!AH132</f>
        <v>2.3415418218877786</v>
      </c>
      <c r="AI132" s="50">
        <f>[2]gperc_w!AI132</f>
        <v>3293309</v>
      </c>
      <c r="AJ132" s="50">
        <f>[2]gperc_w!AJ132</f>
        <v>7404689.806158158</v>
      </c>
      <c r="AK132" s="111">
        <f>[2]gperc_w!AK132</f>
        <v>2.2484042056661426</v>
      </c>
      <c r="AL132" s="50">
        <f>[2]gperc_w!AL132</f>
        <v>3358650</v>
      </c>
      <c r="AM132" s="50">
        <f>[2]gperc_w!AM132</f>
        <v>7239919.3673693156</v>
      </c>
      <c r="AN132" s="111">
        <f>[2]gperc_w!AN132</f>
        <v>2.1556039978471455</v>
      </c>
      <c r="AO132" s="50">
        <f>[2]gperc_w!AO132</f>
        <v>3488857</v>
      </c>
      <c r="AP132" s="50">
        <f>[2]gperc_w!AP132</f>
        <v>7198058.14256813</v>
      </c>
      <c r="AQ132" s="111">
        <f>[2]gperc_w!AQ132</f>
        <v>2.0631565416891924</v>
      </c>
      <c r="AR132" s="50">
        <f>[2]gperc_w!AR132</f>
        <v>3642230</v>
      </c>
      <c r="AS132" s="50">
        <f>[2]gperc_w!AS132</f>
        <v>6158600.3023254341</v>
      </c>
      <c r="AT132" s="111">
        <f>[2]gperc_w!AT132</f>
        <v>1.6908872592684794</v>
      </c>
      <c r="AU132" s="50">
        <f>[2]gperc_w!AU132</f>
        <v>3993999</v>
      </c>
      <c r="AV132" s="50">
        <f>[2]gperc_w!AV132</f>
        <v>8299350.3951062039</v>
      </c>
      <c r="AW132" s="111">
        <f>[2]gperc_w!AW132</f>
        <v>2.0779550508415761</v>
      </c>
      <c r="AX132" s="50">
        <f>[2]gperc_w!AX132</f>
        <v>4749357</v>
      </c>
      <c r="AY132" s="50">
        <f>[2]gperc_w!AY132</f>
        <v>10376342.901733851</v>
      </c>
      <c r="AZ132" s="111">
        <f>[2]gperc_w!AZ132</f>
        <v>2.1847889939067229</v>
      </c>
      <c r="BA132" s="50">
        <f>[2]gperc_w!BA132</f>
        <v>5272077</v>
      </c>
      <c r="BB132" s="50">
        <f>[2]gperc_w!BB132</f>
        <v>12081563.675364979</v>
      </c>
      <c r="BC132" s="111">
        <f>[2]gperc_w!BC132</f>
        <v>2.2916136610609024</v>
      </c>
      <c r="BD132" s="50">
        <f>[2]gperc_w!BD132</f>
        <v>6324467</v>
      </c>
      <c r="BE132" s="50">
        <f>[2]gperc_w!BE132</f>
        <v>13772966.059509046</v>
      </c>
      <c r="BF132" s="111">
        <f>[2]gperc_w!BF132</f>
        <v>2.1777275554618352</v>
      </c>
      <c r="BG132" s="50">
        <f>[2]gperc_w!BG132</f>
        <v>7187864</v>
      </c>
      <c r="BH132" s="50">
        <f>[2]gperc_w!BH132</f>
        <v>18404562.289484508</v>
      </c>
      <c r="BI132" s="111">
        <f>[2]gperc_w!BI132</f>
        <v>2.5605050804362057</v>
      </c>
      <c r="BJ132" s="50">
        <f>[2]gperc_w!BJ132</f>
        <v>8472830</v>
      </c>
      <c r="BK132" s="50">
        <f>[2]gperc_w!BK132</f>
        <v>18902166.696514823</v>
      </c>
      <c r="BL132" s="111">
        <f>[2]gperc_w!BL132</f>
        <v>2.2309153726104292</v>
      </c>
      <c r="BM132" s="50">
        <f>[2]gperc_w!BM132</f>
        <v>9659296</v>
      </c>
      <c r="BN132" s="50">
        <f>[2]gperc_w!BN132</f>
        <v>20835825.735317279</v>
      </c>
      <c r="BO132" s="111">
        <f>[2]gperc_w!BO132</f>
        <v>2.1570749809631344</v>
      </c>
      <c r="BP132" s="50">
        <f>[2]gperc_w!BP132</f>
        <v>9170996</v>
      </c>
      <c r="BQ132" s="50">
        <f>[2]gperc_w!BQ132</f>
        <v>20398152.281351034</v>
      </c>
      <c r="BR132" s="111">
        <f>[2]gperc_w!BR132</f>
        <v>2.2242025055240493</v>
      </c>
      <c r="BS132" s="50">
        <f>[2]gperc_w!BS132</f>
        <v>11163912</v>
      </c>
      <c r="BT132" s="50">
        <f>[2]gperc_w!BT132</f>
        <v>23614368.816624265</v>
      </c>
      <c r="BU132" s="111">
        <f>[2]gperc_w!BU132</f>
        <v>2.1152413971575794</v>
      </c>
      <c r="BV132" s="50">
        <f>[2]gperc_w!BV132</f>
        <v>11652913</v>
      </c>
      <c r="BW132" s="50">
        <f>[2]gperc_w!BW132</f>
        <v>24225316.92523063</v>
      </c>
      <c r="BX132" s="111">
        <f>[2]gperc_w!BX132</f>
        <v>2.078906529657488</v>
      </c>
      <c r="BY132" s="50">
        <f>[2]gperc_w!BY132</f>
        <v>12114297</v>
      </c>
      <c r="BZ132" s="50">
        <f>[2]gperc_w!BZ132</f>
        <v>24784890.546321489</v>
      </c>
      <c r="CA132" s="111">
        <f>[2]gperc_w!CA132</f>
        <v>2.0459206626947886</v>
      </c>
      <c r="CB132" s="50">
        <f>[2]gperc_w!CB132</f>
        <v>15782573</v>
      </c>
      <c r="CC132" s="50">
        <f>[2]gperc_w!CC132</f>
        <v>32608470.962099768</v>
      </c>
      <c r="CD132" s="111">
        <f>[2]gperc_w!CD132</f>
        <v>2.0661061388469273</v>
      </c>
      <c r="CE132" s="50">
        <f>[2]gperc_w!CE132</f>
        <v>17739358</v>
      </c>
      <c r="CF132" s="50">
        <f>[2]gperc_w!CF132</f>
        <v>38200801.227066092</v>
      </c>
      <c r="CG132" s="111">
        <f>[2]gperc_w!CG132</f>
        <v>2.1534489143894664</v>
      </c>
      <c r="CH132" s="50">
        <f>[2]gperc_w!CH132</f>
        <v>19449504</v>
      </c>
      <c r="CI132" s="50">
        <f>[2]gperc_w!CI132</f>
        <v>40854630.890319481</v>
      </c>
      <c r="CJ132" s="111">
        <f>[2]gperc_w!CJ132</f>
        <v>2.1005487281485165</v>
      </c>
      <c r="CK132" s="50">
        <f>[2]gperc_w!CK132</f>
        <v>21850610</v>
      </c>
      <c r="CL132" s="50">
        <f>[2]gperc_w!CL132</f>
        <v>46759511.333041735</v>
      </c>
      <c r="CM132" s="111">
        <f>[2]gperc_w!CM132</f>
        <v>2.1399636592773263</v>
      </c>
      <c r="CN132" s="50">
        <f>[2]gperc_w!CN132</f>
        <v>24265994</v>
      </c>
      <c r="CO132" s="50">
        <f>[2]gperc_w!CO132</f>
        <v>51708511.665572576</v>
      </c>
      <c r="CP132" s="111">
        <f>[2]gperc_w!CP132</f>
        <v>2.1309043291435983</v>
      </c>
      <c r="CQ132" s="50">
        <f>[2]gperc_w!CQ132</f>
        <v>23263492</v>
      </c>
      <c r="CR132" s="50">
        <f>[2]gperc_w!CR132</f>
        <v>54318279.091854744</v>
      </c>
      <c r="CS132" s="111">
        <f>[2]gperc_w!CS132</f>
        <v>2.3349151147151401</v>
      </c>
      <c r="CT132" s="50">
        <f>[2]gperc_w!CT132</f>
        <v>22337048</v>
      </c>
      <c r="CU132" s="50">
        <f>[2]gperc_w!CU132</f>
        <v>51854655.129859269</v>
      </c>
      <c r="CV132" s="111">
        <f>[2]gperc_w!CV132</f>
        <v>2.3214641043820681</v>
      </c>
      <c r="CW132" s="50">
        <f>[2]gperc_w!CW132</f>
        <v>23630420</v>
      </c>
      <c r="CX132" s="50">
        <f>[2]gperc_w!CX132</f>
        <v>53639802.152501948</v>
      </c>
      <c r="CY132" s="111">
        <f>[2]gperc_w!CY132</f>
        <v>2.2699470492907849</v>
      </c>
      <c r="CZ132" s="50">
        <f>[2]gperc_w!CZ132</f>
        <v>24930014</v>
      </c>
      <c r="DA132" s="50">
        <f>[2]gperc_w!DA132</f>
        <v>56433857.074430071</v>
      </c>
      <c r="DB132" s="111">
        <f>[2]gperc_w!DB132</f>
        <v>2.2636913510931067</v>
      </c>
      <c r="DC132" s="50">
        <f>[2]gperc_w!DC132</f>
        <v>25047258</v>
      </c>
      <c r="DD132" s="50">
        <f>[2]gperc_w!DD132</f>
        <v>53025700.654267505</v>
      </c>
      <c r="DE132" s="111">
        <f>[2]gperc_w!DE132</f>
        <v>2.1170261692624202</v>
      </c>
      <c r="DF132" s="50">
        <f>[2]gperc_w!DF132</f>
        <v>25568954</v>
      </c>
      <c r="DG132" s="50">
        <f>[2]gperc_w!DG132</f>
        <v>57117228.775895797</v>
      </c>
      <c r="DH132" s="111">
        <f>[2]gperc_w!DH132</f>
        <v>2.2338508167325029</v>
      </c>
      <c r="DI132" s="50">
        <f>[2]gperc_w!DI132</f>
        <v>26265430</v>
      </c>
      <c r="DJ132" s="50">
        <f>[2]gperc_w!DJ132</f>
        <v>58938139.422128022</v>
      </c>
      <c r="DK132" s="111">
        <f>[2]gperc_w!DK132</f>
        <v>2.2439434428497087</v>
      </c>
      <c r="DL132" s="50">
        <f>[2]gperc_w!DL132</f>
        <v>24227612</v>
      </c>
      <c r="DM132" s="50">
        <f>[2]gperc_w!DM132</f>
        <v>55470055.307134315</v>
      </c>
      <c r="DN132" s="111">
        <f>[2]gperc_w!DN132</f>
        <v>2.2895387010133033</v>
      </c>
      <c r="DO132" s="50">
        <f>[2]gperc_w!DO132</f>
        <v>22319870</v>
      </c>
      <c r="DP132" s="50">
        <f>[2]gperc_w!DP132</f>
        <v>50522953.076394737</v>
      </c>
      <c r="DQ132" s="111">
        <f>[2]gperc_w!DQ132</f>
        <v>2.26358635047582</v>
      </c>
      <c r="DR132" s="50">
        <f>[2]gperc_w!DR132</f>
        <v>27991360</v>
      </c>
      <c r="DS132" s="50">
        <f>[2]gperc_w!DS132</f>
        <v>71338254.640504628</v>
      </c>
      <c r="DT132" s="111">
        <f>[2]gperc_w!DT132</f>
        <v>2.5485812279397866</v>
      </c>
      <c r="DU132" s="50">
        <f>[2]gperc_w!DU132</f>
        <v>24924750</v>
      </c>
      <c r="DV132" s="50">
        <f>[2]gperc_w!DV132</f>
        <v>66004926.686417267</v>
      </c>
      <c r="DW132" s="111">
        <f>[2]gperc_w!DW132</f>
        <v>2.6481680532971148</v>
      </c>
      <c r="DX132" s="50">
        <f>[2]gperc_w!DX132</f>
        <v>27388150</v>
      </c>
      <c r="DY132" s="50">
        <f>[2]gperc_w!DY132</f>
        <v>54340868.751330964</v>
      </c>
      <c r="DZ132" s="111">
        <f>[2]gperc_w!DZ132</f>
        <v>1.9841014727658117</v>
      </c>
      <c r="EA132" s="50">
        <f>[2]gperc_w!EA132</f>
        <v>26887880</v>
      </c>
      <c r="EB132" s="50">
        <f>[2]gperc_w!EB132</f>
        <v>56135833.13841182</v>
      </c>
      <c r="EC132" s="111">
        <f>[2]gperc_w!EC132</f>
        <v>2.0877746084262432</v>
      </c>
      <c r="ED132" s="50">
        <f>[2]gperc_w!ED132</f>
        <v>27662034</v>
      </c>
      <c r="EE132" s="50">
        <f>[2]gperc_w!EE132</f>
        <v>57752093.279087313</v>
      </c>
      <c r="EF132" s="111">
        <f>[2]gperc_w!EF132</f>
        <v>2.0877746473410927</v>
      </c>
    </row>
    <row r="133" spans="1:136" ht="15" customHeight="1">
      <c r="A133" s="116">
        <v>99.992000000000004</v>
      </c>
      <c r="B133" s="50">
        <f>[2]gperc_w!B133</f>
        <v>1128062</v>
      </c>
      <c r="C133" s="50">
        <f>[2]gperc_w!C133</f>
        <v>2010163.2575704702</v>
      </c>
      <c r="D133" s="111">
        <f>[2]gperc_w!D133</f>
        <v>1.7819616808034224</v>
      </c>
      <c r="E133" s="50">
        <f>[2]gperc_w!E133</f>
        <v>1224337</v>
      </c>
      <c r="F133" s="50">
        <f>[2]gperc_w!F133</f>
        <v>2732618.1725914343</v>
      </c>
      <c r="G133" s="111">
        <f>[2]gperc_w!G133</f>
        <v>2.2319166802860932</v>
      </c>
      <c r="H133" s="50">
        <f>[2]gperc_w!H133</f>
        <v>1348570</v>
      </c>
      <c r="I133" s="50">
        <f>[2]gperc_w!I133</f>
        <v>3049305.7115169331</v>
      </c>
      <c r="J133" s="111">
        <f>[2]gperc_w!J133</f>
        <v>2.2611401050868203</v>
      </c>
      <c r="K133" s="50">
        <f>[2]gperc_w!K133</f>
        <v>1512793</v>
      </c>
      <c r="L133" s="50">
        <f>[2]gperc_w!L133</f>
        <v>3467438.888841121</v>
      </c>
      <c r="M133" s="111">
        <f>[2]gperc_w!M133</f>
        <v>2.292077560407221</v>
      </c>
      <c r="N133" s="50">
        <f>[2]gperc_w!N133</f>
        <v>1616554</v>
      </c>
      <c r="O133" s="50">
        <f>[2]gperc_w!O133</f>
        <v>3758320.554581793</v>
      </c>
      <c r="P133" s="111">
        <f>[2]gperc_w!P133</f>
        <v>2.324896387365837</v>
      </c>
      <c r="Q133" s="50">
        <f>[2]gperc_w!Q133</f>
        <v>2213548</v>
      </c>
      <c r="R133" s="50">
        <f>[2]gperc_w!R133</f>
        <v>3009587.338760633</v>
      </c>
      <c r="S133" s="111">
        <f>[2]gperc_w!S133</f>
        <v>1.3596214488055525</v>
      </c>
      <c r="T133" s="50">
        <f>[2]gperc_w!T133</f>
        <v>1998319</v>
      </c>
      <c r="U133" s="50">
        <f>[2]gperc_w!U133</f>
        <v>4755377.6625095764</v>
      </c>
      <c r="V133" s="111">
        <f>[2]gperc_w!V133</f>
        <v>2.3796889598255215</v>
      </c>
      <c r="W133" s="50">
        <f>[2]gperc_w!W133</f>
        <v>2223113</v>
      </c>
      <c r="X133" s="50">
        <f>[2]gperc_w!X133</f>
        <v>5334597.4929444501</v>
      </c>
      <c r="Y133" s="111">
        <f>[2]gperc_w!Y133</f>
        <v>2.3996069893633161</v>
      </c>
      <c r="Z133" s="50">
        <f>[2]gperc_w!Z133</f>
        <v>2625543</v>
      </c>
      <c r="AA133" s="50">
        <f>[2]gperc_w!AA133</f>
        <v>6352608.3013859</v>
      </c>
      <c r="AB133" s="111">
        <f>[2]gperc_w!AB133</f>
        <v>2.4195407583825137</v>
      </c>
      <c r="AC133" s="50">
        <f>[2]gperc_w!AC133</f>
        <v>2788282</v>
      </c>
      <c r="AD133" s="50">
        <f>[2]gperc_w!AD133</f>
        <v>7024077.2942043571</v>
      </c>
      <c r="AE133" s="111">
        <f>[2]gperc_w!AE133</f>
        <v>2.5191416414137295</v>
      </c>
      <c r="AF133" s="50">
        <f>[2]gperc_w!AF133</f>
        <v>3407349</v>
      </c>
      <c r="AG133" s="50">
        <f>[2]gperc_w!AG133</f>
        <v>7991884.4132982725</v>
      </c>
      <c r="AH133" s="111">
        <f>[2]gperc_w!AH133</f>
        <v>2.3454845433497633</v>
      </c>
      <c r="AI133" s="50">
        <f>[2]gperc_w!AI133</f>
        <v>3510713</v>
      </c>
      <c r="AJ133" s="50">
        <f>[2]gperc_w!AJ133</f>
        <v>7905442.660444675</v>
      </c>
      <c r="AK133" s="111">
        <f>[2]gperc_w!AK133</f>
        <v>2.2518054481937644</v>
      </c>
      <c r="AL133" s="50">
        <f>[2]gperc_w!AL133</f>
        <v>3572966</v>
      </c>
      <c r="AM133" s="50">
        <f>[2]gperc_w!AM133</f>
        <v>7712089.6463748217</v>
      </c>
      <c r="AN133" s="111">
        <f>[2]gperc_w!AN133</f>
        <v>2.1584559288766871</v>
      </c>
      <c r="AO133" s="50">
        <f>[2]gperc_w!AO133</f>
        <v>3703168</v>
      </c>
      <c r="AP133" s="50">
        <f>[2]gperc_w!AP133</f>
        <v>7648715.152460576</v>
      </c>
      <c r="AQ133" s="111">
        <f>[2]gperc_w!AQ133</f>
        <v>2.065451838118221</v>
      </c>
      <c r="AR133" s="50">
        <f>[2]gperc_w!AR133</f>
        <v>3657057</v>
      </c>
      <c r="AS133" s="50">
        <f>[2]gperc_w!AS133</f>
        <v>6448336.2999166613</v>
      </c>
      <c r="AT133" s="111">
        <f>[2]gperc_w!AT133</f>
        <v>1.7632583522533725</v>
      </c>
      <c r="AU133" s="50">
        <f>[2]gperc_w!AU133</f>
        <v>4241310</v>
      </c>
      <c r="AV133" s="50">
        <f>[2]gperc_w!AV133</f>
        <v>8822525.148591429</v>
      </c>
      <c r="AW133" s="111">
        <f>[2]gperc_w!AW133</f>
        <v>2.0801415479159573</v>
      </c>
      <c r="AX133" s="50">
        <f>[2]gperc_w!AX133</f>
        <v>5056704</v>
      </c>
      <c r="AY133" s="50">
        <f>[2]gperc_w!AY133</f>
        <v>11061092.707966149</v>
      </c>
      <c r="AZ133" s="111">
        <f>[2]gperc_w!AZ133</f>
        <v>2.1874115447465678</v>
      </c>
      <c r="BA133" s="50">
        <f>[2]gperc_w!BA133</f>
        <v>5626676</v>
      </c>
      <c r="BB133" s="50">
        <f>[2]gperc_w!BB133</f>
        <v>12911271.982040375</v>
      </c>
      <c r="BC133" s="111">
        <f>[2]gperc_w!BC133</f>
        <v>2.2946535364823522</v>
      </c>
      <c r="BD133" s="50">
        <f>[2]gperc_w!BD133</f>
        <v>6838291</v>
      </c>
      <c r="BE133" s="50">
        <f>[2]gperc_w!BE133</f>
        <v>14671799.77531819</v>
      </c>
      <c r="BF133" s="111">
        <f>[2]gperc_w!BF133</f>
        <v>2.1455360374862944</v>
      </c>
      <c r="BG133" s="50">
        <f>[2]gperc_w!BG133</f>
        <v>7710498</v>
      </c>
      <c r="BH133" s="50">
        <f>[2]gperc_w!BH133</f>
        <v>19775022.218785118</v>
      </c>
      <c r="BI133" s="111">
        <f>[2]gperc_w!BI133</f>
        <v>2.5646880679801898</v>
      </c>
      <c r="BJ133" s="50">
        <f>[2]gperc_w!BJ133</f>
        <v>9258357</v>
      </c>
      <c r="BK133" s="50">
        <f>[2]gperc_w!BK133</f>
        <v>20166229.912119202</v>
      </c>
      <c r="BL133" s="111">
        <f>[2]gperc_w!BL133</f>
        <v>2.178165079626893</v>
      </c>
      <c r="BM133" s="50">
        <f>[2]gperc_w!BM133</f>
        <v>10059919</v>
      </c>
      <c r="BN133" s="50">
        <f>[2]gperc_w!BN133</f>
        <v>22315419.599599827</v>
      </c>
      <c r="BO133" s="111">
        <f>[2]gperc_w!BO133</f>
        <v>2.218250425237005</v>
      </c>
      <c r="BP133" s="50">
        <f>[2]gperc_w!BP133</f>
        <v>9953868</v>
      </c>
      <c r="BQ133" s="50">
        <f>[2]gperc_w!BQ133</f>
        <v>21754783.474239614</v>
      </c>
      <c r="BR133" s="111">
        <f>[2]gperc_w!BR133</f>
        <v>2.1855607763976388</v>
      </c>
      <c r="BS133" s="50">
        <f>[2]gperc_w!BS133</f>
        <v>12057459</v>
      </c>
      <c r="BT133" s="50">
        <f>[2]gperc_w!BT133</f>
        <v>25121128.108041637</v>
      </c>
      <c r="BU133" s="111">
        <f>[2]gperc_w!BU133</f>
        <v>2.0834512568561614</v>
      </c>
      <c r="BV133" s="50">
        <f>[2]gperc_w!BV133</f>
        <v>12540556</v>
      </c>
      <c r="BW133" s="50">
        <f>[2]gperc_w!BW133</f>
        <v>25728028.127584152</v>
      </c>
      <c r="BX133" s="111">
        <f>[2]gperc_w!BX133</f>
        <v>2.0515859207186788</v>
      </c>
      <c r="BY133" s="50">
        <f>[2]gperc_w!BY133</f>
        <v>12791518</v>
      </c>
      <c r="BZ133" s="50">
        <f>[2]gperc_w!BZ133</f>
        <v>26318964.803514913</v>
      </c>
      <c r="CA133" s="111">
        <f>[2]gperc_w!CA133</f>
        <v>2.0575325620864477</v>
      </c>
      <c r="CB133" s="50">
        <f>[2]gperc_w!CB133</f>
        <v>16809954</v>
      </c>
      <c r="CC133" s="50">
        <f>[2]gperc_w!CC133</f>
        <v>34636305.620795034</v>
      </c>
      <c r="CD133" s="111">
        <f>[2]gperc_w!CD133</f>
        <v>2.0604640334408431</v>
      </c>
      <c r="CE133" s="50">
        <f>[2]gperc_w!CE133</f>
        <v>19135178</v>
      </c>
      <c r="CF133" s="50">
        <f>[2]gperc_w!CF133</f>
        <v>40682045.794884786</v>
      </c>
      <c r="CG133" s="111">
        <f>[2]gperc_w!CG133</f>
        <v>2.1260343538421638</v>
      </c>
      <c r="CH133" s="50">
        <f>[2]gperc_w!CH133</f>
        <v>20648698</v>
      </c>
      <c r="CI133" s="50">
        <f>[2]gperc_w!CI133</f>
        <v>43446772.48770833</v>
      </c>
      <c r="CJ133" s="111">
        <f>[2]gperc_w!CJ133</f>
        <v>2.1040925915865656</v>
      </c>
      <c r="CK133" s="50">
        <f>[2]gperc_w!CK133</f>
        <v>23540116</v>
      </c>
      <c r="CL133" s="50">
        <f>[2]gperc_w!CL133</f>
        <v>49768693.436010577</v>
      </c>
      <c r="CM133" s="111">
        <f>[2]gperc_w!CM133</f>
        <v>2.1142076545421689</v>
      </c>
      <c r="CN133" s="50">
        <f>[2]gperc_w!CN133</f>
        <v>26262744</v>
      </c>
      <c r="CO133" s="50">
        <f>[2]gperc_w!CO133</f>
        <v>55018686.833491363</v>
      </c>
      <c r="CP133" s="111">
        <f>[2]gperc_w!CP133</f>
        <v>2.0949329146067663</v>
      </c>
      <c r="CQ133" s="50">
        <f>[2]gperc_w!CQ133</f>
        <v>24879908</v>
      </c>
      <c r="CR133" s="50">
        <f>[2]gperc_w!CR133</f>
        <v>58084618.39466168</v>
      </c>
      <c r="CS133" s="111">
        <f>[2]gperc_w!CS133</f>
        <v>2.3345994042526876</v>
      </c>
      <c r="CT133" s="50">
        <f>[2]gperc_w!CT133</f>
        <v>24341046</v>
      </c>
      <c r="CU133" s="50">
        <f>[2]gperc_w!CU133</f>
        <v>55388325.967056654</v>
      </c>
      <c r="CV133" s="111">
        <f>[2]gperc_w!CV133</f>
        <v>2.2755113304110535</v>
      </c>
      <c r="CW133" s="50">
        <f>[2]gperc_w!CW133</f>
        <v>25300324</v>
      </c>
      <c r="CX133" s="50">
        <f>[2]gperc_w!CX133</f>
        <v>57272471.004976049</v>
      </c>
      <c r="CY133" s="111">
        <f>[2]gperc_w!CY133</f>
        <v>2.2637050420767753</v>
      </c>
      <c r="CZ133" s="50">
        <f>[2]gperc_w!CZ133</f>
        <v>26766624</v>
      </c>
      <c r="DA133" s="50">
        <f>[2]gperc_w!DA133</f>
        <v>60205112.785162486</v>
      </c>
      <c r="DB133" s="111">
        <f>[2]gperc_w!DB133</f>
        <v>2.2492606010067795</v>
      </c>
      <c r="DC133" s="50">
        <f>[2]gperc_w!DC133</f>
        <v>26623406</v>
      </c>
      <c r="DD133" s="50">
        <f>[2]gperc_w!DD133</f>
        <v>56655948.222363859</v>
      </c>
      <c r="DE133" s="111">
        <f>[2]gperc_w!DE133</f>
        <v>2.1280503412059244</v>
      </c>
      <c r="DF133" s="50">
        <f>[2]gperc_w!DF133</f>
        <v>27376386</v>
      </c>
      <c r="DG133" s="50">
        <f>[2]gperc_w!DG133</f>
        <v>60912308.762292929</v>
      </c>
      <c r="DH133" s="111">
        <f>[2]gperc_w!DH133</f>
        <v>2.2249945176216075</v>
      </c>
      <c r="DI133" s="50">
        <f>[2]gperc_w!DI133</f>
        <v>28243892</v>
      </c>
      <c r="DJ133" s="50">
        <f>[2]gperc_w!DJ133</f>
        <v>62862563.369855203</v>
      </c>
      <c r="DK133" s="111">
        <f>[2]gperc_w!DK133</f>
        <v>2.2257047070515354</v>
      </c>
      <c r="DL133" s="50">
        <f>[2]gperc_w!DL133</f>
        <v>26230114</v>
      </c>
      <c r="DM133" s="50">
        <f>[2]gperc_w!DM133</f>
        <v>59196473.512938417</v>
      </c>
      <c r="DN133" s="111">
        <f>[2]gperc_w!DN133</f>
        <v>2.2568134287536235</v>
      </c>
      <c r="DO133" s="50">
        <f>[2]gperc_w!DO133</f>
        <v>23750580</v>
      </c>
      <c r="DP133" s="50">
        <f>[2]gperc_w!DP133</f>
        <v>53964874.669036329</v>
      </c>
      <c r="DQ133" s="111">
        <f>[2]gperc_w!DQ133</f>
        <v>2.2721497609336838</v>
      </c>
      <c r="DR133" s="50">
        <f>[2]gperc_w!DR133</f>
        <v>31005614</v>
      </c>
      <c r="DS133" s="50">
        <f>[2]gperc_w!DS133</f>
        <v>76600023.746561348</v>
      </c>
      <c r="DT133" s="111">
        <f>[2]gperc_w!DT133</f>
        <v>2.4705211045509805</v>
      </c>
      <c r="DU133" s="50">
        <f>[2]gperc_w!DU133</f>
        <v>27251418</v>
      </c>
      <c r="DV133" s="50">
        <f>[2]gperc_w!DV133</f>
        <v>70996443.582864687</v>
      </c>
      <c r="DW133" s="111">
        <f>[2]gperc_w!DW133</f>
        <v>2.6052385084278802</v>
      </c>
      <c r="DX133" s="50">
        <f>[2]gperc_w!DX133</f>
        <v>28622830</v>
      </c>
      <c r="DY133" s="50">
        <f>[2]gperc_w!DY133</f>
        <v>57551401.311438434</v>
      </c>
      <c r="DZ133" s="111">
        <f>[2]gperc_w!DZ133</f>
        <v>2.0106817289359031</v>
      </c>
      <c r="EA133" s="50">
        <f>[2]gperc_w!EA133</f>
        <v>28613630</v>
      </c>
      <c r="EB133" s="50">
        <f>[2]gperc_w!EB133</f>
        <v>59687171.690591514</v>
      </c>
      <c r="EC133" s="111">
        <f>[2]gperc_w!EC133</f>
        <v>2.0859699272895997</v>
      </c>
      <c r="ED133" s="50">
        <f>[2]gperc_w!ED133</f>
        <v>29437472</v>
      </c>
      <c r="EE133" s="50">
        <f>[2]gperc_w!EE133</f>
        <v>61405678.363778554</v>
      </c>
      <c r="EF133" s="111">
        <f>[2]gperc_w!EF133</f>
        <v>2.085969826613459</v>
      </c>
    </row>
    <row r="134" spans="1:136" ht="15" customHeight="1">
      <c r="A134" s="116">
        <v>99.992999999999995</v>
      </c>
      <c r="B134" s="50">
        <f>[2]gperc_w!B134</f>
        <v>1186091</v>
      </c>
      <c r="C134" s="50">
        <f>[2]gperc_w!C134</f>
        <v>2123855.090880116</v>
      </c>
      <c r="D134" s="111">
        <f>[2]gperc_w!D134</f>
        <v>1.7906341847970484</v>
      </c>
      <c r="E134" s="50">
        <f>[2]gperc_w!E134</f>
        <v>1316969</v>
      </c>
      <c r="F134" s="50">
        <f>[2]gperc_w!F134</f>
        <v>2941699.396941944</v>
      </c>
      <c r="G134" s="111">
        <f>[2]gperc_w!G134</f>
        <v>2.2336891733533166</v>
      </c>
      <c r="H134" s="50">
        <f>[2]gperc_w!H134</f>
        <v>1451316</v>
      </c>
      <c r="I134" s="50">
        <f>[2]gperc_w!I134</f>
        <v>3285184.2839052859</v>
      </c>
      <c r="J134" s="111">
        <f>[2]gperc_w!J134</f>
        <v>2.2635899307285841</v>
      </c>
      <c r="K134" s="50">
        <f>[2]gperc_w!K134</f>
        <v>1628865</v>
      </c>
      <c r="L134" s="50">
        <f>[2]gperc_w!L134</f>
        <v>3738672.7923087762</v>
      </c>
      <c r="M134" s="111">
        <f>[2]gperc_w!M134</f>
        <v>2.2952625247081717</v>
      </c>
      <c r="N134" s="50">
        <f>[2]gperc_w!N134</f>
        <v>1741472</v>
      </c>
      <c r="O134" s="50">
        <f>[2]gperc_w!O134</f>
        <v>4055678.4867306054</v>
      </c>
      <c r="P134" s="111">
        <f>[2]gperc_w!P134</f>
        <v>2.3288795264756512</v>
      </c>
      <c r="Q134" s="50">
        <f>[2]gperc_w!Q134</f>
        <v>2240154</v>
      </c>
      <c r="R134" s="50">
        <f>[2]gperc_w!R134</f>
        <v>3118722.1000191872</v>
      </c>
      <c r="S134" s="111">
        <f>[2]gperc_w!S134</f>
        <v>1.3921909386672466</v>
      </c>
      <c r="T134" s="50">
        <f>[2]gperc_w!T134</f>
        <v>2154929</v>
      </c>
      <c r="U134" s="50">
        <f>[2]gperc_w!U134</f>
        <v>5138452.8199328603</v>
      </c>
      <c r="V134" s="111">
        <f>[2]gperc_w!V134</f>
        <v>2.3845114247071995</v>
      </c>
      <c r="W134" s="50">
        <f>[2]gperc_w!W134</f>
        <v>2398523</v>
      </c>
      <c r="X134" s="50">
        <f>[2]gperc_w!X134</f>
        <v>5767010.6874326328</v>
      </c>
      <c r="Y134" s="111">
        <f>[2]gperc_w!Y134</f>
        <v>2.404400828106561</v>
      </c>
      <c r="Z134" s="50">
        <f>[2]gperc_w!Z134</f>
        <v>2834080</v>
      </c>
      <c r="AA134" s="50">
        <f>[2]gperc_w!AA134</f>
        <v>6870679.9936940121</v>
      </c>
      <c r="AB134" s="111">
        <f>[2]gperc_w!AB134</f>
        <v>2.4243070039286159</v>
      </c>
      <c r="AC134" s="50">
        <f>[2]gperc_w!AC134</f>
        <v>2849476</v>
      </c>
      <c r="AD134" s="50">
        <f>[2]gperc_w!AD134</f>
        <v>7627965.4205486868</v>
      </c>
      <c r="AE134" s="111">
        <f>[2]gperc_w!AE134</f>
        <v>2.6769712819299714</v>
      </c>
      <c r="AF134" s="50">
        <f>[2]gperc_w!AF134</f>
        <v>3672254</v>
      </c>
      <c r="AG134" s="50">
        <f>[2]gperc_w!AG134</f>
        <v>8628563.2194892298</v>
      </c>
      <c r="AH134" s="111">
        <f>[2]gperc_w!AH134</f>
        <v>2.349664053600113</v>
      </c>
      <c r="AI134" s="50">
        <f>[2]gperc_w!AI134</f>
        <v>3775362</v>
      </c>
      <c r="AJ134" s="50">
        <f>[2]gperc_w!AJ134</f>
        <v>8515015.977891149</v>
      </c>
      <c r="AK134" s="111">
        <f>[2]gperc_w!AK134</f>
        <v>2.2554170905706918</v>
      </c>
      <c r="AL134" s="50">
        <f>[2]gperc_w!AL134</f>
        <v>3833209</v>
      </c>
      <c r="AM134" s="50">
        <f>[2]gperc_w!AM134</f>
        <v>8285443.4778537843</v>
      </c>
      <c r="AN134" s="111">
        <f>[2]gperc_w!AN134</f>
        <v>2.1614901451639565</v>
      </c>
      <c r="AO134" s="50">
        <f>[2]gperc_w!AO134</f>
        <v>3962697</v>
      </c>
      <c r="AP134" s="50">
        <f>[2]gperc_w!AP134</f>
        <v>8194455.6453477405</v>
      </c>
      <c r="AQ134" s="111">
        <f>[2]gperc_w!AQ134</f>
        <v>2.0678986168631468</v>
      </c>
      <c r="AR134" s="50">
        <f>[2]gperc_w!AR134</f>
        <v>3809125</v>
      </c>
      <c r="AS134" s="50">
        <f>[2]gperc_w!AS134</f>
        <v>6781123.5664406577</v>
      </c>
      <c r="AT134" s="111">
        <f>[2]gperc_w!AT134</f>
        <v>1.7802313041553264</v>
      </c>
      <c r="AU134" s="50">
        <f>[2]gperc_w!AU134</f>
        <v>4540909</v>
      </c>
      <c r="AV134" s="50">
        <f>[2]gperc_w!AV134</f>
        <v>9456311.1949398797</v>
      </c>
      <c r="AW134" s="111">
        <f>[2]gperc_w!AW134</f>
        <v>2.0824709755117046</v>
      </c>
      <c r="AX134" s="50">
        <f>[2]gperc_w!AX134</f>
        <v>5430151</v>
      </c>
      <c r="AY134" s="50">
        <f>[2]gperc_w!AY134</f>
        <v>11893108.029662352</v>
      </c>
      <c r="AZ134" s="111">
        <f>[2]gperc_w!AZ134</f>
        <v>2.190198399577167</v>
      </c>
      <c r="BA134" s="50">
        <f>[2]gperc_w!BA134</f>
        <v>6058703</v>
      </c>
      <c r="BB134" s="50">
        <f>[2]gperc_w!BB134</f>
        <v>13922148.253239367</v>
      </c>
      <c r="BC134" s="111">
        <f>[2]gperc_w!BC134</f>
        <v>2.2978760063398664</v>
      </c>
      <c r="BD134" s="50">
        <f>[2]gperc_w!BD134</f>
        <v>7467734</v>
      </c>
      <c r="BE134" s="50">
        <f>[2]gperc_w!BE134</f>
        <v>15749409.585281394</v>
      </c>
      <c r="BF134" s="111">
        <f>[2]gperc_w!BF134</f>
        <v>2.1089944533751996</v>
      </c>
      <c r="BG134" s="50">
        <f>[2]gperc_w!BG134</f>
        <v>8350950</v>
      </c>
      <c r="BH134" s="50">
        <f>[2]gperc_w!BH134</f>
        <v>21454425.840346243</v>
      </c>
      <c r="BI134" s="111">
        <f>[2]gperc_w!BI134</f>
        <v>2.5691000233920982</v>
      </c>
      <c r="BJ134" s="50">
        <f>[2]gperc_w!BJ134</f>
        <v>10129003</v>
      </c>
      <c r="BK134" s="50">
        <f>[2]gperc_w!BK134</f>
        <v>21666626.021684766</v>
      </c>
      <c r="BL134" s="111">
        <f>[2]gperc_w!BL134</f>
        <v>2.139067983461429</v>
      </c>
      <c r="BM134" s="50">
        <f>[2]gperc_w!BM134</f>
        <v>11152544</v>
      </c>
      <c r="BN134" s="50">
        <f>[2]gperc_w!BN134</f>
        <v>24010910.067665398</v>
      </c>
      <c r="BO134" s="111">
        <f>[2]gperc_w!BO134</f>
        <v>2.1529536281287389</v>
      </c>
      <c r="BP134" s="50">
        <f>[2]gperc_w!BP134</f>
        <v>10911598</v>
      </c>
      <c r="BQ134" s="50">
        <f>[2]gperc_w!BQ134</f>
        <v>23368669.76698808</v>
      </c>
      <c r="BR134" s="111">
        <f>[2]gperc_w!BR134</f>
        <v>2.1416358783551299</v>
      </c>
      <c r="BS134" s="50">
        <f>[2]gperc_w!BS134</f>
        <v>13246173</v>
      </c>
      <c r="BT134" s="50">
        <f>[2]gperc_w!BT134</f>
        <v>26895921.795577083</v>
      </c>
      <c r="BU134" s="111">
        <f>[2]gperc_w!BU134</f>
        <v>2.0304673505001847</v>
      </c>
      <c r="BV134" s="50">
        <f>[2]gperc_w!BV134</f>
        <v>13445528</v>
      </c>
      <c r="BW134" s="50">
        <f>[2]gperc_w!BW134</f>
        <v>27555156.064900298</v>
      </c>
      <c r="BX134" s="111">
        <f>[2]gperc_w!BX134</f>
        <v>2.049391891854325</v>
      </c>
      <c r="BY134" s="50">
        <f>[2]gperc_w!BY134</f>
        <v>13955296</v>
      </c>
      <c r="BZ134" s="50">
        <f>[2]gperc_w!BZ134</f>
        <v>28173049.50588521</v>
      </c>
      <c r="CA134" s="111">
        <f>[2]gperc_w!CA134</f>
        <v>2.018807018201922</v>
      </c>
      <c r="CB134" s="50">
        <f>[2]gperc_w!CB134</f>
        <v>18251064</v>
      </c>
      <c r="CC134" s="50">
        <f>[2]gperc_w!CC134</f>
        <v>37101775.572235279</v>
      </c>
      <c r="CD134" s="111">
        <f>[2]gperc_w!CD134</f>
        <v>2.0328554856985477</v>
      </c>
      <c r="CE134" s="50">
        <f>[2]gperc_w!CE134</f>
        <v>20967878</v>
      </c>
      <c r="CF134" s="50">
        <f>[2]gperc_w!CF134</f>
        <v>43638575.614156008</v>
      </c>
      <c r="CG134" s="111">
        <f>[2]gperc_w!CG134</f>
        <v>2.0812108699867489</v>
      </c>
      <c r="CH134" s="50">
        <f>[2]gperc_w!CH134</f>
        <v>22696274</v>
      </c>
      <c r="CI134" s="50">
        <f>[2]gperc_w!CI134</f>
        <v>46583406.339082584</v>
      </c>
      <c r="CJ134" s="111">
        <f>[2]gperc_w!CJ134</f>
        <v>2.0524693321504044</v>
      </c>
      <c r="CK134" s="50">
        <f>[2]gperc_w!CK134</f>
        <v>25601168</v>
      </c>
      <c r="CL134" s="50">
        <f>[2]gperc_w!CL134</f>
        <v>53378021.205111586</v>
      </c>
      <c r="CM134" s="111">
        <f>[2]gperc_w!CM134</f>
        <v>2.0849838259376128</v>
      </c>
      <c r="CN134" s="50">
        <f>[2]gperc_w!CN134</f>
        <v>28385344</v>
      </c>
      <c r="CO134" s="50">
        <f>[2]gperc_w!CO134</f>
        <v>58956238.028299309</v>
      </c>
      <c r="CP134" s="111">
        <f>[2]gperc_w!CP134</f>
        <v>2.0769957210417922</v>
      </c>
      <c r="CQ134" s="50">
        <f>[2]gperc_w!CQ134</f>
        <v>27068856</v>
      </c>
      <c r="CR134" s="50">
        <f>[2]gperc_w!CR134</f>
        <v>62705767.049789958</v>
      </c>
      <c r="CS134" s="111">
        <f>[2]gperc_w!CS134</f>
        <v>2.3165281550794004</v>
      </c>
      <c r="CT134" s="50">
        <f>[2]gperc_w!CT134</f>
        <v>26097992</v>
      </c>
      <c r="CU134" s="50">
        <f>[2]gperc_w!CU134</f>
        <v>59725621.852229804</v>
      </c>
      <c r="CV134" s="111">
        <f>[2]gperc_w!CV134</f>
        <v>2.288514068524115</v>
      </c>
      <c r="CW134" s="50">
        <f>[2]gperc_w!CW134</f>
        <v>27368014</v>
      </c>
      <c r="CX134" s="50">
        <f>[2]gperc_w!CX134</f>
        <v>61681473.718454242</v>
      </c>
      <c r="CY134" s="111">
        <f>[2]gperc_w!CY134</f>
        <v>2.2537796757358515</v>
      </c>
      <c r="CZ134" s="50">
        <f>[2]gperc_w!CZ134</f>
        <v>28934436</v>
      </c>
      <c r="DA134" s="50">
        <f>[2]gperc_w!DA134</f>
        <v>64876236.23620604</v>
      </c>
      <c r="DB134" s="111">
        <f>[2]gperc_w!DB134</f>
        <v>2.2421807785092489</v>
      </c>
      <c r="DC134" s="50">
        <f>[2]gperc_w!DC134</f>
        <v>28546088</v>
      </c>
      <c r="DD134" s="50">
        <f>[2]gperc_w!DD134</f>
        <v>60840156.876599297</v>
      </c>
      <c r="DE134" s="111">
        <f>[2]gperc_w!DE134</f>
        <v>2.1312957795337595</v>
      </c>
      <c r="DF134" s="50">
        <f>[2]gperc_w!DF134</f>
        <v>29671150</v>
      </c>
      <c r="DG134" s="50">
        <f>[2]gperc_w!DG134</f>
        <v>65578791.286518894</v>
      </c>
      <c r="DH134" s="111">
        <f>[2]gperc_w!DH134</f>
        <v>2.210187043189054</v>
      </c>
      <c r="DI134" s="50">
        <f>[2]gperc_w!DI134</f>
        <v>30986276</v>
      </c>
      <c r="DJ134" s="50">
        <f>[2]gperc_w!DJ134</f>
        <v>67608264.274598643</v>
      </c>
      <c r="DK134" s="111">
        <f>[2]gperc_w!DK134</f>
        <v>2.1818776891614418</v>
      </c>
      <c r="DL134" s="50">
        <f>[2]gperc_w!DL134</f>
        <v>29122328</v>
      </c>
      <c r="DM134" s="50">
        <f>[2]gperc_w!DM134</f>
        <v>63763869.127753742</v>
      </c>
      <c r="DN134" s="111">
        <f>[2]gperc_w!DN134</f>
        <v>2.1895182668004338</v>
      </c>
      <c r="DO134" s="50">
        <f>[2]gperc_w!DO134</f>
        <v>25314952</v>
      </c>
      <c r="DP134" s="50">
        <f>[2]gperc_w!DP134</f>
        <v>57625067.445523158</v>
      </c>
      <c r="DQ134" s="111">
        <f>[2]gperc_w!DQ134</f>
        <v>2.2763253687197653</v>
      </c>
      <c r="DR134" s="50">
        <f>[2]gperc_w!DR134</f>
        <v>33524816</v>
      </c>
      <c r="DS134" s="50">
        <f>[2]gperc_w!DS134</f>
        <v>82909236.163855225</v>
      </c>
      <c r="DT134" s="111">
        <f>[2]gperc_w!DT134</f>
        <v>2.4730705804278008</v>
      </c>
      <c r="DU134" s="50">
        <f>[2]gperc_w!DU134</f>
        <v>29966894</v>
      </c>
      <c r="DV134" s="50">
        <f>[2]gperc_w!DV134</f>
        <v>76568097.177598998</v>
      </c>
      <c r="DW134" s="111">
        <f>[2]gperc_w!DW134</f>
        <v>2.5550895323886085</v>
      </c>
      <c r="DX134" s="50">
        <f>[2]gperc_w!DX134</f>
        <v>30405796</v>
      </c>
      <c r="DY134" s="50">
        <f>[2]gperc_w!DY134</f>
        <v>61661346.530414455</v>
      </c>
      <c r="DZ134" s="111">
        <f>[2]gperc_w!DZ134</f>
        <v>2.0279471233186745</v>
      </c>
      <c r="EA134" s="50">
        <f>[2]gperc_w!EA134</f>
        <v>30700766</v>
      </c>
      <c r="EB134" s="50">
        <f>[2]gperc_w!EB134</f>
        <v>63982186.169285022</v>
      </c>
      <c r="EC134" s="111">
        <f>[2]gperc_w!EC134</f>
        <v>2.0840582990432557</v>
      </c>
      <c r="ED134" s="50">
        <f>[2]gperc_w!ED134</f>
        <v>31584700</v>
      </c>
      <c r="EE134" s="50">
        <f>[2]gperc_w!EE134</f>
        <v>65824361.124039784</v>
      </c>
      <c r="EF134" s="111">
        <f>[2]gperc_w!EF134</f>
        <v>2.0840584562791409</v>
      </c>
    </row>
    <row r="135" spans="1:136" ht="15" customHeight="1">
      <c r="A135" s="116">
        <v>99.994</v>
      </c>
      <c r="B135" s="50">
        <f>[2]gperc_w!B135</f>
        <v>1426207</v>
      </c>
      <c r="C135" s="50">
        <f>[2]gperc_w!C135</f>
        <v>2264478.4525497393</v>
      </c>
      <c r="D135" s="111">
        <f>[2]gperc_w!D135</f>
        <v>1.5877628230332197</v>
      </c>
      <c r="E135" s="50">
        <f>[2]gperc_w!E135</f>
        <v>1432832</v>
      </c>
      <c r="F135" s="50">
        <f>[2]gperc_w!F135</f>
        <v>3203218.7192251724</v>
      </c>
      <c r="G135" s="111">
        <f>[2]gperc_w!G135</f>
        <v>2.2355856926877489</v>
      </c>
      <c r="H135" s="50">
        <f>[2]gperc_w!H135</f>
        <v>1579969</v>
      </c>
      <c r="I135" s="50">
        <f>[2]gperc_w!I135</f>
        <v>3580538.7724828841</v>
      </c>
      <c r="J135" s="111">
        <f>[2]gperc_w!J135</f>
        <v>2.266208243631922</v>
      </c>
      <c r="K135" s="50">
        <f>[2]gperc_w!K135</f>
        <v>1774366</v>
      </c>
      <c r="L135" s="50">
        <f>[2]gperc_w!L135</f>
        <v>4078671.9454580648</v>
      </c>
      <c r="M135" s="111">
        <f>[2]gperc_w!M135</f>
        <v>2.2986643936245761</v>
      </c>
      <c r="N135" s="50">
        <f>[2]gperc_w!N135</f>
        <v>1898237</v>
      </c>
      <c r="O135" s="50">
        <f>[2]gperc_w!O135</f>
        <v>4428845.574327739</v>
      </c>
      <c r="P135" s="111">
        <f>[2]gperc_w!P135</f>
        <v>2.3331362597651077</v>
      </c>
      <c r="Q135" s="50">
        <f>[2]gperc_w!Q135</f>
        <v>2298787</v>
      </c>
      <c r="R135" s="50">
        <f>[2]gperc_w!R135</f>
        <v>3261539.0754337693</v>
      </c>
      <c r="S135" s="111">
        <f>[2]gperc_w!S135</f>
        <v>1.4188087349692553</v>
      </c>
      <c r="T135" s="50">
        <f>[2]gperc_w!T135</f>
        <v>2351784</v>
      </c>
      <c r="U135" s="50">
        <f>[2]gperc_w!U135</f>
        <v>5619971.9999285592</v>
      </c>
      <c r="V135" s="111">
        <f>[2]gperc_w!V135</f>
        <v>2.3896633363984785</v>
      </c>
      <c r="W135" s="50">
        <f>[2]gperc_w!W135</f>
        <v>2619111</v>
      </c>
      <c r="X135" s="50">
        <f>[2]gperc_w!X135</f>
        <v>6310795.53586719</v>
      </c>
      <c r="Y135" s="111">
        <f>[2]gperc_w!Y135</f>
        <v>2.4095181669914676</v>
      </c>
      <c r="Z135" s="50">
        <f>[2]gperc_w!Z135</f>
        <v>3096446</v>
      </c>
      <c r="AA135" s="50">
        <f>[2]gperc_w!AA135</f>
        <v>7522479.5279741473</v>
      </c>
      <c r="AB135" s="111">
        <f>[2]gperc_w!AB135</f>
        <v>2.4293914791261164</v>
      </c>
      <c r="AC135" s="50">
        <f>[2]gperc_w!AC135</f>
        <v>3328628</v>
      </c>
      <c r="AD135" s="50">
        <f>[2]gperc_w!AD135</f>
        <v>8400310.2851033416</v>
      </c>
      <c r="AE135" s="111">
        <f>[2]gperc_w!AE135</f>
        <v>2.523655477603187</v>
      </c>
      <c r="AF135" s="50">
        <f>[2]gperc_w!AF135</f>
        <v>4004888</v>
      </c>
      <c r="AG135" s="50">
        <f>[2]gperc_w!AG135</f>
        <v>9428022.4905719981</v>
      </c>
      <c r="AH135" s="111">
        <f>[2]gperc_w!AH135</f>
        <v>2.3541288771551159</v>
      </c>
      <c r="AI135" s="50">
        <f>[2]gperc_w!AI135</f>
        <v>4106810</v>
      </c>
      <c r="AJ135" s="50">
        <f>[2]gperc_w!AJ135</f>
        <v>9278449.435052691</v>
      </c>
      <c r="AK135" s="111">
        <f>[2]gperc_w!AK135</f>
        <v>2.2592838322329718</v>
      </c>
      <c r="AL135" s="50">
        <f>[2]gperc_w!AL135</f>
        <v>4158212</v>
      </c>
      <c r="AM135" s="50">
        <f>[2]gperc_w!AM135</f>
        <v>9001474.5727171116</v>
      </c>
      <c r="AN135" s="111">
        <f>[2]gperc_w!AN135</f>
        <v>2.1647464277235291</v>
      </c>
      <c r="AO135" s="50">
        <f>[2]gperc_w!AO135</f>
        <v>4285799</v>
      </c>
      <c r="AP135" s="50">
        <f>[2]gperc_w!AP135</f>
        <v>8873877.2754025403</v>
      </c>
      <c r="AQ135" s="111">
        <f>[2]gperc_w!AQ135</f>
        <v>2.0705304367756256</v>
      </c>
      <c r="AR135" s="50">
        <f>[2]gperc_w!AR135</f>
        <v>4766194</v>
      </c>
      <c r="AS135" s="50">
        <f>[2]gperc_w!AS135</f>
        <v>7303595.7658574013</v>
      </c>
      <c r="AT135" s="111">
        <f>[2]gperc_w!AT135</f>
        <v>1.5323748395171077</v>
      </c>
      <c r="AU135" s="50">
        <f>[2]gperc_w!AU135</f>
        <v>4914049</v>
      </c>
      <c r="AV135" s="50">
        <f>[2]gperc_w!AV135</f>
        <v>10245670.152271833</v>
      </c>
      <c r="AW135" s="111">
        <f>[2]gperc_w!AW135</f>
        <v>2.0849751706325748</v>
      </c>
      <c r="AX135" s="50">
        <f>[2]gperc_w!AX135</f>
        <v>5896868</v>
      </c>
      <c r="AY135" s="50">
        <f>[2]gperc_w!AY135</f>
        <v>12932922.842607502</v>
      </c>
      <c r="AZ135" s="111">
        <f>[2]gperc_w!AZ135</f>
        <v>2.1931850674981197</v>
      </c>
      <c r="BA135" s="50">
        <f>[2]gperc_w!BA135</f>
        <v>6600304</v>
      </c>
      <c r="BB135" s="50">
        <f>[2]gperc_w!BB135</f>
        <v>15189411.771965923</v>
      </c>
      <c r="BC135" s="111">
        <f>[2]gperc_w!BC135</f>
        <v>2.3013200258603121</v>
      </c>
      <c r="BD135" s="50">
        <f>[2]gperc_w!BD135</f>
        <v>8156329</v>
      </c>
      <c r="BE135" s="50">
        <f>[2]gperc_w!BE135</f>
        <v>17075981.115774404</v>
      </c>
      <c r="BF135" s="111">
        <f>[2]gperc_w!BF135</f>
        <v>2.0935866019841041</v>
      </c>
      <c r="BG135" s="50">
        <f>[2]gperc_w!BG135</f>
        <v>9159182</v>
      </c>
      <c r="BH135" s="50">
        <f>[2]gperc_w!BH135</f>
        <v>23573786.836414769</v>
      </c>
      <c r="BI135" s="111">
        <f>[2]gperc_w!BI135</f>
        <v>2.5737873574752386</v>
      </c>
      <c r="BJ135" s="50">
        <f>[2]gperc_w!BJ135</f>
        <v>11095647</v>
      </c>
      <c r="BK135" s="50">
        <f>[2]gperc_w!BK135</f>
        <v>23512723.588967536</v>
      </c>
      <c r="BL135" s="111">
        <f>[2]gperc_w!BL135</f>
        <v>2.1190944150410997</v>
      </c>
      <c r="BM135" s="50">
        <f>[2]gperc_w!BM135</f>
        <v>12368418</v>
      </c>
      <c r="BN135" s="50">
        <f>[2]gperc_w!BN135</f>
        <v>26056108.865851641</v>
      </c>
      <c r="BO135" s="111">
        <f>[2]gperc_w!BO135</f>
        <v>2.1066646410116183</v>
      </c>
      <c r="BP135" s="50">
        <f>[2]gperc_w!BP135</f>
        <v>12062395</v>
      </c>
      <c r="BQ135" s="50">
        <f>[2]gperc_w!BQ135</f>
        <v>25338735.145320609</v>
      </c>
      <c r="BR135" s="111">
        <f>[2]gperc_w!BR135</f>
        <v>2.1006388155354396</v>
      </c>
      <c r="BS135" s="50">
        <f>[2]gperc_w!BS135</f>
        <v>14340649</v>
      </c>
      <c r="BT135" s="50">
        <f>[2]gperc_w!BT135</f>
        <v>29087557.649514224</v>
      </c>
      <c r="BU135" s="111">
        <f>[2]gperc_w!BU135</f>
        <v>2.0283292373667483</v>
      </c>
      <c r="BV135" s="50">
        <f>[2]gperc_w!BV135</f>
        <v>14696756</v>
      </c>
      <c r="BW135" s="50">
        <f>[2]gperc_w!BW135</f>
        <v>29811933.099664748</v>
      </c>
      <c r="BX135" s="111">
        <f>[2]gperc_w!BX135</f>
        <v>2.0284703032196183</v>
      </c>
      <c r="BY135" s="50">
        <f>[2]gperc_w!BY135</f>
        <v>15243258</v>
      </c>
      <c r="BZ135" s="50">
        <f>[2]gperc_w!BZ135</f>
        <v>30440132.083239336</v>
      </c>
      <c r="CA135" s="111">
        <f>[2]gperc_w!CA135</f>
        <v>1.9969570864207202</v>
      </c>
      <c r="CB135" s="50">
        <f>[2]gperc_w!CB135</f>
        <v>20450076</v>
      </c>
      <c r="CC135" s="50">
        <f>[2]gperc_w!CC135</f>
        <v>40045272.950399958</v>
      </c>
      <c r="CD135" s="111">
        <f>[2]gperc_w!CD135</f>
        <v>1.9581967788481547</v>
      </c>
      <c r="CE135" s="50">
        <f>[2]gperc_w!CE135</f>
        <v>22948542</v>
      </c>
      <c r="CF135" s="50">
        <f>[2]gperc_w!CF135</f>
        <v>47259020.964734614</v>
      </c>
      <c r="CG135" s="111">
        <f>[2]gperc_w!CG135</f>
        <v>2.0593474289013485</v>
      </c>
      <c r="CH135" s="50">
        <f>[2]gperc_w!CH135</f>
        <v>24697280</v>
      </c>
      <c r="CI135" s="50">
        <f>[2]gperc_w!CI135</f>
        <v>50366109.228286281</v>
      </c>
      <c r="CJ135" s="111">
        <f>[2]gperc_w!CJ135</f>
        <v>2.039338308845601</v>
      </c>
      <c r="CK135" s="50">
        <f>[2]gperc_w!CK135</f>
        <v>28264018</v>
      </c>
      <c r="CL135" s="50">
        <f>[2]gperc_w!CL135</f>
        <v>57830783.575836048</v>
      </c>
      <c r="CM135" s="111">
        <f>[2]gperc_w!CM135</f>
        <v>2.0460920869720662</v>
      </c>
      <c r="CN135" s="50">
        <f>[2]gperc_w!CN135</f>
        <v>31684544</v>
      </c>
      <c r="CO135" s="50">
        <f>[2]gperc_w!CO135</f>
        <v>63782846.571531914</v>
      </c>
      <c r="CP135" s="111">
        <f>[2]gperc_w!CP135</f>
        <v>2.013058687905747</v>
      </c>
      <c r="CQ135" s="50">
        <f>[2]gperc_w!CQ135</f>
        <v>29382508</v>
      </c>
      <c r="CR135" s="50">
        <f>[2]gperc_w!CR135</f>
        <v>68443133.464899778</v>
      </c>
      <c r="CS135" s="111">
        <f>[2]gperc_w!CS135</f>
        <v>2.3293836409369746</v>
      </c>
      <c r="CT135" s="50">
        <f>[2]gperc_w!CT135</f>
        <v>28251270</v>
      </c>
      <c r="CU135" s="50">
        <f>[2]gperc_w!CU135</f>
        <v>65119803.673804887</v>
      </c>
      <c r="CV135" s="111">
        <f>[2]gperc_w!CV135</f>
        <v>2.3050221697574971</v>
      </c>
      <c r="CW135" s="50">
        <f>[2]gperc_w!CW135</f>
        <v>29936372</v>
      </c>
      <c r="CX135" s="50">
        <f>[2]gperc_w!CX135</f>
        <v>67229719.802361041</v>
      </c>
      <c r="CY135" s="111">
        <f>[2]gperc_w!CY135</f>
        <v>2.2457537540741757</v>
      </c>
      <c r="CZ135" s="50">
        <f>[2]gperc_w!CZ135</f>
        <v>31920886</v>
      </c>
      <c r="DA135" s="50">
        <f>[2]gperc_w!DA135</f>
        <v>70587680.014471114</v>
      </c>
      <c r="DB135" s="111">
        <f>[2]gperc_w!DB135</f>
        <v>2.2113321044557197</v>
      </c>
      <c r="DC135" s="50">
        <f>[2]gperc_w!DC135</f>
        <v>31397580</v>
      </c>
      <c r="DD135" s="50">
        <f>[2]gperc_w!DD135</f>
        <v>65989830.754981719</v>
      </c>
      <c r="DE135" s="111">
        <f>[2]gperc_w!DE135</f>
        <v>2.1017489486445045</v>
      </c>
      <c r="DF135" s="50">
        <f>[2]gperc_w!DF135</f>
        <v>32192454</v>
      </c>
      <c r="DG135" s="50">
        <f>[2]gperc_w!DG135</f>
        <v>71356891.393715709</v>
      </c>
      <c r="DH135" s="111">
        <f>[2]gperc_w!DH135</f>
        <v>2.2165719765792229</v>
      </c>
      <c r="DI135" s="50">
        <f>[2]gperc_w!DI135</f>
        <v>33680256</v>
      </c>
      <c r="DJ135" s="50">
        <f>[2]gperc_w!DJ135</f>
        <v>73499566.152585968</v>
      </c>
      <c r="DK135" s="111">
        <f>[2]gperc_w!DK135</f>
        <v>2.1822745691893188</v>
      </c>
      <c r="DL135" s="50">
        <f>[2]gperc_w!DL135</f>
        <v>33238486</v>
      </c>
      <c r="DM135" s="50">
        <f>[2]gperc_w!DM135</f>
        <v>69175634.17051205</v>
      </c>
      <c r="DN135" s="111">
        <f>[2]gperc_w!DN135</f>
        <v>2.0811908872898739</v>
      </c>
      <c r="DO135" s="50">
        <f>[2]gperc_w!DO135</f>
        <v>28051780</v>
      </c>
      <c r="DP135" s="50">
        <f>[2]gperc_w!DP135</f>
        <v>63428136.396737553</v>
      </c>
      <c r="DQ135" s="111">
        <f>[2]gperc_w!DQ135</f>
        <v>2.2611091487505446</v>
      </c>
      <c r="DR135" s="50">
        <f>[2]gperc_w!DR135</f>
        <v>38283332</v>
      </c>
      <c r="DS135" s="50">
        <f>[2]gperc_w!DS135</f>
        <v>90844566.08392632</v>
      </c>
      <c r="DT135" s="111">
        <f>[2]gperc_w!DT135</f>
        <v>2.3729534849246225</v>
      </c>
      <c r="DU135" s="50">
        <f>[2]gperc_w!DU135</f>
        <v>32033922</v>
      </c>
      <c r="DV135" s="50">
        <f>[2]gperc_w!DV135</f>
        <v>84823563.323913395</v>
      </c>
      <c r="DW135" s="111">
        <f>[2]gperc_w!DW135</f>
        <v>2.6479293832304829</v>
      </c>
      <c r="DX135" s="50">
        <f>[2]gperc_w!DX135</f>
        <v>33605708</v>
      </c>
      <c r="DY135" s="50">
        <f>[2]gperc_w!DY135</f>
        <v>66423265.523541808</v>
      </c>
      <c r="DZ135" s="111">
        <f>[2]gperc_w!DZ135</f>
        <v>1.9765471247783801</v>
      </c>
      <c r="EA135" s="50">
        <f>[2]gperc_w!EA135</f>
        <v>33295266</v>
      </c>
      <c r="EB135" s="50">
        <f>[2]gperc_w!EB135</f>
        <v>69321285.355547249</v>
      </c>
      <c r="EC135" s="111">
        <f>[2]gperc_w!EC135</f>
        <v>2.0820162648812373</v>
      </c>
      <c r="ED135" s="50">
        <f>[2]gperc_w!ED135</f>
        <v>34253900</v>
      </c>
      <c r="EE135" s="50">
        <f>[2]gperc_w!EE135</f>
        <v>71317183.575737596</v>
      </c>
      <c r="EF135" s="111">
        <f>[2]gperc_w!EF135</f>
        <v>2.0820164587313443</v>
      </c>
    </row>
    <row r="136" spans="1:136" ht="15" customHeight="1">
      <c r="A136" s="116">
        <v>99.995000000000005</v>
      </c>
      <c r="B136" s="50">
        <f>[2]gperc_w!B136</f>
        <v>1448816</v>
      </c>
      <c r="C136" s="50">
        <f>[2]gperc_w!C136</f>
        <v>2425506.4350605658</v>
      </c>
      <c r="D136" s="111">
        <f>[2]gperc_w!D136</f>
        <v>1.6741300724595571</v>
      </c>
      <c r="E136" s="50">
        <f>[2]gperc_w!E136</f>
        <v>1583350</v>
      </c>
      <c r="F136" s="50">
        <f>[2]gperc_w!F136</f>
        <v>3542955.7344153691</v>
      </c>
      <c r="G136" s="111">
        <f>[2]gperc_w!G136</f>
        <v>2.2376326992865563</v>
      </c>
      <c r="H136" s="50">
        <f>[2]gperc_w!H136</f>
        <v>1747311</v>
      </c>
      <c r="I136" s="50">
        <f>[2]gperc_w!I136</f>
        <v>3964713.1552454229</v>
      </c>
      <c r="J136" s="111">
        <f>[2]gperc_w!J136</f>
        <v>2.269036911714871</v>
      </c>
      <c r="K136" s="50">
        <f>[2]gperc_w!K136</f>
        <v>1963865</v>
      </c>
      <c r="L136" s="50">
        <f>[2]gperc_w!L136</f>
        <v>4521488.0160325579</v>
      </c>
      <c r="M136" s="111">
        <f>[2]gperc_w!M136</f>
        <v>2.3023415642279677</v>
      </c>
      <c r="N136" s="50">
        <f>[2]gperc_w!N136</f>
        <v>2102680</v>
      </c>
      <c r="O136" s="50">
        <f>[2]gperc_w!O136</f>
        <v>4915503.4816931486</v>
      </c>
      <c r="P136" s="111">
        <f>[2]gperc_w!P136</f>
        <v>2.337732551645114</v>
      </c>
      <c r="Q136" s="50">
        <f>[2]gperc_w!Q136</f>
        <v>2675755</v>
      </c>
      <c r="R136" s="50">
        <f>[2]gperc_w!R136</f>
        <v>3455705.6433127266</v>
      </c>
      <c r="S136" s="111">
        <f>[2]gperc_w!S136</f>
        <v>1.2914880634859045</v>
      </c>
      <c r="T136" s="50">
        <f>[2]gperc_w!T136</f>
        <v>2608998</v>
      </c>
      <c r="U136" s="50">
        <f>[2]gperc_w!U136</f>
        <v>6249131.2873820374</v>
      </c>
      <c r="V136" s="111">
        <f>[2]gperc_w!V136</f>
        <v>2.3952227205164731</v>
      </c>
      <c r="W136" s="50">
        <f>[2]gperc_w!W136</f>
        <v>2907488</v>
      </c>
      <c r="X136" s="50">
        <f>[2]gperc_w!X136</f>
        <v>7021690.8707145238</v>
      </c>
      <c r="Y136" s="111">
        <f>[2]gperc_w!Y136</f>
        <v>2.4150369221522237</v>
      </c>
      <c r="Z136" s="50">
        <f>[2]gperc_w!Z136</f>
        <v>3439621</v>
      </c>
      <c r="AA136" s="50">
        <f>[2]gperc_w!AA136</f>
        <v>8375033.1147619756</v>
      </c>
      <c r="AB136" s="111">
        <f>[2]gperc_w!AB136</f>
        <v>2.4348709101270098</v>
      </c>
      <c r="AC136" s="50">
        <f>[2]gperc_w!AC136</f>
        <v>4447242</v>
      </c>
      <c r="AD136" s="50">
        <f>[2]gperc_w!AD136</f>
        <v>9017529.4441889711</v>
      </c>
      <c r="AE136" s="111">
        <f>[2]gperc_w!AE136</f>
        <v>2.0276678094398664</v>
      </c>
      <c r="AF136" s="50">
        <f>[2]gperc_w!AF136</f>
        <v>4438980</v>
      </c>
      <c r="AG136" s="50">
        <f>[2]gperc_w!AG136</f>
        <v>10471329.123244535</v>
      </c>
      <c r="AH136" s="111">
        <f>[2]gperc_w!AH136</f>
        <v>2.3589493809939523</v>
      </c>
      <c r="AI136" s="50">
        <f>[2]gperc_w!AI136</f>
        <v>4538037</v>
      </c>
      <c r="AJ136" s="50">
        <f>[2]gperc_w!AJ136</f>
        <v>10271704.538316177</v>
      </c>
      <c r="AK136" s="111">
        <f>[2]gperc_w!AK136</f>
        <v>2.2634686624009848</v>
      </c>
      <c r="AL136" s="50">
        <f>[2]gperc_w!AL136</f>
        <v>4579649</v>
      </c>
      <c r="AM136" s="50">
        <f>[2]gperc_w!AM136</f>
        <v>9929961.0791792031</v>
      </c>
      <c r="AN136" s="111">
        <f>[2]gperc_w!AN136</f>
        <v>2.1682799444191474</v>
      </c>
      <c r="AO136" s="50">
        <f>[2]gperc_w!AO136</f>
        <v>4703243</v>
      </c>
      <c r="AP136" s="50">
        <f>[2]gperc_w!AP136</f>
        <v>9751680.6906454694</v>
      </c>
      <c r="AQ136" s="111">
        <f>[2]gperc_w!AQ136</f>
        <v>2.0733950362857012</v>
      </c>
      <c r="AR136" s="50">
        <f>[2]gperc_w!AR136</f>
        <v>4781336</v>
      </c>
      <c r="AS136" s="50">
        <f>[2]gperc_w!AS136</f>
        <v>7762837.0563410223</v>
      </c>
      <c r="AT136" s="111">
        <f>[2]gperc_w!AT136</f>
        <v>1.6235707041590515</v>
      </c>
      <c r="AU136" s="50">
        <f>[2]gperc_w!AU136</f>
        <v>5396371</v>
      </c>
      <c r="AV136" s="50">
        <f>[2]gperc_w!AV136</f>
        <v>11265998.554128842</v>
      </c>
      <c r="AW136" s="111">
        <f>[2]gperc_w!AW136</f>
        <v>2.087699039619189</v>
      </c>
      <c r="AX136" s="50">
        <f>[2]gperc_w!AX136</f>
        <v>6502583</v>
      </c>
      <c r="AY136" s="50">
        <f>[2]gperc_w!AY136</f>
        <v>14282416.848663695</v>
      </c>
      <c r="AZ136" s="111">
        <f>[2]gperc_w!AZ136</f>
        <v>2.1964220754527384</v>
      </c>
      <c r="BA136" s="50">
        <f>[2]gperc_w!BA136</f>
        <v>7305754</v>
      </c>
      <c r="BB136" s="50">
        <f>[2]gperc_w!BB136</f>
        <v>16840057.340052973</v>
      </c>
      <c r="BC136" s="111">
        <f>[2]gperc_w!BC136</f>
        <v>2.3050402929051503</v>
      </c>
      <c r="BD136" s="50">
        <f>[2]gperc_w!BD136</f>
        <v>8968831</v>
      </c>
      <c r="BE136" s="50">
        <f>[2]gperc_w!BE136</f>
        <v>18763210.323458713</v>
      </c>
      <c r="BF136" s="111">
        <f>[2]gperc_w!BF136</f>
        <v>2.0920463685243611</v>
      </c>
      <c r="BG136" s="50">
        <f>[2]gperc_w!BG136</f>
        <v>10220132</v>
      </c>
      <c r="BH136" s="50">
        <f>[2]gperc_w!BH136</f>
        <v>26355826.597445704</v>
      </c>
      <c r="BI136" s="111">
        <f>[2]gperc_w!BI136</f>
        <v>2.5788146960768907</v>
      </c>
      <c r="BJ136" s="50">
        <f>[2]gperc_w!BJ136</f>
        <v>12365734</v>
      </c>
      <c r="BK136" s="50">
        <f>[2]gperc_w!BK136</f>
        <v>25850480.381227057</v>
      </c>
      <c r="BL136" s="111">
        <f>[2]gperc_w!BL136</f>
        <v>2.0904930011616827</v>
      </c>
      <c r="BM136" s="50">
        <f>[2]gperc_w!BM136</f>
        <v>13800659</v>
      </c>
      <c r="BN136" s="50">
        <f>[2]gperc_w!BN136</f>
        <v>28631519.067758266</v>
      </c>
      <c r="BO136" s="111">
        <f>[2]gperc_w!BO136</f>
        <v>2.0746486865415821</v>
      </c>
      <c r="BP136" s="50">
        <f>[2]gperc_w!BP136</f>
        <v>13296716</v>
      </c>
      <c r="BQ136" s="50">
        <f>[2]gperc_w!BQ136</f>
        <v>27868177.295619663</v>
      </c>
      <c r="BR136" s="111">
        <f>[2]gperc_w!BR136</f>
        <v>2.0958691827079456</v>
      </c>
      <c r="BS136" s="50">
        <f>[2]gperc_w!BS136</f>
        <v>16010344</v>
      </c>
      <c r="BT136" s="50">
        <f>[2]gperc_w!BT136</f>
        <v>31849318.513325039</v>
      </c>
      <c r="BU136" s="111">
        <f>[2]gperc_w!BU136</f>
        <v>1.9892963270074047</v>
      </c>
      <c r="BV136" s="50">
        <f>[2]gperc_w!BV136</f>
        <v>16404614</v>
      </c>
      <c r="BW136" s="50">
        <f>[2]gperc_w!BW136</f>
        <v>32626071.124226924</v>
      </c>
      <c r="BX136" s="111">
        <f>[2]gperc_w!BX136</f>
        <v>1.9888350389851857</v>
      </c>
      <c r="BY136" s="50">
        <f>[2]gperc_w!BY136</f>
        <v>16809242</v>
      </c>
      <c r="BZ136" s="50">
        <f>[2]gperc_w!BZ136</f>
        <v>33303910.891705889</v>
      </c>
      <c r="CA136" s="111">
        <f>[2]gperc_w!CA136</f>
        <v>1.9812857053105601</v>
      </c>
      <c r="CB136" s="50">
        <f>[2]gperc_w!CB136</f>
        <v>23022430</v>
      </c>
      <c r="CC136" s="50">
        <f>[2]gperc_w!CC136</f>
        <v>43712234.360561602</v>
      </c>
      <c r="CD136" s="111">
        <f>[2]gperc_w!CD136</f>
        <v>1.8986803026683805</v>
      </c>
      <c r="CE136" s="50">
        <f>[2]gperc_w!CE136</f>
        <v>25680236</v>
      </c>
      <c r="CF136" s="50">
        <f>[2]gperc_w!CF136</f>
        <v>51855448.107639551</v>
      </c>
      <c r="CG136" s="111">
        <f>[2]gperc_w!CG136</f>
        <v>2.0192745934125975</v>
      </c>
      <c r="CH136" s="50">
        <f>[2]gperc_w!CH136</f>
        <v>27613988</v>
      </c>
      <c r="CI136" s="50">
        <f>[2]gperc_w!CI136</f>
        <v>55245336.281769648</v>
      </c>
      <c r="CJ136" s="111">
        <f>[2]gperc_w!CJ136</f>
        <v>2.0006286770954507</v>
      </c>
      <c r="CK136" s="50">
        <f>[2]gperc_w!CK136</f>
        <v>31340288</v>
      </c>
      <c r="CL136" s="50">
        <f>[2]gperc_w!CL136</f>
        <v>63442849.771783046</v>
      </c>
      <c r="CM136" s="111">
        <f>[2]gperc_w!CM136</f>
        <v>2.0243224877762147</v>
      </c>
      <c r="CN136" s="50">
        <f>[2]gperc_w!CN136</f>
        <v>34405676</v>
      </c>
      <c r="CO136" s="50">
        <f>[2]gperc_w!CO136</f>
        <v>69912000.991358772</v>
      </c>
      <c r="CP136" s="111">
        <f>[2]gperc_w!CP136</f>
        <v>2.0319903318091694</v>
      </c>
      <c r="CQ136" s="50">
        <f>[2]gperc_w!CQ136</f>
        <v>32663604</v>
      </c>
      <c r="CR136" s="50">
        <f>[2]gperc_w!CR136</f>
        <v>75928217.193013057</v>
      </c>
      <c r="CS136" s="111">
        <f>[2]gperc_w!CS136</f>
        <v>2.3245511179052092</v>
      </c>
      <c r="CT136" s="50">
        <f>[2]gperc_w!CT136</f>
        <v>31506290</v>
      </c>
      <c r="CU136" s="50">
        <f>[2]gperc_w!CU136</f>
        <v>72153895.848066136</v>
      </c>
      <c r="CV136" s="111">
        <f>[2]gperc_w!CV136</f>
        <v>2.2901425667086204</v>
      </c>
      <c r="CW136" s="50">
        <f>[2]gperc_w!CW136</f>
        <v>32895314</v>
      </c>
      <c r="CX136" s="50">
        <f>[2]gperc_w!CX136</f>
        <v>74353315.828298822</v>
      </c>
      <c r="CY136" s="111">
        <f>[2]gperc_w!CY136</f>
        <v>2.2603011428405524</v>
      </c>
      <c r="CZ136" s="50">
        <f>[2]gperc_w!CZ136</f>
        <v>35227448</v>
      </c>
      <c r="DA136" s="50">
        <f>[2]gperc_w!DA136</f>
        <v>78019439.074653551</v>
      </c>
      <c r="DB136" s="111">
        <f>[2]gperc_w!DB136</f>
        <v>2.2147343479054613</v>
      </c>
      <c r="DC136" s="50">
        <f>[2]gperc_w!DC136</f>
        <v>34606000</v>
      </c>
      <c r="DD136" s="50">
        <f>[2]gperc_w!DD136</f>
        <v>71556334.577377185</v>
      </c>
      <c r="DE136" s="111">
        <f>[2]gperc_w!DE136</f>
        <v>2.0677435871634162</v>
      </c>
      <c r="DF136" s="50">
        <f>[2]gperc_w!DF136</f>
        <v>36041092</v>
      </c>
      <c r="DG136" s="50">
        <f>[2]gperc_w!DG136</f>
        <v>78802511.927109092</v>
      </c>
      <c r="DH136" s="111">
        <f>[2]gperc_w!DH136</f>
        <v>2.1864629386675936</v>
      </c>
      <c r="DI136" s="50">
        <f>[2]gperc_w!DI136</f>
        <v>37184424</v>
      </c>
      <c r="DJ136" s="50">
        <f>[2]gperc_w!DJ136</f>
        <v>81088917.821294501</v>
      </c>
      <c r="DK136" s="111">
        <f>[2]gperc_w!DK136</f>
        <v>2.1807227085538425</v>
      </c>
      <c r="DL136" s="50">
        <f>[2]gperc_w!DL136</f>
        <v>36884584</v>
      </c>
      <c r="DM136" s="50">
        <f>[2]gperc_w!DM136</f>
        <v>75901922.638318598</v>
      </c>
      <c r="DN136" s="111">
        <f>[2]gperc_w!DN136</f>
        <v>2.0578223855884779</v>
      </c>
      <c r="DO136" s="50">
        <f>[2]gperc_w!DO136</f>
        <v>31449482</v>
      </c>
      <c r="DP136" s="50">
        <f>[2]gperc_w!DP136</f>
        <v>70056906.870671183</v>
      </c>
      <c r="DQ136" s="111">
        <f>[2]gperc_w!DQ136</f>
        <v>2.2276012962843454</v>
      </c>
      <c r="DR136" s="50">
        <f>[2]gperc_w!DR136</f>
        <v>42161068</v>
      </c>
      <c r="DS136" s="50">
        <f>[2]gperc_w!DS136</f>
        <v>100790645.45565218</v>
      </c>
      <c r="DT136" s="111">
        <f>[2]gperc_w!DT136</f>
        <v>2.3906093995449114</v>
      </c>
      <c r="DU136" s="50">
        <f>[2]gperc_w!DU136</f>
        <v>37215224</v>
      </c>
      <c r="DV136" s="50">
        <f>[2]gperc_w!DV136</f>
        <v>94827170.816036865</v>
      </c>
      <c r="DW136" s="111">
        <f>[2]gperc_w!DW136</f>
        <v>2.5480747023324879</v>
      </c>
      <c r="DX136" s="50">
        <f>[2]gperc_w!DX136</f>
        <v>36212364</v>
      </c>
      <c r="DY136" s="50">
        <f>[2]gperc_w!DY136</f>
        <v>72943088.949098319</v>
      </c>
      <c r="DZ136" s="111">
        <f>[2]gperc_w!DZ136</f>
        <v>2.0143144741696046</v>
      </c>
      <c r="EA136" s="50">
        <f>[2]gperc_w!EA136</f>
        <v>36641456</v>
      </c>
      <c r="EB136" s="50">
        <f>[2]gperc_w!EB136</f>
        <v>76207262.649130613</v>
      </c>
      <c r="EC136" s="111">
        <f>[2]gperc_w!EC136</f>
        <v>2.0798098920831807</v>
      </c>
      <c r="ED136" s="50">
        <f>[2]gperc_w!ED136</f>
        <v>37696436</v>
      </c>
      <c r="EE136" s="50">
        <f>[2]gperc_w!EE136</f>
        <v>78401413.545710742</v>
      </c>
      <c r="EF136" s="111">
        <f>[2]gperc_w!EF136</f>
        <v>2.0798097078915032</v>
      </c>
    </row>
    <row r="137" spans="1:136" ht="15" customHeight="1">
      <c r="A137" s="116">
        <v>99.995999999999995</v>
      </c>
      <c r="B137" s="50">
        <f>[2]gperc_w!B137</f>
        <v>1622241</v>
      </c>
      <c r="C137" s="50">
        <f>[2]gperc_w!C137</f>
        <v>2669481.8813354168</v>
      </c>
      <c r="D137" s="111">
        <f>[2]gperc_w!D137</f>
        <v>1.6455519749133556</v>
      </c>
      <c r="E137" s="50">
        <f>[2]gperc_w!E137</f>
        <v>1789633</v>
      </c>
      <c r="F137" s="50">
        <f>[2]gperc_w!F137</f>
        <v>4008563.6046804585</v>
      </c>
      <c r="G137" s="111">
        <f>[2]gperc_w!G137</f>
        <v>2.2398802462183354</v>
      </c>
      <c r="H137" s="50">
        <f>[2]gperc_w!H137</f>
        <v>1977001</v>
      </c>
      <c r="I137" s="50">
        <f>[2]gperc_w!I137</f>
        <v>4492021.1482012449</v>
      </c>
      <c r="J137" s="111">
        <f>[2]gperc_w!J137</f>
        <v>2.2721390369560992</v>
      </c>
      <c r="K137" s="50">
        <f>[2]gperc_w!K137</f>
        <v>2224373</v>
      </c>
      <c r="L137" s="50">
        <f>[2]gperc_w!L137</f>
        <v>5130231.7451848071</v>
      </c>
      <c r="M137" s="111">
        <f>[2]gperc_w!M137</f>
        <v>2.3063720631318612</v>
      </c>
      <c r="N137" s="50">
        <f>[2]gperc_w!N137</f>
        <v>2384178</v>
      </c>
      <c r="O137" s="50">
        <f>[2]gperc_w!O137</f>
        <v>5585587.7083895048</v>
      </c>
      <c r="P137" s="111">
        <f>[2]gperc_w!P137</f>
        <v>2.3427729424520756</v>
      </c>
      <c r="Q137" s="50">
        <f>[2]gperc_w!Q137</f>
        <v>3072275</v>
      </c>
      <c r="R137" s="50">
        <f>[2]gperc_w!R137</f>
        <v>3614055.8764595129</v>
      </c>
      <c r="S137" s="111">
        <f>[2]gperc_w!S137</f>
        <v>1.1763451762812616</v>
      </c>
      <c r="T137" s="50">
        <f>[2]gperc_w!T137</f>
        <v>2963972</v>
      </c>
      <c r="U137" s="50">
        <f>[2]gperc_w!U137</f>
        <v>7117415.4437494716</v>
      </c>
      <c r="V137" s="111">
        <f>[2]gperc_w!V137</f>
        <v>2.4013099461632805</v>
      </c>
      <c r="W137" s="50">
        <f>[2]gperc_w!W137</f>
        <v>3305725</v>
      </c>
      <c r="X137" s="50">
        <f>[2]gperc_w!X137</f>
        <v>8003410.0778007377</v>
      </c>
      <c r="Y137" s="111">
        <f>[2]gperc_w!Y137</f>
        <v>2.4210755818468681</v>
      </c>
      <c r="Z137" s="50">
        <f>[2]gperc_w!Z137</f>
        <v>3913834</v>
      </c>
      <c r="AA137" s="50">
        <f>[2]gperc_w!AA137</f>
        <v>9553127.1284786817</v>
      </c>
      <c r="AB137" s="111">
        <f>[2]gperc_w!AB137</f>
        <v>2.44086160232618</v>
      </c>
      <c r="AC137" s="50">
        <f>[2]gperc_w!AC137</f>
        <v>4560900</v>
      </c>
      <c r="AD137" s="50">
        <f>[2]gperc_w!AD137</f>
        <v>10421183.495954063</v>
      </c>
      <c r="AE137" s="111">
        <f>[2]gperc_w!AE137</f>
        <v>2.2848962915113384</v>
      </c>
      <c r="AF137" s="50">
        <f>[2]gperc_w!AF137</f>
        <v>5037174</v>
      </c>
      <c r="AG137" s="50">
        <f>[2]gperc_w!AG137</f>
        <v>11909041.091051729</v>
      </c>
      <c r="AH137" s="111">
        <f>[2]gperc_w!AH137</f>
        <v>2.3642306362757628</v>
      </c>
      <c r="AI137" s="50">
        <f>[2]gperc_w!AI137</f>
        <v>5130100</v>
      </c>
      <c r="AJ137" s="50">
        <f>[2]gperc_w!AJ137</f>
        <v>11635418.698318429</v>
      </c>
      <c r="AK137" s="111">
        <f>[2]gperc_w!AK137</f>
        <v>2.2680685948263055</v>
      </c>
      <c r="AL137" s="50">
        <f>[2]gperc_w!AL137</f>
        <v>5155950</v>
      </c>
      <c r="AM137" s="50">
        <f>[2]gperc_w!AM137</f>
        <v>11199639.936156152</v>
      </c>
      <c r="AN137" s="111">
        <f>[2]gperc_w!AN137</f>
        <v>2.1721777628092109</v>
      </c>
      <c r="AO137" s="50">
        <f>[2]gperc_w!AO137</f>
        <v>5271574</v>
      </c>
      <c r="AP137" s="50">
        <f>[2]gperc_w!AP137</f>
        <v>10946773.222799715</v>
      </c>
      <c r="AQ137" s="111">
        <f>[2]gperc_w!AQ137</f>
        <v>2.0765663581313123</v>
      </c>
      <c r="AR137" s="50">
        <f>[2]gperc_w!AR137</f>
        <v>4812305</v>
      </c>
      <c r="AS137" s="50">
        <f>[2]gperc_w!AS137</f>
        <v>8464710.0303673223</v>
      </c>
      <c r="AT137" s="111">
        <f>[2]gperc_w!AT137</f>
        <v>1.7589720581649173</v>
      </c>
      <c r="AU137" s="50">
        <f>[2]gperc_w!AU137</f>
        <v>6053411</v>
      </c>
      <c r="AV137" s="50">
        <f>[2]gperc_w!AV137</f>
        <v>12655935.983025854</v>
      </c>
      <c r="AW137" s="111">
        <f>[2]gperc_w!AW137</f>
        <v>2.090711498529648</v>
      </c>
      <c r="AX137" s="50">
        <f>[2]gperc_w!AX137</f>
        <v>7331732</v>
      </c>
      <c r="AY137" s="50">
        <f>[2]gperc_w!AY137</f>
        <v>16129703.502383832</v>
      </c>
      <c r="AZ137" s="111">
        <f>[2]gperc_w!AZ137</f>
        <v>2.19998541986857</v>
      </c>
      <c r="BA137" s="50">
        <f>[2]gperc_w!BA137</f>
        <v>8275655</v>
      </c>
      <c r="BB137" s="50">
        <f>[2]gperc_w!BB137</f>
        <v>19109476.826060597</v>
      </c>
      <c r="BC137" s="111">
        <f>[2]gperc_w!BC137</f>
        <v>2.3091195592446274</v>
      </c>
      <c r="BD137" s="50">
        <f>[2]gperc_w!BD137</f>
        <v>10211327</v>
      </c>
      <c r="BE137" s="50">
        <f>[2]gperc_w!BE137</f>
        <v>21069283.798768647</v>
      </c>
      <c r="BF137" s="111">
        <f>[2]gperc_w!BF137</f>
        <v>2.0633247567890685</v>
      </c>
      <c r="BG137" s="50">
        <f>[2]gperc_w!BG137</f>
        <v>11692528</v>
      </c>
      <c r="BH137" s="50">
        <f>[2]gperc_w!BH137</f>
        <v>30216768.292491201</v>
      </c>
      <c r="BI137" s="111">
        <f>[2]gperc_w!BI137</f>
        <v>2.584280173841893</v>
      </c>
      <c r="BJ137" s="50">
        <f>[2]gperc_w!BJ137</f>
        <v>13838209</v>
      </c>
      <c r="BK137" s="50">
        <f>[2]gperc_w!BK137</f>
        <v>29037530.593681574</v>
      </c>
      <c r="BL137" s="111">
        <f>[2]gperc_w!BL137</f>
        <v>2.0983590140661681</v>
      </c>
      <c r="BM137" s="50">
        <f>[2]gperc_w!BM137</f>
        <v>15788844</v>
      </c>
      <c r="BN137" s="50">
        <f>[2]gperc_w!BN137</f>
        <v>32108855.474939659</v>
      </c>
      <c r="BO137" s="111">
        <f>[2]gperc_w!BO137</f>
        <v>2.0336419483870802</v>
      </c>
      <c r="BP137" s="50">
        <f>[2]gperc_w!BP137</f>
        <v>15172648</v>
      </c>
      <c r="BQ137" s="50">
        <f>[2]gperc_w!BQ137</f>
        <v>31269624.196084991</v>
      </c>
      <c r="BR137" s="111">
        <f>[2]gperc_w!BR137</f>
        <v>2.0609206907116668</v>
      </c>
      <c r="BS137" s="50">
        <f>[2]gperc_w!BS137</f>
        <v>18489696</v>
      </c>
      <c r="BT137" s="50">
        <f>[2]gperc_w!BT137</f>
        <v>35539736.343739368</v>
      </c>
      <c r="BU137" s="111">
        <f>[2]gperc_w!BU137</f>
        <v>1.9221374079779012</v>
      </c>
      <c r="BV137" s="50">
        <f>[2]gperc_w!BV137</f>
        <v>18944402</v>
      </c>
      <c r="BW137" s="50">
        <f>[2]gperc_w!BW137</f>
        <v>36397342.976289302</v>
      </c>
      <c r="BX137" s="111">
        <f>[2]gperc_w!BX137</f>
        <v>1.9212716757324566</v>
      </c>
      <c r="BY137" s="50">
        <f>[2]gperc_w!BY137</f>
        <v>18923240</v>
      </c>
      <c r="BZ137" s="50">
        <f>[2]gperc_w!BZ137</f>
        <v>37182633.776652806</v>
      </c>
      <c r="CA137" s="111">
        <f>[2]gperc_w!CA137</f>
        <v>1.9649189978382564</v>
      </c>
      <c r="CB137" s="50">
        <f>[2]gperc_w!CB137</f>
        <v>25773290</v>
      </c>
      <c r="CC137" s="50">
        <f>[2]gperc_w!CC137</f>
        <v>48567611.040361434</v>
      </c>
      <c r="CD137" s="111">
        <f>[2]gperc_w!CD137</f>
        <v>1.8844164264772341</v>
      </c>
      <c r="CE137" s="50">
        <f>[2]gperc_w!CE137</f>
        <v>29492542</v>
      </c>
      <c r="CF137" s="50">
        <f>[2]gperc_w!CF137</f>
        <v>58007320.670212567</v>
      </c>
      <c r="CG137" s="111">
        <f>[2]gperc_w!CG137</f>
        <v>1.9668470988432454</v>
      </c>
      <c r="CH137" s="50">
        <f>[2]gperc_w!CH137</f>
        <v>31860814</v>
      </c>
      <c r="CI137" s="50">
        <f>[2]gperc_w!CI137</f>
        <v>61611800.597004853</v>
      </c>
      <c r="CJ137" s="111">
        <f>[2]gperc_w!CJ137</f>
        <v>1.9337798650406375</v>
      </c>
      <c r="CK137" s="50">
        <f>[2]gperc_w!CK137</f>
        <v>35444372</v>
      </c>
      <c r="CL137" s="50">
        <f>[2]gperc_w!CL137</f>
        <v>70996126.44917883</v>
      </c>
      <c r="CM137" s="111">
        <f>[2]gperc_w!CM137</f>
        <v>2.0030296050718244</v>
      </c>
      <c r="CN137" s="50">
        <f>[2]gperc_w!CN137</f>
        <v>38946068</v>
      </c>
      <c r="CO137" s="50">
        <f>[2]gperc_w!CO137</f>
        <v>78216854.582321122</v>
      </c>
      <c r="CP137" s="111">
        <f>[2]gperc_w!CP137</f>
        <v>2.0083376473928287</v>
      </c>
      <c r="CQ137" s="50">
        <f>[2]gperc_w!CQ137</f>
        <v>37517584</v>
      </c>
      <c r="CR137" s="50">
        <f>[2]gperc_w!CR137</f>
        <v>86170191.759385303</v>
      </c>
      <c r="CS137" s="111">
        <f>[2]gperc_w!CS137</f>
        <v>2.296794797857594</v>
      </c>
      <c r="CT137" s="50">
        <f>[2]gperc_w!CT137</f>
        <v>35456240</v>
      </c>
      <c r="CU137" s="50">
        <f>[2]gperc_w!CU137</f>
        <v>81877658.356052488</v>
      </c>
      <c r="CV137" s="111">
        <f>[2]gperc_w!CV137</f>
        <v>2.3092594803073445</v>
      </c>
      <c r="CW137" s="50">
        <f>[2]gperc_w!CW137</f>
        <v>37612984</v>
      </c>
      <c r="CX137" s="50">
        <f>[2]gperc_w!CX137</f>
        <v>84158635.155907288</v>
      </c>
      <c r="CY137" s="111">
        <f>[2]gperc_w!CY137</f>
        <v>2.2374889255238908</v>
      </c>
      <c r="CZ137" s="50">
        <f>[2]gperc_w!CZ137</f>
        <v>40232788</v>
      </c>
      <c r="DA137" s="50">
        <f>[2]gperc_w!DA137</f>
        <v>88171133.604239747</v>
      </c>
      <c r="DB137" s="111">
        <f>[2]gperc_w!DB137</f>
        <v>2.1915243259860526</v>
      </c>
      <c r="DC137" s="50">
        <f>[2]gperc_w!DC137</f>
        <v>39419864</v>
      </c>
      <c r="DD137" s="50">
        <f>[2]gperc_w!DD137</f>
        <v>81484179.770103052</v>
      </c>
      <c r="DE137" s="111">
        <f>[2]gperc_w!DE137</f>
        <v>2.067084243875196</v>
      </c>
      <c r="DF137" s="50">
        <f>[2]gperc_w!DF137</f>
        <v>41641696</v>
      </c>
      <c r="DG137" s="50">
        <f>[2]gperc_w!DG137</f>
        <v>88811831.095022663</v>
      </c>
      <c r="DH137" s="111">
        <f>[2]gperc_w!DH137</f>
        <v>2.1327621020772702</v>
      </c>
      <c r="DI137" s="50">
        <f>[2]gperc_w!DI137</f>
        <v>42602656</v>
      </c>
      <c r="DJ137" s="50">
        <f>[2]gperc_w!DJ137</f>
        <v>91358906.142481714</v>
      </c>
      <c r="DK137" s="111">
        <f>[2]gperc_w!DK137</f>
        <v>2.1444415611665555</v>
      </c>
      <c r="DL137" s="50">
        <f>[2]gperc_w!DL137</f>
        <v>41124532</v>
      </c>
      <c r="DM137" s="50">
        <f>[2]gperc_w!DM137</f>
        <v>85277295.567732304</v>
      </c>
      <c r="DN137" s="111">
        <f>[2]gperc_w!DN137</f>
        <v>2.0736356481268237</v>
      </c>
      <c r="DO137" s="50">
        <f>[2]gperc_w!DO137</f>
        <v>36975464</v>
      </c>
      <c r="DP137" s="50">
        <f>[2]gperc_w!DP137</f>
        <v>78256319.561664373</v>
      </c>
      <c r="DQ137" s="111">
        <f>[2]gperc_w!DQ137</f>
        <v>2.1164391489898375</v>
      </c>
      <c r="DR137" s="50">
        <f>[2]gperc_w!DR137</f>
        <v>51143672</v>
      </c>
      <c r="DS137" s="50">
        <f>[2]gperc_w!DS137</f>
        <v>112163892.62863986</v>
      </c>
      <c r="DT137" s="111">
        <f>[2]gperc_w!DT137</f>
        <v>2.1931137957524807</v>
      </c>
      <c r="DU137" s="50">
        <f>[2]gperc_w!DU137</f>
        <v>40494824</v>
      </c>
      <c r="DV137" s="50">
        <f>[2]gperc_w!DV137</f>
        <v>108676220.29479451</v>
      </c>
      <c r="DW137" s="111">
        <f>[2]gperc_w!DW137</f>
        <v>2.6837064483795388</v>
      </c>
      <c r="DX137" s="50">
        <f>[2]gperc_w!DX137</f>
        <v>40634812</v>
      </c>
      <c r="DY137" s="50">
        <f>[2]gperc_w!DY137</f>
        <v>81457383.088975221</v>
      </c>
      <c r="DZ137" s="111">
        <f>[2]gperc_w!DZ137</f>
        <v>2.0046206461832585</v>
      </c>
      <c r="EA137" s="50">
        <f>[2]gperc_w!EA137</f>
        <v>41187532</v>
      </c>
      <c r="EB137" s="50">
        <f>[2]gperc_w!EB137</f>
        <v>85562416.791366249</v>
      </c>
      <c r="EC137" s="111">
        <f>[2]gperc_w!EC137</f>
        <v>2.0773863505918793</v>
      </c>
      <c r="ED137" s="50">
        <f>[2]gperc_w!ED137</f>
        <v>42373400</v>
      </c>
      <c r="EE137" s="50">
        <f>[2]gperc_w!EE137</f>
        <v>88025923.215727642</v>
      </c>
      <c r="EF137" s="111">
        <f>[2]gperc_w!EF137</f>
        <v>2.0773863606821177</v>
      </c>
    </row>
    <row r="138" spans="1:136" ht="15" customHeight="1">
      <c r="A138" s="116">
        <v>99.997</v>
      </c>
      <c r="B138" s="50">
        <f>[2]gperc_w!B138</f>
        <v>1919476</v>
      </c>
      <c r="C138" s="50">
        <f>[2]gperc_w!C138</f>
        <v>2981805.9251553514</v>
      </c>
      <c r="D138" s="111">
        <f>[2]gperc_w!D138</f>
        <v>1.5534478811693146</v>
      </c>
      <c r="E138" s="50">
        <f>[2]gperc_w!E138</f>
        <v>2096364</v>
      </c>
      <c r="F138" s="50">
        <f>[2]gperc_w!F138</f>
        <v>4700894.6636351589</v>
      </c>
      <c r="G138" s="111">
        <f>[2]gperc_w!G138</f>
        <v>2.2424038304584313</v>
      </c>
      <c r="H138" s="50">
        <f>[2]gperc_w!H138</f>
        <v>2319190</v>
      </c>
      <c r="I138" s="50">
        <f>[2]gperc_w!I138</f>
        <v>5277600.5023273723</v>
      </c>
      <c r="J138" s="111">
        <f>[2]gperc_w!J138</f>
        <v>2.2756223087920233</v>
      </c>
      <c r="K138" s="50">
        <f>[2]gperc_w!K138</f>
        <v>2613239</v>
      </c>
      <c r="L138" s="50">
        <f>[2]gperc_w!L138</f>
        <v>6038916.6603927212</v>
      </c>
      <c r="M138" s="111">
        <f>[2]gperc_w!M138</f>
        <v>2.3108933627550794</v>
      </c>
      <c r="N138" s="50">
        <f>[2]gperc_w!N138</f>
        <v>2805226</v>
      </c>
      <c r="O138" s="50">
        <f>[2]gperc_w!O138</f>
        <v>6587855.6352725402</v>
      </c>
      <c r="P138" s="111">
        <f>[2]gperc_w!P138</f>
        <v>2.3484224213209703</v>
      </c>
      <c r="Q138" s="50">
        <f>[2]gperc_w!Q138</f>
        <v>3467122</v>
      </c>
      <c r="R138" s="50">
        <f>[2]gperc_w!R138</f>
        <v>3759721.2466646684</v>
      </c>
      <c r="S138" s="111">
        <f>[2]gperc_w!S138</f>
        <v>1.0843925442094822</v>
      </c>
      <c r="T138" s="50">
        <f>[2]gperc_w!T138</f>
        <v>3496458</v>
      </c>
      <c r="U138" s="50">
        <f>[2]gperc_w!U138</f>
        <v>8419907.3768231701</v>
      </c>
      <c r="V138" s="111">
        <f>[2]gperc_w!V138</f>
        <v>2.4081248442919008</v>
      </c>
      <c r="W138" s="50">
        <f>[2]gperc_w!W138</f>
        <v>3903598</v>
      </c>
      <c r="X138" s="50">
        <f>[2]gperc_w!X138</f>
        <v>9477262.9688453544</v>
      </c>
      <c r="Y138" s="111">
        <f>[2]gperc_w!Y138</f>
        <v>2.427827601316876</v>
      </c>
      <c r="Z138" s="50">
        <f>[2]gperc_w!Z138</f>
        <v>4626341</v>
      </c>
      <c r="AA138" s="50">
        <f>[2]gperc_w!AA138</f>
        <v>11323219.427878205</v>
      </c>
      <c r="AB138" s="111">
        <f>[2]gperc_w!AB138</f>
        <v>2.4475540017214912</v>
      </c>
      <c r="AC138" s="50">
        <f>[2]gperc_w!AC138</f>
        <v>4562326</v>
      </c>
      <c r="AD138" s="50">
        <f>[2]gperc_w!AD138</f>
        <v>12203650.420516953</v>
      </c>
      <c r="AE138" s="111">
        <f>[2]gperc_w!AE138</f>
        <v>2.6748747065678677</v>
      </c>
      <c r="AF138" s="50">
        <f>[2]gperc_w!AF138</f>
        <v>5932839</v>
      </c>
      <c r="AG138" s="50">
        <f>[2]gperc_w!AG138</f>
        <v>14061702.698634515</v>
      </c>
      <c r="AH138" s="111">
        <f>[2]gperc_w!AH138</f>
        <v>2.3701473609235837</v>
      </c>
      <c r="AI138" s="50">
        <f>[2]gperc_w!AI138</f>
        <v>6012476</v>
      </c>
      <c r="AJ138" s="50">
        <f>[2]gperc_w!AJ138</f>
        <v>13667815.920662336</v>
      </c>
      <c r="AK138" s="111">
        <f>[2]gperc_w!AK138</f>
        <v>2.2732424912236384</v>
      </c>
      <c r="AL138" s="50">
        <f>[2]gperc_w!AL138</f>
        <v>6010490</v>
      </c>
      <c r="AM138" s="50">
        <f>[2]gperc_w!AM138</f>
        <v>13082318.633649455</v>
      </c>
      <c r="AN138" s="111">
        <f>[2]gperc_w!AN138</f>
        <v>2.1765810497396143</v>
      </c>
      <c r="AO138" s="50">
        <f>[2]gperc_w!AO138</f>
        <v>6109619</v>
      </c>
      <c r="AP138" s="50">
        <f>[2]gperc_w!AP138</f>
        <v>12709021.813557934</v>
      </c>
      <c r="AQ138" s="111">
        <f>[2]gperc_w!AQ138</f>
        <v>2.0801660158445126</v>
      </c>
      <c r="AR138" s="50">
        <f>[2]gperc_w!AR138</f>
        <v>4822520</v>
      </c>
      <c r="AS138" s="50">
        <f>[2]gperc_w!AS138</f>
        <v>9807240.7450433075</v>
      </c>
      <c r="AT138" s="111">
        <f>[2]gperc_w!AT138</f>
        <v>2.0336340222629055</v>
      </c>
      <c r="AU138" s="50">
        <f>[2]gperc_w!AU138</f>
        <v>7022973</v>
      </c>
      <c r="AV138" s="50">
        <f>[2]gperc_w!AV138</f>
        <v>14706995.971184133</v>
      </c>
      <c r="AW138" s="111">
        <f>[2]gperc_w!AW138</f>
        <v>2.0941267994600197</v>
      </c>
      <c r="AX138" s="50">
        <f>[2]gperc_w!AX138</f>
        <v>8562788</v>
      </c>
      <c r="AY138" s="50">
        <f>[2]gperc_w!AY138</f>
        <v>18872415.44645695</v>
      </c>
      <c r="AZ138" s="111">
        <f>[2]gperc_w!AZ138</f>
        <v>2.2040035846335271</v>
      </c>
      <c r="BA138" s="50">
        <f>[2]gperc_w!BA138</f>
        <v>9723657</v>
      </c>
      <c r="BB138" s="50">
        <f>[2]gperc_w!BB138</f>
        <v>22497584.447984796</v>
      </c>
      <c r="BC138" s="111">
        <f>[2]gperc_w!BC138</f>
        <v>2.313695808890091</v>
      </c>
      <c r="BD138" s="50">
        <f>[2]gperc_w!BD138</f>
        <v>11941467</v>
      </c>
      <c r="BE138" s="50">
        <f>[2]gperc_w!BE138</f>
        <v>24467917.629230365</v>
      </c>
      <c r="BF138" s="111">
        <f>[2]gperc_w!BF138</f>
        <v>2.0489875849617443</v>
      </c>
      <c r="BG138" s="50">
        <f>[2]gperc_w!BG138</f>
        <v>13916882</v>
      </c>
      <c r="BH138" s="50">
        <f>[2]gperc_w!BH138</f>
        <v>36049504.285183661</v>
      </c>
      <c r="BI138" s="111">
        <f>[2]gperc_w!BI138</f>
        <v>2.5903434609263525</v>
      </c>
      <c r="BJ138" s="50">
        <f>[2]gperc_w!BJ138</f>
        <v>16413384</v>
      </c>
      <c r="BK138" s="50">
        <f>[2]gperc_w!BK138</f>
        <v>33727714.087007955</v>
      </c>
      <c r="BL138" s="111">
        <f>[2]gperc_w!BL138</f>
        <v>2.0548909406498961</v>
      </c>
      <c r="BM138" s="50">
        <f>[2]gperc_w!BM138</f>
        <v>18756306</v>
      </c>
      <c r="BN138" s="50">
        <f>[2]gperc_w!BN138</f>
        <v>37060920.415377758</v>
      </c>
      <c r="BO138" s="111">
        <f>[2]gperc_w!BO138</f>
        <v>1.9759178814515908</v>
      </c>
      <c r="BP138" s="50">
        <f>[2]gperc_w!BP138</f>
        <v>18031626</v>
      </c>
      <c r="BQ138" s="50">
        <f>[2]gperc_w!BQ138</f>
        <v>36131694.011934489</v>
      </c>
      <c r="BR138" s="111">
        <f>[2]gperc_w!BR138</f>
        <v>2.0037956650129329</v>
      </c>
      <c r="BS138" s="50">
        <f>[2]gperc_w!BS138</f>
        <v>21712364</v>
      </c>
      <c r="BT138" s="50">
        <f>[2]gperc_w!BT138</f>
        <v>40713560.012750834</v>
      </c>
      <c r="BU138" s="111">
        <f>[2]gperc_w!BU138</f>
        <v>1.8751325287633736</v>
      </c>
      <c r="BV138" s="50">
        <f>[2]gperc_w!BV138</f>
        <v>21843308</v>
      </c>
      <c r="BW138" s="50">
        <f>[2]gperc_w!BW138</f>
        <v>41789441.628961362</v>
      </c>
      <c r="BX138" s="111">
        <f>[2]gperc_w!BX138</f>
        <v>1.9131461969478873</v>
      </c>
      <c r="BY138" s="50">
        <f>[2]gperc_w!BY138</f>
        <v>22405942</v>
      </c>
      <c r="BZ138" s="50">
        <f>[2]gperc_w!BZ138</f>
        <v>42719097.82478828</v>
      </c>
      <c r="CA138" s="111">
        <f>[2]gperc_w!CA138</f>
        <v>1.9065968226101933</v>
      </c>
      <c r="CB138" s="50">
        <f>[2]gperc_w!CB138</f>
        <v>30227250</v>
      </c>
      <c r="CC138" s="50">
        <f>[2]gperc_w!CC138</f>
        <v>55488961.35475754</v>
      </c>
      <c r="CD138" s="111">
        <f>[2]gperc_w!CD138</f>
        <v>1.8357264175456762</v>
      </c>
      <c r="CE138" s="50">
        <f>[2]gperc_w!CE138</f>
        <v>34460528</v>
      </c>
      <c r="CF138" s="50">
        <f>[2]gperc_w!CF138</f>
        <v>66666506.289381415</v>
      </c>
      <c r="CG138" s="111">
        <f>[2]gperc_w!CG138</f>
        <v>1.9345758802471458</v>
      </c>
      <c r="CH138" s="50">
        <f>[2]gperc_w!CH138</f>
        <v>37252260</v>
      </c>
      <c r="CI138" s="50">
        <f>[2]gperc_w!CI138</f>
        <v>70703712.294199735</v>
      </c>
      <c r="CJ138" s="111">
        <f>[2]gperc_w!CJ138</f>
        <v>1.8979710840147614</v>
      </c>
      <c r="CK138" s="50">
        <f>[2]gperc_w!CK138</f>
        <v>42397948</v>
      </c>
      <c r="CL138" s="50">
        <f>[2]gperc_w!CL138</f>
        <v>81780456.641325206</v>
      </c>
      <c r="CM138" s="111">
        <f>[2]gperc_w!CM138</f>
        <v>1.9288777051503814</v>
      </c>
      <c r="CN138" s="50">
        <f>[2]gperc_w!CN138</f>
        <v>46311492</v>
      </c>
      <c r="CO138" s="50">
        <f>[2]gperc_w!CO138</f>
        <v>90148175.667029098</v>
      </c>
      <c r="CP138" s="111">
        <f>[2]gperc_w!CP138</f>
        <v>1.9465616799180017</v>
      </c>
      <c r="CQ138" s="50">
        <f>[2]gperc_w!CQ138</f>
        <v>44073584</v>
      </c>
      <c r="CR138" s="50">
        <f>[2]gperc_w!CR138</f>
        <v>101565168.56242101</v>
      </c>
      <c r="CS138" s="111">
        <f>[2]gperc_w!CS138</f>
        <v>2.3044454147958788</v>
      </c>
      <c r="CT138" s="50">
        <f>[2]gperc_w!CT138</f>
        <v>42877124</v>
      </c>
      <c r="CU138" s="50">
        <f>[2]gperc_w!CU138</f>
        <v>96038274.436534494</v>
      </c>
      <c r="CV138" s="111">
        <f>[2]gperc_w!CV138</f>
        <v>2.239848792949231</v>
      </c>
      <c r="CW138" s="50">
        <f>[2]gperc_w!CW138</f>
        <v>45380020</v>
      </c>
      <c r="CX138" s="50">
        <f>[2]gperc_w!CX138</f>
        <v>98486526.680819765</v>
      </c>
      <c r="CY138" s="111">
        <f>[2]gperc_w!CY138</f>
        <v>2.1702618615157014</v>
      </c>
      <c r="CZ138" s="50">
        <f>[2]gperc_w!CZ138</f>
        <v>48084916</v>
      </c>
      <c r="DA138" s="50">
        <f>[2]gperc_w!DA138</f>
        <v>102939912.14441034</v>
      </c>
      <c r="DB138" s="111">
        <f>[2]gperc_w!DB138</f>
        <v>2.1407942595638585</v>
      </c>
      <c r="DC138" s="50">
        <f>[2]gperc_w!DC138</f>
        <v>47013672</v>
      </c>
      <c r="DD138" s="50">
        <f>[2]gperc_w!DD138</f>
        <v>94350853.016129047</v>
      </c>
      <c r="DE138" s="111">
        <f>[2]gperc_w!DE138</f>
        <v>2.0068811688678361</v>
      </c>
      <c r="DF138" s="50">
        <f>[2]gperc_w!DF138</f>
        <v>49409412</v>
      </c>
      <c r="DG138" s="50">
        <f>[2]gperc_w!DG138</f>
        <v>103448438.88240241</v>
      </c>
      <c r="DH138" s="111">
        <f>[2]gperc_w!DH138</f>
        <v>2.0936990483190208</v>
      </c>
      <c r="DI138" s="50">
        <f>[2]gperc_w!DI138</f>
        <v>49974124</v>
      </c>
      <c r="DJ138" s="50">
        <f>[2]gperc_w!DJ138</f>
        <v>106494754.98059161</v>
      </c>
      <c r="DK138" s="111">
        <f>[2]gperc_w!DK138</f>
        <v>2.1309979336624614</v>
      </c>
      <c r="DL138" s="50">
        <f>[2]gperc_w!DL138</f>
        <v>47468344</v>
      </c>
      <c r="DM138" s="50">
        <f>[2]gperc_w!DM138</f>
        <v>98883428.184276327</v>
      </c>
      <c r="DN138" s="111">
        <f>[2]gperc_w!DN138</f>
        <v>2.0831446781517453</v>
      </c>
      <c r="DO138" s="50">
        <f>[2]gperc_w!DO138</f>
        <v>43713772</v>
      </c>
      <c r="DP138" s="50">
        <f>[2]gperc_w!DP138</f>
        <v>92164042.119395658</v>
      </c>
      <c r="DQ138" s="111">
        <f>[2]gperc_w!DQ138</f>
        <v>2.1083525374885439</v>
      </c>
      <c r="DR138" s="50">
        <f>[2]gperc_w!DR138</f>
        <v>63437684</v>
      </c>
      <c r="DS138" s="50">
        <f>[2]gperc_w!DS138</f>
        <v>131820467.29285863</v>
      </c>
      <c r="DT138" s="111">
        <f>[2]gperc_w!DT138</f>
        <v>2.0779520780244534</v>
      </c>
      <c r="DU138" s="50">
        <f>[2]gperc_w!DU138</f>
        <v>50352624</v>
      </c>
      <c r="DV138" s="50">
        <f>[2]gperc_w!DV138</f>
        <v>129948337.11866874</v>
      </c>
      <c r="DW138" s="111">
        <f>[2]gperc_w!DW138</f>
        <v>2.5807659421814586</v>
      </c>
      <c r="DX138" s="50">
        <f>[2]gperc_w!DX138</f>
        <v>46337520</v>
      </c>
      <c r="DY138" s="50">
        <f>[2]gperc_w!DY138</f>
        <v>91333809.752651438</v>
      </c>
      <c r="DZ138" s="111">
        <f>[2]gperc_w!DZ138</f>
        <v>1.971055200033395</v>
      </c>
      <c r="EA138" s="50">
        <f>[2]gperc_w!EA138</f>
        <v>47873192</v>
      </c>
      <c r="EB138" s="50">
        <f>[2]gperc_w!EB138</f>
        <v>99320518.503231943</v>
      </c>
      <c r="EC138" s="111">
        <f>[2]gperc_w!EC138</f>
        <v>2.0746583704556811</v>
      </c>
      <c r="ED138" s="50">
        <f>[2]gperc_w!ED138</f>
        <v>49251552</v>
      </c>
      <c r="EE138" s="50">
        <f>[2]gperc_w!EE138</f>
        <v>102180136.67503391</v>
      </c>
      <c r="EF138" s="111">
        <f>[2]gperc_w!EF138</f>
        <v>2.0746582092485921</v>
      </c>
    </row>
    <row r="139" spans="1:136" ht="15" customHeight="1">
      <c r="A139" s="116">
        <v>99.998000000000005</v>
      </c>
      <c r="B139" s="50">
        <f>[2]gperc_w!B139</f>
        <v>2350640</v>
      </c>
      <c r="C139" s="50">
        <f>[2]gperc_w!C139</f>
        <v>3315864.0197195895</v>
      </c>
      <c r="D139" s="111">
        <f>[2]gperc_w!D139</f>
        <v>1.4106217964978003</v>
      </c>
      <c r="E139" s="50">
        <f>[2]gperc_w!E139</f>
        <v>2621277</v>
      </c>
      <c r="F139" s="50">
        <f>[2]gperc_w!F139</f>
        <v>5885689.4550967896</v>
      </c>
      <c r="G139" s="111">
        <f>[2]gperc_w!G139</f>
        <v>2.2453519620768008</v>
      </c>
      <c r="H139" s="50">
        <f>[2]gperc_w!H139</f>
        <v>2906313</v>
      </c>
      <c r="I139" s="50">
        <f>[2]gperc_w!I139</f>
        <v>6625486.1493134499</v>
      </c>
      <c r="J139" s="111">
        <f>[2]gperc_w!J139</f>
        <v>2.2796877519088445</v>
      </c>
      <c r="K139" s="50">
        <f>[2]gperc_w!K139</f>
        <v>3282239</v>
      </c>
      <c r="L139" s="50">
        <f>[2]gperc_w!L139</f>
        <v>7602208.5126203774</v>
      </c>
      <c r="M139" s="111">
        <f>[2]gperc_w!M139</f>
        <v>2.3161654323833143</v>
      </c>
      <c r="N139" s="50">
        <f>[2]gperc_w!N139</f>
        <v>3531586</v>
      </c>
      <c r="O139" s="50">
        <f>[2]gperc_w!O139</f>
        <v>8316896.5487895366</v>
      </c>
      <c r="P139" s="111">
        <f>[2]gperc_w!P139</f>
        <v>2.3550032616477514</v>
      </c>
      <c r="Q139" s="50">
        <f>[2]gperc_w!Q139</f>
        <v>3485345</v>
      </c>
      <c r="R139" s="50">
        <f>[2]gperc_w!R139</f>
        <v>3888421.5292539475</v>
      </c>
      <c r="S139" s="111">
        <f>[2]gperc_w!S139</f>
        <v>1.1156489613665068</v>
      </c>
      <c r="T139" s="50">
        <f>[2]gperc_w!T139</f>
        <v>4418704</v>
      </c>
      <c r="U139" s="50">
        <f>[2]gperc_w!U139</f>
        <v>10675769.719668342</v>
      </c>
      <c r="V139" s="111">
        <f>[2]gperc_w!V139</f>
        <v>2.4160409295730925</v>
      </c>
      <c r="W139" s="50">
        <f>[2]gperc_w!W139</f>
        <v>4940241</v>
      </c>
      <c r="X139" s="50">
        <f>[2]gperc_w!X139</f>
        <v>12032754.429516952</v>
      </c>
      <c r="Y139" s="111">
        <f>[2]gperc_w!Y139</f>
        <v>2.4356614241120935</v>
      </c>
      <c r="Z139" s="50">
        <f>[2]gperc_w!Z139</f>
        <v>5863101</v>
      </c>
      <c r="AA139" s="50">
        <f>[2]gperc_w!AA139</f>
        <v>14395721.794073606</v>
      </c>
      <c r="AB139" s="111">
        <f>[2]gperc_w!AB139</f>
        <v>2.4553085123509906</v>
      </c>
      <c r="AC139" s="50">
        <f>[2]gperc_w!AC139</f>
        <v>5081513</v>
      </c>
      <c r="AD139" s="50">
        <f>[2]gperc_w!AD139</f>
        <v>16075081.120033054</v>
      </c>
      <c r="AE139" s="111">
        <f>[2]gperc_w!AE139</f>
        <v>3.1634438640682516</v>
      </c>
      <c r="AF139" s="50">
        <f>[2]gperc_w!AF139</f>
        <v>7480156</v>
      </c>
      <c r="AG139" s="50">
        <f>[2]gperc_w!AG139</f>
        <v>17780560.399697069</v>
      </c>
      <c r="AH139" s="111">
        <f>[2]gperc_w!AH139</f>
        <v>2.3770306929022698</v>
      </c>
      <c r="AI139" s="50">
        <f>[2]gperc_w!AI139</f>
        <v>7527205</v>
      </c>
      <c r="AJ139" s="50">
        <f>[2]gperc_w!AJ139</f>
        <v>17156729.502148066</v>
      </c>
      <c r="AK139" s="111">
        <f>[2]gperc_w!AK139</f>
        <v>2.2792961666578853</v>
      </c>
      <c r="AL139" s="50">
        <f>[2]gperc_w!AL139</f>
        <v>7467324</v>
      </c>
      <c r="AM139" s="50">
        <f>[2]gperc_w!AM139</f>
        <v>16291942.254990406</v>
      </c>
      <c r="AN139" s="111">
        <f>[2]gperc_w!AN139</f>
        <v>2.1817644788133483</v>
      </c>
      <c r="AO139" s="50">
        <f>[2]gperc_w!AO139</f>
        <v>7527538</v>
      </c>
      <c r="AP139" s="50">
        <f>[2]gperc_w!AP139</f>
        <v>15690633.957130196</v>
      </c>
      <c r="AQ139" s="111">
        <f>[2]gperc_w!AQ139</f>
        <v>2.0844310526403449</v>
      </c>
      <c r="AR139" s="50">
        <f>[2]gperc_w!AR139</f>
        <v>5337723</v>
      </c>
      <c r="AS139" s="50">
        <f>[2]gperc_w!AS139</f>
        <v>12275652.577291183</v>
      </c>
      <c r="AT139" s="111">
        <f>[2]gperc_w!AT139</f>
        <v>2.2997919857008657</v>
      </c>
      <c r="AU139" s="50">
        <f>[2]gperc_w!AU139</f>
        <v>8665041</v>
      </c>
      <c r="AV139" s="50">
        <f>[2]gperc_w!AV139</f>
        <v>18180712.907054961</v>
      </c>
      <c r="AW139" s="111">
        <f>[2]gperc_w!AW139</f>
        <v>2.0981681341213458</v>
      </c>
      <c r="AX139" s="50">
        <f>[2]gperc_w!AX139</f>
        <v>10665231</v>
      </c>
      <c r="AY139" s="50">
        <f>[2]gperc_w!AY139</f>
        <v>23556519.930683028</v>
      </c>
      <c r="AZ139" s="111">
        <f>[2]gperc_w!AZ139</f>
        <v>2.2087210235467967</v>
      </c>
      <c r="BA139" s="50">
        <f>[2]gperc_w!BA139</f>
        <v>12215278</v>
      </c>
      <c r="BB139" s="50">
        <f>[2]gperc_w!BB139</f>
        <v>28327598.126397818</v>
      </c>
      <c r="BC139" s="111">
        <f>[2]gperc_w!BC139</f>
        <v>2.3190301625880161</v>
      </c>
      <c r="BD139" s="50">
        <f>[2]gperc_w!BD139</f>
        <v>14694551</v>
      </c>
      <c r="BE139" s="50">
        <f>[2]gperc_w!BE139</f>
        <v>30018439.37248842</v>
      </c>
      <c r="BF139" s="111">
        <f>[2]gperc_w!BF139</f>
        <v>2.0428279416287318</v>
      </c>
      <c r="BG139" s="50">
        <f>[2]gperc_w!BG139</f>
        <v>17806658</v>
      </c>
      <c r="BH139" s="50">
        <f>[2]gperc_w!BH139</f>
        <v>46249340.850447714</v>
      </c>
      <c r="BI139" s="111">
        <f>[2]gperc_w!BI139</f>
        <v>2.597306066666059</v>
      </c>
      <c r="BJ139" s="50">
        <f>[2]gperc_w!BJ139</f>
        <v>21295222</v>
      </c>
      <c r="BK139" s="50">
        <f>[2]gperc_w!BK139</f>
        <v>41201223.861807607</v>
      </c>
      <c r="BL139" s="111">
        <f>[2]gperc_w!BL139</f>
        <v>1.9347637635244004</v>
      </c>
      <c r="BM139" s="50">
        <f>[2]gperc_w!BM139</f>
        <v>23550434</v>
      </c>
      <c r="BN139" s="50">
        <f>[2]gperc_w!BN139</f>
        <v>45143010.77572041</v>
      </c>
      <c r="BO139" s="111">
        <f>[2]gperc_w!BO139</f>
        <v>1.9168653442106591</v>
      </c>
      <c r="BP139" s="50">
        <f>[2]gperc_w!BP139</f>
        <v>22384256</v>
      </c>
      <c r="BQ139" s="50">
        <f>[2]gperc_w!BQ139</f>
        <v>44146444.678592846</v>
      </c>
      <c r="BR139" s="111">
        <f>[2]gperc_w!BR139</f>
        <v>1.9722096047593829</v>
      </c>
      <c r="BS139" s="50">
        <f>[2]gperc_w!BS139</f>
        <v>27740952</v>
      </c>
      <c r="BT139" s="50">
        <f>[2]gperc_w!BT139</f>
        <v>48818452.482736588</v>
      </c>
      <c r="BU139" s="111">
        <f>[2]gperc_w!BU139</f>
        <v>1.7597973019360182</v>
      </c>
      <c r="BV139" s="50">
        <f>[2]gperc_w!BV139</f>
        <v>27608178</v>
      </c>
      <c r="BW139" s="50">
        <f>[2]gperc_w!BW139</f>
        <v>50343175.891810283</v>
      </c>
      <c r="BX139" s="111">
        <f>[2]gperc_w!BX139</f>
        <v>1.8234878046573839</v>
      </c>
      <c r="BY139" s="50">
        <f>[2]gperc_w!BY139</f>
        <v>28301094</v>
      </c>
      <c r="BZ139" s="50">
        <f>[2]gperc_w!BZ139</f>
        <v>51472943.926747382</v>
      </c>
      <c r="CA139" s="111">
        <f>[2]gperc_w!CA139</f>
        <v>1.8187616325625922</v>
      </c>
      <c r="CB139" s="50">
        <f>[2]gperc_w!CB139</f>
        <v>38175344</v>
      </c>
      <c r="CC139" s="50">
        <f>[2]gperc_w!CC139</f>
        <v>66345431.77978795</v>
      </c>
      <c r="CD139" s="111">
        <f>[2]gperc_w!CD139</f>
        <v>1.7379131352369201</v>
      </c>
      <c r="CE139" s="50">
        <f>[2]gperc_w!CE139</f>
        <v>43123700</v>
      </c>
      <c r="CF139" s="50">
        <f>[2]gperc_w!CF139</f>
        <v>80676498.39209494</v>
      </c>
      <c r="CG139" s="111">
        <f>[2]gperc_w!CG139</f>
        <v>1.8708157786111799</v>
      </c>
      <c r="CH139" s="50">
        <f>[2]gperc_w!CH139</f>
        <v>46202292</v>
      </c>
      <c r="CI139" s="50">
        <f>[2]gperc_w!CI139</f>
        <v>85505000.134765521</v>
      </c>
      <c r="CJ139" s="111">
        <f>[2]gperc_w!CJ139</f>
        <v>1.8506657664248674</v>
      </c>
      <c r="CK139" s="50">
        <f>[2]gperc_w!CK139</f>
        <v>52894560</v>
      </c>
      <c r="CL139" s="50">
        <f>[2]gperc_w!CL139</f>
        <v>99027382.31567964</v>
      </c>
      <c r="CM139" s="111">
        <f>[2]gperc_w!CM139</f>
        <v>1.8721657258455244</v>
      </c>
      <c r="CN139" s="50">
        <f>[2]gperc_w!CN139</f>
        <v>57776392</v>
      </c>
      <c r="CO139" s="50">
        <f>[2]gperc_w!CO139</f>
        <v>109285503.11587738</v>
      </c>
      <c r="CP139" s="111">
        <f>[2]gperc_w!CP139</f>
        <v>1.8915252291260654</v>
      </c>
      <c r="CQ139" s="50">
        <f>[2]gperc_w!CQ139</f>
        <v>56735788</v>
      </c>
      <c r="CR139" s="50">
        <f>[2]gperc_w!CR139</f>
        <v>127058181.5084736</v>
      </c>
      <c r="CS139" s="111">
        <f>[2]gperc_w!CS139</f>
        <v>2.2394715220748078</v>
      </c>
      <c r="CT139" s="50">
        <f>[2]gperc_w!CT139</f>
        <v>54733368</v>
      </c>
      <c r="CU139" s="50">
        <f>[2]gperc_w!CU139</f>
        <v>119573036.4669472</v>
      </c>
      <c r="CV139" s="111">
        <f>[2]gperc_w!CV139</f>
        <v>2.1846460547969055</v>
      </c>
      <c r="CW139" s="50">
        <f>[2]gperc_w!CW139</f>
        <v>56330628</v>
      </c>
      <c r="CX139" s="50">
        <f>[2]gperc_w!CX139</f>
        <v>122306382.8763153</v>
      </c>
      <c r="CY139" s="111">
        <f>[2]gperc_w!CY139</f>
        <v>2.1712234927740428</v>
      </c>
      <c r="CZ139" s="50">
        <f>[2]gperc_w!CZ139</f>
        <v>60062572</v>
      </c>
      <c r="DA139" s="50">
        <f>[2]gperc_w!DA139</f>
        <v>127534225.61814798</v>
      </c>
      <c r="DB139" s="111">
        <f>[2]gperc_w!DB139</f>
        <v>2.1233560497234114</v>
      </c>
      <c r="DC139" s="50">
        <f>[2]gperc_w!DC139</f>
        <v>58258136</v>
      </c>
      <c r="DD139" s="50">
        <f>[2]gperc_w!DD139</f>
        <v>115309893.81646776</v>
      </c>
      <c r="DE139" s="111">
        <f>[2]gperc_w!DE139</f>
        <v>1.9792925372083268</v>
      </c>
      <c r="DF139" s="50">
        <f>[2]gperc_w!DF139</f>
        <v>62774884</v>
      </c>
      <c r="DG139" s="50">
        <f>[2]gperc_w!DG139</f>
        <v>127560965.43419135</v>
      </c>
      <c r="DH139" s="111">
        <f>[2]gperc_w!DH139</f>
        <v>2.0320382501095717</v>
      </c>
      <c r="DI139" s="50">
        <f>[2]gperc_w!DI139</f>
        <v>63493340</v>
      </c>
      <c r="DJ139" s="50">
        <f>[2]gperc_w!DJ139</f>
        <v>131672082.24811792</v>
      </c>
      <c r="DK139" s="111">
        <f>[2]gperc_w!DK139</f>
        <v>2.0737936017874934</v>
      </c>
      <c r="DL139" s="50">
        <f>[2]gperc_w!DL139</f>
        <v>62898276</v>
      </c>
      <c r="DM139" s="50">
        <f>[2]gperc_w!DM139</f>
        <v>120804838.21369916</v>
      </c>
      <c r="DN139" s="111">
        <f>[2]gperc_w!DN139</f>
        <v>1.9206383051532154</v>
      </c>
      <c r="DO139" s="50">
        <f>[2]gperc_w!DO139</f>
        <v>61405744</v>
      </c>
      <c r="DP139" s="50">
        <f>[2]gperc_w!DP139</f>
        <v>112341221.55391105</v>
      </c>
      <c r="DQ139" s="111">
        <f>[2]gperc_w!DQ139</f>
        <v>1.829490439101447</v>
      </c>
      <c r="DR139" s="50">
        <f>[2]gperc_w!DR139</f>
        <v>77329056</v>
      </c>
      <c r="DS139" s="50">
        <f>[2]gperc_w!DS139</f>
        <v>164421725.36041465</v>
      </c>
      <c r="DT139" s="111">
        <f>[2]gperc_w!DT139</f>
        <v>2.1262606045574208</v>
      </c>
      <c r="DU139" s="50">
        <f>[2]gperc_w!DU139</f>
        <v>71273992</v>
      </c>
      <c r="DV139" s="50">
        <f>[2]gperc_w!DV139</f>
        <v>165099899.26427621</v>
      </c>
      <c r="DW139" s="111">
        <f>[2]gperc_w!DW139</f>
        <v>2.3164115637619429</v>
      </c>
      <c r="DX139" s="50">
        <f>[2]gperc_w!DX139</f>
        <v>54607956</v>
      </c>
      <c r="DY139" s="50">
        <f>[2]gperc_w!DY139</f>
        <v>116177033.11204095</v>
      </c>
      <c r="DZ139" s="111">
        <f>[2]gperc_w!DZ139</f>
        <v>2.1274744858064447</v>
      </c>
      <c r="EA139" s="50">
        <f>[2]gperc_w!EA139</f>
        <v>59143820</v>
      </c>
      <c r="EB139" s="50">
        <f>[2]gperc_w!EB139</f>
        <v>122513820.28716666</v>
      </c>
      <c r="EC139" s="111">
        <f>[2]gperc_w!EC139</f>
        <v>2.0714559912965829</v>
      </c>
      <c r="ED139" s="50">
        <f>[2]gperc_w!ED139</f>
        <v>60846688</v>
      </c>
      <c r="EE139" s="50">
        <f>[2]gperc_w!EE139</f>
        <v>126041234.48682572</v>
      </c>
      <c r="EF139" s="111">
        <f>[2]gperc_w!EF139</f>
        <v>2.0714559597200379</v>
      </c>
    </row>
    <row r="140" spans="1:136" ht="15" customHeight="1" thickBot="1">
      <c r="A140" s="118">
        <v>99.998999999999995</v>
      </c>
      <c r="B140" s="124">
        <f>[2]gperc_w!B140</f>
        <v>3129151</v>
      </c>
      <c r="C140" s="124">
        <f>[2]gperc_w!C140</f>
        <v>3938823.0408765087</v>
      </c>
      <c r="D140" s="125">
        <f>[2]gperc_w!D140</f>
        <v>1.2587513484892576</v>
      </c>
      <c r="E140" s="124">
        <f>[2]gperc_w!E140</f>
        <v>3844762</v>
      </c>
      <c r="F140" s="124">
        <f>[2]gperc_w!F140</f>
        <v>8647251.2798233964</v>
      </c>
      <c r="G140" s="125">
        <f>[2]gperc_w!G140</f>
        <v>2.2490992367858911</v>
      </c>
      <c r="H140" s="124">
        <f>[2]gperc_w!H140</f>
        <v>4280567</v>
      </c>
      <c r="I140" s="124">
        <f>[2]gperc_w!I140</f>
        <v>9780420.528190393</v>
      </c>
      <c r="J140" s="125">
        <f>[2]gperc_w!J140</f>
        <v>2.2848422950021323</v>
      </c>
      <c r="K140" s="124">
        <f>[2]gperc_w!K140</f>
        <v>4854906</v>
      </c>
      <c r="L140" s="124">
        <f>[2]gperc_w!L140</f>
        <v>11277153.986734254</v>
      </c>
      <c r="M140" s="125">
        <f>[2]gperc_w!M140</f>
        <v>2.3228367319025858</v>
      </c>
      <c r="N140" s="124">
        <f>[2]gperc_w!N140</f>
        <v>5246676</v>
      </c>
      <c r="O140" s="124">
        <f>[2]gperc_w!O140</f>
        <v>12399526.153149072</v>
      </c>
      <c r="P140" s="125">
        <f>[2]gperc_w!P140</f>
        <v>2.3633108187258127</v>
      </c>
      <c r="Q140" s="124">
        <f>[2]gperc_w!Q140</f>
        <v>4076757</v>
      </c>
      <c r="R140" s="124">
        <f>[2]gperc_w!R140</f>
        <v>4091717.9931522352</v>
      </c>
      <c r="S140" s="125">
        <f>[2]gperc_w!S140</f>
        <v>1.0036698270591637</v>
      </c>
      <c r="T140" s="124">
        <f>[2]gperc_w!T140</f>
        <v>6610225</v>
      </c>
      <c r="U140" s="124">
        <f>[2]gperc_w!U140</f>
        <v>16036349.69164555</v>
      </c>
      <c r="V140" s="125">
        <f>[2]gperc_w!V140</f>
        <v>2.425991504320284</v>
      </c>
      <c r="W140" s="124">
        <f>[2]gperc_w!W140</f>
        <v>7408015</v>
      </c>
      <c r="X140" s="124">
        <f>[2]gperc_w!X140</f>
        <v>18116213.386335474</v>
      </c>
      <c r="Y140" s="125">
        <f>[2]gperc_w!Y140</f>
        <v>2.4454882159843727</v>
      </c>
      <c r="Z140" s="124">
        <f>[2]gperc_w!Z140</f>
        <v>8812471</v>
      </c>
      <c r="AA140" s="124">
        <f>[2]gperc_w!AA140</f>
        <v>21722888.588896878</v>
      </c>
      <c r="AB140" s="125">
        <f>[2]gperc_w!AB140</f>
        <v>2.4650167460292214</v>
      </c>
      <c r="AC140" s="124">
        <f>[2]gperc_w!AC140</f>
        <v>12217680</v>
      </c>
      <c r="AD140" s="124">
        <f>[2]gperc_w!AD140</f>
        <v>21271067.565278731</v>
      </c>
      <c r="AE140" s="125">
        <f>[2]gperc_w!AE140</f>
        <v>1.7410070950686818</v>
      </c>
      <c r="AF140" s="124">
        <f>[2]gperc_w!AF140</f>
        <v>11141999</v>
      </c>
      <c r="AG140" s="124">
        <f>[2]gperc_w!AG140</f>
        <v>26581512.687166404</v>
      </c>
      <c r="AH140" s="125">
        <f>[2]gperc_w!AH140</f>
        <v>2.3857040991626732</v>
      </c>
      <c r="AI140" s="124">
        <f>[2]gperc_w!AI140</f>
        <v>11075529</v>
      </c>
      <c r="AJ140" s="124">
        <f>[2]gperc_w!AJ140</f>
        <v>25329675.583140716</v>
      </c>
      <c r="AK140" s="125">
        <f>[2]gperc_w!AK140</f>
        <v>2.2869946512839898</v>
      </c>
      <c r="AL140" s="124">
        <f>[2]gperc_w!AL140</f>
        <v>10842248</v>
      </c>
      <c r="AM140" s="124">
        <f>[2]gperc_w!AM140</f>
        <v>23727403.71537061</v>
      </c>
      <c r="AN140" s="125">
        <f>[2]gperc_w!AN140</f>
        <v>2.188421046573608</v>
      </c>
      <c r="AO140" s="124">
        <f>[2]gperc_w!AO140</f>
        <v>10772473</v>
      </c>
      <c r="AP140" s="124">
        <f>[2]gperc_w!AP140</f>
        <v>22514117.882837433</v>
      </c>
      <c r="AQ140" s="125">
        <f>[2]gperc_w!AQ140</f>
        <v>2.0899674459928961</v>
      </c>
      <c r="AR140" s="124">
        <f>[2]gperc_w!AR140</f>
        <v>9786262</v>
      </c>
      <c r="AS140" s="124">
        <f>[2]gperc_w!AS140</f>
        <v>18140865.246221263</v>
      </c>
      <c r="AT140" s="125">
        <f>[2]gperc_w!AT140</f>
        <v>1.8537072935735077</v>
      </c>
      <c r="AU140" s="124">
        <f>[2]gperc_w!AU140</f>
        <v>12428968</v>
      </c>
      <c r="AV140" s="124">
        <f>[2]gperc_w!AV140</f>
        <v>26143117.311035614</v>
      </c>
      <c r="AW140" s="125">
        <f>[2]gperc_w!AW140</f>
        <v>2.1034020934831932</v>
      </c>
      <c r="AX140" s="124">
        <f>[2]gperc_w!AX140</f>
        <v>15549665</v>
      </c>
      <c r="AY140" s="124">
        <f>[2]gperc_w!AY140</f>
        <v>34438716.737609707</v>
      </c>
      <c r="AZ140" s="125">
        <f>[2]gperc_w!AZ140</f>
        <v>2.2147561852689241</v>
      </c>
      <c r="BA140" s="124">
        <f>[2]gperc_w!BA140</f>
        <v>18074382</v>
      </c>
      <c r="BB140" s="124">
        <f>[2]gperc_w!BB140</f>
        <v>42037010.173201606</v>
      </c>
      <c r="BC140" s="125">
        <f>[2]gperc_w!BC140</f>
        <v>2.3257785617899192</v>
      </c>
      <c r="BD140" s="124">
        <f>[2]gperc_w!BD140</f>
        <v>22369838</v>
      </c>
      <c r="BE140" s="124">
        <f>[2]gperc_w!BE140</f>
        <v>41964140.617060564</v>
      </c>
      <c r="BF140" s="125">
        <f>[2]gperc_w!BF140</f>
        <v>1.8759251013378178</v>
      </c>
      <c r="BG140" s="124">
        <f>[2]gperc_w!BG140</f>
        <v>27194480</v>
      </c>
      <c r="BH140" s="124">
        <f>[2]gperc_w!BH140</f>
        <v>70866237.753835693</v>
      </c>
      <c r="BI140" s="125">
        <f>[2]gperc_w!BI140</f>
        <v>2.605905233482519</v>
      </c>
      <c r="BJ140" s="124">
        <f>[2]gperc_w!BJ140</f>
        <v>31056998</v>
      </c>
      <c r="BK140" s="124">
        <f>[2]gperc_w!BK140</f>
        <v>56750196.86507085</v>
      </c>
      <c r="BL140" s="125">
        <f>[2]gperc_w!BL140</f>
        <v>1.827291770604192</v>
      </c>
      <c r="BM140" s="124">
        <f>[2]gperc_w!BM140</f>
        <v>33618440</v>
      </c>
      <c r="BN140" s="124">
        <f>[2]gperc_w!BN140</f>
        <v>62502609.785963297</v>
      </c>
      <c r="BO140" s="125">
        <f>[2]gperc_w!BO140</f>
        <v>1.8591763861131956</v>
      </c>
      <c r="BP140" s="124">
        <f>[2]gperc_w!BP140</f>
        <v>32826594</v>
      </c>
      <c r="BQ140" s="124">
        <f>[2]gperc_w!BQ140</f>
        <v>61187103.118285023</v>
      </c>
      <c r="BR140" s="125">
        <f>[2]gperc_w!BR140</f>
        <v>1.8639491845631326</v>
      </c>
      <c r="BS140" s="124">
        <f>[2]gperc_w!BS140</f>
        <v>37800700</v>
      </c>
      <c r="BT140" s="124">
        <f>[2]gperc_w!BT140</f>
        <v>65739840.69320567</v>
      </c>
      <c r="BU140" s="125">
        <f>[2]gperc_w!BU140</f>
        <v>1.7391170188172618</v>
      </c>
      <c r="BV140" s="124">
        <f>[2]gperc_w!BV140</f>
        <v>38919016</v>
      </c>
      <c r="BW140" s="124">
        <f>[2]gperc_w!BW140</f>
        <v>68351944.589901567</v>
      </c>
      <c r="BX140" s="125">
        <f>[2]gperc_w!BX140</f>
        <v>1.7562608620398206</v>
      </c>
      <c r="BY140" s="124">
        <f>[2]gperc_w!BY140</f>
        <v>40544640</v>
      </c>
      <c r="BZ140" s="124">
        <f>[2]gperc_w!BZ140</f>
        <v>69636736.559792072</v>
      </c>
      <c r="CA140" s="125">
        <f>[2]gperc_w!CA140</f>
        <v>1.7175324915893215</v>
      </c>
      <c r="CB140" s="124">
        <f>[2]gperc_w!CB140</f>
        <v>52939324</v>
      </c>
      <c r="CC140" s="124">
        <f>[2]gperc_w!CC140</f>
        <v>88517878.717354685</v>
      </c>
      <c r="CD140" s="125">
        <f>[2]gperc_w!CD140</f>
        <v>1.6720628831103828</v>
      </c>
      <c r="CE140" s="124">
        <f>[2]gperc_w!CE140</f>
        <v>61544848</v>
      </c>
      <c r="CF140" s="124">
        <f>[2]gperc_w!CF140</f>
        <v>110166727.25577374</v>
      </c>
      <c r="CG140" s="125">
        <f>[2]gperc_w!CG140</f>
        <v>1.7900235492623808</v>
      </c>
      <c r="CH140" s="124">
        <f>[2]gperc_w!CH140</f>
        <v>63622928</v>
      </c>
      <c r="CI140" s="124">
        <f>[2]gperc_w!CI140</f>
        <v>116864430.23124941</v>
      </c>
      <c r="CJ140" s="125">
        <f>[2]gperc_w!CJ140</f>
        <v>1.83682885879206</v>
      </c>
      <c r="CK140" s="124">
        <f>[2]gperc_w!CK140</f>
        <v>76588944</v>
      </c>
      <c r="CL140" s="124">
        <f>[2]gperc_w!CL140</f>
        <v>135267504.24734691</v>
      </c>
      <c r="CM140" s="125">
        <f>[2]gperc_w!CM140</f>
        <v>1.7661492270652916</v>
      </c>
      <c r="CN140" s="124">
        <f>[2]gperc_w!CN140</f>
        <v>86623752</v>
      </c>
      <c r="CO140" s="124">
        <f>[2]gperc_w!CO140</f>
        <v>149043978.77202344</v>
      </c>
      <c r="CP140" s="125">
        <f>[2]gperc_w!CP140</f>
        <v>1.7205901999260369</v>
      </c>
      <c r="CQ140" s="124">
        <f>[2]gperc_w!CQ140</f>
        <v>82493736</v>
      </c>
      <c r="CR140" s="124">
        <f>[2]gperc_w!CR140</f>
        <v>187364149.88624585</v>
      </c>
      <c r="CS140" s="125">
        <f>[2]gperc_w!CS140</f>
        <v>2.2712530547318872</v>
      </c>
      <c r="CT140" s="124">
        <f>[2]gperc_w!CT140</f>
        <v>81675208</v>
      </c>
      <c r="CU140" s="124">
        <f>[2]gperc_w!CU140</f>
        <v>173966987.55459955</v>
      </c>
      <c r="CV140" s="125">
        <f>[2]gperc_w!CV140</f>
        <v>2.1299852404979434</v>
      </c>
      <c r="CW140" s="124">
        <f>[2]gperc_w!CW140</f>
        <v>81664400</v>
      </c>
      <c r="CX140" s="124">
        <f>[2]gperc_w!CX140</f>
        <v>177986080.65668693</v>
      </c>
      <c r="CY140" s="125">
        <f>[2]gperc_w!CY140</f>
        <v>2.1794818875383513</v>
      </c>
      <c r="CZ140" s="124">
        <f>[2]gperc_w!CZ140</f>
        <v>86139584</v>
      </c>
      <c r="DA140" s="124">
        <f>[2]gperc_w!DA140</f>
        <v>183488223.23827994</v>
      </c>
      <c r="DB140" s="125">
        <f>[2]gperc_w!DB140</f>
        <v>2.1301266469812523</v>
      </c>
      <c r="DC140" s="124">
        <f>[2]gperc_w!DC140</f>
        <v>81198296</v>
      </c>
      <c r="DD140" s="124">
        <f>[2]gperc_w!DD140</f>
        <v>163290778.61334056</v>
      </c>
      <c r="DE140" s="125">
        <f>[2]gperc_w!DE140</f>
        <v>2.0110123815078649</v>
      </c>
      <c r="DF140" s="124">
        <f>[2]gperc_w!DF140</f>
        <v>88983512</v>
      </c>
      <c r="DG140" s="124">
        <f>[2]gperc_w!DG140</f>
        <v>180854921.34203312</v>
      </c>
      <c r="DH140" s="125">
        <f>[2]gperc_w!DH140</f>
        <v>2.0324542971739881</v>
      </c>
      <c r="DI140" s="124">
        <f>[2]gperc_w!DI140</f>
        <v>90219472</v>
      </c>
      <c r="DJ140" s="124">
        <f>[2]gperc_w!DJ140</f>
        <v>187370767.84976712</v>
      </c>
      <c r="DK140" s="125">
        <f>[2]gperc_w!DK140</f>
        <v>2.0768329019900174</v>
      </c>
      <c r="DL140" s="124">
        <f>[2]gperc_w!DL140</f>
        <v>82784192</v>
      </c>
      <c r="DM140" s="124">
        <f>[2]gperc_w!DM140</f>
        <v>170355037.83744934</v>
      </c>
      <c r="DN140" s="125">
        <f>[2]gperc_w!DN140</f>
        <v>2.0578208679919148</v>
      </c>
      <c r="DO140" s="124">
        <f>[2]gperc_w!DO140</f>
        <v>79938376</v>
      </c>
      <c r="DP140" s="124">
        <f>[2]gperc_w!DP140</f>
        <v>149179057.88929781</v>
      </c>
      <c r="DQ140" s="125">
        <f>[2]gperc_w!DQ140</f>
        <v>1.8661757387878108</v>
      </c>
      <c r="DR140" s="124">
        <f>[2]gperc_w!DR140</f>
        <v>117764072</v>
      </c>
      <c r="DS140" s="124">
        <f>[2]gperc_w!DS140</f>
        <v>237352043.08351377</v>
      </c>
      <c r="DT140" s="125">
        <f>[2]gperc_w!DT140</f>
        <v>2.0154877379198792</v>
      </c>
      <c r="DU140" s="124">
        <f>[2]gperc_w!DU140</f>
        <v>108211024</v>
      </c>
      <c r="DV140" s="124">
        <f>[2]gperc_w!DV140</f>
        <v>241232918.20221543</v>
      </c>
      <c r="DW140" s="125">
        <f>[2]gperc_w!DW140</f>
        <v>2.229282279060731</v>
      </c>
      <c r="DX140" s="124">
        <f>[2]gperc_w!DX140</f>
        <v>75401232</v>
      </c>
      <c r="DY140" s="124">
        <f>[2]gperc_w!DY140</f>
        <v>168949643.57067081</v>
      </c>
      <c r="DZ140" s="125">
        <f>[2]gperc_w!DZ140</f>
        <v>2.2406748416348266</v>
      </c>
      <c r="EA140" s="124">
        <f>[2]gperc_w!EA140</f>
        <v>84786480</v>
      </c>
      <c r="EB140" s="124">
        <f>[2]gperc_w!EB140</f>
        <v>175282627.72167832</v>
      </c>
      <c r="EC140" s="125">
        <f>[2]gperc_w!EC140</f>
        <v>2.0673417238418001</v>
      </c>
      <c r="ED140" s="124">
        <f>[2]gperc_w!ED140</f>
        <v>87227648</v>
      </c>
      <c r="EE140" s="124">
        <f>[2]gperc_w!EE140</f>
        <v>180329381.1764352</v>
      </c>
      <c r="EF140" s="125">
        <f>[2]gperc_w!EF140</f>
        <v>2.067342010373078</v>
      </c>
    </row>
    <row r="141" spans="1:136">
      <c r="A141" s="51"/>
    </row>
    <row r="176" spans="2:60">
      <c r="B176" s="52"/>
      <c r="C176" s="52"/>
      <c r="E176" s="292"/>
      <c r="F176" s="292"/>
      <c r="H176" s="292"/>
      <c r="I176" s="292"/>
      <c r="K176" s="292"/>
      <c r="L176" s="292"/>
      <c r="N176" s="292"/>
      <c r="O176" s="292"/>
      <c r="T176" s="292"/>
      <c r="U176" s="292"/>
      <c r="W176" s="292"/>
      <c r="X176" s="292"/>
      <c r="Z176" s="292"/>
      <c r="AA176" s="292"/>
      <c r="AF176" s="292"/>
      <c r="AG176" s="292"/>
      <c r="AI176" s="292"/>
      <c r="AJ176" s="292"/>
      <c r="AL176" s="292"/>
      <c r="AM176" s="292"/>
      <c r="AO176" s="292"/>
      <c r="AP176" s="292"/>
      <c r="AU176" s="292"/>
      <c r="AV176" s="292"/>
      <c r="AX176" s="292"/>
      <c r="AY176" s="292"/>
      <c r="BA176" s="292"/>
      <c r="BB176" s="292"/>
      <c r="BG176" s="292"/>
      <c r="BH176" s="292"/>
    </row>
    <row r="177" spans="2:60">
      <c r="B177" s="52"/>
      <c r="C177" s="52"/>
      <c r="E177" s="292"/>
      <c r="F177" s="292"/>
      <c r="H177" s="292"/>
      <c r="I177" s="292"/>
      <c r="K177" s="292"/>
      <c r="L177" s="292"/>
      <c r="N177" s="292"/>
      <c r="O177" s="292"/>
      <c r="T177" s="292"/>
      <c r="U177" s="292"/>
      <c r="W177" s="292"/>
      <c r="X177" s="292"/>
      <c r="Z177" s="292"/>
      <c r="AA177" s="292"/>
      <c r="AF177" s="292"/>
      <c r="AG177" s="292"/>
      <c r="AI177" s="292"/>
      <c r="AJ177" s="292"/>
      <c r="AL177" s="292"/>
      <c r="AM177" s="292"/>
      <c r="AO177" s="292"/>
      <c r="AP177" s="292"/>
      <c r="AU177" s="292"/>
      <c r="AV177" s="292"/>
      <c r="AX177" s="292"/>
      <c r="AY177" s="292"/>
      <c r="BA177" s="292"/>
      <c r="BB177" s="292"/>
      <c r="BG177" s="292"/>
      <c r="BH177" s="292"/>
    </row>
    <row r="178" spans="2:60">
      <c r="B178" s="52"/>
      <c r="C178" s="52"/>
      <c r="E178" s="292"/>
      <c r="F178" s="292"/>
      <c r="H178" s="292"/>
      <c r="I178" s="292"/>
      <c r="K178" s="292"/>
      <c r="L178" s="292"/>
      <c r="N178" s="292"/>
      <c r="O178" s="292"/>
      <c r="T178" s="292"/>
      <c r="U178" s="292"/>
      <c r="W178" s="292"/>
      <c r="X178" s="292"/>
      <c r="Z178" s="292"/>
      <c r="AA178" s="292"/>
      <c r="AF178" s="292"/>
      <c r="AG178" s="292"/>
      <c r="AI178" s="292"/>
      <c r="AJ178" s="292"/>
      <c r="AL178" s="292"/>
      <c r="AM178" s="292"/>
      <c r="AO178" s="292"/>
      <c r="AP178" s="292"/>
      <c r="AU178" s="292"/>
      <c r="AV178" s="292"/>
      <c r="AX178" s="292"/>
      <c r="AY178" s="292"/>
      <c r="BA178" s="292"/>
      <c r="BB178" s="292"/>
      <c r="BG178" s="292"/>
      <c r="BH178" s="292"/>
    </row>
    <row r="179" spans="2:60">
      <c r="B179" s="52"/>
      <c r="C179" s="52"/>
      <c r="E179" s="292"/>
      <c r="F179" s="292"/>
      <c r="H179" s="292"/>
      <c r="I179" s="292"/>
      <c r="K179" s="292"/>
      <c r="L179" s="292"/>
      <c r="N179" s="292"/>
      <c r="O179" s="292"/>
      <c r="T179" s="292"/>
      <c r="U179" s="292"/>
      <c r="W179" s="292"/>
      <c r="X179" s="292"/>
      <c r="Z179" s="292"/>
      <c r="AA179" s="292"/>
      <c r="AF179" s="292"/>
      <c r="AG179" s="292"/>
      <c r="AI179" s="292"/>
      <c r="AJ179" s="292"/>
      <c r="AL179" s="292"/>
      <c r="AM179" s="292"/>
      <c r="AO179" s="292"/>
      <c r="AP179" s="292"/>
      <c r="AU179" s="292"/>
      <c r="AV179" s="292"/>
      <c r="AX179" s="292"/>
      <c r="AY179" s="292"/>
      <c r="BA179" s="292"/>
      <c r="BB179" s="292"/>
      <c r="BG179" s="292"/>
      <c r="BH179" s="292"/>
    </row>
    <row r="180" spans="2:60">
      <c r="B180" s="52"/>
      <c r="C180" s="52"/>
      <c r="E180" s="292"/>
      <c r="F180" s="292"/>
      <c r="H180" s="292"/>
      <c r="I180" s="292"/>
      <c r="K180" s="292"/>
      <c r="L180" s="292"/>
      <c r="N180" s="292"/>
      <c r="O180" s="292"/>
      <c r="T180" s="292"/>
      <c r="U180" s="292"/>
      <c r="W180" s="292"/>
      <c r="X180" s="292"/>
      <c r="Z180" s="292"/>
      <c r="AA180" s="292"/>
      <c r="AF180" s="292"/>
      <c r="AG180" s="292"/>
      <c r="AI180" s="292"/>
      <c r="AJ180" s="292"/>
      <c r="AL180" s="292"/>
      <c r="AM180" s="292"/>
      <c r="AO180" s="292"/>
      <c r="AP180" s="292"/>
      <c r="AU180" s="292"/>
      <c r="AV180" s="292"/>
      <c r="AX180" s="292"/>
      <c r="AY180" s="292"/>
      <c r="BA180" s="292"/>
      <c r="BB180" s="292"/>
      <c r="BG180" s="292"/>
      <c r="BH180" s="292"/>
    </row>
    <row r="181" spans="2:60">
      <c r="B181" s="52"/>
      <c r="C181" s="52"/>
      <c r="E181" s="292"/>
      <c r="F181" s="292"/>
      <c r="H181" s="292"/>
      <c r="I181" s="292"/>
      <c r="K181" s="292"/>
      <c r="L181" s="292"/>
      <c r="N181" s="292"/>
      <c r="O181" s="292"/>
      <c r="T181" s="292"/>
      <c r="U181" s="292"/>
      <c r="W181" s="292"/>
      <c r="X181" s="292"/>
      <c r="Z181" s="292"/>
      <c r="AA181" s="292"/>
      <c r="AF181" s="292"/>
      <c r="AG181" s="292"/>
      <c r="AI181" s="292"/>
      <c r="AJ181" s="292"/>
      <c r="AL181" s="292"/>
      <c r="AM181" s="292"/>
      <c r="AO181" s="292"/>
      <c r="AP181" s="292"/>
      <c r="AU181" s="292"/>
      <c r="AV181" s="292"/>
      <c r="AX181" s="292"/>
      <c r="AY181" s="292"/>
      <c r="BA181" s="292"/>
      <c r="BB181" s="292"/>
      <c r="BG181" s="292"/>
      <c r="BH181" s="292"/>
    </row>
    <row r="182" spans="2:60">
      <c r="B182" s="52"/>
      <c r="C182" s="52"/>
      <c r="E182" s="292"/>
      <c r="F182" s="292"/>
      <c r="H182" s="292"/>
      <c r="I182" s="292"/>
      <c r="K182" s="292"/>
      <c r="L182" s="292"/>
      <c r="N182" s="292"/>
      <c r="O182" s="292"/>
      <c r="T182" s="292"/>
      <c r="U182" s="292"/>
      <c r="W182" s="292"/>
      <c r="X182" s="292"/>
      <c r="Z182" s="292"/>
      <c r="AA182" s="292"/>
      <c r="AF182" s="292"/>
      <c r="AG182" s="292"/>
      <c r="AI182" s="292"/>
      <c r="AJ182" s="292"/>
      <c r="AL182" s="292"/>
      <c r="AM182" s="292"/>
      <c r="AO182" s="292"/>
      <c r="AP182" s="292"/>
      <c r="AU182" s="292"/>
      <c r="AV182" s="292"/>
      <c r="AX182" s="292"/>
      <c r="AY182" s="292"/>
      <c r="BA182" s="292"/>
      <c r="BB182" s="292"/>
      <c r="BG182" s="292"/>
      <c r="BH182" s="292"/>
    </row>
    <row r="183" spans="2:60">
      <c r="B183" s="52"/>
      <c r="C183" s="52"/>
      <c r="E183" s="292"/>
      <c r="F183" s="292"/>
      <c r="H183" s="292"/>
      <c r="I183" s="292"/>
      <c r="K183" s="292"/>
      <c r="L183" s="292"/>
      <c r="N183" s="292"/>
      <c r="O183" s="292"/>
      <c r="T183" s="292"/>
      <c r="U183" s="292"/>
      <c r="W183" s="292"/>
      <c r="X183" s="292"/>
      <c r="Z183" s="292"/>
      <c r="AA183" s="292"/>
      <c r="AF183" s="292"/>
      <c r="AG183" s="292"/>
      <c r="AI183" s="292"/>
      <c r="AJ183" s="292"/>
      <c r="AL183" s="292"/>
      <c r="AM183" s="292"/>
      <c r="AO183" s="292"/>
      <c r="AP183" s="292"/>
      <c r="AU183" s="292"/>
      <c r="AV183" s="292"/>
      <c r="AX183" s="292"/>
      <c r="AY183" s="292"/>
      <c r="BA183" s="292"/>
      <c r="BB183" s="292"/>
      <c r="BG183" s="292"/>
      <c r="BH183" s="292"/>
    </row>
    <row r="184" spans="2:60">
      <c r="B184" s="52"/>
      <c r="C184" s="52"/>
      <c r="E184" s="292"/>
      <c r="F184" s="292"/>
      <c r="H184" s="292"/>
      <c r="I184" s="292"/>
      <c r="K184" s="292"/>
      <c r="L184" s="292"/>
      <c r="N184" s="292"/>
      <c r="O184" s="292"/>
      <c r="T184" s="292"/>
      <c r="U184" s="292"/>
      <c r="W184" s="292"/>
      <c r="X184" s="292"/>
      <c r="Z184" s="292"/>
      <c r="AA184" s="292"/>
      <c r="AF184" s="292"/>
      <c r="AG184" s="292"/>
      <c r="AI184" s="292"/>
      <c r="AJ184" s="292"/>
      <c r="AL184" s="292"/>
      <c r="AM184" s="292"/>
      <c r="AO184" s="292"/>
      <c r="AP184" s="292"/>
      <c r="AU184" s="292"/>
      <c r="AV184" s="292"/>
      <c r="AX184" s="292"/>
      <c r="AY184" s="292"/>
      <c r="BA184" s="292"/>
      <c r="BB184" s="292"/>
      <c r="BG184" s="292"/>
      <c r="BH184" s="292"/>
    </row>
    <row r="185" spans="2:60">
      <c r="B185" s="52"/>
      <c r="C185" s="52"/>
      <c r="E185" s="292"/>
      <c r="F185" s="292"/>
      <c r="H185" s="292"/>
      <c r="I185" s="292"/>
      <c r="K185" s="292"/>
      <c r="L185" s="292"/>
      <c r="N185" s="292"/>
      <c r="O185" s="292"/>
      <c r="T185" s="292"/>
      <c r="U185" s="292"/>
      <c r="W185" s="292"/>
      <c r="X185" s="292"/>
      <c r="Z185" s="292"/>
      <c r="AA185" s="292"/>
      <c r="AF185" s="292"/>
      <c r="AG185" s="292"/>
      <c r="AI185" s="292"/>
      <c r="AJ185" s="292"/>
      <c r="AL185" s="292"/>
      <c r="AM185" s="292"/>
      <c r="AO185" s="292"/>
      <c r="AP185" s="292"/>
      <c r="AU185" s="292"/>
      <c r="AV185" s="292"/>
      <c r="AX185" s="292"/>
      <c r="AY185" s="292"/>
      <c r="BA185" s="292"/>
      <c r="BB185" s="292"/>
      <c r="BG185" s="292"/>
      <c r="BH185" s="292"/>
    </row>
    <row r="186" spans="2:60">
      <c r="B186" s="52"/>
      <c r="C186" s="52"/>
      <c r="E186" s="292"/>
      <c r="F186" s="292"/>
      <c r="H186" s="292"/>
      <c r="I186" s="292"/>
      <c r="K186" s="292"/>
      <c r="L186" s="292"/>
      <c r="N186" s="292"/>
      <c r="O186" s="292"/>
      <c r="T186" s="292"/>
      <c r="U186" s="292"/>
      <c r="W186" s="292"/>
      <c r="X186" s="292"/>
      <c r="Z186" s="292"/>
      <c r="AA186" s="292"/>
      <c r="AF186" s="292"/>
      <c r="AG186" s="292"/>
      <c r="AI186" s="292"/>
      <c r="AJ186" s="292"/>
      <c r="AL186" s="292"/>
      <c r="AM186" s="292"/>
      <c r="AO186" s="292"/>
      <c r="AP186" s="292"/>
      <c r="AU186" s="292"/>
      <c r="AV186" s="292"/>
      <c r="AX186" s="292"/>
      <c r="AY186" s="292"/>
      <c r="BA186" s="292"/>
      <c r="BB186" s="292"/>
      <c r="BG186" s="292"/>
      <c r="BH186" s="292"/>
    </row>
    <row r="187" spans="2:60">
      <c r="B187" s="52"/>
      <c r="C187" s="52"/>
      <c r="E187" s="292"/>
      <c r="F187" s="292"/>
      <c r="H187" s="292"/>
      <c r="I187" s="292"/>
      <c r="K187" s="292"/>
      <c r="L187" s="292"/>
      <c r="N187" s="292"/>
      <c r="O187" s="292"/>
      <c r="T187" s="292"/>
      <c r="U187" s="292"/>
      <c r="W187" s="292"/>
      <c r="X187" s="292"/>
      <c r="Z187" s="292"/>
      <c r="AA187" s="292"/>
      <c r="AF187" s="292"/>
      <c r="AG187" s="292"/>
      <c r="AI187" s="292"/>
      <c r="AJ187" s="292"/>
      <c r="AL187" s="292"/>
      <c r="AM187" s="292"/>
      <c r="AO187" s="292"/>
      <c r="AP187" s="292"/>
      <c r="AU187" s="292"/>
      <c r="AV187" s="292"/>
      <c r="AX187" s="292"/>
      <c r="AY187" s="292"/>
      <c r="BA187" s="292"/>
      <c r="BB187" s="292"/>
      <c r="BG187" s="292"/>
      <c r="BH187" s="292"/>
    </row>
    <row r="188" spans="2:60">
      <c r="B188" s="52"/>
      <c r="C188" s="52"/>
      <c r="E188" s="292"/>
      <c r="F188" s="292"/>
      <c r="H188" s="292"/>
      <c r="I188" s="292"/>
      <c r="K188" s="292"/>
      <c r="L188" s="292"/>
      <c r="N188" s="292"/>
      <c r="O188" s="292"/>
      <c r="T188" s="292"/>
      <c r="U188" s="292"/>
      <c r="W188" s="292"/>
      <c r="X188" s="292"/>
      <c r="Z188" s="292"/>
      <c r="AA188" s="292"/>
      <c r="AF188" s="292"/>
      <c r="AG188" s="292"/>
      <c r="AI188" s="292"/>
      <c r="AJ188" s="292"/>
      <c r="AL188" s="292"/>
      <c r="AM188" s="292"/>
      <c r="AO188" s="292"/>
      <c r="AP188" s="292"/>
      <c r="AU188" s="292"/>
      <c r="AV188" s="292"/>
      <c r="AX188" s="292"/>
      <c r="AY188" s="292"/>
      <c r="BA188" s="292"/>
      <c r="BB188" s="292"/>
      <c r="BG188" s="292"/>
      <c r="BH188" s="292"/>
    </row>
    <row r="189" spans="2:60">
      <c r="B189" s="52"/>
      <c r="C189" s="52"/>
      <c r="E189" s="292"/>
      <c r="F189" s="292"/>
      <c r="H189" s="292"/>
      <c r="I189" s="292"/>
      <c r="K189" s="292"/>
      <c r="L189" s="292"/>
      <c r="N189" s="292"/>
      <c r="O189" s="292"/>
      <c r="T189" s="292"/>
      <c r="U189" s="292"/>
      <c r="W189" s="292"/>
      <c r="X189" s="292"/>
      <c r="Z189" s="292"/>
      <c r="AA189" s="292"/>
      <c r="AF189" s="292"/>
      <c r="AG189" s="292"/>
      <c r="AI189" s="292"/>
      <c r="AJ189" s="292"/>
      <c r="AL189" s="292"/>
      <c r="AM189" s="292"/>
      <c r="AO189" s="292"/>
      <c r="AP189" s="292"/>
      <c r="AU189" s="292"/>
      <c r="AV189" s="292"/>
      <c r="AX189" s="292"/>
      <c r="AY189" s="292"/>
      <c r="BA189" s="292"/>
      <c r="BB189" s="292"/>
      <c r="BG189" s="292"/>
      <c r="BH189" s="292"/>
    </row>
    <row r="190" spans="2:60">
      <c r="B190" s="52"/>
      <c r="C190" s="52"/>
      <c r="E190" s="292"/>
      <c r="F190" s="292"/>
      <c r="H190" s="292"/>
      <c r="I190" s="292"/>
      <c r="K190" s="292"/>
      <c r="L190" s="292"/>
      <c r="N190" s="292"/>
      <c r="O190" s="292"/>
      <c r="T190" s="292"/>
      <c r="U190" s="292"/>
      <c r="W190" s="292"/>
      <c r="X190" s="292"/>
      <c r="Z190" s="292"/>
      <c r="AA190" s="292"/>
      <c r="AF190" s="292"/>
      <c r="AG190" s="292"/>
      <c r="AI190" s="292"/>
      <c r="AJ190" s="292"/>
      <c r="AL190" s="292"/>
      <c r="AM190" s="292"/>
      <c r="AO190" s="292"/>
      <c r="AP190" s="292"/>
      <c r="AU190" s="292"/>
      <c r="AV190" s="292"/>
      <c r="AX190" s="292"/>
      <c r="AY190" s="292"/>
      <c r="BA190" s="292"/>
      <c r="BB190" s="292"/>
      <c r="BG190" s="292"/>
      <c r="BH190" s="292"/>
    </row>
    <row r="191" spans="2:60">
      <c r="B191" s="52"/>
      <c r="C191" s="52"/>
      <c r="E191" s="292"/>
      <c r="F191" s="292"/>
      <c r="H191" s="292"/>
      <c r="I191" s="292"/>
      <c r="K191" s="292"/>
      <c r="L191" s="292"/>
      <c r="N191" s="292"/>
      <c r="O191" s="292"/>
      <c r="T191" s="292"/>
      <c r="U191" s="292"/>
      <c r="W191" s="292"/>
      <c r="X191" s="292"/>
      <c r="Z191" s="292"/>
      <c r="AA191" s="292"/>
      <c r="AF191" s="292"/>
      <c r="AG191" s="292"/>
      <c r="AI191" s="292"/>
      <c r="AJ191" s="292"/>
      <c r="AL191" s="292"/>
      <c r="AM191" s="292"/>
      <c r="AO191" s="292"/>
      <c r="AP191" s="292"/>
      <c r="AU191" s="292"/>
      <c r="AV191" s="292"/>
      <c r="AX191" s="292"/>
      <c r="AY191" s="292"/>
      <c r="BA191" s="292"/>
      <c r="BB191" s="292"/>
      <c r="BG191" s="292"/>
      <c r="BH191" s="292"/>
    </row>
    <row r="192" spans="2:60">
      <c r="B192" s="52"/>
      <c r="C192" s="52"/>
      <c r="E192" s="292"/>
      <c r="F192" s="292"/>
      <c r="H192" s="292"/>
      <c r="I192" s="292"/>
      <c r="K192" s="292"/>
      <c r="L192" s="292"/>
      <c r="N192" s="292"/>
      <c r="O192" s="292"/>
      <c r="T192" s="292"/>
      <c r="U192" s="292"/>
      <c r="W192" s="292"/>
      <c r="X192" s="292"/>
      <c r="Z192" s="292"/>
      <c r="AA192" s="292"/>
      <c r="AF192" s="292"/>
      <c r="AG192" s="292"/>
      <c r="AI192" s="292"/>
      <c r="AJ192" s="292"/>
      <c r="AL192" s="292"/>
      <c r="AM192" s="292"/>
      <c r="AO192" s="292"/>
      <c r="AP192" s="292"/>
      <c r="AU192" s="292"/>
      <c r="AV192" s="292"/>
      <c r="AX192" s="292"/>
      <c r="AY192" s="292"/>
      <c r="BA192" s="292"/>
      <c r="BB192" s="292"/>
      <c r="BG192" s="292"/>
      <c r="BH192" s="292"/>
    </row>
    <row r="193" spans="2:60">
      <c r="B193" s="52"/>
      <c r="C193" s="52"/>
      <c r="E193" s="292"/>
      <c r="F193" s="292"/>
      <c r="H193" s="292"/>
      <c r="I193" s="292"/>
      <c r="K193" s="292"/>
      <c r="L193" s="292"/>
      <c r="N193" s="292"/>
      <c r="O193" s="292"/>
      <c r="T193" s="292"/>
      <c r="U193" s="292"/>
      <c r="W193" s="292"/>
      <c r="X193" s="292"/>
      <c r="Z193" s="292"/>
      <c r="AA193" s="292"/>
      <c r="AF193" s="292"/>
      <c r="AG193" s="292"/>
      <c r="AI193" s="292"/>
      <c r="AJ193" s="292"/>
      <c r="AL193" s="292"/>
      <c r="AM193" s="292"/>
      <c r="AO193" s="292"/>
      <c r="AP193" s="292"/>
      <c r="AU193" s="292"/>
      <c r="AV193" s="292"/>
      <c r="AX193" s="292"/>
      <c r="AY193" s="292"/>
      <c r="BA193" s="292"/>
      <c r="BB193" s="292"/>
      <c r="BG193" s="292"/>
      <c r="BH193" s="292"/>
    </row>
    <row r="194" spans="2:60">
      <c r="B194" s="52"/>
      <c r="C194" s="52"/>
      <c r="E194" s="292"/>
      <c r="F194" s="292"/>
      <c r="H194" s="292"/>
      <c r="I194" s="292"/>
      <c r="K194" s="292"/>
      <c r="L194" s="292"/>
      <c r="N194" s="292"/>
      <c r="O194" s="292"/>
      <c r="T194" s="292"/>
      <c r="U194" s="292"/>
      <c r="W194" s="292"/>
      <c r="X194" s="292"/>
      <c r="Z194" s="292"/>
      <c r="AA194" s="292"/>
      <c r="AF194" s="292"/>
      <c r="AG194" s="292"/>
      <c r="AI194" s="292"/>
      <c r="AJ194" s="292"/>
      <c r="AL194" s="292"/>
      <c r="AM194" s="292"/>
      <c r="AO194" s="292"/>
      <c r="AP194" s="292"/>
      <c r="AU194" s="292"/>
      <c r="AV194" s="292"/>
      <c r="AX194" s="292"/>
      <c r="AY194" s="292"/>
      <c r="BA194" s="292"/>
      <c r="BB194" s="292"/>
      <c r="BG194" s="292"/>
      <c r="BH194" s="292"/>
    </row>
    <row r="195" spans="2:60">
      <c r="B195" s="52"/>
      <c r="C195" s="52"/>
      <c r="E195" s="292"/>
      <c r="F195" s="292"/>
      <c r="H195" s="292"/>
      <c r="I195" s="292"/>
      <c r="K195" s="292"/>
      <c r="L195" s="292"/>
      <c r="N195" s="292"/>
      <c r="O195" s="292"/>
      <c r="T195" s="292"/>
      <c r="U195" s="292"/>
      <c r="W195" s="292"/>
      <c r="X195" s="292"/>
      <c r="Z195" s="292"/>
      <c r="AA195" s="292"/>
      <c r="AF195" s="292"/>
      <c r="AG195" s="292"/>
      <c r="AI195" s="292"/>
      <c r="AJ195" s="292"/>
      <c r="AL195" s="292"/>
      <c r="AM195" s="292"/>
      <c r="AO195" s="292"/>
      <c r="AP195" s="292"/>
      <c r="AU195" s="292"/>
      <c r="AV195" s="292"/>
      <c r="AX195" s="292"/>
      <c r="AY195" s="292"/>
      <c r="BA195" s="292"/>
      <c r="BB195" s="292"/>
      <c r="BG195" s="292"/>
      <c r="BH195" s="292"/>
    </row>
    <row r="196" spans="2:60">
      <c r="B196" s="52"/>
      <c r="C196" s="52"/>
      <c r="E196" s="292"/>
      <c r="F196" s="292"/>
      <c r="H196" s="292"/>
      <c r="I196" s="292"/>
      <c r="K196" s="292"/>
      <c r="L196" s="292"/>
      <c r="N196" s="292"/>
      <c r="O196" s="292"/>
      <c r="T196" s="292"/>
      <c r="U196" s="292"/>
      <c r="W196" s="292"/>
      <c r="X196" s="292"/>
      <c r="Z196" s="292"/>
      <c r="AA196" s="292"/>
      <c r="AF196" s="292"/>
      <c r="AG196" s="292"/>
      <c r="AI196" s="292"/>
      <c r="AJ196" s="292"/>
      <c r="AL196" s="292"/>
      <c r="AM196" s="292"/>
      <c r="AO196" s="292"/>
      <c r="AP196" s="292"/>
      <c r="AU196" s="292"/>
      <c r="AV196" s="292"/>
      <c r="AX196" s="292"/>
      <c r="AY196" s="292"/>
      <c r="BA196" s="292"/>
      <c r="BB196" s="292"/>
      <c r="BG196" s="292"/>
      <c r="BH196" s="292"/>
    </row>
    <row r="197" spans="2:60">
      <c r="B197" s="52"/>
      <c r="C197" s="52"/>
      <c r="E197" s="292"/>
      <c r="F197" s="292"/>
      <c r="H197" s="292"/>
      <c r="I197" s="292"/>
      <c r="K197" s="292"/>
      <c r="L197" s="292"/>
      <c r="N197" s="292"/>
      <c r="O197" s="292"/>
      <c r="T197" s="292"/>
      <c r="U197" s="292"/>
      <c r="W197" s="292"/>
      <c r="X197" s="292"/>
      <c r="Z197" s="292"/>
      <c r="AA197" s="292"/>
      <c r="AF197" s="292"/>
      <c r="AG197" s="292"/>
      <c r="AI197" s="292"/>
      <c r="AJ197" s="292"/>
      <c r="AL197" s="292"/>
      <c r="AM197" s="292"/>
      <c r="AO197" s="292"/>
      <c r="AP197" s="292"/>
      <c r="AU197" s="292"/>
      <c r="AV197" s="292"/>
      <c r="AX197" s="292"/>
      <c r="AY197" s="292"/>
      <c r="BA197" s="292"/>
      <c r="BB197" s="292"/>
      <c r="BG197" s="292"/>
      <c r="BH197" s="292"/>
    </row>
    <row r="198" spans="2:60">
      <c r="B198" s="52"/>
      <c r="C198" s="52"/>
      <c r="E198" s="292"/>
      <c r="F198" s="292"/>
      <c r="H198" s="292"/>
      <c r="I198" s="292"/>
      <c r="K198" s="292"/>
      <c r="L198" s="292"/>
      <c r="N198" s="292"/>
      <c r="O198" s="292"/>
      <c r="T198" s="292"/>
      <c r="U198" s="292"/>
      <c r="W198" s="292"/>
      <c r="X198" s="292"/>
      <c r="Z198" s="292"/>
      <c r="AA198" s="292"/>
      <c r="AF198" s="292"/>
      <c r="AG198" s="292"/>
      <c r="AI198" s="292"/>
      <c r="AJ198" s="292"/>
      <c r="AL198" s="292"/>
      <c r="AM198" s="292"/>
      <c r="AO198" s="292"/>
      <c r="AP198" s="292"/>
      <c r="AU198" s="292"/>
      <c r="AV198" s="292"/>
      <c r="AX198" s="292"/>
      <c r="AY198" s="292"/>
      <c r="BA198" s="292"/>
      <c r="BB198" s="292"/>
      <c r="BG198" s="292"/>
      <c r="BH198" s="292"/>
    </row>
    <row r="199" spans="2:60">
      <c r="B199" s="52"/>
      <c r="C199" s="52"/>
      <c r="E199" s="292"/>
      <c r="F199" s="292"/>
      <c r="H199" s="292"/>
      <c r="I199" s="292"/>
      <c r="K199" s="292"/>
      <c r="L199" s="292"/>
      <c r="N199" s="292"/>
      <c r="O199" s="292"/>
      <c r="T199" s="292"/>
      <c r="U199" s="292"/>
      <c r="W199" s="292"/>
      <c r="X199" s="292"/>
      <c r="Z199" s="292"/>
      <c r="AA199" s="292"/>
      <c r="AF199" s="292"/>
      <c r="AG199" s="292"/>
      <c r="AI199" s="292"/>
      <c r="AJ199" s="292"/>
      <c r="AL199" s="292"/>
      <c r="AM199" s="292"/>
      <c r="AO199" s="292"/>
      <c r="AP199" s="292"/>
      <c r="AU199" s="292"/>
      <c r="AV199" s="292"/>
      <c r="AX199" s="292"/>
      <c r="AY199" s="292"/>
      <c r="BA199" s="292"/>
      <c r="BB199" s="292"/>
      <c r="BG199" s="292"/>
      <c r="BH199" s="292"/>
    </row>
    <row r="200" spans="2:60">
      <c r="B200" s="52"/>
      <c r="C200" s="52"/>
      <c r="E200" s="292"/>
      <c r="F200" s="292"/>
      <c r="H200" s="292"/>
      <c r="I200" s="292"/>
      <c r="K200" s="292"/>
      <c r="L200" s="292"/>
      <c r="N200" s="292"/>
      <c r="O200" s="292"/>
      <c r="T200" s="292"/>
      <c r="U200" s="292"/>
      <c r="W200" s="292"/>
      <c r="X200" s="292"/>
      <c r="Z200" s="292"/>
      <c r="AA200" s="292"/>
      <c r="AF200" s="292"/>
      <c r="AG200" s="292"/>
      <c r="AI200" s="292"/>
      <c r="AJ200" s="292"/>
      <c r="AL200" s="292"/>
      <c r="AM200" s="292"/>
      <c r="AO200" s="292"/>
      <c r="AP200" s="292"/>
      <c r="AU200" s="292"/>
      <c r="AV200" s="292"/>
      <c r="AX200" s="292"/>
      <c r="AY200" s="292"/>
      <c r="BA200" s="292"/>
      <c r="BB200" s="292"/>
      <c r="BG200" s="292"/>
      <c r="BH200" s="292"/>
    </row>
    <row r="201" spans="2:60">
      <c r="B201" s="52"/>
      <c r="C201" s="52"/>
      <c r="E201" s="292"/>
      <c r="F201" s="292"/>
      <c r="H201" s="292"/>
      <c r="I201" s="292"/>
      <c r="K201" s="292"/>
      <c r="L201" s="292"/>
      <c r="N201" s="292"/>
      <c r="O201" s="292"/>
      <c r="T201" s="292"/>
      <c r="U201" s="292"/>
      <c r="W201" s="292"/>
      <c r="X201" s="292"/>
      <c r="Z201" s="292"/>
      <c r="AA201" s="292"/>
      <c r="AF201" s="292"/>
      <c r="AG201" s="292"/>
      <c r="AI201" s="292"/>
      <c r="AJ201" s="292"/>
      <c r="AL201" s="292"/>
      <c r="AM201" s="292"/>
      <c r="AO201" s="292"/>
      <c r="AP201" s="292"/>
      <c r="AU201" s="292"/>
      <c r="AV201" s="292"/>
      <c r="AX201" s="292"/>
      <c r="AY201" s="292"/>
      <c r="BA201" s="292"/>
      <c r="BB201" s="292"/>
      <c r="BG201" s="292"/>
      <c r="BH201" s="292"/>
    </row>
    <row r="202" spans="2:60">
      <c r="B202" s="52"/>
      <c r="C202" s="52"/>
      <c r="E202" s="292"/>
      <c r="F202" s="292"/>
      <c r="H202" s="292"/>
      <c r="I202" s="292"/>
      <c r="K202" s="292"/>
      <c r="L202" s="292"/>
      <c r="N202" s="292"/>
      <c r="O202" s="292"/>
      <c r="T202" s="292"/>
      <c r="U202" s="292"/>
      <c r="W202" s="292"/>
      <c r="X202" s="292"/>
      <c r="Z202" s="292"/>
      <c r="AA202" s="292"/>
      <c r="AF202" s="292"/>
      <c r="AG202" s="292"/>
      <c r="AI202" s="292"/>
      <c r="AJ202" s="292"/>
      <c r="AL202" s="292"/>
      <c r="AM202" s="292"/>
      <c r="AO202" s="292"/>
      <c r="AP202" s="292"/>
      <c r="AU202" s="292"/>
      <c r="AV202" s="292"/>
      <c r="AX202" s="292"/>
      <c r="AY202" s="292"/>
      <c r="BA202" s="292"/>
      <c r="BB202" s="292"/>
      <c r="BG202" s="292"/>
      <c r="BH202" s="292"/>
    </row>
    <row r="203" spans="2:60">
      <c r="B203" s="52"/>
      <c r="C203" s="52"/>
      <c r="E203" s="292"/>
      <c r="F203" s="292"/>
      <c r="H203" s="292"/>
      <c r="I203" s="292"/>
      <c r="K203" s="292"/>
      <c r="L203" s="292"/>
      <c r="N203" s="292"/>
      <c r="O203" s="292"/>
      <c r="T203" s="292"/>
      <c r="U203" s="292"/>
      <c r="W203" s="292"/>
      <c r="X203" s="292"/>
      <c r="Z203" s="292"/>
      <c r="AA203" s="292"/>
      <c r="AF203" s="292"/>
      <c r="AG203" s="292"/>
      <c r="AI203" s="292"/>
      <c r="AJ203" s="292"/>
      <c r="AL203" s="292"/>
      <c r="AM203" s="292"/>
      <c r="AO203" s="292"/>
      <c r="AP203" s="292"/>
      <c r="AU203" s="292"/>
      <c r="AV203" s="292"/>
      <c r="AX203" s="292"/>
      <c r="AY203" s="292"/>
      <c r="BA203" s="292"/>
      <c r="BB203" s="292"/>
      <c r="BG203" s="292"/>
      <c r="BH203" s="292"/>
    </row>
    <row r="204" spans="2:60">
      <c r="B204" s="52"/>
      <c r="C204" s="52"/>
      <c r="E204" s="292"/>
      <c r="F204" s="292"/>
      <c r="H204" s="292"/>
      <c r="I204" s="292"/>
      <c r="K204" s="292"/>
      <c r="L204" s="292"/>
      <c r="N204" s="292"/>
      <c r="O204" s="292"/>
      <c r="T204" s="292"/>
      <c r="U204" s="292"/>
      <c r="W204" s="292"/>
      <c r="X204" s="292"/>
      <c r="Z204" s="292"/>
      <c r="AA204" s="292"/>
      <c r="AF204" s="292"/>
      <c r="AG204" s="292"/>
      <c r="AI204" s="292"/>
      <c r="AJ204" s="292"/>
      <c r="AL204" s="292"/>
      <c r="AM204" s="292"/>
      <c r="AO204" s="292"/>
      <c r="AP204" s="292"/>
      <c r="AU204" s="292"/>
      <c r="AV204" s="292"/>
      <c r="AX204" s="292"/>
      <c r="AY204" s="292"/>
      <c r="BA204" s="292"/>
      <c r="BB204" s="292"/>
      <c r="BG204" s="292"/>
      <c r="BH204" s="292"/>
    </row>
    <row r="205" spans="2:60">
      <c r="B205" s="52"/>
      <c r="C205" s="52"/>
      <c r="E205" s="292"/>
      <c r="F205" s="292"/>
      <c r="H205" s="292"/>
      <c r="I205" s="292"/>
      <c r="K205" s="292"/>
      <c r="L205" s="292"/>
      <c r="N205" s="292"/>
      <c r="O205" s="292"/>
      <c r="T205" s="292"/>
      <c r="U205" s="292"/>
      <c r="W205" s="292"/>
      <c r="X205" s="292"/>
      <c r="Z205" s="292"/>
      <c r="AA205" s="292"/>
      <c r="AF205" s="292"/>
      <c r="AG205" s="292"/>
      <c r="AI205" s="292"/>
      <c r="AJ205" s="292"/>
      <c r="AL205" s="292"/>
      <c r="AM205" s="292"/>
      <c r="AO205" s="292"/>
      <c r="AP205" s="292"/>
      <c r="AU205" s="292"/>
      <c r="AV205" s="292"/>
      <c r="AX205" s="292"/>
      <c r="AY205" s="292"/>
      <c r="BA205" s="292"/>
      <c r="BB205" s="292"/>
      <c r="BG205" s="292"/>
      <c r="BH205" s="292"/>
    </row>
    <row r="206" spans="2:60">
      <c r="B206" s="52"/>
      <c r="C206" s="52"/>
      <c r="E206" s="292"/>
      <c r="F206" s="292"/>
      <c r="H206" s="292"/>
      <c r="I206" s="292"/>
      <c r="K206" s="292"/>
      <c r="L206" s="292"/>
      <c r="N206" s="292"/>
      <c r="O206" s="292"/>
      <c r="T206" s="292"/>
      <c r="U206" s="292"/>
      <c r="W206" s="292"/>
      <c r="X206" s="292"/>
      <c r="Z206" s="292"/>
      <c r="AA206" s="292"/>
      <c r="AF206" s="292"/>
      <c r="AG206" s="292"/>
      <c r="AI206" s="292"/>
      <c r="AJ206" s="292"/>
      <c r="AL206" s="292"/>
      <c r="AM206" s="292"/>
      <c r="AO206" s="292"/>
      <c r="AP206" s="292"/>
      <c r="AU206" s="292"/>
      <c r="AV206" s="292"/>
      <c r="AX206" s="292"/>
      <c r="AY206" s="292"/>
      <c r="BA206" s="292"/>
      <c r="BB206" s="292"/>
      <c r="BG206" s="292"/>
      <c r="BH206" s="292"/>
    </row>
  </sheetData>
  <mergeCells count="182">
    <mergeCell ref="BG6:BI7"/>
    <mergeCell ref="BG8:BG12"/>
    <mergeCell ref="BH8:BH12"/>
    <mergeCell ref="BI8:BI12"/>
    <mergeCell ref="AU6:AW7"/>
    <mergeCell ref="AX6:AZ7"/>
    <mergeCell ref="BA6:BC7"/>
    <mergeCell ref="AU8:AU12"/>
    <mergeCell ref="AV8:AV12"/>
    <mergeCell ref="AW8:AW12"/>
    <mergeCell ref="AX8:AX12"/>
    <mergeCell ref="AY8:AY12"/>
    <mergeCell ref="AZ8:AZ12"/>
    <mergeCell ref="BA8:BA12"/>
    <mergeCell ref="BB8:BB12"/>
    <mergeCell ref="BC8:BC12"/>
    <mergeCell ref="AF6:AH7"/>
    <mergeCell ref="AI6:AK7"/>
    <mergeCell ref="AL6:AN7"/>
    <mergeCell ref="AO6:AQ7"/>
    <mergeCell ref="AF8:AF12"/>
    <mergeCell ref="AG8:AG12"/>
    <mergeCell ref="AH8:AH12"/>
    <mergeCell ref="AI8:AI12"/>
    <mergeCell ref="AJ8:AJ12"/>
    <mergeCell ref="AK8:AK12"/>
    <mergeCell ref="AL8:AL12"/>
    <mergeCell ref="AM8:AM12"/>
    <mergeCell ref="AN8:AN12"/>
    <mergeCell ref="AO8:AO12"/>
    <mergeCell ref="AP8:AP12"/>
    <mergeCell ref="AQ8:AQ12"/>
    <mergeCell ref="T6:V7"/>
    <mergeCell ref="W6:Y7"/>
    <mergeCell ref="Z6:AB7"/>
    <mergeCell ref="T8:T12"/>
    <mergeCell ref="U8:U12"/>
    <mergeCell ref="V8:V12"/>
    <mergeCell ref="W8:W12"/>
    <mergeCell ref="X8:X12"/>
    <mergeCell ref="Y8:Y12"/>
    <mergeCell ref="Z8:Z12"/>
    <mergeCell ref="AA8:AA12"/>
    <mergeCell ref="AB8:AB12"/>
    <mergeCell ref="E6:G7"/>
    <mergeCell ref="H6:J7"/>
    <mergeCell ref="K6:M7"/>
    <mergeCell ref="N6:P7"/>
    <mergeCell ref="E8:E12"/>
    <mergeCell ref="F8:F12"/>
    <mergeCell ref="G8:G12"/>
    <mergeCell ref="H8:H12"/>
    <mergeCell ref="I8:I12"/>
    <mergeCell ref="J8:J12"/>
    <mergeCell ref="K8:K12"/>
    <mergeCell ref="L8:L12"/>
    <mergeCell ref="M8:M12"/>
    <mergeCell ref="N8:N12"/>
    <mergeCell ref="O8:O12"/>
    <mergeCell ref="P8:P12"/>
    <mergeCell ref="DR6:DT7"/>
    <mergeCell ref="DU6:DW7"/>
    <mergeCell ref="DX6:DZ7"/>
    <mergeCell ref="CK6:CM7"/>
    <mergeCell ref="CN6:CP7"/>
    <mergeCell ref="CQ6:CS7"/>
    <mergeCell ref="CT6:CV7"/>
    <mergeCell ref="CW6:CY7"/>
    <mergeCell ref="BP6:BR7"/>
    <mergeCell ref="BS6:BU7"/>
    <mergeCell ref="BV6:BX7"/>
    <mergeCell ref="BY6:CA7"/>
    <mergeCell ref="CB6:CD7"/>
    <mergeCell ref="CE6:CG7"/>
    <mergeCell ref="CZ6:DB7"/>
    <mergeCell ref="DC6:DE7"/>
    <mergeCell ref="DF6:DH7"/>
    <mergeCell ref="DI6:DK7"/>
    <mergeCell ref="DL6:DN7"/>
    <mergeCell ref="DO6:DQ7"/>
    <mergeCell ref="Q6:S7"/>
    <mergeCell ref="AC6:AE7"/>
    <mergeCell ref="AR6:AT7"/>
    <mergeCell ref="BD6:BF7"/>
    <mergeCell ref="BJ6:BL7"/>
    <mergeCell ref="BM6:BO7"/>
    <mergeCell ref="B6:D7"/>
    <mergeCell ref="A6:A12"/>
    <mergeCell ref="CH6:CJ7"/>
    <mergeCell ref="R8:R12"/>
    <mergeCell ref="S8:S12"/>
    <mergeCell ref="AC8:AC12"/>
    <mergeCell ref="AD8:AD12"/>
    <mergeCell ref="AE8:AE12"/>
    <mergeCell ref="AR8:AR12"/>
    <mergeCell ref="BP8:BP12"/>
    <mergeCell ref="BW8:BW12"/>
    <mergeCell ref="BX8:BX12"/>
    <mergeCell ref="BY8:BY12"/>
    <mergeCell ref="BZ8:BZ12"/>
    <mergeCell ref="CA8:CA12"/>
    <mergeCell ref="CB8:CB12"/>
    <mergeCell ref="BQ8:BQ12"/>
    <mergeCell ref="BR8:BR12"/>
    <mergeCell ref="BS8:BS12"/>
    <mergeCell ref="BT8:BT12"/>
    <mergeCell ref="BU8:BU12"/>
    <mergeCell ref="B8:B12"/>
    <mergeCell ref="C8:C12"/>
    <mergeCell ref="D8:D12"/>
    <mergeCell ref="Q8:Q12"/>
    <mergeCell ref="BK8:BK12"/>
    <mergeCell ref="BL8:BL12"/>
    <mergeCell ref="BM8:BM12"/>
    <mergeCell ref="BN8:BN12"/>
    <mergeCell ref="BO8:BO12"/>
    <mergeCell ref="AS8:AS12"/>
    <mergeCell ref="AT8:AT12"/>
    <mergeCell ref="BD8:BD12"/>
    <mergeCell ref="BE8:BE12"/>
    <mergeCell ref="BF8:BF12"/>
    <mergeCell ref="BJ8:BJ12"/>
    <mergeCell ref="BV8:BV12"/>
    <mergeCell ref="CI8:CI12"/>
    <mergeCell ref="CJ8:CJ12"/>
    <mergeCell ref="CK8:CK12"/>
    <mergeCell ref="CL8:CL12"/>
    <mergeCell ref="CM8:CM12"/>
    <mergeCell ref="CN8:CN12"/>
    <mergeCell ref="CC8:CC12"/>
    <mergeCell ref="CD8:CD12"/>
    <mergeCell ref="CE8:CE12"/>
    <mergeCell ref="CF8:CF12"/>
    <mergeCell ref="CG8:CG12"/>
    <mergeCell ref="CH8:CH12"/>
    <mergeCell ref="CU8:CU12"/>
    <mergeCell ref="CV8:CV12"/>
    <mergeCell ref="CW8:CW12"/>
    <mergeCell ref="CX8:CX12"/>
    <mergeCell ref="CY8:CY12"/>
    <mergeCell ref="CZ8:CZ12"/>
    <mergeCell ref="CO8:CO12"/>
    <mergeCell ref="CP8:CP12"/>
    <mergeCell ref="CQ8:CQ12"/>
    <mergeCell ref="CR8:CR12"/>
    <mergeCell ref="CS8:CS12"/>
    <mergeCell ref="CT8:CT12"/>
    <mergeCell ref="DH8:DH12"/>
    <mergeCell ref="DI8:DI12"/>
    <mergeCell ref="DJ8:DJ12"/>
    <mergeCell ref="DK8:DK12"/>
    <mergeCell ref="DL8:DL12"/>
    <mergeCell ref="DA8:DA12"/>
    <mergeCell ref="DB8:DB12"/>
    <mergeCell ref="DC8:DC12"/>
    <mergeCell ref="DD8:DD12"/>
    <mergeCell ref="DE8:DE12"/>
    <mergeCell ref="DF8:DF12"/>
    <mergeCell ref="EA6:EC7"/>
    <mergeCell ref="ED6:EF7"/>
    <mergeCell ref="B3:EF5"/>
    <mergeCell ref="EA8:EA12"/>
    <mergeCell ref="EB8:EB12"/>
    <mergeCell ref="EC8:EC12"/>
    <mergeCell ref="ED8:ED12"/>
    <mergeCell ref="EE8:EE12"/>
    <mergeCell ref="EF8:EF12"/>
    <mergeCell ref="DY8:DY12"/>
    <mergeCell ref="DZ8:DZ12"/>
    <mergeCell ref="DS8:DS12"/>
    <mergeCell ref="DT8:DT12"/>
    <mergeCell ref="DU8:DU12"/>
    <mergeCell ref="DV8:DV12"/>
    <mergeCell ref="DW8:DW12"/>
    <mergeCell ref="DX8:DX12"/>
    <mergeCell ref="DM8:DM12"/>
    <mergeCell ref="DN8:DN12"/>
    <mergeCell ref="DO8:DO12"/>
    <mergeCell ref="DP8:DP12"/>
    <mergeCell ref="DQ8:DQ12"/>
    <mergeCell ref="DR8:DR12"/>
    <mergeCell ref="DG8:DG12"/>
  </mergeCells>
  <hyperlinks>
    <hyperlink ref="A1" location="Index!A1" display="Back to index"/>
  </hyperlinks>
  <pageMargins left="0.31496062992125984" right="0.31496062992125984" top="0.74803149606299213" bottom="0.74803149606299213" header="0.31496062992125984" footer="0.31496062992125984"/>
  <pageSetup paperSize="9" scale="10" fitToHeight="3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CU56"/>
  <sheetViews>
    <sheetView workbookViewId="0">
      <pane xSplit="1" ySplit="7" topLeftCell="B41" activePane="bottomRight" state="frozen"/>
      <selection activeCell="B62" sqref="B62:M64"/>
      <selection pane="topRight" activeCell="B62" sqref="B62:M64"/>
      <selection pane="bottomLeft" activeCell="B62" sqref="B62:M64"/>
      <selection pane="bottomRight"/>
    </sheetView>
  </sheetViews>
  <sheetFormatPr defaultColWidth="9.140625" defaultRowHeight="12.75"/>
  <cols>
    <col min="1" max="1" width="9.140625" style="6"/>
    <col min="2" max="2" width="11.5703125" style="6" bestFit="1" customWidth="1"/>
    <col min="3" max="3" width="11.5703125" style="6" customWidth="1"/>
    <col min="4" max="4" width="11.5703125" style="6" bestFit="1" customWidth="1"/>
    <col min="5" max="5" width="11.140625" style="6" customWidth="1"/>
    <col min="6" max="7" width="10.85546875" style="6" customWidth="1"/>
    <col min="8" max="15" width="10.5703125" style="6" customWidth="1"/>
    <col min="16" max="18" width="9.140625" style="6"/>
    <col min="19" max="26" width="11" style="6" customWidth="1"/>
    <col min="27" max="29" width="9.140625" style="6"/>
    <col min="30" max="36" width="10.140625" style="6" customWidth="1"/>
    <col min="37" max="37" width="12.28515625" style="6" customWidth="1"/>
    <col min="38" max="40" width="9.140625" style="6"/>
    <col min="41" max="41" width="11.5703125" style="6" customWidth="1"/>
    <col min="42" max="45" width="9.140625" style="6"/>
    <col min="46" max="46" width="11.28515625" style="6" customWidth="1"/>
    <col min="47" max="49" width="9.140625" style="6"/>
    <col min="50" max="50" width="11.5703125" style="6" bestFit="1" customWidth="1"/>
    <col min="51" max="57" width="9.140625" style="6"/>
    <col min="58" max="58" width="11.5703125" style="6" bestFit="1" customWidth="1"/>
    <col min="59" max="71" width="9.140625" style="6"/>
    <col min="72" max="72" width="10.85546875" style="6" customWidth="1"/>
    <col min="73" max="85" width="9.140625" style="6"/>
    <col min="86" max="86" width="11.5703125" style="6" bestFit="1" customWidth="1"/>
    <col min="87" max="16384" width="9.140625" style="6"/>
  </cols>
  <sheetData>
    <row r="1" spans="1:99" ht="15">
      <c r="A1" s="5" t="s">
        <v>5</v>
      </c>
      <c r="C1" s="66"/>
      <c r="D1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</row>
    <row r="2" spans="1:99">
      <c r="C2" s="66"/>
      <c r="D2"/>
      <c r="F2" s="69"/>
      <c r="G2" s="69"/>
      <c r="H2" s="69"/>
      <c r="J2" s="69"/>
    </row>
    <row r="3" spans="1:99" ht="13.5" thickBot="1"/>
    <row r="4" spans="1:99" s="10" customFormat="1" ht="29.25" customHeight="1">
      <c r="A4" s="55"/>
      <c r="B4" s="418" t="s">
        <v>214</v>
      </c>
      <c r="C4" s="419"/>
      <c r="D4" s="419"/>
      <c r="E4" s="419"/>
      <c r="F4" s="419"/>
      <c r="G4" s="419"/>
      <c r="H4" s="419"/>
      <c r="I4" s="419"/>
      <c r="J4" s="419"/>
      <c r="K4" s="419"/>
      <c r="L4" s="419"/>
      <c r="M4" s="419"/>
      <c r="N4" s="419"/>
      <c r="O4" s="419"/>
      <c r="P4" s="419"/>
      <c r="Q4" s="419"/>
      <c r="R4" s="419"/>
      <c r="S4" s="419"/>
      <c r="T4" s="419"/>
      <c r="U4" s="419"/>
      <c r="V4" s="419"/>
      <c r="W4" s="419"/>
      <c r="X4" s="419"/>
      <c r="Y4" s="419"/>
      <c r="Z4" s="419"/>
      <c r="AA4" s="419"/>
      <c r="AB4" s="419"/>
      <c r="AC4" s="419"/>
      <c r="AD4" s="419"/>
      <c r="AE4" s="419"/>
      <c r="AF4" s="419"/>
      <c r="AG4" s="419"/>
      <c r="AH4" s="419"/>
      <c r="AI4" s="419"/>
      <c r="AJ4" s="419"/>
      <c r="AK4" s="419"/>
      <c r="AL4" s="419"/>
      <c r="AM4" s="419"/>
      <c r="AN4" s="419"/>
      <c r="AO4" s="419"/>
      <c r="AP4" s="419"/>
      <c r="AQ4" s="419"/>
      <c r="AR4" s="419"/>
      <c r="AS4" s="419"/>
      <c r="AT4" s="419"/>
      <c r="AU4" s="419"/>
      <c r="AV4" s="419"/>
      <c r="AW4" s="419"/>
      <c r="AX4" s="419"/>
      <c r="AY4" s="419"/>
      <c r="AZ4" s="419"/>
      <c r="BA4" s="419"/>
      <c r="BB4" s="419"/>
      <c r="BC4" s="419"/>
      <c r="BD4" s="419"/>
      <c r="BE4" s="419"/>
      <c r="BF4" s="419"/>
      <c r="BG4" s="419"/>
      <c r="BH4" s="419"/>
      <c r="BI4" s="419"/>
      <c r="BJ4" s="419"/>
      <c r="BK4" s="419"/>
      <c r="BL4" s="419"/>
      <c r="BM4" s="419"/>
      <c r="BN4" s="419"/>
      <c r="BO4" s="419"/>
      <c r="BP4" s="419"/>
      <c r="BQ4" s="419"/>
      <c r="BR4" s="419"/>
      <c r="BS4" s="419"/>
      <c r="BT4" s="419"/>
      <c r="BU4" s="419"/>
      <c r="BV4" s="419"/>
      <c r="BW4" s="419"/>
      <c r="BX4" s="419"/>
      <c r="BY4" s="419"/>
      <c r="BZ4" s="419"/>
      <c r="CA4" s="419"/>
      <c r="CB4" s="419"/>
      <c r="CC4" s="419"/>
      <c r="CD4" s="419"/>
      <c r="CE4" s="419"/>
      <c r="CF4" s="419"/>
      <c r="CG4" s="419"/>
      <c r="CH4" s="419"/>
      <c r="CI4" s="419"/>
      <c r="CJ4" s="419"/>
      <c r="CK4" s="419"/>
      <c r="CL4" s="419"/>
      <c r="CM4" s="419"/>
      <c r="CN4" s="419"/>
      <c r="CO4" s="419"/>
      <c r="CP4" s="419"/>
      <c r="CQ4" s="419"/>
      <c r="CR4" s="419"/>
      <c r="CS4" s="419"/>
      <c r="CT4" s="419"/>
      <c r="CU4" s="420"/>
    </row>
    <row r="5" spans="1:99" ht="15.75" thickBot="1">
      <c r="A5" s="9"/>
      <c r="B5" s="421"/>
      <c r="C5" s="422"/>
      <c r="D5" s="422"/>
      <c r="E5" s="422"/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  <c r="AE5" s="422"/>
      <c r="AF5" s="422"/>
      <c r="AG5" s="422"/>
      <c r="AH5" s="422"/>
      <c r="AI5" s="422"/>
      <c r="AJ5" s="422"/>
      <c r="AK5" s="422"/>
      <c r="AL5" s="422"/>
      <c r="AM5" s="422"/>
      <c r="AN5" s="422"/>
      <c r="AO5" s="422"/>
      <c r="AP5" s="422"/>
      <c r="AQ5" s="422"/>
      <c r="AR5" s="422"/>
      <c r="AS5" s="422"/>
      <c r="AT5" s="422"/>
      <c r="AU5" s="422"/>
      <c r="AV5" s="422"/>
      <c r="AW5" s="422"/>
      <c r="AX5" s="422"/>
      <c r="AY5" s="422"/>
      <c r="AZ5" s="422"/>
      <c r="BA5" s="422"/>
      <c r="BB5" s="422"/>
      <c r="BC5" s="422"/>
      <c r="BD5" s="422"/>
      <c r="BE5" s="422"/>
      <c r="BF5" s="422"/>
      <c r="BG5" s="422"/>
      <c r="BH5" s="422"/>
      <c r="BI5" s="422"/>
      <c r="BJ5" s="422"/>
      <c r="BK5" s="422"/>
      <c r="BL5" s="422"/>
      <c r="BM5" s="422"/>
      <c r="BN5" s="422"/>
      <c r="BO5" s="422"/>
      <c r="BP5" s="422"/>
      <c r="BQ5" s="422"/>
      <c r="BR5" s="422"/>
      <c r="BS5" s="422"/>
      <c r="BT5" s="422"/>
      <c r="BU5" s="422"/>
      <c r="BV5" s="422"/>
      <c r="BW5" s="422"/>
      <c r="BX5" s="422"/>
      <c r="BY5" s="422"/>
      <c r="BZ5" s="422"/>
      <c r="CA5" s="422"/>
      <c r="CB5" s="422"/>
      <c r="CC5" s="422"/>
      <c r="CD5" s="422"/>
      <c r="CE5" s="422"/>
      <c r="CF5" s="422"/>
      <c r="CG5" s="422"/>
      <c r="CH5" s="422"/>
      <c r="CI5" s="422"/>
      <c r="CJ5" s="422"/>
      <c r="CK5" s="422"/>
      <c r="CL5" s="422"/>
      <c r="CM5" s="422"/>
      <c r="CN5" s="422"/>
      <c r="CO5" s="422"/>
      <c r="CP5" s="422"/>
      <c r="CQ5" s="422"/>
      <c r="CR5" s="422"/>
      <c r="CS5" s="422"/>
      <c r="CT5" s="422"/>
      <c r="CU5" s="423"/>
    </row>
    <row r="6" spans="1:99" s="8" customFormat="1" ht="31.5" customHeight="1" thickBot="1">
      <c r="A6" s="44"/>
      <c r="B6" s="424" t="s">
        <v>106</v>
      </c>
      <c r="C6" s="426" t="s">
        <v>105</v>
      </c>
      <c r="D6" s="427"/>
      <c r="E6" s="427"/>
      <c r="F6" s="427"/>
      <c r="G6" s="427"/>
      <c r="H6" s="427"/>
      <c r="I6" s="427"/>
      <c r="J6" s="427"/>
      <c r="K6" s="427"/>
      <c r="L6" s="427"/>
      <c r="M6" s="427"/>
      <c r="N6" s="427"/>
      <c r="O6" s="428"/>
      <c r="P6" s="424" t="s">
        <v>107</v>
      </c>
      <c r="Q6" s="426" t="s">
        <v>108</v>
      </c>
      <c r="R6" s="427"/>
      <c r="S6" s="427"/>
      <c r="T6" s="427"/>
      <c r="U6" s="427"/>
      <c r="V6" s="427"/>
      <c r="W6" s="427"/>
      <c r="X6" s="427"/>
      <c r="Y6" s="427"/>
      <c r="Z6" s="427"/>
      <c r="AA6" s="427"/>
      <c r="AB6" s="427"/>
      <c r="AC6" s="428"/>
      <c r="AD6" s="424" t="s">
        <v>114</v>
      </c>
      <c r="AE6" s="426" t="s">
        <v>109</v>
      </c>
      <c r="AF6" s="427"/>
      <c r="AG6" s="427"/>
      <c r="AH6" s="427"/>
      <c r="AI6" s="427"/>
      <c r="AJ6" s="427"/>
      <c r="AK6" s="427"/>
      <c r="AL6" s="427"/>
      <c r="AM6" s="427"/>
      <c r="AN6" s="427"/>
      <c r="AO6" s="427"/>
      <c r="AP6" s="427"/>
      <c r="AQ6" s="428"/>
      <c r="AR6" s="429" t="s">
        <v>113</v>
      </c>
      <c r="AS6" s="426" t="s">
        <v>110</v>
      </c>
      <c r="AT6" s="427"/>
      <c r="AU6" s="427"/>
      <c r="AV6" s="427"/>
      <c r="AW6" s="427"/>
      <c r="AX6" s="427"/>
      <c r="AY6" s="427"/>
      <c r="AZ6" s="427"/>
      <c r="BA6" s="427"/>
      <c r="BB6" s="427"/>
      <c r="BC6" s="427"/>
      <c r="BD6" s="427"/>
      <c r="BE6" s="428"/>
      <c r="BF6" s="429" t="s">
        <v>112</v>
      </c>
      <c r="BG6" s="426" t="s">
        <v>111</v>
      </c>
      <c r="BH6" s="427"/>
      <c r="BI6" s="427"/>
      <c r="BJ6" s="427"/>
      <c r="BK6" s="427"/>
      <c r="BL6" s="427"/>
      <c r="BM6" s="427"/>
      <c r="BN6" s="427"/>
      <c r="BO6" s="427"/>
      <c r="BP6" s="427"/>
      <c r="BQ6" s="427"/>
      <c r="BR6" s="427"/>
      <c r="BS6" s="428"/>
      <c r="BT6" s="424" t="s">
        <v>116</v>
      </c>
      <c r="BU6" s="426" t="s">
        <v>115</v>
      </c>
      <c r="BV6" s="427"/>
      <c r="BW6" s="427"/>
      <c r="BX6" s="427"/>
      <c r="BY6" s="427"/>
      <c r="BZ6" s="427"/>
      <c r="CA6" s="427"/>
      <c r="CB6" s="427"/>
      <c r="CC6" s="427"/>
      <c r="CD6" s="427"/>
      <c r="CE6" s="427"/>
      <c r="CF6" s="427"/>
      <c r="CG6" s="428"/>
      <c r="CH6" s="424" t="s">
        <v>117</v>
      </c>
      <c r="CI6" s="426" t="s">
        <v>118</v>
      </c>
      <c r="CJ6" s="427"/>
      <c r="CK6" s="427"/>
      <c r="CL6" s="427"/>
      <c r="CM6" s="427"/>
      <c r="CN6" s="427"/>
      <c r="CO6" s="427"/>
      <c r="CP6" s="427"/>
      <c r="CQ6" s="427"/>
      <c r="CR6" s="427"/>
      <c r="CS6" s="427"/>
      <c r="CT6" s="427"/>
      <c r="CU6" s="428"/>
    </row>
    <row r="7" spans="1:99" ht="63.75">
      <c r="A7" s="44"/>
      <c r="B7" s="425"/>
      <c r="C7" s="135" t="s">
        <v>103</v>
      </c>
      <c r="D7" s="139" t="s">
        <v>71</v>
      </c>
      <c r="E7" s="143" t="s">
        <v>265</v>
      </c>
      <c r="F7" s="143" t="s">
        <v>266</v>
      </c>
      <c r="G7" s="140" t="s">
        <v>104</v>
      </c>
      <c r="H7" s="141" t="s">
        <v>8</v>
      </c>
      <c r="I7" s="135" t="s">
        <v>7</v>
      </c>
      <c r="J7" s="57" t="s">
        <v>73</v>
      </c>
      <c r="K7" s="144" t="s">
        <v>74</v>
      </c>
      <c r="L7" s="144" t="s">
        <v>75</v>
      </c>
      <c r="M7" s="136" t="s">
        <v>6</v>
      </c>
      <c r="N7" s="137" t="s">
        <v>72</v>
      </c>
      <c r="O7" s="138" t="s">
        <v>76</v>
      </c>
      <c r="P7" s="425"/>
      <c r="Q7" s="135" t="s">
        <v>103</v>
      </c>
      <c r="R7" s="139" t="s">
        <v>71</v>
      </c>
      <c r="S7" s="143" t="s">
        <v>265</v>
      </c>
      <c r="T7" s="143" t="s">
        <v>266</v>
      </c>
      <c r="U7" s="140" t="s">
        <v>104</v>
      </c>
      <c r="V7" s="141" t="s">
        <v>8</v>
      </c>
      <c r="W7" s="135" t="s">
        <v>7</v>
      </c>
      <c r="X7" s="57" t="s">
        <v>73</v>
      </c>
      <c r="Y7" s="144" t="s">
        <v>74</v>
      </c>
      <c r="Z7" s="144" t="s">
        <v>75</v>
      </c>
      <c r="AA7" s="136" t="s">
        <v>6</v>
      </c>
      <c r="AB7" s="137" t="s">
        <v>72</v>
      </c>
      <c r="AC7" s="138" t="s">
        <v>76</v>
      </c>
      <c r="AD7" s="425"/>
      <c r="AE7" s="135" t="s">
        <v>70</v>
      </c>
      <c r="AF7" s="139" t="s">
        <v>71</v>
      </c>
      <c r="AG7" s="143" t="s">
        <v>265</v>
      </c>
      <c r="AH7" s="143" t="s">
        <v>266</v>
      </c>
      <c r="AI7" s="140" t="s">
        <v>104</v>
      </c>
      <c r="AJ7" s="141" t="s">
        <v>8</v>
      </c>
      <c r="AK7" s="135" t="s">
        <v>7</v>
      </c>
      <c r="AL7" s="57" t="s">
        <v>73</v>
      </c>
      <c r="AM7" s="144" t="s">
        <v>74</v>
      </c>
      <c r="AN7" s="144" t="s">
        <v>75</v>
      </c>
      <c r="AO7" s="136" t="s">
        <v>6</v>
      </c>
      <c r="AP7" s="137" t="s">
        <v>72</v>
      </c>
      <c r="AQ7" s="138" t="s">
        <v>76</v>
      </c>
      <c r="AR7" s="425"/>
      <c r="AS7" s="135" t="s">
        <v>70</v>
      </c>
      <c r="AT7" s="139" t="s">
        <v>71</v>
      </c>
      <c r="AU7" s="143" t="s">
        <v>265</v>
      </c>
      <c r="AV7" s="143" t="s">
        <v>266</v>
      </c>
      <c r="AW7" s="140" t="s">
        <v>104</v>
      </c>
      <c r="AX7" s="141" t="s">
        <v>8</v>
      </c>
      <c r="AY7" s="135" t="s">
        <v>7</v>
      </c>
      <c r="AZ7" s="57" t="s">
        <v>73</v>
      </c>
      <c r="BA7" s="144" t="s">
        <v>74</v>
      </c>
      <c r="BB7" s="144" t="s">
        <v>75</v>
      </c>
      <c r="BC7" s="136" t="s">
        <v>6</v>
      </c>
      <c r="BD7" s="137" t="s">
        <v>72</v>
      </c>
      <c r="BE7" s="138" t="s">
        <v>76</v>
      </c>
      <c r="BF7" s="425"/>
      <c r="BG7" s="135" t="s">
        <v>70</v>
      </c>
      <c r="BH7" s="139" t="s">
        <v>71</v>
      </c>
      <c r="BI7" s="143" t="s">
        <v>265</v>
      </c>
      <c r="BJ7" s="143" t="s">
        <v>266</v>
      </c>
      <c r="BK7" s="140" t="s">
        <v>104</v>
      </c>
      <c r="BL7" s="141" t="s">
        <v>8</v>
      </c>
      <c r="BM7" s="135" t="s">
        <v>7</v>
      </c>
      <c r="BN7" s="57" t="s">
        <v>73</v>
      </c>
      <c r="BO7" s="144" t="s">
        <v>74</v>
      </c>
      <c r="BP7" s="144" t="s">
        <v>75</v>
      </c>
      <c r="BQ7" s="136" t="s">
        <v>6</v>
      </c>
      <c r="BR7" s="137" t="s">
        <v>72</v>
      </c>
      <c r="BS7" s="138" t="s">
        <v>76</v>
      </c>
      <c r="BT7" s="425"/>
      <c r="BU7" s="135" t="s">
        <v>70</v>
      </c>
      <c r="BV7" s="139" t="s">
        <v>71</v>
      </c>
      <c r="BW7" s="143" t="s">
        <v>265</v>
      </c>
      <c r="BX7" s="143" t="s">
        <v>266</v>
      </c>
      <c r="BY7" s="140" t="s">
        <v>104</v>
      </c>
      <c r="BZ7" s="141" t="s">
        <v>8</v>
      </c>
      <c r="CA7" s="135" t="s">
        <v>7</v>
      </c>
      <c r="CB7" s="57" t="s">
        <v>73</v>
      </c>
      <c r="CC7" s="144" t="s">
        <v>74</v>
      </c>
      <c r="CD7" s="144" t="s">
        <v>75</v>
      </c>
      <c r="CE7" s="136" t="s">
        <v>6</v>
      </c>
      <c r="CF7" s="137" t="s">
        <v>72</v>
      </c>
      <c r="CG7" s="138" t="s">
        <v>76</v>
      </c>
      <c r="CH7" s="425"/>
      <c r="CI7" s="135" t="s">
        <v>70</v>
      </c>
      <c r="CJ7" s="139" t="s">
        <v>71</v>
      </c>
      <c r="CK7" s="143" t="s">
        <v>265</v>
      </c>
      <c r="CL7" s="143" t="s">
        <v>266</v>
      </c>
      <c r="CM7" s="140" t="s">
        <v>104</v>
      </c>
      <c r="CN7" s="141" t="s">
        <v>8</v>
      </c>
      <c r="CO7" s="135" t="s">
        <v>7</v>
      </c>
      <c r="CP7" s="57" t="s">
        <v>73</v>
      </c>
      <c r="CQ7" s="144" t="s">
        <v>74</v>
      </c>
      <c r="CR7" s="144" t="s">
        <v>75</v>
      </c>
      <c r="CS7" s="136" t="s">
        <v>6</v>
      </c>
      <c r="CT7" s="137" t="s">
        <v>72</v>
      </c>
      <c r="CU7" s="138" t="s">
        <v>76</v>
      </c>
    </row>
    <row r="8" spans="1:99" s="43" customFormat="1">
      <c r="A8" s="44">
        <v>1970</v>
      </c>
      <c r="B8" s="7">
        <f>[2]compo_sum1!B9</f>
        <v>6.8479349737504372E-2</v>
      </c>
      <c r="C8" s="41">
        <f>[2]compo_sum1!C9</f>
        <v>0.26944893844614332</v>
      </c>
      <c r="D8" s="40">
        <f>[2]compo_sum1!D9</f>
        <v>0.2410119091630317</v>
      </c>
      <c r="E8" s="39">
        <f>[2]compo_sum1!E9</f>
        <v>0.22372665333430214</v>
      </c>
      <c r="F8" s="39">
        <f>[2]compo_sum1!F9</f>
        <v>1.7285255828729591E-2</v>
      </c>
      <c r="G8" s="39">
        <f>[2]compo_sum1!G9</f>
        <v>0.14844953215445816</v>
      </c>
      <c r="H8" s="42">
        <f>[2]compo_sum1!H9</f>
        <v>2.8437029283111578E-2</v>
      </c>
      <c r="I8" s="41">
        <f>[2]compo_sum1!I9</f>
        <v>0.82311343284333982</v>
      </c>
      <c r="J8" s="41">
        <f>[2]compo_sum1!J9</f>
        <v>0.7344846317364796</v>
      </c>
      <c r="K8" s="41">
        <f>[2]compo_sum1!K9</f>
        <v>0.72171779870860764</v>
      </c>
      <c r="L8" s="41">
        <f>[2]compo_sum1!L9</f>
        <v>1.2766833027871911E-2</v>
      </c>
      <c r="M8" s="41">
        <f>[2]compo_sum1!M9</f>
        <v>8.1124609669759699E-3</v>
      </c>
      <c r="N8" s="41">
        <f>[2]compo_sum1!N9</f>
        <v>8.0516340139884221E-2</v>
      </c>
      <c r="O8" s="58">
        <f>[2]compo_sum1!O9</f>
        <v>9.2562371289483067E-2</v>
      </c>
      <c r="P8" s="7">
        <f>[2]compo_sum1!Q9</f>
        <v>0.34987456366097092</v>
      </c>
      <c r="Q8" s="41">
        <f>[2]compo_sum1!R9</f>
        <v>0.82774924283250684</v>
      </c>
      <c r="R8" s="40">
        <f>[2]compo_sum1!S9</f>
        <v>0.61547148535088303</v>
      </c>
      <c r="S8" s="39">
        <f>[2]compo_sum1!T9</f>
        <v>0.55145478137263459</v>
      </c>
      <c r="T8" s="39">
        <f>[2]compo_sum1!U9</f>
        <v>6.4016703978248421E-2</v>
      </c>
      <c r="U8" s="39">
        <f>[2]compo_sum1!V9</f>
        <v>0.51827872708125411</v>
      </c>
      <c r="V8" s="42">
        <f>[2]compo_sum1!W9</f>
        <v>0.21227775748162386</v>
      </c>
      <c r="W8" s="41">
        <f>[2]compo_sum1!X9</f>
        <v>0.26944350305431619</v>
      </c>
      <c r="X8" s="41">
        <f>[2]compo_sum1!Y9</f>
        <v>0.21320721205019857</v>
      </c>
      <c r="Y8" s="41">
        <f>[2]compo_sum1!Z9</f>
        <v>0.16581722712939204</v>
      </c>
      <c r="Z8" s="41">
        <f>[2]compo_sum1!AA9</f>
        <v>4.7389984920806545E-2</v>
      </c>
      <c r="AA8" s="41">
        <f>[2]compo_sum1!AB9</f>
        <v>3.0113137741551652E-2</v>
      </c>
      <c r="AB8" s="41">
        <f>[2]compo_sum1!AC9</f>
        <v>2.612315326256593E-2</v>
      </c>
      <c r="AC8" s="58">
        <f>[2]compo_sum1!AD9</f>
        <v>9.7192745886822932E-2</v>
      </c>
      <c r="AD8" s="7">
        <f>[2]compo_sum1!AF9</f>
        <v>0.58164607074899366</v>
      </c>
      <c r="AE8" s="41">
        <f>[2]compo_sum1!AG9</f>
        <v>0.68345496606388767</v>
      </c>
      <c r="AF8" s="40">
        <f>[2]compo_sum1!AH9</f>
        <v>0.19786822790535785</v>
      </c>
      <c r="AG8" s="39">
        <f>[2]compo_sum1!AI9</f>
        <v>9.2292526796641336E-2</v>
      </c>
      <c r="AH8" s="39">
        <f>[2]compo_sum1!AJ9</f>
        <v>0.10557570110871652</v>
      </c>
      <c r="AI8" s="39">
        <f>[2]compo_sum1!AK9</f>
        <v>0.16731690870999533</v>
      </c>
      <c r="AJ8" s="42">
        <f>[2]compo_sum1!AL9</f>
        <v>0.48558673815852971</v>
      </c>
      <c r="AK8" s="41">
        <f>[2]compo_sum1!AM9</f>
        <v>0.34709635454775356</v>
      </c>
      <c r="AL8" s="41">
        <f>[2]compo_sum1!AN9</f>
        <v>0.22146409297472983</v>
      </c>
      <c r="AM8" s="41">
        <f>[2]compo_sum1!AO9</f>
        <v>4.1480984314651331E-2</v>
      </c>
      <c r="AN8" s="41">
        <f>[2]compo_sum1!AP9</f>
        <v>0.17998310866007852</v>
      </c>
      <c r="AO8" s="41">
        <f>[2]compo_sum1!AQ9</f>
        <v>0.11436712113744292</v>
      </c>
      <c r="AP8" s="41">
        <f>[2]compo_sum1!AR9</f>
        <v>1.1265140435580785E-2</v>
      </c>
      <c r="AQ8" s="58">
        <f>[2]compo_sum1!AS9</f>
        <v>3.0551320611641206E-2</v>
      </c>
      <c r="AR8" s="7">
        <f>[2]compo_sum1!AU9</f>
        <v>0.20327410135603263</v>
      </c>
      <c r="AS8" s="41">
        <f>[2]compo_sum1!AV9</f>
        <v>0.5254373900762529</v>
      </c>
      <c r="AT8" s="40">
        <f>[2]compo_sum1!AW9</f>
        <v>0.15881707328557451</v>
      </c>
      <c r="AU8" s="39">
        <f>[2]compo_sum1!AX9</f>
        <v>5.0718253726500268E-2</v>
      </c>
      <c r="AV8" s="39">
        <f>[2]compo_sum1!AY9</f>
        <v>0.10809881955907426</v>
      </c>
      <c r="AW8" s="39">
        <f>[2]compo_sum1!AZ9</f>
        <v>0.13409287067210196</v>
      </c>
      <c r="AX8" s="42">
        <f>[2]compo_sum1!BA9</f>
        <v>0.36662031679067836</v>
      </c>
      <c r="AY8" s="41">
        <f>[2]compo_sum1!BB9</f>
        <v>0.49928681210941445</v>
      </c>
      <c r="AZ8" s="41">
        <f>[2]compo_sum1!BC9</f>
        <v>0.30797623442000593</v>
      </c>
      <c r="BA8" s="41">
        <f>[2]compo_sum1!BD9</f>
        <v>1.6493390166618299E-2</v>
      </c>
      <c r="BB8" s="41">
        <f>[2]compo_sum1!BE9</f>
        <v>0.29148284425338766</v>
      </c>
      <c r="BC8" s="41">
        <f>[2]compo_sum1!BF9</f>
        <v>0.18521767994104529</v>
      </c>
      <c r="BD8" s="41">
        <f>[2]compo_sum1!BG9</f>
        <v>6.0928977483631951E-3</v>
      </c>
      <c r="BE8" s="58">
        <f>[2]compo_sum1!BH9</f>
        <v>2.4724202185667461E-2</v>
      </c>
      <c r="BF8" s="7">
        <f>[2]compo_sum1!BJ9</f>
        <v>6.8930208801647866E-2</v>
      </c>
      <c r="BG8" s="41">
        <f>[2]compo_sum1!BK9</f>
        <v>0.24621235940269132</v>
      </c>
      <c r="BH8" s="40">
        <f>[2]compo_sum1!BL9</f>
        <v>8.2261115845555718E-2</v>
      </c>
      <c r="BI8" s="39">
        <f>[2]compo_sum1!BM9</f>
        <v>1.8265830203424028E-2</v>
      </c>
      <c r="BJ8" s="39">
        <f>[2]compo_sum1!BN9</f>
        <v>6.3995285642131694E-2</v>
      </c>
      <c r="BK8" s="39">
        <f>[2]compo_sum1!BO9</f>
        <v>6.90314589518706E-2</v>
      </c>
      <c r="BL8" s="42">
        <f>[2]compo_sum1!BP9</f>
        <v>0.16395124355713561</v>
      </c>
      <c r="BM8" s="41">
        <f>[2]compo_sum1!BQ9</f>
        <v>0.76701729855784684</v>
      </c>
      <c r="BN8" s="41">
        <f>[2]compo_sum1!BR9</f>
        <v>0.46959380065907919</v>
      </c>
      <c r="BO8" s="41">
        <f>[2]compo_sum1!BS9</f>
        <v>4.2754974722279734E-3</v>
      </c>
      <c r="BP8" s="41">
        <f>[2]compo_sum1!BT9</f>
        <v>0.46531830318685125</v>
      </c>
      <c r="BQ8" s="41">
        <f>[2]compo_sum1!BU9</f>
        <v>0.29567838405944907</v>
      </c>
      <c r="BR8" s="41">
        <f>[2]compo_sum1!BV9</f>
        <v>1.7451138393184777E-3</v>
      </c>
      <c r="BS8" s="58">
        <f>[2]compo_sum1!BW9</f>
        <v>1.3229657960538132E-2</v>
      </c>
      <c r="BT8" s="7">
        <f>[2]compo_sum1!BY9</f>
        <v>0.37837198376655579</v>
      </c>
      <c r="BU8" s="41">
        <f>[2]compo_sum1!BZ9</f>
        <v>0.76834726333618164</v>
      </c>
      <c r="BV8" s="40">
        <f>[2]compo_sum1!CA9</f>
        <v>0.21884781122207642</v>
      </c>
      <c r="BW8" s="39">
        <f>[2]compo_sum1!CB9</f>
        <v>0.11462761461734772</v>
      </c>
      <c r="BX8" s="39">
        <f>[2]compo_sum1!CC9</f>
        <v>0.1042201891541481</v>
      </c>
      <c r="BY8" s="39">
        <f>[2]compo_sum1!CD9</f>
        <v>0.18516597151756287</v>
      </c>
      <c r="BZ8" s="42">
        <f>[2]compo_sum1!CE9</f>
        <v>0.54949945211410522</v>
      </c>
      <c r="CA8" s="41">
        <f>[2]compo_sum1!CF9</f>
        <v>0.26533451676368713</v>
      </c>
      <c r="CB8" s="41">
        <f>[2]compo_sum1!CG9</f>
        <v>0.17498686909675598</v>
      </c>
      <c r="CC8" s="41">
        <f>[2]compo_sum1!CH9</f>
        <v>5.4905157536268234E-2</v>
      </c>
      <c r="CD8" s="41">
        <f>[2]compo_sum1!CI9</f>
        <v>0.12008170783519745</v>
      </c>
      <c r="CE8" s="41">
        <f>[2]compo_sum1!CJ9</f>
        <v>7.6303824782371521E-2</v>
      </c>
      <c r="CF8" s="41">
        <f>[2]compo_sum1!CK9</f>
        <v>1.4043842442333698E-2</v>
      </c>
      <c r="CG8" s="58">
        <f>[2]compo_sum1!CL9</f>
        <v>3.3681843429803848E-2</v>
      </c>
      <c r="CH8" s="7">
        <f>[2]compo_sum1!CN9</f>
        <v>0.13434389233589172</v>
      </c>
      <c r="CI8" s="41">
        <f>[2]compo_sum1!CO9</f>
        <v>0.6687043309211731</v>
      </c>
      <c r="CJ8" s="40">
        <f>[2]compo_sum1!CP9</f>
        <v>0.19809700548648834</v>
      </c>
      <c r="CK8" s="39">
        <f>[2]compo_sum1!CQ9</f>
        <v>6.736920028924942E-2</v>
      </c>
      <c r="CL8" s="39">
        <f>[2]compo_sum1!CR9</f>
        <v>0.13072781264781952</v>
      </c>
      <c r="CM8" s="39">
        <f>[2]compo_sum1!CS9</f>
        <v>0.16747508943080902</v>
      </c>
      <c r="CN8" s="42">
        <f>[2]compo_sum1!CT9</f>
        <v>0.47060734033584595</v>
      </c>
      <c r="CO8" s="41">
        <f>[2]compo_sum1!CU9</f>
        <v>0.36191758513450623</v>
      </c>
      <c r="CP8" s="41">
        <f>[2]compo_sum1!CV9</f>
        <v>0.22505223751068115</v>
      </c>
      <c r="CQ8" s="41">
        <f>[2]compo_sum1!CW9</f>
        <v>2.2762240841984749E-2</v>
      </c>
      <c r="CR8" s="41">
        <f>[2]compo_sum1!CX9</f>
        <v>0.20228999853134155</v>
      </c>
      <c r="CS8" s="41">
        <f>[2]compo_sum1!CY9</f>
        <v>0.12854163348674774</v>
      </c>
      <c r="CT8" s="41">
        <f>[2]compo_sum1!CZ9</f>
        <v>8.3236927166581154E-3</v>
      </c>
      <c r="CU8" s="58">
        <f>[2]compo_sum1!DA9</f>
        <v>3.0621912330389023E-2</v>
      </c>
    </row>
    <row r="9" spans="1:99" s="43" customFormat="1">
      <c r="A9" s="44">
        <v>1971</v>
      </c>
      <c r="B9" s="7">
        <f>[2]compo_sum1!B10</f>
        <v>7.1590926744346389E-2</v>
      </c>
      <c r="C9" s="41">
        <f>[2]compo_sum1!C10</f>
        <v>0.26979624748102976</v>
      </c>
      <c r="D9" s="40">
        <f>[2]compo_sum1!D10</f>
        <v>0.2438598844969026</v>
      </c>
      <c r="E9" s="39">
        <f>[2]compo_sum1!E10</f>
        <v>0.22713131199291356</v>
      </c>
      <c r="F9" s="39">
        <f>[2]compo_sum1!F10</f>
        <v>1.6728572503989049E-2</v>
      </c>
      <c r="G9" s="39">
        <f>[2]compo_sum1!G10</f>
        <v>0.14661078543086628</v>
      </c>
      <c r="H9" s="42">
        <f>[2]compo_sum1!H10</f>
        <v>2.5936362984127184E-2</v>
      </c>
      <c r="I9" s="41">
        <f>[2]compo_sum1!I10</f>
        <v>0.82745285512306599</v>
      </c>
      <c r="J9" s="41">
        <f>[2]compo_sum1!J10</f>
        <v>0.73922697305906759</v>
      </c>
      <c r="K9" s="41">
        <f>[2]compo_sum1!K10</f>
        <v>0.72415285083623848</v>
      </c>
      <c r="L9" s="41">
        <f>[2]compo_sum1!L10</f>
        <v>1.5074122222829157E-2</v>
      </c>
      <c r="M9" s="41">
        <f>[2]compo_sum1!M10</f>
        <v>7.8496550953384651E-3</v>
      </c>
      <c r="N9" s="41">
        <f>[2]compo_sum1!N10</f>
        <v>8.0376226968659911E-2</v>
      </c>
      <c r="O9" s="58">
        <f>[2]compo_sum1!O10</f>
        <v>9.7249102604095708E-2</v>
      </c>
      <c r="P9" s="7">
        <f>[2]compo_sum1!Q10</f>
        <v>0.35545554982129124</v>
      </c>
      <c r="Q9" s="41">
        <f>[2]compo_sum1!R10</f>
        <v>0.82578515095989835</v>
      </c>
      <c r="R9" s="40">
        <f>[2]compo_sum1!S10</f>
        <v>0.62526099517399081</v>
      </c>
      <c r="S9" s="39">
        <f>[2]compo_sum1!T10</f>
        <v>0.56220102730456056</v>
      </c>
      <c r="T9" s="39">
        <f>[2]compo_sum1!U10</f>
        <v>6.3059967869430286E-2</v>
      </c>
      <c r="U9" s="39">
        <f>[2]compo_sum1!V10</f>
        <v>0.52436851716619548</v>
      </c>
      <c r="V9" s="42">
        <f>[2]compo_sum1!W10</f>
        <v>0.20052415578590768</v>
      </c>
      <c r="W9" s="41">
        <f>[2]compo_sum1!X10</f>
        <v>0.27510733073329036</v>
      </c>
      <c r="X9" s="41">
        <f>[2]compo_sum1!Y10</f>
        <v>0.22246458856600079</v>
      </c>
      <c r="Y9" s="41">
        <f>[2]compo_sum1!Z10</f>
        <v>0.17312815812930191</v>
      </c>
      <c r="Z9" s="41">
        <f>[2]compo_sum1!AA10</f>
        <v>4.9336430436698921E-2</v>
      </c>
      <c r="AA9" s="41">
        <f>[2]compo_sum1!AB10</f>
        <v>2.5691310973392743E-2</v>
      </c>
      <c r="AB9" s="41">
        <f>[2]compo_sum1!AC10</f>
        <v>2.6951431193896806E-2</v>
      </c>
      <c r="AC9" s="58">
        <f>[2]compo_sum1!AD10</f>
        <v>0.10089248169318868</v>
      </c>
      <c r="AD9" s="7">
        <f>[2]compo_sum1!AF10</f>
        <v>0.57295351698155195</v>
      </c>
      <c r="AE9" s="41">
        <f>[2]compo_sum1!AG10</f>
        <v>0.69554470932679813</v>
      </c>
      <c r="AF9" s="40">
        <f>[2]compo_sum1!AH10</f>
        <v>0.20991026880693345</v>
      </c>
      <c r="AG9" s="39">
        <f>[2]compo_sum1!AI10</f>
        <v>9.7208294732894232E-2</v>
      </c>
      <c r="AH9" s="39">
        <f>[2]compo_sum1!AJ10</f>
        <v>0.11270197407403922</v>
      </c>
      <c r="AI9" s="39">
        <f>[2]compo_sum1!AK10</f>
        <v>0.17690711241659091</v>
      </c>
      <c r="AJ9" s="42">
        <f>[2]compo_sum1!AL10</f>
        <v>0.48563444051986476</v>
      </c>
      <c r="AK9" s="41">
        <f>[2]compo_sum1!AM10</f>
        <v>0.33745845056986018</v>
      </c>
      <c r="AL9" s="41">
        <f>[2]compo_sum1!AN10</f>
        <v>0.22929935654186967</v>
      </c>
      <c r="AM9" s="41">
        <f>[2]compo_sum1!AO10</f>
        <v>4.4559511615362972E-2</v>
      </c>
      <c r="AN9" s="41">
        <f>[2]compo_sum1!AP10</f>
        <v>0.18473984492650669</v>
      </c>
      <c r="AO9" s="41">
        <f>[2]compo_sum1!AQ10</f>
        <v>9.6200895931756875E-2</v>
      </c>
      <c r="AP9" s="41">
        <f>[2]compo_sum1!AR10</f>
        <v>1.1958198096233622E-2</v>
      </c>
      <c r="AQ9" s="58">
        <f>[2]compo_sum1!AS10</f>
        <v>3.3003159896658411E-2</v>
      </c>
      <c r="AR9" s="7">
        <f>[2]compo_sum1!AU10</f>
        <v>0.19840384918399287</v>
      </c>
      <c r="AS9" s="41">
        <f>[2]compo_sum1!AV10</f>
        <v>0.54928271125396122</v>
      </c>
      <c r="AT9" s="40">
        <f>[2]compo_sum1!AW10</f>
        <v>0.17338542342213312</v>
      </c>
      <c r="AU9" s="39">
        <f>[2]compo_sum1!AX10</f>
        <v>5.4075093709376659E-2</v>
      </c>
      <c r="AV9" s="39">
        <f>[2]compo_sum1!AY10</f>
        <v>0.11931032971275649</v>
      </c>
      <c r="AW9" s="39">
        <f>[2]compo_sum1!AZ10</f>
        <v>0.14586834014380839</v>
      </c>
      <c r="AX9" s="42">
        <f>[2]compo_sum1!BA10</f>
        <v>0.37589728783182813</v>
      </c>
      <c r="AY9" s="41">
        <f>[2]compo_sum1!BB10</f>
        <v>0.47823437330920948</v>
      </c>
      <c r="AZ9" s="41">
        <f>[2]compo_sum1!BC10</f>
        <v>0.31638019534444223</v>
      </c>
      <c r="BA9" s="41">
        <f>[2]compo_sum1!BD10</f>
        <v>1.7834399306522825E-2</v>
      </c>
      <c r="BB9" s="41">
        <f>[2]compo_sum1!BE10</f>
        <v>0.29854579603791936</v>
      </c>
      <c r="BC9" s="41">
        <f>[2]compo_sum1!BF10</f>
        <v>0.15546388010602413</v>
      </c>
      <c r="BD9" s="41">
        <f>[2]compo_sum1!BG10</f>
        <v>6.3902978587430954E-3</v>
      </c>
      <c r="BE9" s="58">
        <f>[2]compo_sum1!BH10</f>
        <v>2.7517084563170782E-2</v>
      </c>
      <c r="BF9" s="7">
        <f>[2]compo_sum1!BJ10</f>
        <v>6.6073921020318033E-2</v>
      </c>
      <c r="BG9" s="41">
        <f>[2]compo_sum1!BK10</f>
        <v>0.27518276750013654</v>
      </c>
      <c r="BH9" s="40">
        <f>[2]compo_sum1!BL10</f>
        <v>9.8486855966321396E-2</v>
      </c>
      <c r="BI9" s="39">
        <f>[2]compo_sum1!BM10</f>
        <v>2.0517103809117532E-2</v>
      </c>
      <c r="BJ9" s="39">
        <f>[2]compo_sum1!BN10</f>
        <v>7.7969752157203864E-2</v>
      </c>
      <c r="BK9" s="39">
        <f>[2]compo_sum1!BO10</f>
        <v>8.237141084133956E-2</v>
      </c>
      <c r="BL9" s="42">
        <f>[2]compo_sum1!BP10</f>
        <v>0.17669591153381517</v>
      </c>
      <c r="BM9" s="41">
        <f>[2]compo_sum1!BQ10</f>
        <v>0.74093267915475092</v>
      </c>
      <c r="BN9" s="41">
        <f>[2]compo_sum1!BR10</f>
        <v>0.48761569471898808</v>
      </c>
      <c r="BO9" s="41">
        <f>[2]compo_sum1!BS10</f>
        <v>4.8438132478714618E-3</v>
      </c>
      <c r="BP9" s="41">
        <f>[2]compo_sum1!BT10</f>
        <v>0.48277188147111666</v>
      </c>
      <c r="BQ9" s="41">
        <f>[2]compo_sum1!BU10</f>
        <v>0.25139724222601151</v>
      </c>
      <c r="BR9" s="41">
        <f>[2]compo_sum1!BV10</f>
        <v>1.9197422097513911E-3</v>
      </c>
      <c r="BS9" s="58">
        <f>[2]compo_sum1!BW10</f>
        <v>1.6115446654887362E-2</v>
      </c>
      <c r="BT9" s="7">
        <f>[2]compo_sum1!BY10</f>
        <v>0.37454965710639954</v>
      </c>
      <c r="BU9" s="41">
        <f>[2]compo_sum1!BZ10</f>
        <v>0.7730216383934021</v>
      </c>
      <c r="BV9" s="40">
        <f>[2]compo_sum1!CA10</f>
        <v>0.2292579710483551</v>
      </c>
      <c r="BW9" s="39">
        <f>[2]compo_sum1!CB10</f>
        <v>0.12005651742219925</v>
      </c>
      <c r="BX9" s="39">
        <f>[2]compo_sum1!CC10</f>
        <v>0.10920144617557526</v>
      </c>
      <c r="BY9" s="39">
        <f>[2]compo_sum1!CD10</f>
        <v>0.19334876537322998</v>
      </c>
      <c r="BZ9" s="42">
        <f>[2]compo_sum1!CE10</f>
        <v>0.54376363754272461</v>
      </c>
      <c r="CA9" s="41">
        <f>[2]compo_sum1!CF10</f>
        <v>0.2628876268863678</v>
      </c>
      <c r="CB9" s="41">
        <f>[2]compo_sum1!CG10</f>
        <v>0.18317149579524994</v>
      </c>
      <c r="CC9" s="41">
        <f>[2]compo_sum1!CH10</f>
        <v>5.8716155588626862E-2</v>
      </c>
      <c r="CD9" s="41">
        <f>[2]compo_sum1!CI10</f>
        <v>0.12445535510778427</v>
      </c>
      <c r="CE9" s="41">
        <f>[2]compo_sum1!CJ10</f>
        <v>6.4808525145053864E-2</v>
      </c>
      <c r="CF9" s="41">
        <f>[2]compo_sum1!CK10</f>
        <v>1.4907587319612503E-2</v>
      </c>
      <c r="CG9" s="58">
        <f>[2]compo_sum1!CL10</f>
        <v>3.5909205675125122E-2</v>
      </c>
      <c r="CH9" s="7">
        <f>[2]compo_sum1!CN10</f>
        <v>0.13232992589473724</v>
      </c>
      <c r="CI9" s="41">
        <f>[2]compo_sum1!CO10</f>
        <v>0.68614411354064941</v>
      </c>
      <c r="CJ9" s="40">
        <f>[2]compo_sum1!CP10</f>
        <v>0.21078318357467651</v>
      </c>
      <c r="CK9" s="39">
        <f>[2]compo_sum1!CQ10</f>
        <v>7.0831000804901123E-2</v>
      </c>
      <c r="CL9" s="39">
        <f>[2]compo_sum1!CR10</f>
        <v>0.13995218276977539</v>
      </c>
      <c r="CM9" s="39">
        <f>[2]compo_sum1!CS10</f>
        <v>0.17757311463356018</v>
      </c>
      <c r="CN9" s="42">
        <f>[2]compo_sum1!CT10</f>
        <v>0.4753609299659729</v>
      </c>
      <c r="CO9" s="41">
        <f>[2]compo_sum1!CU10</f>
        <v>0.34706595540046692</v>
      </c>
      <c r="CP9" s="41">
        <f>[2]compo_sum1!CV10</f>
        <v>0.2308802455663681</v>
      </c>
      <c r="CQ9" s="41">
        <f>[2]compo_sum1!CW10</f>
        <v>2.4320755153894424E-2</v>
      </c>
      <c r="CR9" s="41">
        <f>[2]compo_sum1!CX10</f>
        <v>0.20655950903892517</v>
      </c>
      <c r="CS9" s="41">
        <f>[2]compo_sum1!CY10</f>
        <v>0.10756319761276245</v>
      </c>
      <c r="CT9" s="41">
        <f>[2]compo_sum1!CZ10</f>
        <v>8.6225001141428947E-3</v>
      </c>
      <c r="CU9" s="58">
        <f>[2]compo_sum1!DA10</f>
        <v>3.3210061490535736E-2</v>
      </c>
    </row>
    <row r="10" spans="1:99" s="43" customFormat="1">
      <c r="A10" s="44">
        <v>1972</v>
      </c>
      <c r="B10" s="7">
        <f>[2]compo_sum1!B11</f>
        <v>7.3276654298938135E-2</v>
      </c>
      <c r="C10" s="41">
        <f>[2]compo_sum1!C11</f>
        <v>0.27039993620555453</v>
      </c>
      <c r="D10" s="40">
        <f>[2]compo_sum1!D11</f>
        <v>0.24607097844456147</v>
      </c>
      <c r="E10" s="39">
        <f>[2]compo_sum1!E11</f>
        <v>0.22992981385413472</v>
      </c>
      <c r="F10" s="39">
        <f>[2]compo_sum1!F11</f>
        <v>1.6141164590426801E-2</v>
      </c>
      <c r="G10" s="39">
        <f>[2]compo_sum1!G11</f>
        <v>0.13891821804613891</v>
      </c>
      <c r="H10" s="42">
        <f>[2]compo_sum1!H11</f>
        <v>2.4328957760993003E-2</v>
      </c>
      <c r="I10" s="41">
        <f>[2]compo_sum1!I11</f>
        <v>0.83675281885210206</v>
      </c>
      <c r="J10" s="41">
        <f>[2]compo_sum1!J11</f>
        <v>0.74820259867072336</v>
      </c>
      <c r="K10" s="41">
        <f>[2]compo_sum1!K11</f>
        <v>0.73083493944055034</v>
      </c>
      <c r="L10" s="41">
        <f>[2]compo_sum1!L11</f>
        <v>1.7367659230173072E-2</v>
      </c>
      <c r="M10" s="41">
        <f>[2]compo_sum1!M11</f>
        <v>8.8505450336284052E-3</v>
      </c>
      <c r="N10" s="41">
        <f>[2]compo_sum1!N11</f>
        <v>7.9699675147750157E-2</v>
      </c>
      <c r="O10" s="58">
        <f>[2]compo_sum1!O11</f>
        <v>0.10715275505765659</v>
      </c>
      <c r="P10" s="7">
        <f>[2]compo_sum1!Q11</f>
        <v>0.35568146133066919</v>
      </c>
      <c r="Q10" s="41">
        <f>[2]compo_sum1!R11</f>
        <v>0.82363476719212836</v>
      </c>
      <c r="R10" s="40">
        <f>[2]compo_sum1!S11</f>
        <v>0.62991941342767288</v>
      </c>
      <c r="S10" s="39">
        <f>[2]compo_sum1!T11</f>
        <v>0.5684006229205355</v>
      </c>
      <c r="T10" s="39">
        <f>[2]compo_sum1!U11</f>
        <v>6.1518790507137391E-2</v>
      </c>
      <c r="U10" s="39">
        <f>[2]compo_sum1!V11</f>
        <v>0.52062387006042965</v>
      </c>
      <c r="V10" s="42">
        <f>[2]compo_sum1!W11</f>
        <v>0.19371535376445545</v>
      </c>
      <c r="W10" s="41">
        <f>[2]compo_sum1!X11</f>
        <v>0.28566077117647831</v>
      </c>
      <c r="X10" s="41">
        <f>[2]compo_sum1!Y11</f>
        <v>0.23205413958011978</v>
      </c>
      <c r="Y10" s="41">
        <f>[2]compo_sum1!Z11</f>
        <v>0.18073726721544164</v>
      </c>
      <c r="Z10" s="41">
        <f>[2]compo_sum1!AA11</f>
        <v>5.1316872364678141E-2</v>
      </c>
      <c r="AA10" s="41">
        <f>[2]compo_sum1!AB11</f>
        <v>2.6151036426565077E-2</v>
      </c>
      <c r="AB10" s="41">
        <f>[2]compo_sum1!AC11</f>
        <v>2.7455595169793467E-2</v>
      </c>
      <c r="AC10" s="58">
        <f>[2]compo_sum1!AD11</f>
        <v>0.10929553836860663</v>
      </c>
      <c r="AD10" s="7">
        <f>[2]compo_sum1!AF11</f>
        <v>0.57104188749451024</v>
      </c>
      <c r="AE10" s="41">
        <f>[2]compo_sum1!AG11</f>
        <v>0.69866671126373392</v>
      </c>
      <c r="AF10" s="40">
        <f>[2]compo_sum1!AH11</f>
        <v>0.21496470374314017</v>
      </c>
      <c r="AG10" s="39">
        <f>[2]compo_sum1!AI11</f>
        <v>9.8841131538508112E-2</v>
      </c>
      <c r="AH10" s="39">
        <f>[2]compo_sum1!AJ11</f>
        <v>0.11612357220463206</v>
      </c>
      <c r="AI10" s="39">
        <f>[2]compo_sum1!AK11</f>
        <v>0.17874569932226506</v>
      </c>
      <c r="AJ10" s="42">
        <f>[2]compo_sum1!AL11</f>
        <v>0.48370200752059372</v>
      </c>
      <c r="AK10" s="41">
        <f>[2]compo_sum1!AM11</f>
        <v>0.33755229019459843</v>
      </c>
      <c r="AL10" s="41">
        <f>[2]compo_sum1!AN11</f>
        <v>0.23124909728361762</v>
      </c>
      <c r="AM10" s="41">
        <f>[2]compo_sum1!AO11</f>
        <v>4.6590345642899572E-2</v>
      </c>
      <c r="AN10" s="41">
        <f>[2]compo_sum1!AP11</f>
        <v>0.18465875164071804</v>
      </c>
      <c r="AO10" s="41">
        <f>[2]compo_sum1!AQ11</f>
        <v>9.4101949794318351E-2</v>
      </c>
      <c r="AP10" s="41">
        <f>[2]compo_sum1!AR11</f>
        <v>1.220124311666246E-2</v>
      </c>
      <c r="AQ10" s="58">
        <f>[2]compo_sum1!AS11</f>
        <v>3.6219001458332255E-2</v>
      </c>
      <c r="AR10" s="7">
        <f>[2]compo_sum1!AU11</f>
        <v>0.19784938468549287</v>
      </c>
      <c r="AS10" s="41">
        <f>[2]compo_sum1!AV11</f>
        <v>0.56080363461211802</v>
      </c>
      <c r="AT10" s="40">
        <f>[2]compo_sum1!AW11</f>
        <v>0.18084137436197745</v>
      </c>
      <c r="AU10" s="39">
        <f>[2]compo_sum1!AX11</f>
        <v>5.5118273028598029E-2</v>
      </c>
      <c r="AV10" s="39">
        <f>[2]compo_sum1!AY11</f>
        <v>0.12572310133337944</v>
      </c>
      <c r="AW10" s="39">
        <f>[2]compo_sum1!AZ11</f>
        <v>0.15004506759306857</v>
      </c>
      <c r="AX10" s="42">
        <f>[2]compo_sum1!BA11</f>
        <v>0.37996226025014052</v>
      </c>
      <c r="AY10" s="41">
        <f>[2]compo_sum1!BB11</f>
        <v>0.46999267025238933</v>
      </c>
      <c r="AZ10" s="41">
        <f>[2]compo_sum1!BC11</f>
        <v>0.31338700406254055</v>
      </c>
      <c r="BA10" s="41">
        <f>[2]compo_sum1!BD11</f>
        <v>1.8588510917689538E-2</v>
      </c>
      <c r="BB10" s="41">
        <f>[2]compo_sum1!BE11</f>
        <v>0.29479849314485101</v>
      </c>
      <c r="BC10" s="41">
        <f>[2]compo_sum1!BF11</f>
        <v>0.15022907280772346</v>
      </c>
      <c r="BD10" s="41">
        <f>[2]compo_sum1!BG11</f>
        <v>6.3765933821253616E-3</v>
      </c>
      <c r="BE10" s="58">
        <f>[2]compo_sum1!BH11</f>
        <v>3.0796304864507351E-2</v>
      </c>
      <c r="BF10" s="7">
        <f>[2]compo_sum1!BJ11</f>
        <v>6.5713885136299E-2</v>
      </c>
      <c r="BG10" s="41">
        <f>[2]compo_sum1!BK11</f>
        <v>0.2944426089889437</v>
      </c>
      <c r="BH10" s="40">
        <f>[2]compo_sum1!BL11</f>
        <v>0.10998430281428412</v>
      </c>
      <c r="BI10" s="39">
        <f>[2]compo_sum1!BM11</f>
        <v>2.1666996578860131E-2</v>
      </c>
      <c r="BJ10" s="39">
        <f>[2]compo_sum1!BN11</f>
        <v>8.8317306235423984E-2</v>
      </c>
      <c r="BK10" s="39">
        <f>[2]compo_sum1!BO11</f>
        <v>9.0694670576464589E-2</v>
      </c>
      <c r="BL10" s="42">
        <f>[2]compo_sum1!BP11</f>
        <v>0.18445830617465955</v>
      </c>
      <c r="BM10" s="41">
        <f>[2]compo_sum1!BQ11</f>
        <v>0.7248470200392032</v>
      </c>
      <c r="BN10" s="41">
        <f>[2]compo_sum1!BR11</f>
        <v>0.48060439153069245</v>
      </c>
      <c r="BO10" s="41">
        <f>[2]compo_sum1!BS11</f>
        <v>5.2047667597573954E-3</v>
      </c>
      <c r="BP10" s="41">
        <f>[2]compo_sum1!BT11</f>
        <v>0.475399624770935</v>
      </c>
      <c r="BQ10" s="41">
        <f>[2]compo_sum1!BU11</f>
        <v>0.24226326277022228</v>
      </c>
      <c r="BR10" s="41">
        <f>[2]compo_sum1!BV11</f>
        <v>1.9793657382884194E-3</v>
      </c>
      <c r="BS10" s="58">
        <f>[2]compo_sum1!BW11</f>
        <v>1.9289629028146793E-2</v>
      </c>
      <c r="BT10" s="7">
        <f>[2]compo_sum1!BY11</f>
        <v>0.37319248914718628</v>
      </c>
      <c r="BU10" s="41">
        <f>[2]compo_sum1!BZ11</f>
        <v>0.7717553973197937</v>
      </c>
      <c r="BV10" s="40">
        <f>[2]compo_sum1!CA11</f>
        <v>0.23305532336235046</v>
      </c>
      <c r="BW10" s="39">
        <f>[2]compo_sum1!CB11</f>
        <v>0.12202097475528717</v>
      </c>
      <c r="BX10" s="39">
        <f>[2]compo_sum1!CC11</f>
        <v>0.11103434860706329</v>
      </c>
      <c r="BY10" s="39">
        <f>[2]compo_sum1!CD11</f>
        <v>0.19396144151687622</v>
      </c>
      <c r="BZ10" s="42">
        <f>[2]compo_sum1!CE11</f>
        <v>0.53870004415512085</v>
      </c>
      <c r="CA10" s="41">
        <f>[2]compo_sum1!CF11</f>
        <v>0.26733854413032532</v>
      </c>
      <c r="CB10" s="41">
        <f>[2]compo_sum1!CG11</f>
        <v>0.18770338594913483</v>
      </c>
      <c r="CC10" s="41">
        <f>[2]compo_sum1!CH11</f>
        <v>6.1435624957084656E-2</v>
      </c>
      <c r="CD10" s="41">
        <f>[2]compo_sum1!CI11</f>
        <v>0.12626776099205017</v>
      </c>
      <c r="CE10" s="41">
        <f>[2]compo_sum1!CJ11</f>
        <v>6.4345955848693848E-2</v>
      </c>
      <c r="CF10" s="41">
        <f>[2]compo_sum1!CK11</f>
        <v>1.5289203263819218E-2</v>
      </c>
      <c r="CG10" s="58">
        <f>[2]compo_sum1!CL11</f>
        <v>3.9093866944313049E-2</v>
      </c>
      <c r="CH10" s="7">
        <f>[2]compo_sum1!CN11</f>
        <v>0.13213549554347992</v>
      </c>
      <c r="CI10" s="41">
        <f>[2]compo_sum1!CO11</f>
        <v>0.69327086210250854</v>
      </c>
      <c r="CJ10" s="40">
        <f>[2]compo_sum1!CP11</f>
        <v>0.21608015894889832</v>
      </c>
      <c r="CK10" s="39">
        <f>[2]compo_sum1!CQ11</f>
        <v>7.1754328906536102E-2</v>
      </c>
      <c r="CL10" s="39">
        <f>[2]compo_sum1!CR11</f>
        <v>0.14432583749294281</v>
      </c>
      <c r="CM10" s="39">
        <f>[2]compo_sum1!CS11</f>
        <v>0.17956133186817169</v>
      </c>
      <c r="CN10" s="42">
        <f>[2]compo_sum1!CT11</f>
        <v>0.47719064354896545</v>
      </c>
      <c r="CO10" s="41">
        <f>[2]compo_sum1!CU11</f>
        <v>0.34324800968170166</v>
      </c>
      <c r="CP10" s="41">
        <f>[2]compo_sum1!CV11</f>
        <v>0.23022614419460297</v>
      </c>
      <c r="CQ10" s="41">
        <f>[2]compo_sum1!CW11</f>
        <v>2.5244541466236115E-2</v>
      </c>
      <c r="CR10" s="41">
        <f>[2]compo_sum1!CX11</f>
        <v>0.20498158037662506</v>
      </c>
      <c r="CS10" s="41">
        <f>[2]compo_sum1!CY11</f>
        <v>0.10445845127105713</v>
      </c>
      <c r="CT10" s="41">
        <f>[2]compo_sum1!CZ11</f>
        <v>8.5634319111704826E-3</v>
      </c>
      <c r="CU10" s="58">
        <f>[2]compo_sum1!DA11</f>
        <v>3.6518830806016922E-2</v>
      </c>
    </row>
    <row r="11" spans="1:99" s="43" customFormat="1">
      <c r="A11" s="44">
        <v>1973</v>
      </c>
      <c r="B11" s="7">
        <f>[2]compo_sum1!B12</f>
        <v>7.4031163406408862E-2</v>
      </c>
      <c r="C11" s="41">
        <f>[2]compo_sum1!C12</f>
        <v>0.2776774085343493</v>
      </c>
      <c r="D11" s="40">
        <f>[2]compo_sum1!D12</f>
        <v>0.25486381579024081</v>
      </c>
      <c r="E11" s="39">
        <f>[2]compo_sum1!E12</f>
        <v>0.2388832400831753</v>
      </c>
      <c r="F11" s="39">
        <f>[2]compo_sum1!F12</f>
        <v>1.5980575707065504E-2</v>
      </c>
      <c r="G11" s="39">
        <f>[2]compo_sum1!G12</f>
        <v>0.13645121066811067</v>
      </c>
      <c r="H11" s="42">
        <f>[2]compo_sum1!H12</f>
        <v>2.2813592744108456E-2</v>
      </c>
      <c r="I11" s="41">
        <f>[2]compo_sum1!I12</f>
        <v>0.84073519175419276</v>
      </c>
      <c r="J11" s="41">
        <f>[2]compo_sum1!J12</f>
        <v>0.75102066671621082</v>
      </c>
      <c r="K11" s="41">
        <f>[2]compo_sum1!K12</f>
        <v>0.73177312426923202</v>
      </c>
      <c r="L11" s="41">
        <f>[2]compo_sum1!L12</f>
        <v>1.9247542446978815E-2</v>
      </c>
      <c r="M11" s="41">
        <f>[2]compo_sum1!M12</f>
        <v>1.0813603087781719E-2</v>
      </c>
      <c r="N11" s="41">
        <f>[2]compo_sum1!N12</f>
        <v>7.8900921950200251E-2</v>
      </c>
      <c r="O11" s="58">
        <f>[2]compo_sum1!O12</f>
        <v>0.11841260028854211</v>
      </c>
      <c r="P11" s="7">
        <f>[2]compo_sum1!Q12</f>
        <v>0.35723408296361225</v>
      </c>
      <c r="Q11" s="41">
        <f>[2]compo_sum1!R12</f>
        <v>0.82480111169985659</v>
      </c>
      <c r="R11" s="40">
        <f>[2]compo_sum1!S12</f>
        <v>0.64076939932373278</v>
      </c>
      <c r="S11" s="39">
        <f>[2]compo_sum1!T12</f>
        <v>0.58025865209973226</v>
      </c>
      <c r="T11" s="39">
        <f>[2]compo_sum1!U12</f>
        <v>6.0510747224000482E-2</v>
      </c>
      <c r="U11" s="39">
        <f>[2]compo_sum1!V12</f>
        <v>0.52388286024023245</v>
      </c>
      <c r="V11" s="42">
        <f>[2]compo_sum1!W12</f>
        <v>0.18403171237612384</v>
      </c>
      <c r="W11" s="41">
        <f>[2]compo_sum1!X12</f>
        <v>0.29208544149774962</v>
      </c>
      <c r="X11" s="41">
        <f>[2]compo_sum1!Y12</f>
        <v>0.23565524524960832</v>
      </c>
      <c r="Y11" s="41">
        <f>[2]compo_sum1!Z12</f>
        <v>0.18409039729747334</v>
      </c>
      <c r="Z11" s="41">
        <f>[2]compo_sum1!AA12</f>
        <v>5.1564847952135007E-2</v>
      </c>
      <c r="AA11" s="41">
        <f>[2]compo_sum1!AB12</f>
        <v>2.8970025654015526E-2</v>
      </c>
      <c r="AB11" s="41">
        <f>[2]compo_sum1!AC12</f>
        <v>2.7460170594125807E-2</v>
      </c>
      <c r="AC11" s="58">
        <f>[2]compo_sum1!AD12</f>
        <v>0.11688655319760623</v>
      </c>
      <c r="AD11" s="7">
        <f>[2]compo_sum1!AF12</f>
        <v>0.56873476635072739</v>
      </c>
      <c r="AE11" s="41">
        <f>[2]compo_sum1!AG12</f>
        <v>0.69934250038999424</v>
      </c>
      <c r="AF11" s="40">
        <f>[2]compo_sum1!AH12</f>
        <v>0.22325811508594348</v>
      </c>
      <c r="AG11" s="39">
        <f>[2]compo_sum1!AI12</f>
        <v>0.10192956197029976</v>
      </c>
      <c r="AH11" s="39">
        <f>[2]compo_sum1!AJ12</f>
        <v>0.12132855311564372</v>
      </c>
      <c r="AI11" s="39">
        <f>[2]compo_sum1!AK12</f>
        <v>0.18384139713825354</v>
      </c>
      <c r="AJ11" s="42">
        <f>[2]compo_sum1!AL12</f>
        <v>0.47608438530405073</v>
      </c>
      <c r="AK11" s="41">
        <f>[2]compo_sum1!AM12</f>
        <v>0.34007421838588398</v>
      </c>
      <c r="AL11" s="41">
        <f>[2]compo_sum1!AN12</f>
        <v>0.22705509140921459</v>
      </c>
      <c r="AM11" s="41">
        <f>[2]compo_sum1!AO12</f>
        <v>4.7740225279435777E-2</v>
      </c>
      <c r="AN11" s="41">
        <f>[2]compo_sum1!AP12</f>
        <v>0.17931486612977882</v>
      </c>
      <c r="AO11" s="41">
        <f>[2]compo_sum1!AQ12</f>
        <v>0.10074220105334766</v>
      </c>
      <c r="AP11" s="41">
        <f>[2]compo_sum1!AR12</f>
        <v>1.2276925923321729E-2</v>
      </c>
      <c r="AQ11" s="58">
        <f>[2]compo_sum1!AS12</f>
        <v>3.9416718775878018E-2</v>
      </c>
      <c r="AR11" s="7">
        <f>[2]compo_sum1!AU12</f>
        <v>0.19778568328327534</v>
      </c>
      <c r="AS11" s="41">
        <f>[2]compo_sum1!AV12</f>
        <v>0.56874360772827637</v>
      </c>
      <c r="AT11" s="40">
        <f>[2]compo_sum1!AW12</f>
        <v>0.19056568234962962</v>
      </c>
      <c r="AU11" s="39">
        <f>[2]compo_sum1!AX12</f>
        <v>5.6798389846882458E-2</v>
      </c>
      <c r="AV11" s="39">
        <f>[2]compo_sum1!AY12</f>
        <v>0.13376729250274719</v>
      </c>
      <c r="AW11" s="39">
        <f>[2]compo_sum1!AZ12</f>
        <v>0.15651123275352447</v>
      </c>
      <c r="AX11" s="42">
        <f>[2]compo_sum1!BA12</f>
        <v>0.37817792537864681</v>
      </c>
      <c r="AY11" s="41">
        <f>[2]compo_sum1!BB12</f>
        <v>0.46531083972110204</v>
      </c>
      <c r="AZ11" s="41">
        <f>[2]compo_sum1!BC12</f>
        <v>0.30073468671558845</v>
      </c>
      <c r="BA11" s="41">
        <f>[2]compo_sum1!BD12</f>
        <v>1.8927071641666012E-2</v>
      </c>
      <c r="BB11" s="41">
        <f>[2]compo_sum1!BE12</f>
        <v>0.28180761507392238</v>
      </c>
      <c r="BC11" s="41">
        <f>[2]compo_sum1!BF12</f>
        <v>0.1583244048364375</v>
      </c>
      <c r="BD11" s="41">
        <f>[2]compo_sum1!BG12</f>
        <v>6.2517481690761078E-3</v>
      </c>
      <c r="BE11" s="58">
        <f>[2]compo_sum1!BH12</f>
        <v>3.4054447449378404E-2</v>
      </c>
      <c r="BF11" s="7">
        <f>[2]compo_sum1!BJ12</f>
        <v>6.5838140506202E-2</v>
      </c>
      <c r="BG11" s="41">
        <f>[2]compo_sum1!BK12</f>
        <v>0.31093284817371014</v>
      </c>
      <c r="BH11" s="40">
        <f>[2]compo_sum1!BL12</f>
        <v>0.12262369737168442</v>
      </c>
      <c r="BI11" s="39">
        <f>[2]compo_sum1!BM12</f>
        <v>2.2991950548820264E-2</v>
      </c>
      <c r="BJ11" s="39">
        <f>[2]compo_sum1!BN12</f>
        <v>9.9631746822864173E-2</v>
      </c>
      <c r="BK11" s="39">
        <f>[2]compo_sum1!BO12</f>
        <v>0.10006652683332525</v>
      </c>
      <c r="BL11" s="42">
        <f>[2]compo_sum1!BP12</f>
        <v>0.18830915080202568</v>
      </c>
      <c r="BM11" s="41">
        <f>[2]compo_sum1!BQ12</f>
        <v>0.71162432089516203</v>
      </c>
      <c r="BN11" s="41">
        <f>[2]compo_sum1!BR12</f>
        <v>0.45631476389681974</v>
      </c>
      <c r="BO11" s="41">
        <f>[2]compo_sum1!BS12</f>
        <v>5.4329220405086474E-3</v>
      </c>
      <c r="BP11" s="41">
        <f>[2]compo_sum1!BT12</f>
        <v>0.45088184185631108</v>
      </c>
      <c r="BQ11" s="41">
        <f>[2]compo_sum1!BU12</f>
        <v>0.2533132373773459</v>
      </c>
      <c r="BR11" s="41">
        <f>[2]compo_sum1!BV12</f>
        <v>1.9963196209963996E-3</v>
      </c>
      <c r="BS11" s="58">
        <f>[2]compo_sum1!BW12</f>
        <v>2.255716906887217E-2</v>
      </c>
      <c r="BT11" s="7">
        <f>[2]compo_sum1!BY12</f>
        <v>0.37094908952713013</v>
      </c>
      <c r="BU11" s="41">
        <f>[2]compo_sum1!BZ12</f>
        <v>0.76897627115249634</v>
      </c>
      <c r="BV11" s="40">
        <f>[2]compo_sum1!CA12</f>
        <v>0.24068933725357056</v>
      </c>
      <c r="BW11" s="39">
        <f>[2]compo_sum1!CB12</f>
        <v>0.12599296867847443</v>
      </c>
      <c r="BX11" s="39">
        <f>[2]compo_sum1!CC12</f>
        <v>0.11469636112451553</v>
      </c>
      <c r="BY11" s="39">
        <f>[2]compo_sum1!CD12</f>
        <v>0.19841352105140686</v>
      </c>
      <c r="BZ11" s="42">
        <f>[2]compo_sum1!CE12</f>
        <v>0.52828693389892578</v>
      </c>
      <c r="CA11" s="41">
        <f>[2]compo_sum1!CF12</f>
        <v>0.27329951524734497</v>
      </c>
      <c r="CB11" s="41">
        <f>[2]compo_sum1!CG12</f>
        <v>0.18776999413967133</v>
      </c>
      <c r="CC11" s="41">
        <f>[2]compo_sum1!CH12</f>
        <v>6.3103057444095612E-2</v>
      </c>
      <c r="CD11" s="41">
        <f>[2]compo_sum1!CI12</f>
        <v>0.12466693669557571</v>
      </c>
      <c r="CE11" s="41">
        <f>[2]compo_sum1!CJ12</f>
        <v>7.0040047168731689E-2</v>
      </c>
      <c r="CF11" s="41">
        <f>[2]compo_sum1!CK12</f>
        <v>1.5489478595554829E-2</v>
      </c>
      <c r="CG11" s="58">
        <f>[2]compo_sum1!CL12</f>
        <v>4.2275816202163696E-2</v>
      </c>
      <c r="CH11" s="7">
        <f>[2]compo_sum1!CN12</f>
        <v>0.13194754719734192</v>
      </c>
      <c r="CI11" s="41">
        <f>[2]compo_sum1!CO12</f>
        <v>0.69738399982452393</v>
      </c>
      <c r="CJ11" s="40">
        <f>[2]compo_sum1!CP12</f>
        <v>0.22446683049201965</v>
      </c>
      <c r="CK11" s="39">
        <f>[2]compo_sum1!CQ12</f>
        <v>7.3666855692863464E-2</v>
      </c>
      <c r="CL11" s="39">
        <f>[2]compo_sum1!CR12</f>
        <v>0.15079997479915619</v>
      </c>
      <c r="CM11" s="39">
        <f>[2]compo_sum1!CS12</f>
        <v>0.18467555940151215</v>
      </c>
      <c r="CN11" s="42">
        <f>[2]compo_sum1!CT12</f>
        <v>0.47291713953018188</v>
      </c>
      <c r="CO11" s="41">
        <f>[2]compo_sum1!CU12</f>
        <v>0.34240725636482239</v>
      </c>
      <c r="CP11" s="41">
        <f>[2]compo_sum1!CV12</f>
        <v>0.2231045663356781</v>
      </c>
      <c r="CQ11" s="41">
        <f>[2]compo_sum1!CW12</f>
        <v>2.5660276412963867E-2</v>
      </c>
      <c r="CR11" s="41">
        <f>[2]compo_sum1!CX12</f>
        <v>0.19744428992271423</v>
      </c>
      <c r="CS11" s="41">
        <f>[2]compo_sum1!CY12</f>
        <v>0.11092762649059296</v>
      </c>
      <c r="CT11" s="41">
        <f>[2]compo_sum1!CZ12</f>
        <v>8.3750877529382706E-3</v>
      </c>
      <c r="CU11" s="58">
        <f>[2]compo_sum1!DA12</f>
        <v>3.9791267365217209E-2</v>
      </c>
    </row>
    <row r="12" spans="1:99" s="43" customFormat="1">
      <c r="A12" s="44">
        <v>1974</v>
      </c>
      <c r="B12" s="7">
        <f>[2]compo_sum1!B13</f>
        <v>7.4736695353096461E-2</v>
      </c>
      <c r="C12" s="41">
        <f>[2]compo_sum1!C13</f>
        <v>0.29773209804824752</v>
      </c>
      <c r="D12" s="40">
        <f>[2]compo_sum1!D13</f>
        <v>0.27637519782775477</v>
      </c>
      <c r="E12" s="39">
        <f>[2]compo_sum1!E13</f>
        <v>0.25981654262740494</v>
      </c>
      <c r="F12" s="39">
        <f>[2]compo_sum1!F13</f>
        <v>1.6558655200349784E-2</v>
      </c>
      <c r="G12" s="39">
        <f>[2]compo_sum1!G13</f>
        <v>0.15370474437583742</v>
      </c>
      <c r="H12" s="42">
        <f>[2]compo_sum1!H13</f>
        <v>2.1356900220492775E-2</v>
      </c>
      <c r="I12" s="41">
        <f>[2]compo_sum1!I13</f>
        <v>0.82493835322455056</v>
      </c>
      <c r="J12" s="41">
        <f>[2]compo_sum1!J13</f>
        <v>0.73809812375671791</v>
      </c>
      <c r="K12" s="41">
        <f>[2]compo_sum1!K13</f>
        <v>0.71721900602029875</v>
      </c>
      <c r="L12" s="41">
        <f>[2]compo_sum1!L13</f>
        <v>2.0879117736419175E-2</v>
      </c>
      <c r="M12" s="41">
        <f>[2]compo_sum1!M13</f>
        <v>9.7071231527715331E-3</v>
      </c>
      <c r="N12" s="41">
        <f>[2]compo_sum1!N13</f>
        <v>7.7133106315061054E-2</v>
      </c>
      <c r="O12" s="58">
        <f>[2]compo_sum1!O13</f>
        <v>0.1226704512727981</v>
      </c>
      <c r="P12" s="7">
        <f>[2]compo_sum1!Q13</f>
        <v>0.36787848716078203</v>
      </c>
      <c r="Q12" s="41">
        <f>[2]compo_sum1!R13</f>
        <v>0.83544686879320973</v>
      </c>
      <c r="R12" s="40">
        <f>[2]compo_sum1!S13</f>
        <v>0.66528276888370419</v>
      </c>
      <c r="S12" s="39">
        <f>[2]compo_sum1!T13</f>
        <v>0.60462712952053088</v>
      </c>
      <c r="T12" s="39">
        <f>[2]compo_sum1!U13</f>
        <v>6.0655639363173287E-2</v>
      </c>
      <c r="U12" s="39">
        <f>[2]compo_sum1!V13</f>
        <v>0.55097553631323326</v>
      </c>
      <c r="V12" s="42">
        <f>[2]compo_sum1!W13</f>
        <v>0.17016409990950568</v>
      </c>
      <c r="W12" s="41">
        <f>[2]compo_sum1!X13</f>
        <v>0.2788603676407253</v>
      </c>
      <c r="X12" s="41">
        <f>[2]compo_sum1!Y13</f>
        <v>0.22908569197586706</v>
      </c>
      <c r="Y12" s="41">
        <f>[2]compo_sum1!Z13</f>
        <v>0.17887652928717207</v>
      </c>
      <c r="Z12" s="41">
        <f>[2]compo_sum1!AA13</f>
        <v>5.0209162688694992E-2</v>
      </c>
      <c r="AA12" s="41">
        <f>[2]compo_sum1!AB13</f>
        <v>2.3343252880547744E-2</v>
      </c>
      <c r="AB12" s="41">
        <f>[2]compo_sum1!AC13</f>
        <v>2.6431422784310526E-2</v>
      </c>
      <c r="AC12" s="58">
        <f>[2]compo_sum1!AD13</f>
        <v>0.11430723643393523</v>
      </c>
      <c r="AD12" s="7">
        <f>[2]compo_sum1!AF13</f>
        <v>0.55738483954229245</v>
      </c>
      <c r="AE12" s="41">
        <f>[2]compo_sum1!AG13</f>
        <v>0.72202310330526409</v>
      </c>
      <c r="AF12" s="40">
        <f>[2]compo_sum1!AH13</f>
        <v>0.24659418225240645</v>
      </c>
      <c r="AG12" s="39">
        <f>[2]compo_sum1!AI13</f>
        <v>0.11179418755729816</v>
      </c>
      <c r="AH12" s="39">
        <f>[2]compo_sum1!AJ13</f>
        <v>0.13479999469510828</v>
      </c>
      <c r="AI12" s="39">
        <f>[2]compo_sum1!AK13</f>
        <v>0.20571989412358843</v>
      </c>
      <c r="AJ12" s="42">
        <f>[2]compo_sum1!AL13</f>
        <v>0.47542892105285772</v>
      </c>
      <c r="AK12" s="41">
        <f>[2]compo_sum1!AM13</f>
        <v>0.31885118619151903</v>
      </c>
      <c r="AL12" s="41">
        <f>[2]compo_sum1!AN13</f>
        <v>0.22463435810650129</v>
      </c>
      <c r="AM12" s="41">
        <f>[2]compo_sum1!AO13</f>
        <v>4.8626735291656883E-2</v>
      </c>
      <c r="AN12" s="41">
        <f>[2]compo_sum1!AP13</f>
        <v>0.17600762281484442</v>
      </c>
      <c r="AO12" s="41">
        <f>[2]compo_sum1!AQ13</f>
        <v>8.1829495554850959E-2</v>
      </c>
      <c r="AP12" s="41">
        <f>[2]compo_sum1!AR13</f>
        <v>1.238733253016679E-2</v>
      </c>
      <c r="AQ12" s="58">
        <f>[2]compo_sum1!AS13</f>
        <v>4.0874289496783289E-2</v>
      </c>
      <c r="AR12" s="7">
        <f>[2]compo_sum1!AU13</f>
        <v>0.19133105322444705</v>
      </c>
      <c r="AS12" s="41">
        <f>[2]compo_sum1!AV13</f>
        <v>0.60524695376642623</v>
      </c>
      <c r="AT12" s="40">
        <f>[2]compo_sum1!AW13</f>
        <v>0.21704571704352335</v>
      </c>
      <c r="AU12" s="39">
        <f>[2]compo_sum1!AX13</f>
        <v>6.329982739276703E-2</v>
      </c>
      <c r="AV12" s="39">
        <f>[2]compo_sum1!AY13</f>
        <v>0.15374588965075636</v>
      </c>
      <c r="AW12" s="39">
        <f>[2]compo_sum1!AZ13</f>
        <v>0.18057412226280342</v>
      </c>
      <c r="AX12" s="42">
        <f>[2]compo_sum1!BA13</f>
        <v>0.38820123672290291</v>
      </c>
      <c r="AY12" s="41">
        <f>[2]compo_sum1!BB13</f>
        <v>0.43122463708134318</v>
      </c>
      <c r="AZ12" s="41">
        <f>[2]compo_sum1!BC13</f>
        <v>0.29628554097604898</v>
      </c>
      <c r="BA12" s="41">
        <f>[2]compo_sum1!BD13</f>
        <v>1.9480470991761395E-2</v>
      </c>
      <c r="BB12" s="41">
        <f>[2]compo_sum1!BE13</f>
        <v>0.27680506998428756</v>
      </c>
      <c r="BC12" s="41">
        <f>[2]compo_sum1!BF13</f>
        <v>0.12869226294353417</v>
      </c>
      <c r="BD12" s="41">
        <f>[2]compo_sum1!BG13</f>
        <v>6.2468331617600934E-3</v>
      </c>
      <c r="BE12" s="58">
        <f>[2]compo_sum1!BH13</f>
        <v>3.6471590847769512E-2</v>
      </c>
      <c r="BF12" s="7">
        <f>[2]compo_sum1!BJ13</f>
        <v>6.1960359798592324E-2</v>
      </c>
      <c r="BG12" s="41">
        <f>[2]compo_sum1!BK13</f>
        <v>0.35522226148665803</v>
      </c>
      <c r="BH12" s="40">
        <f>[2]compo_sum1!BL13</f>
        <v>0.15133611334868344</v>
      </c>
      <c r="BI12" s="39">
        <f>[2]compo_sum1!BM13</f>
        <v>2.7151833269381632E-2</v>
      </c>
      <c r="BJ12" s="39">
        <f>[2]compo_sum1!BN13</f>
        <v>0.1241842800793018</v>
      </c>
      <c r="BK12" s="39">
        <f>[2]compo_sum1!BO13</f>
        <v>0.125159399859745</v>
      </c>
      <c r="BL12" s="42">
        <f>[2]compo_sum1!BP13</f>
        <v>0.20388614813797462</v>
      </c>
      <c r="BM12" s="41">
        <f>[2]compo_sum1!BQ13</f>
        <v>0.67095445046177671</v>
      </c>
      <c r="BN12" s="41">
        <f>[2]compo_sum1!BR13</f>
        <v>0.4584435458624731</v>
      </c>
      <c r="BO12" s="41">
        <f>[2]compo_sum1!BS13</f>
        <v>5.9014295880668467E-3</v>
      </c>
      <c r="BP12" s="41">
        <f>[2]compo_sum1!BT13</f>
        <v>0.45254211627440627</v>
      </c>
      <c r="BQ12" s="41">
        <f>[2]compo_sum1!BU13</f>
        <v>0.21039596240073749</v>
      </c>
      <c r="BR12" s="41">
        <f>[2]compo_sum1!BV13</f>
        <v>2.1149421985660875E-3</v>
      </c>
      <c r="BS12" s="58">
        <f>[2]compo_sum1!BW13</f>
        <v>2.6176711948434725E-2</v>
      </c>
      <c r="BT12" s="7">
        <f>[2]compo_sum1!BY13</f>
        <v>0.36605378985404968</v>
      </c>
      <c r="BU12" s="41">
        <f>[2]compo_sum1!BZ13</f>
        <v>0.78306031227111816</v>
      </c>
      <c r="BV12" s="40">
        <f>[2]compo_sum1!CA13</f>
        <v>0.26203873753547668</v>
      </c>
      <c r="BW12" s="39">
        <f>[2]compo_sum1!CB13</f>
        <v>0.13714149594306946</v>
      </c>
      <c r="BX12" s="39">
        <f>[2]compo_sum1!CC13</f>
        <v>0.12489724159240723</v>
      </c>
      <c r="BY12" s="39">
        <f>[2]compo_sum1!CD13</f>
        <v>0.21886321902275085</v>
      </c>
      <c r="BZ12" s="42">
        <f>[2]compo_sum1!CE13</f>
        <v>0.52102154493331909</v>
      </c>
      <c r="CA12" s="41">
        <f>[2]compo_sum1!CF13</f>
        <v>0.26011520624160767</v>
      </c>
      <c r="CB12" s="41">
        <f>[2]compo_sum1!CG13</f>
        <v>0.18718330562114716</v>
      </c>
      <c r="CC12" s="41">
        <f>[2]compo_sum1!CH13</f>
        <v>6.3861064612865448E-2</v>
      </c>
      <c r="CD12" s="41">
        <f>[2]compo_sum1!CI13</f>
        <v>0.1233222484588623</v>
      </c>
      <c r="CE12" s="41">
        <f>[2]compo_sum1!CJ13</f>
        <v>5.733499675989151E-2</v>
      </c>
      <c r="CF12" s="41">
        <f>[2]compo_sum1!CK13</f>
        <v>1.5596882440149784E-2</v>
      </c>
      <c r="CG12" s="58">
        <f>[2]compo_sum1!CL13</f>
        <v>4.3175514787435532E-2</v>
      </c>
      <c r="CH12" s="7">
        <f>[2]compo_sum1!CN13</f>
        <v>0.12937068939208984</v>
      </c>
      <c r="CI12" s="41">
        <f>[2]compo_sum1!CO13</f>
        <v>0.72499299049377441</v>
      </c>
      <c r="CJ12" s="40">
        <f>[2]compo_sum1!CP13</f>
        <v>0.24851645529270172</v>
      </c>
      <c r="CK12" s="39">
        <f>[2]compo_sum1!CQ13</f>
        <v>8.0612428486347198E-2</v>
      </c>
      <c r="CL12" s="39">
        <f>[2]compo_sum1!CR13</f>
        <v>0.16790403425693512</v>
      </c>
      <c r="CM12" s="39">
        <f>[2]compo_sum1!CS13</f>
        <v>0.20711426436901093</v>
      </c>
      <c r="CN12" s="42">
        <f>[2]compo_sum1!CT13</f>
        <v>0.47647649049758911</v>
      </c>
      <c r="CO12" s="41">
        <f>[2]compo_sum1!CU13</f>
        <v>0.31640926003456116</v>
      </c>
      <c r="CP12" s="41">
        <f>[2]compo_sum1!CV13</f>
        <v>0.21862214803695679</v>
      </c>
      <c r="CQ12" s="41">
        <f>[2]compo_sum1!CW13</f>
        <v>2.5983972474932671E-2</v>
      </c>
      <c r="CR12" s="41">
        <f>[2]compo_sum1!CX13</f>
        <v>0.19263817369937897</v>
      </c>
      <c r="CS12" s="41">
        <f>[2]compo_sum1!CY13</f>
        <v>8.9561372995376587E-2</v>
      </c>
      <c r="CT12" s="41">
        <f>[2]compo_sum1!CZ13</f>
        <v>8.2257473841309547E-3</v>
      </c>
      <c r="CU12" s="58">
        <f>[2]compo_sum1!DA13</f>
        <v>4.1402187198400497E-2</v>
      </c>
    </row>
    <row r="13" spans="1:99" s="43" customFormat="1">
      <c r="A13" s="44">
        <v>1975</v>
      </c>
      <c r="B13" s="7">
        <f>[2]compo_sum1!B14</f>
        <v>7.5693046538536785E-2</v>
      </c>
      <c r="C13" s="41">
        <f>[2]compo_sum1!C14</f>
        <v>0.31067798509229311</v>
      </c>
      <c r="D13" s="40">
        <f>[2]compo_sum1!D14</f>
        <v>0.29060288019372338</v>
      </c>
      <c r="E13" s="39">
        <f>[2]compo_sum1!E14</f>
        <v>0.27397347374797615</v>
      </c>
      <c r="F13" s="39">
        <f>[2]compo_sum1!F14</f>
        <v>1.6629406445747279E-2</v>
      </c>
      <c r="G13" s="39">
        <f>[2]compo_sum1!G14</f>
        <v>0.16626045393933001</v>
      </c>
      <c r="H13" s="42">
        <f>[2]compo_sum1!H14</f>
        <v>2.0075104898569712E-2</v>
      </c>
      <c r="I13" s="41">
        <f>[2]compo_sum1!I14</f>
        <v>0.81366444205567545</v>
      </c>
      <c r="J13" s="41">
        <f>[2]compo_sum1!J14</f>
        <v>0.73011908320945884</v>
      </c>
      <c r="K13" s="41">
        <f>[2]compo_sum1!K14</f>
        <v>0.70780177224812235</v>
      </c>
      <c r="L13" s="41">
        <f>[2]compo_sum1!L14</f>
        <v>2.2317310961336382E-2</v>
      </c>
      <c r="M13" s="41">
        <f>[2]compo_sum1!M14</f>
        <v>8.7677866316193884E-3</v>
      </c>
      <c r="N13" s="41">
        <f>[2]compo_sum1!N14</f>
        <v>7.4777572214597299E-2</v>
      </c>
      <c r="O13" s="58">
        <f>[2]compo_sum1!O14</f>
        <v>0.12434242714796871</v>
      </c>
      <c r="P13" s="7">
        <f>[2]compo_sum1!Q14</f>
        <v>0.3750118543724244</v>
      </c>
      <c r="Q13" s="41">
        <f>[2]compo_sum1!R14</f>
        <v>0.83916911612592937</v>
      </c>
      <c r="R13" s="40">
        <f>[2]compo_sum1!S14</f>
        <v>0.67898965442150494</v>
      </c>
      <c r="S13" s="39">
        <f>[2]compo_sum1!T14</f>
        <v>0.61932315983886355</v>
      </c>
      <c r="T13" s="39">
        <f>[2]compo_sum1!U14</f>
        <v>5.9666494582641394E-2</v>
      </c>
      <c r="U13" s="39">
        <f>[2]compo_sum1!V14</f>
        <v>0.56804707048514258</v>
      </c>
      <c r="V13" s="42">
        <f>[2]compo_sum1!W14</f>
        <v>0.16017946170442429</v>
      </c>
      <c r="W13" s="41">
        <f>[2]compo_sum1!X14</f>
        <v>0.27177347203925162</v>
      </c>
      <c r="X13" s="41">
        <f>[2]compo_sum1!Y14</f>
        <v>0.22678919939829117</v>
      </c>
      <c r="Y13" s="41">
        <f>[2]compo_sum1!Z14</f>
        <v>0.17737165488763307</v>
      </c>
      <c r="Z13" s="41">
        <f>[2]compo_sum1!AA14</f>
        <v>4.9417544510658093E-2</v>
      </c>
      <c r="AA13" s="41">
        <f>[2]compo_sum1!AB14</f>
        <v>1.941463676339969E-2</v>
      </c>
      <c r="AB13" s="41">
        <f>[2]compo_sum1!AC14</f>
        <v>2.5569635877560743E-2</v>
      </c>
      <c r="AC13" s="58">
        <f>[2]compo_sum1!AD14</f>
        <v>0.110942588165181</v>
      </c>
      <c r="AD13" s="7">
        <f>[2]compo_sum1!AF14</f>
        <v>0.54929513055518786</v>
      </c>
      <c r="AE13" s="41">
        <f>[2]compo_sum1!AG14</f>
        <v>0.73959700103002313</v>
      </c>
      <c r="AF13" s="40">
        <f>[2]compo_sum1!AH14</f>
        <v>0.2635642647385234</v>
      </c>
      <c r="AG13" s="39">
        <f>[2]compo_sum1!AI14</f>
        <v>0.11865533434001224</v>
      </c>
      <c r="AH13" s="39">
        <f>[2]compo_sum1!AJ14</f>
        <v>0.14490893039851116</v>
      </c>
      <c r="AI13" s="39">
        <f>[2]compo_sum1!AK14</f>
        <v>0.22215075843974041</v>
      </c>
      <c r="AJ13" s="42">
        <f>[2]compo_sum1!AL14</f>
        <v>0.47603273629149984</v>
      </c>
      <c r="AK13" s="41">
        <f>[2]compo_sum1!AM14</f>
        <v>0.30181650595205617</v>
      </c>
      <c r="AL13" s="41">
        <f>[2]compo_sum1!AN14</f>
        <v>0.22184332150209446</v>
      </c>
      <c r="AM13" s="41">
        <f>[2]compo_sum1!AO14</f>
        <v>4.9758265393867726E-2</v>
      </c>
      <c r="AN13" s="41">
        <f>[2]compo_sum1!AP14</f>
        <v>0.17208505610822675</v>
      </c>
      <c r="AO13" s="41">
        <f>[2]compo_sum1!AQ14</f>
        <v>6.760693789467212E-2</v>
      </c>
      <c r="AP13" s="41">
        <f>[2]compo_sum1!AR14</f>
        <v>1.2366246555289616E-2</v>
      </c>
      <c r="AQ13" s="58">
        <f>[2]compo_sum1!AS14</f>
        <v>4.1413506982079427E-2</v>
      </c>
      <c r="AR13" s="7">
        <f>[2]compo_sum1!AU14</f>
        <v>0.18681188237794705</v>
      </c>
      <c r="AS13" s="41">
        <f>[2]compo_sum1!AV14</f>
        <v>0.63610365030318339</v>
      </c>
      <c r="AT13" s="40">
        <f>[2]compo_sum1!AW14</f>
        <v>0.23819158744715574</v>
      </c>
      <c r="AU13" s="39">
        <f>[2]compo_sum1!AX14</f>
        <v>6.8012882857952262E-2</v>
      </c>
      <c r="AV13" s="39">
        <f>[2]compo_sum1!AY14</f>
        <v>0.17017870458920348</v>
      </c>
      <c r="AW13" s="39">
        <f>[2]compo_sum1!AZ14</f>
        <v>0.20018585251390436</v>
      </c>
      <c r="AX13" s="42">
        <f>[2]compo_sum1!BA14</f>
        <v>0.39791206285602765</v>
      </c>
      <c r="AY13" s="41">
        <f>[2]compo_sum1!BB14</f>
        <v>0.40190208850603287</v>
      </c>
      <c r="AZ13" s="41">
        <f>[2]compo_sum1!BC14</f>
        <v>0.28978791614167815</v>
      </c>
      <c r="BA13" s="41">
        <f>[2]compo_sum1!BD14</f>
        <v>2.0067520820016609E-2</v>
      </c>
      <c r="BB13" s="41">
        <f>[2]compo_sum1!BE14</f>
        <v>0.26972039532166153</v>
      </c>
      <c r="BC13" s="41">
        <f>[2]compo_sum1!BF14</f>
        <v>0.10596486674211711</v>
      </c>
      <c r="BD13" s="41">
        <f>[2]compo_sum1!BG14</f>
        <v>6.1493056222376493E-3</v>
      </c>
      <c r="BE13" s="58">
        <f>[2]compo_sum1!BH14</f>
        <v>3.8005738809216261E-2</v>
      </c>
      <c r="BF13" s="7">
        <f>[2]compo_sum1!BJ14</f>
        <v>5.9193823074726065E-2</v>
      </c>
      <c r="BG13" s="41">
        <f>[2]compo_sum1!BK14</f>
        <v>0.39685723010280838</v>
      </c>
      <c r="BH13" s="40">
        <f>[2]compo_sum1!BL14</f>
        <v>0.1780428364106407</v>
      </c>
      <c r="BI13" s="39">
        <f>[2]compo_sum1!BM14</f>
        <v>3.0703276979021737E-2</v>
      </c>
      <c r="BJ13" s="39">
        <f>[2]compo_sum1!BN14</f>
        <v>0.14733955943161897</v>
      </c>
      <c r="BK13" s="39">
        <f>[2]compo_sum1!BO14</f>
        <v>0.14879103393000001</v>
      </c>
      <c r="BL13" s="42">
        <f>[2]compo_sum1!BP14</f>
        <v>0.21881439369216762</v>
      </c>
      <c r="BM13" s="41">
        <f>[2]compo_sum1!BQ14</f>
        <v>0.63239457423069945</v>
      </c>
      <c r="BN13" s="41">
        <f>[2]compo_sum1!BR14</f>
        <v>0.45424455081622783</v>
      </c>
      <c r="BO13" s="41">
        <f>[2]compo_sum1!BS14</f>
        <v>6.3749474784785447E-3</v>
      </c>
      <c r="BP13" s="41">
        <f>[2]compo_sum1!BT14</f>
        <v>0.44786960333774922</v>
      </c>
      <c r="BQ13" s="41">
        <f>[2]compo_sum1!BU14</f>
        <v>0.17595422432224023</v>
      </c>
      <c r="BR13" s="41">
        <f>[2]compo_sum1!BV14</f>
        <v>2.1957990922313927E-3</v>
      </c>
      <c r="BS13" s="58">
        <f>[2]compo_sum1!BW14</f>
        <v>2.9251804333507714E-2</v>
      </c>
      <c r="BT13" s="7">
        <f>[2]compo_sum1!BY14</f>
        <v>0.36248326301574707</v>
      </c>
      <c r="BU13" s="41">
        <f>[2]compo_sum1!BZ14</f>
        <v>0.79293400049209595</v>
      </c>
      <c r="BV13" s="40">
        <f>[2]compo_sum1!CA14</f>
        <v>0.27664050459861755</v>
      </c>
      <c r="BW13" s="39">
        <f>[2]compo_sum1!CB14</f>
        <v>0.14475478231906891</v>
      </c>
      <c r="BX13" s="39">
        <f>[2]compo_sum1!CC14</f>
        <v>0.13188572227954865</v>
      </c>
      <c r="BY13" s="39">
        <f>[2]compo_sum1!CD14</f>
        <v>0.23347075283527374</v>
      </c>
      <c r="BZ13" s="42">
        <f>[2]compo_sum1!CE14</f>
        <v>0.51629352569580078</v>
      </c>
      <c r="CA13" s="41">
        <f>[2]compo_sum1!CF14</f>
        <v>0.25023570656776428</v>
      </c>
      <c r="CB13" s="41">
        <f>[2]compo_sum1!CG14</f>
        <v>0.1868269145488739</v>
      </c>
      <c r="CC13" s="41">
        <f>[2]compo_sum1!CH14</f>
        <v>6.505989283323288E-2</v>
      </c>
      <c r="CD13" s="41">
        <f>[2]compo_sum1!CI14</f>
        <v>0.12176702916622162</v>
      </c>
      <c r="CE13" s="41">
        <f>[2]compo_sum1!CJ14</f>
        <v>4.7838527709245682E-2</v>
      </c>
      <c r="CF13" s="41">
        <f>[2]compo_sum1!CK14</f>
        <v>1.5570251271128654E-2</v>
      </c>
      <c r="CG13" s="58">
        <f>[2]compo_sum1!CL14</f>
        <v>4.3169759213924408E-2</v>
      </c>
      <c r="CH13" s="7">
        <f>[2]compo_sum1!CN14</f>
        <v>0.12761805951595306</v>
      </c>
      <c r="CI13" s="41">
        <f>[2]compo_sum1!CO14</f>
        <v>0.7470746636390686</v>
      </c>
      <c r="CJ13" s="40">
        <f>[2]compo_sum1!CP14</f>
        <v>0.2660907506942749</v>
      </c>
      <c r="CK13" s="39">
        <f>[2]compo_sum1!CQ14</f>
        <v>8.5318416357040405E-2</v>
      </c>
      <c r="CL13" s="39">
        <f>[2]compo_sum1!CR14</f>
        <v>0.1807723194360733</v>
      </c>
      <c r="CM13" s="39">
        <f>[2]compo_sum1!CS14</f>
        <v>0.22402460873126984</v>
      </c>
      <c r="CN13" s="42">
        <f>[2]compo_sum1!CT14</f>
        <v>0.48098397254943848</v>
      </c>
      <c r="CO13" s="41">
        <f>[2]compo_sum1!CU14</f>
        <v>0.29499143362045288</v>
      </c>
      <c r="CP13" s="41">
        <f>[2]compo_sum1!CV14</f>
        <v>0.2135070413351059</v>
      </c>
      <c r="CQ13" s="41">
        <f>[2]compo_sum1!CW14</f>
        <v>2.6418626308441162E-2</v>
      </c>
      <c r="CR13" s="41">
        <f>[2]compo_sum1!CX14</f>
        <v>0.18708841502666473</v>
      </c>
      <c r="CS13" s="41">
        <f>[2]compo_sum1!CY14</f>
        <v>7.350129634141922E-2</v>
      </c>
      <c r="CT13" s="41">
        <f>[2]compo_sum1!CZ14</f>
        <v>7.9830838367342949E-3</v>
      </c>
      <c r="CU13" s="58">
        <f>[2]compo_sum1!DA14</f>
        <v>4.2066127061843872E-2</v>
      </c>
    </row>
    <row r="14" spans="1:99" s="43" customFormat="1">
      <c r="A14" s="44">
        <v>1976</v>
      </c>
      <c r="B14" s="7">
        <f>[2]compo_sum1!B15</f>
        <v>7.877766725735233E-2</v>
      </c>
      <c r="C14" s="41">
        <f>[2]compo_sum1!C15</f>
        <v>0.32120399687330714</v>
      </c>
      <c r="D14" s="40">
        <f>[2]compo_sum1!D15</f>
        <v>0.29822880944420604</v>
      </c>
      <c r="E14" s="39">
        <f>[2]compo_sum1!E15</f>
        <v>0.28133911035856751</v>
      </c>
      <c r="F14" s="39">
        <f>[2]compo_sum1!F15</f>
        <v>1.6889699085638539E-2</v>
      </c>
      <c r="G14" s="39">
        <f>[2]compo_sum1!G15</f>
        <v>0.17134482658215605</v>
      </c>
      <c r="H14" s="42">
        <f>[2]compo_sum1!H15</f>
        <v>2.2975187429101086E-2</v>
      </c>
      <c r="I14" s="41">
        <f>[2]compo_sum1!I15</f>
        <v>0.8056799865714368</v>
      </c>
      <c r="J14" s="41">
        <f>[2]compo_sum1!J15</f>
        <v>0.72500898611448594</v>
      </c>
      <c r="K14" s="41">
        <f>[2]compo_sum1!K15</f>
        <v>0.70158357296501461</v>
      </c>
      <c r="L14" s="41">
        <f>[2]compo_sum1!L15</f>
        <v>2.3425413149471365E-2</v>
      </c>
      <c r="M14" s="41">
        <f>[2]compo_sum1!M15</f>
        <v>8.7703956331615443E-3</v>
      </c>
      <c r="N14" s="41">
        <f>[2]compo_sum1!N15</f>
        <v>7.1900604823789252E-2</v>
      </c>
      <c r="O14" s="58">
        <f>[2]compo_sum1!O15</f>
        <v>0.12688398344474391</v>
      </c>
      <c r="P14" s="7">
        <f>[2]compo_sum1!Q15</f>
        <v>0.37993845007793103</v>
      </c>
      <c r="Q14" s="41">
        <f>[2]compo_sum1!R15</f>
        <v>0.8439294143652758</v>
      </c>
      <c r="R14" s="40">
        <f>[2]compo_sum1!S15</f>
        <v>0.68460719863252828</v>
      </c>
      <c r="S14" s="39">
        <f>[2]compo_sum1!T15</f>
        <v>0.62445228455467505</v>
      </c>
      <c r="T14" s="39">
        <f>[2]compo_sum1!U15</f>
        <v>6.01549140778532E-2</v>
      </c>
      <c r="U14" s="39">
        <f>[2]compo_sum1!V15</f>
        <v>0.57053137004756616</v>
      </c>
      <c r="V14" s="42">
        <f>[2]compo_sum1!W15</f>
        <v>0.15932221573274746</v>
      </c>
      <c r="W14" s="41">
        <f>[2]compo_sum1!X15</f>
        <v>0.27014641086053021</v>
      </c>
      <c r="X14" s="41">
        <f>[2]compo_sum1!Y15</f>
        <v>0.22697291757128976</v>
      </c>
      <c r="Y14" s="41">
        <f>[2]compo_sum1!Z15</f>
        <v>0.17857880861221617</v>
      </c>
      <c r="Z14" s="41">
        <f>[2]compo_sum1!AA15</f>
        <v>4.8394108959073603E-2</v>
      </c>
      <c r="AA14" s="41">
        <f>[2]compo_sum1!AB15</f>
        <v>1.8118591089611086E-2</v>
      </c>
      <c r="AB14" s="41">
        <f>[2]compo_sum1!AC15</f>
        <v>2.5054902199629376E-2</v>
      </c>
      <c r="AC14" s="58">
        <f>[2]compo_sum1!AD15</f>
        <v>0.11407582522580607</v>
      </c>
      <c r="AD14" s="7">
        <f>[2]compo_sum1!AF15</f>
        <v>0.54128391070463977</v>
      </c>
      <c r="AE14" s="41">
        <f>[2]compo_sum1!AG15</f>
        <v>0.74607659169439677</v>
      </c>
      <c r="AF14" s="40">
        <f>[2]compo_sum1!AH15</f>
        <v>0.27740250435882519</v>
      </c>
      <c r="AG14" s="39">
        <f>[2]compo_sum1!AI15</f>
        <v>0.1257755522122862</v>
      </c>
      <c r="AH14" s="39">
        <f>[2]compo_sum1!AJ15</f>
        <v>0.15162695214653898</v>
      </c>
      <c r="AI14" s="39">
        <f>[2]compo_sum1!AK15</f>
        <v>0.23313471897240615</v>
      </c>
      <c r="AJ14" s="42">
        <f>[2]compo_sum1!AL15</f>
        <v>0.46867408733557159</v>
      </c>
      <c r="AK14" s="41">
        <f>[2]compo_sum1!AM15</f>
        <v>0.29819119631029495</v>
      </c>
      <c r="AL14" s="41">
        <f>[2]compo_sum1!AN15</f>
        <v>0.22199595391572591</v>
      </c>
      <c r="AM14" s="41">
        <f>[2]compo_sum1!AO15</f>
        <v>5.2085899695124976E-2</v>
      </c>
      <c r="AN14" s="41">
        <f>[2]compo_sum1!AP15</f>
        <v>0.16991005422060093</v>
      </c>
      <c r="AO14" s="41">
        <f>[2]compo_sum1!AQ15</f>
        <v>6.3613751127596388E-2</v>
      </c>
      <c r="AP14" s="41">
        <f>[2]compo_sum1!AR15</f>
        <v>1.2581491266972644E-2</v>
      </c>
      <c r="AQ14" s="58">
        <f>[2]compo_sum1!AS15</f>
        <v>4.4267788004691583E-2</v>
      </c>
      <c r="AR14" s="7">
        <f>[2]compo_sum1!AU15</f>
        <v>0.183030535648293</v>
      </c>
      <c r="AS14" s="41">
        <f>[2]compo_sum1!AV15</f>
        <v>0.64644986629122669</v>
      </c>
      <c r="AT14" s="40">
        <f>[2]compo_sum1!AW15</f>
        <v>0.248184086536061</v>
      </c>
      <c r="AU14" s="39">
        <f>[2]compo_sum1!AX15</f>
        <v>7.3395374759800611E-2</v>
      </c>
      <c r="AV14" s="39">
        <f>[2]compo_sum1!AY15</f>
        <v>0.1747887117762604</v>
      </c>
      <c r="AW14" s="39">
        <f>[2]compo_sum1!AZ15</f>
        <v>0.20802585607835178</v>
      </c>
      <c r="AX14" s="42">
        <f>[2]compo_sum1!BA15</f>
        <v>0.39826577975516575</v>
      </c>
      <c r="AY14" s="41">
        <f>[2]compo_sum1!BB15</f>
        <v>0.39370836334670611</v>
      </c>
      <c r="AZ14" s="41">
        <f>[2]compo_sum1!BC15</f>
        <v>0.28734133109191834</v>
      </c>
      <c r="BA14" s="41">
        <f>[2]compo_sum1!BD15</f>
        <v>2.1059748417621333E-2</v>
      </c>
      <c r="BB14" s="41">
        <f>[2]compo_sum1!BE15</f>
        <v>0.26628158267429702</v>
      </c>
      <c r="BC14" s="41">
        <f>[2]compo_sum1!BF15</f>
        <v>9.9694926449778551E-2</v>
      </c>
      <c r="BD14" s="41">
        <f>[2]compo_sum1!BG15</f>
        <v>6.6721058050091342E-3</v>
      </c>
      <c r="BE14" s="58">
        <f>[2]compo_sum1!BH15</f>
        <v>4.0158229637932752E-2</v>
      </c>
      <c r="BF14" s="7">
        <f>[2]compo_sum1!BJ15</f>
        <v>5.9163220599232715E-2</v>
      </c>
      <c r="BG14" s="41">
        <f>[2]compo_sum1!BK15</f>
        <v>0.4164794363853136</v>
      </c>
      <c r="BH14" s="40">
        <f>[2]compo_sum1!BL15</f>
        <v>0.19111043128516197</v>
      </c>
      <c r="BI14" s="39">
        <f>[2]compo_sum1!BM15</f>
        <v>3.3869189279376967E-2</v>
      </c>
      <c r="BJ14" s="39">
        <f>[2]compo_sum1!BN15</f>
        <v>0.15724124200578501</v>
      </c>
      <c r="BK14" s="39">
        <f>[2]compo_sum1!BO15</f>
        <v>0.15930822203333778</v>
      </c>
      <c r="BL14" s="42">
        <f>[2]compo_sum1!BP15</f>
        <v>0.22536900510015168</v>
      </c>
      <c r="BM14" s="41">
        <f>[2]compo_sum1!BQ15</f>
        <v>0.61532276556984089</v>
      </c>
      <c r="BN14" s="41">
        <f>[2]compo_sum1!BR15</f>
        <v>0.44784407246108382</v>
      </c>
      <c r="BO14" s="41">
        <f>[2]compo_sum1!BS15</f>
        <v>6.7687719595832451E-3</v>
      </c>
      <c r="BP14" s="41">
        <f>[2]compo_sum1!BT15</f>
        <v>0.44107530050150057</v>
      </c>
      <c r="BQ14" s="41">
        <f>[2]compo_sum1!BU15</f>
        <v>0.16513710558130532</v>
      </c>
      <c r="BR14" s="41">
        <f>[2]compo_sum1!BV15</f>
        <v>2.3415875274516371E-3</v>
      </c>
      <c r="BS14" s="58">
        <f>[2]compo_sum1!BW15</f>
        <v>3.1802201955154506E-2</v>
      </c>
      <c r="BT14" s="7">
        <f>[2]compo_sum1!BY15</f>
        <v>0.35825338959693909</v>
      </c>
      <c r="BU14" s="41">
        <f>[2]compo_sum1!BZ15</f>
        <v>0.79697555303573608</v>
      </c>
      <c r="BV14" s="40">
        <f>[2]compo_sum1!CA15</f>
        <v>0.29233008623123169</v>
      </c>
      <c r="BW14" s="39">
        <f>[2]compo_sum1!CB15</f>
        <v>0.15253642201423645</v>
      </c>
      <c r="BX14" s="39">
        <f>[2]compo_sum1!CC15</f>
        <v>0.13979367911815643</v>
      </c>
      <c r="BY14" s="39">
        <f>[2]compo_sum1!CD15</f>
        <v>0.24596275389194489</v>
      </c>
      <c r="BZ14" s="42">
        <f>[2]compo_sum1!CE15</f>
        <v>0.50464546680450439</v>
      </c>
      <c r="CA14" s="41">
        <f>[2]compo_sum1!CF15</f>
        <v>0.24939177930355072</v>
      </c>
      <c r="CB14" s="41">
        <f>[2]compo_sum1!CG15</f>
        <v>0.18861117959022522</v>
      </c>
      <c r="CC14" s="41">
        <f>[2]compo_sum1!CH15</f>
        <v>6.7937061190605164E-2</v>
      </c>
      <c r="CD14" s="41">
        <f>[2]compo_sum1!CI15</f>
        <v>0.12067414075136185</v>
      </c>
      <c r="CE14" s="41">
        <f>[2]compo_sum1!CJ15</f>
        <v>4.5179985463619232E-2</v>
      </c>
      <c r="CF14" s="41">
        <f>[2]compo_sum1!CK15</f>
        <v>1.5600577928125858E-2</v>
      </c>
      <c r="CG14" s="58">
        <f>[2]compo_sum1!CL15</f>
        <v>4.6367347240447998E-2</v>
      </c>
      <c r="CH14" s="7">
        <f>[2]compo_sum1!CN15</f>
        <v>0.12386731803417206</v>
      </c>
      <c r="CI14" s="41">
        <f>[2]compo_sum1!CO15</f>
        <v>0.75629150867462158</v>
      </c>
      <c r="CJ14" s="40">
        <f>[2]compo_sum1!CP15</f>
        <v>0.2754443883895874</v>
      </c>
      <c r="CK14" s="39">
        <f>[2]compo_sum1!CQ15</f>
        <v>9.2274419963359833E-2</v>
      </c>
      <c r="CL14" s="39">
        <f>[2]compo_sum1!CR15</f>
        <v>0.18316996097564697</v>
      </c>
      <c r="CM14" s="39">
        <f>[2]compo_sum1!CS15</f>
        <v>0.23129503428936005</v>
      </c>
      <c r="CN14" s="42">
        <f>[2]compo_sum1!CT15</f>
        <v>0.48084712028503418</v>
      </c>
      <c r="CO14" s="41">
        <f>[2]compo_sum1!CU15</f>
        <v>0.28785783052444458</v>
      </c>
      <c r="CP14" s="41">
        <f>[2]compo_sum1!CV15</f>
        <v>0.2106797844171524</v>
      </c>
      <c r="CQ14" s="41">
        <f>[2]compo_sum1!CW15</f>
        <v>2.7885602787137032E-2</v>
      </c>
      <c r="CR14" s="41">
        <f>[2]compo_sum1!CX15</f>
        <v>0.18279418349266052</v>
      </c>
      <c r="CS14" s="41">
        <f>[2]compo_sum1!CY15</f>
        <v>6.8437524139881134E-2</v>
      </c>
      <c r="CT14" s="41">
        <f>[2]compo_sum1!CZ15</f>
        <v>8.7405070662498474E-3</v>
      </c>
      <c r="CU14" s="58">
        <f>[2]compo_sum1!DA15</f>
        <v>4.4149350374937057E-2</v>
      </c>
    </row>
    <row r="15" spans="1:99" s="43" customFormat="1">
      <c r="A15" s="44">
        <v>1977</v>
      </c>
      <c r="B15" s="7">
        <f>[2]compo_sum1!B16</f>
        <v>8.2102626056027972E-2</v>
      </c>
      <c r="C15" s="41">
        <f>[2]compo_sum1!C16</f>
        <v>0.33179028130388771</v>
      </c>
      <c r="D15" s="40">
        <f>[2]compo_sum1!D16</f>
        <v>0.3064706274916556</v>
      </c>
      <c r="E15" s="39">
        <f>[2]compo_sum1!E16</f>
        <v>0.28928245660905699</v>
      </c>
      <c r="F15" s="39">
        <f>[2]compo_sum1!F16</f>
        <v>1.7188170882598632E-2</v>
      </c>
      <c r="G15" s="39">
        <f>[2]compo_sum1!G16</f>
        <v>0.17586830770878567</v>
      </c>
      <c r="H15" s="42">
        <f>[2]compo_sum1!H16</f>
        <v>2.5319653812232112E-2</v>
      </c>
      <c r="I15" s="41">
        <f>[2]compo_sum1!I16</f>
        <v>0.79881203640612441</v>
      </c>
      <c r="J15" s="41">
        <f>[2]compo_sum1!J16</f>
        <v>0.71639114854843311</v>
      </c>
      <c r="K15" s="41">
        <f>[2]compo_sum1!K16</f>
        <v>0.69160959342259221</v>
      </c>
      <c r="L15" s="41">
        <f>[2]compo_sum1!L16</f>
        <v>2.4781555125841091E-2</v>
      </c>
      <c r="M15" s="41">
        <f>[2]compo_sum1!M16</f>
        <v>7.8029398817291151E-3</v>
      </c>
      <c r="N15" s="41">
        <f>[2]compo_sum1!N16</f>
        <v>7.4617947975961926E-2</v>
      </c>
      <c r="O15" s="58">
        <f>[2]compo_sum1!O16</f>
        <v>0.13060231771001207</v>
      </c>
      <c r="P15" s="7">
        <f>[2]compo_sum1!Q16</f>
        <v>0.38548183824953458</v>
      </c>
      <c r="Q15" s="41">
        <f>[2]compo_sum1!R16</f>
        <v>0.84954570300636256</v>
      </c>
      <c r="R15" s="40">
        <f>[2]compo_sum1!S16</f>
        <v>0.69205436595449132</v>
      </c>
      <c r="S15" s="39">
        <f>[2]compo_sum1!T16</f>
        <v>0.63125044844758316</v>
      </c>
      <c r="T15" s="39">
        <f>[2]compo_sum1!U16</f>
        <v>6.0803917506908327E-2</v>
      </c>
      <c r="U15" s="39">
        <f>[2]compo_sum1!V16</f>
        <v>0.57372529159844354</v>
      </c>
      <c r="V15" s="42">
        <f>[2]compo_sum1!W16</f>
        <v>0.15749133705187113</v>
      </c>
      <c r="W15" s="41">
        <f>[2]compo_sum1!X16</f>
        <v>0.26878337778035027</v>
      </c>
      <c r="X15" s="41">
        <f>[2]compo_sum1!Y16</f>
        <v>0.22708395074990737</v>
      </c>
      <c r="Y15" s="41">
        <f>[2]compo_sum1!Z16</f>
        <v>0.1788003186322375</v>
      </c>
      <c r="Z15" s="41">
        <f>[2]compo_sum1!AA16</f>
        <v>4.8283632117669853E-2</v>
      </c>
      <c r="AA15" s="41">
        <f>[2]compo_sum1!AB16</f>
        <v>1.5203011960630331E-2</v>
      </c>
      <c r="AB15" s="41">
        <f>[2]compo_sum1!AC16</f>
        <v>2.6496415069812602E-2</v>
      </c>
      <c r="AC15" s="58">
        <f>[2]compo_sum1!AD16</f>
        <v>0.11832908078671291</v>
      </c>
      <c r="AD15" s="7">
        <f>[2]compo_sum1!AF16</f>
        <v>0.53241556042723392</v>
      </c>
      <c r="AE15" s="41">
        <f>[2]compo_sum1!AG16</f>
        <v>0.75412018554196303</v>
      </c>
      <c r="AF15" s="40">
        <f>[2]compo_sum1!AH16</f>
        <v>0.29367798925315536</v>
      </c>
      <c r="AG15" s="39">
        <f>[2]compo_sum1!AI16</f>
        <v>0.13408334510387282</v>
      </c>
      <c r="AH15" s="39">
        <f>[2]compo_sum1!AJ16</f>
        <v>0.15959464414928251</v>
      </c>
      <c r="AI15" s="39">
        <f>[2]compo_sum1!AK16</f>
        <v>0.24578675658494506</v>
      </c>
      <c r="AJ15" s="42">
        <f>[2]compo_sum1!AL16</f>
        <v>0.46044219628880767</v>
      </c>
      <c r="AK15" s="41">
        <f>[2]compo_sum1!AM16</f>
        <v>0.29377104733393139</v>
      </c>
      <c r="AL15" s="41">
        <f>[2]compo_sum1!AN16</f>
        <v>0.22590795239056932</v>
      </c>
      <c r="AM15" s="41">
        <f>[2]compo_sum1!AO16</f>
        <v>5.439887196957631E-2</v>
      </c>
      <c r="AN15" s="41">
        <f>[2]compo_sum1!AP16</f>
        <v>0.17150908042099305</v>
      </c>
      <c r="AO15" s="41">
        <f>[2]compo_sum1!AQ16</f>
        <v>5.4002867993960701E-2</v>
      </c>
      <c r="AP15" s="41">
        <f>[2]compo_sum1!AR16</f>
        <v>1.3860226949401368E-2</v>
      </c>
      <c r="AQ15" s="58">
        <f>[2]compo_sum1!AS16</f>
        <v>4.7891232875894349E-2</v>
      </c>
      <c r="AR15" s="7">
        <f>[2]compo_sum1!AU16</f>
        <v>0.17867027114754599</v>
      </c>
      <c r="AS15" s="41">
        <f>[2]compo_sum1!AV16</f>
        <v>0.65910760013245173</v>
      </c>
      <c r="AT15" s="40">
        <f>[2]compo_sum1!AW16</f>
        <v>0.26058542984412075</v>
      </c>
      <c r="AU15" s="39">
        <f>[2]compo_sum1!AX16</f>
        <v>7.9762828173417025E-2</v>
      </c>
      <c r="AV15" s="39">
        <f>[2]compo_sum1!AY16</f>
        <v>0.18082260167070371</v>
      </c>
      <c r="AW15" s="39">
        <f>[2]compo_sum1!AZ16</f>
        <v>0.21756592240654093</v>
      </c>
      <c r="AX15" s="42">
        <f>[2]compo_sum1!BA16</f>
        <v>0.39852217028833087</v>
      </c>
      <c r="AY15" s="41">
        <f>[2]compo_sum1!BB16</f>
        <v>0.38391190756746535</v>
      </c>
      <c r="AZ15" s="41">
        <f>[2]compo_sum1!BC16</f>
        <v>0.291317478033495</v>
      </c>
      <c r="BA15" s="41">
        <f>[2]compo_sum1!BD16</f>
        <v>2.2091916940927919E-2</v>
      </c>
      <c r="BB15" s="41">
        <f>[2]compo_sum1!BE16</f>
        <v>0.26922556109256707</v>
      </c>
      <c r="BC15" s="41">
        <f>[2]compo_sum1!BF16</f>
        <v>8.4770744680897583E-2</v>
      </c>
      <c r="BD15" s="41">
        <f>[2]compo_sum1!BG16</f>
        <v>7.8236848530727609E-3</v>
      </c>
      <c r="BE15" s="58">
        <f>[2]compo_sum1!BH16</f>
        <v>4.3019507699916998E-2</v>
      </c>
      <c r="BF15" s="7">
        <f>[2]compo_sum1!BJ16</f>
        <v>5.8781812412918848E-2</v>
      </c>
      <c r="BG15" s="41">
        <f>[2]compo_sum1!BK16</f>
        <v>0.43888272122662364</v>
      </c>
      <c r="BH15" s="40">
        <f>[2]compo_sum1!BL16</f>
        <v>0.20686235896800417</v>
      </c>
      <c r="BI15" s="39">
        <f>[2]compo_sum1!BM16</f>
        <v>3.7571416859402136E-2</v>
      </c>
      <c r="BJ15" s="39">
        <f>[2]compo_sum1!BN16</f>
        <v>0.16929094210860202</v>
      </c>
      <c r="BK15" s="39">
        <f>[2]compo_sum1!BO16</f>
        <v>0.17176823232483043</v>
      </c>
      <c r="BL15" s="42">
        <f>[2]compo_sum1!BP16</f>
        <v>0.23202036225861949</v>
      </c>
      <c r="BM15" s="41">
        <f>[2]compo_sum1!BQ16</f>
        <v>0.59621140405765671</v>
      </c>
      <c r="BN15" s="41">
        <f>[2]compo_sum1!BR16</f>
        <v>0.45310389123693484</v>
      </c>
      <c r="BO15" s="41">
        <f>[2]compo_sum1!BS16</f>
        <v>7.1926737565628802E-3</v>
      </c>
      <c r="BP15" s="41">
        <f>[2]compo_sum1!BT16</f>
        <v>0.44591121748037199</v>
      </c>
      <c r="BQ15" s="41">
        <f>[2]compo_sum1!BU16</f>
        <v>0.14040355623320813</v>
      </c>
      <c r="BR15" s="41">
        <f>[2]compo_sum1!BV16</f>
        <v>2.7039565875136939E-3</v>
      </c>
      <c r="BS15" s="58">
        <f>[2]compo_sum1!BW16</f>
        <v>3.5094125284280339E-2</v>
      </c>
      <c r="BT15" s="7">
        <f>[2]compo_sum1!BY16</f>
        <v>0.35374528169631958</v>
      </c>
      <c r="BU15" s="41">
        <f>[2]compo_sum1!BZ16</f>
        <v>0.80210936069488525</v>
      </c>
      <c r="BV15" s="40">
        <f>[2]compo_sum1!CA16</f>
        <v>0.31039243936538696</v>
      </c>
      <c r="BW15" s="39">
        <f>[2]compo_sum1!CB16</f>
        <v>0.16151964664459229</v>
      </c>
      <c r="BX15" s="39">
        <f>[2]compo_sum1!CC16</f>
        <v>0.14887279272079468</v>
      </c>
      <c r="BY15" s="39">
        <f>[2]compo_sum1!CD16</f>
        <v>0.26004058122634888</v>
      </c>
      <c r="BZ15" s="42">
        <f>[2]compo_sum1!CE16</f>
        <v>0.49171686172485352</v>
      </c>
      <c r="CA15" s="41">
        <f>[2]compo_sum1!CF16</f>
        <v>0.24824254214763641</v>
      </c>
      <c r="CB15" s="41">
        <f>[2]compo_sum1!CG16</f>
        <v>0.19287079572677612</v>
      </c>
      <c r="CC15" s="41">
        <f>[2]compo_sum1!CH16</f>
        <v>7.0716522634029388E-2</v>
      </c>
      <c r="CD15" s="41">
        <f>[2]compo_sum1!CI16</f>
        <v>0.12215427309274673</v>
      </c>
      <c r="CE15" s="41">
        <f>[2]compo_sum1!CJ16</f>
        <v>3.8462575525045395E-2</v>
      </c>
      <c r="CF15" s="41">
        <f>[2]compo_sum1!CK16</f>
        <v>1.6909174621105194E-2</v>
      </c>
      <c r="CG15" s="58">
        <f>[2]compo_sum1!CL16</f>
        <v>5.0351854413747787E-2</v>
      </c>
      <c r="CH15" s="7">
        <f>[2]compo_sum1!CN16</f>
        <v>0.11988846212625504</v>
      </c>
      <c r="CI15" s="41">
        <f>[2]compo_sum1!CO16</f>
        <v>0.76708471775054932</v>
      </c>
      <c r="CJ15" s="40">
        <f>[2]compo_sum1!CP16</f>
        <v>0.28692606091499329</v>
      </c>
      <c r="CK15" s="39">
        <f>[2]compo_sum1!CQ16</f>
        <v>0.10044945031404495</v>
      </c>
      <c r="CL15" s="39">
        <f>[2]compo_sum1!CR16</f>
        <v>0.18647661805152893</v>
      </c>
      <c r="CM15" s="39">
        <f>[2]compo_sum1!CS16</f>
        <v>0.24002070724964142</v>
      </c>
      <c r="CN15" s="42">
        <f>[2]compo_sum1!CT16</f>
        <v>0.48015868663787842</v>
      </c>
      <c r="CO15" s="41">
        <f>[2]compo_sum1!CU16</f>
        <v>0.27982056140899658</v>
      </c>
      <c r="CP15" s="41">
        <f>[2]compo_sum1!CV16</f>
        <v>0.21199291944503784</v>
      </c>
      <c r="CQ15" s="41">
        <f>[2]compo_sum1!CW16</f>
        <v>2.9397077858448029E-2</v>
      </c>
      <c r="CR15" s="41">
        <f>[2]compo_sum1!CX16</f>
        <v>0.18259583413600922</v>
      </c>
      <c r="CS15" s="41">
        <f>[2]compo_sum1!CY16</f>
        <v>5.7493746280670166E-2</v>
      </c>
      <c r="CT15" s="41">
        <f>[2]compo_sum1!CZ16</f>
        <v>1.0333908721804619E-2</v>
      </c>
      <c r="CU15" s="58">
        <f>[2]compo_sum1!DA16</f>
        <v>4.6905353665351868E-2</v>
      </c>
    </row>
    <row r="16" spans="1:99" s="43" customFormat="1">
      <c r="A16" s="44">
        <v>1978</v>
      </c>
      <c r="B16" s="7">
        <f>[2]compo_sum1!B17</f>
        <v>8.3370723342164263E-2</v>
      </c>
      <c r="C16" s="41">
        <f>[2]compo_sum1!C17</f>
        <v>0.34995773727452711</v>
      </c>
      <c r="D16" s="40">
        <f>[2]compo_sum1!D17</f>
        <v>0.32260840479903979</v>
      </c>
      <c r="E16" s="39">
        <f>[2]compo_sum1!E17</f>
        <v>0.30468032805743844</v>
      </c>
      <c r="F16" s="39">
        <f>[2]compo_sum1!F17</f>
        <v>1.792807674160132E-2</v>
      </c>
      <c r="G16" s="39">
        <f>[2]compo_sum1!G17</f>
        <v>0.2020737603318539</v>
      </c>
      <c r="H16" s="42">
        <f>[2]compo_sum1!H17</f>
        <v>2.7349332475487341E-2</v>
      </c>
      <c r="I16" s="41">
        <f>[2]compo_sum1!I17</f>
        <v>0.77057690391639488</v>
      </c>
      <c r="J16" s="41">
        <f>[2]compo_sum1!J17</f>
        <v>0.6885029772198058</v>
      </c>
      <c r="K16" s="41">
        <f>[2]compo_sum1!K17</f>
        <v>0.66138773482097768</v>
      </c>
      <c r="L16" s="41">
        <f>[2]compo_sum1!L17</f>
        <v>2.7115242398828173E-2</v>
      </c>
      <c r="M16" s="41">
        <f>[2]compo_sum1!M17</f>
        <v>7.7469927001918111E-3</v>
      </c>
      <c r="N16" s="41">
        <f>[2]compo_sum1!N17</f>
        <v>7.4326933996397282E-2</v>
      </c>
      <c r="O16" s="58">
        <f>[2]compo_sum1!O17</f>
        <v>0.120534641190922</v>
      </c>
      <c r="P16" s="7">
        <f>[2]compo_sum1!Q17</f>
        <v>0.39197309702728389</v>
      </c>
      <c r="Q16" s="41">
        <f>[2]compo_sum1!R17</f>
        <v>0.84919565911441464</v>
      </c>
      <c r="R16" s="40">
        <f>[2]compo_sum1!S17</f>
        <v>0.69748390172137076</v>
      </c>
      <c r="S16" s="39">
        <f>[2]compo_sum1!T17</f>
        <v>0.63620843356150436</v>
      </c>
      <c r="T16" s="39">
        <f>[2]compo_sum1!U17</f>
        <v>6.1275468159866328E-2</v>
      </c>
      <c r="U16" s="39">
        <f>[2]compo_sum1!V17</f>
        <v>0.59047829116497641</v>
      </c>
      <c r="V16" s="42">
        <f>[2]compo_sum1!W17</f>
        <v>0.15171175739304385</v>
      </c>
      <c r="W16" s="41">
        <f>[2]compo_sum1!X17</f>
        <v>0.2578099580100483</v>
      </c>
      <c r="X16" s="41">
        <f>[2]compo_sum1!Y17</f>
        <v>0.21770157940303145</v>
      </c>
      <c r="Y16" s="41">
        <f>[2]compo_sum1!Z17</f>
        <v>0.1688321865401079</v>
      </c>
      <c r="Z16" s="41">
        <f>[2]compo_sum1!AA17</f>
        <v>4.8869392862923529E-2</v>
      </c>
      <c r="AA16" s="41">
        <f>[2]compo_sum1!AB17</f>
        <v>1.3962288246293458E-2</v>
      </c>
      <c r="AB16" s="41">
        <f>[2]compo_sum1!AC17</f>
        <v>2.6146090360723396E-2</v>
      </c>
      <c r="AC16" s="58">
        <f>[2]compo_sum1!AD17</f>
        <v>0.10700561712446299</v>
      </c>
      <c r="AD16" s="7">
        <f>[2]compo_sum1!AF17</f>
        <v>0.52465620125126256</v>
      </c>
      <c r="AE16" s="41">
        <f>[2]compo_sum1!AG17</f>
        <v>0.75140580548431979</v>
      </c>
      <c r="AF16" s="40">
        <f>[2]compo_sum1!AH17</f>
        <v>0.31009314780742109</v>
      </c>
      <c r="AG16" s="39">
        <f>[2]compo_sum1!AI17</f>
        <v>0.14254366582877639</v>
      </c>
      <c r="AH16" s="39">
        <f>[2]compo_sum1!AJ17</f>
        <v>0.16754948197864467</v>
      </c>
      <c r="AI16" s="39">
        <f>[2]compo_sum1!AK17</f>
        <v>0.26490665720816359</v>
      </c>
      <c r="AJ16" s="42">
        <f>[2]compo_sum1!AL17</f>
        <v>0.4413126576768987</v>
      </c>
      <c r="AK16" s="41">
        <f>[2]compo_sum1!AM17</f>
        <v>0.29378068442359506</v>
      </c>
      <c r="AL16" s="41">
        <f>[2]compo_sum1!AN17</f>
        <v>0.22932318261176762</v>
      </c>
      <c r="AM16" s="41">
        <f>[2]compo_sum1!AO17</f>
        <v>5.3601592141969405E-2</v>
      </c>
      <c r="AN16" s="41">
        <f>[2]compo_sum1!AP17</f>
        <v>0.17572159046979821</v>
      </c>
      <c r="AO16" s="41">
        <f>[2]compo_sum1!AQ17</f>
        <v>5.0204747106279826E-2</v>
      </c>
      <c r="AP16" s="41">
        <f>[2]compo_sum1!AR17</f>
        <v>1.4252754705547634E-2</v>
      </c>
      <c r="AQ16" s="58">
        <f>[2]compo_sum1!AS17</f>
        <v>4.5186489907915024E-2</v>
      </c>
      <c r="AR16" s="7">
        <f>[2]compo_sum1!AU17</f>
        <v>0.17602041299974847</v>
      </c>
      <c r="AS16" s="41">
        <f>[2]compo_sum1!AV17</f>
        <v>0.65711963337703272</v>
      </c>
      <c r="AT16" s="40">
        <f>[2]compo_sum1!AW17</f>
        <v>0.27089227423531897</v>
      </c>
      <c r="AU16" s="39">
        <f>[2]compo_sum1!AX17</f>
        <v>8.5771761880051686E-2</v>
      </c>
      <c r="AV16" s="39">
        <f>[2]compo_sum1!AY17</f>
        <v>0.18512051235526722</v>
      </c>
      <c r="AW16" s="39">
        <f>[2]compo_sum1!AZ17</f>
        <v>0.23099878983428743</v>
      </c>
      <c r="AX16" s="42">
        <f>[2]compo_sum1!BA17</f>
        <v>0.3862273591417138</v>
      </c>
      <c r="AY16" s="41">
        <f>[2]compo_sum1!BB17</f>
        <v>0.3827738519232024</v>
      </c>
      <c r="AZ16" s="41">
        <f>[2]compo_sum1!BC17</f>
        <v>0.29594815260325003</v>
      </c>
      <c r="BA16" s="41">
        <f>[2]compo_sum1!BD17</f>
        <v>2.170488405542988E-2</v>
      </c>
      <c r="BB16" s="41">
        <f>[2]compo_sum1!BE17</f>
        <v>0.27424326854782011</v>
      </c>
      <c r="BC16" s="41">
        <f>[2]compo_sum1!BF17</f>
        <v>7.8353001137654602E-2</v>
      </c>
      <c r="BD16" s="41">
        <f>[2]compo_sum1!BG17</f>
        <v>8.4726981822977974E-3</v>
      </c>
      <c r="BE16" s="58">
        <f>[2]compo_sum1!BH17</f>
        <v>3.9893485300235176E-2</v>
      </c>
      <c r="BF16" s="7">
        <f>[2]compo_sum1!BJ17</f>
        <v>5.9691402162602249E-2</v>
      </c>
      <c r="BG16" s="41">
        <f>[2]compo_sum1!BK17</f>
        <v>0.44651513019096184</v>
      </c>
      <c r="BH16" s="40">
        <f>[2]compo_sum1!BL17</f>
        <v>0.21858632162590269</v>
      </c>
      <c r="BI16" s="39">
        <f>[2]compo_sum1!BM17</f>
        <v>4.0590806146443212E-2</v>
      </c>
      <c r="BJ16" s="39">
        <f>[2]compo_sum1!BN17</f>
        <v>0.17799551547945949</v>
      </c>
      <c r="BK16" s="39">
        <f>[2]compo_sum1!BO17</f>
        <v>0.18551787618305904</v>
      </c>
      <c r="BL16" s="42">
        <f>[2]compo_sum1!BP17</f>
        <v>0.2279288085650592</v>
      </c>
      <c r="BM16" s="41">
        <f>[2]compo_sum1!BQ17</f>
        <v>0.58655332281165717</v>
      </c>
      <c r="BN16" s="41">
        <f>[2]compo_sum1!BR17</f>
        <v>0.45556601489539883</v>
      </c>
      <c r="BO16" s="41">
        <f>[2]compo_sum1!BS17</f>
        <v>7.0612387488638555E-3</v>
      </c>
      <c r="BP16" s="41">
        <f>[2]compo_sum1!BT17</f>
        <v>0.448504776146535</v>
      </c>
      <c r="BQ16" s="41">
        <f>[2]compo_sum1!BU17</f>
        <v>0.12814059470467587</v>
      </c>
      <c r="BR16" s="41">
        <f>[2]compo_sum1!BV17</f>
        <v>2.8467132115824766E-3</v>
      </c>
      <c r="BS16" s="58">
        <f>[2]compo_sum1!BW17</f>
        <v>3.3068453002619042E-2</v>
      </c>
      <c r="BT16" s="7">
        <f>[2]compo_sum1!BY17</f>
        <v>0.34863579273223877</v>
      </c>
      <c r="BU16" s="41">
        <f>[2]compo_sum1!BZ17</f>
        <v>0.79900938272476196</v>
      </c>
      <c r="BV16" s="40">
        <f>[2]compo_sum1!CA17</f>
        <v>0.32988500595092773</v>
      </c>
      <c r="BW16" s="39">
        <f>[2]compo_sum1!CB17</f>
        <v>0.17120684683322906</v>
      </c>
      <c r="BX16" s="39">
        <f>[2]compo_sum1!CC17</f>
        <v>0.15867815911769867</v>
      </c>
      <c r="BY16" s="39">
        <f>[2]compo_sum1!CD17</f>
        <v>0.28202617168426514</v>
      </c>
      <c r="BZ16" s="42">
        <f>[2]compo_sum1!CE17</f>
        <v>0.46912428736686707</v>
      </c>
      <c r="CA16" s="41">
        <f>[2]compo_sum1!CF17</f>
        <v>0.24884951114654541</v>
      </c>
      <c r="CB16" s="41">
        <f>[2]compo_sum1!CG17</f>
        <v>0.19568532705307007</v>
      </c>
      <c r="CC16" s="41">
        <f>[2]compo_sum1!CH17</f>
        <v>6.970570981502533E-2</v>
      </c>
      <c r="CD16" s="41">
        <f>[2]compo_sum1!CI17</f>
        <v>0.12597963213920593</v>
      </c>
      <c r="CE16" s="41">
        <f>[2]compo_sum1!CJ17</f>
        <v>3.5993162542581558E-2</v>
      </c>
      <c r="CF16" s="41">
        <f>[2]compo_sum1!CK17</f>
        <v>1.7171008512377739E-2</v>
      </c>
      <c r="CG16" s="58">
        <f>[2]compo_sum1!CL17</f>
        <v>4.7858841717243195E-2</v>
      </c>
      <c r="CH16" s="7">
        <f>[2]compo_sum1!CN17</f>
        <v>0.11632901430130005</v>
      </c>
      <c r="CI16" s="41">
        <f>[2]compo_sum1!CO17</f>
        <v>0.76518619060516357</v>
      </c>
      <c r="CJ16" s="40">
        <f>[2]compo_sum1!CP17</f>
        <v>0.29773181676864624</v>
      </c>
      <c r="CK16" s="39">
        <f>[2]compo_sum1!CQ17</f>
        <v>0.1089552640914917</v>
      </c>
      <c r="CL16" s="39">
        <f>[2]compo_sum1!CR17</f>
        <v>0.18877653777599335</v>
      </c>
      <c r="CM16" s="39">
        <f>[2]compo_sum1!CS17</f>
        <v>0.25433620810508728</v>
      </c>
      <c r="CN16" s="42">
        <f>[2]compo_sum1!CT17</f>
        <v>0.46745440363883972</v>
      </c>
      <c r="CO16" s="41">
        <f>[2]compo_sum1!CU17</f>
        <v>0.27820935845375061</v>
      </c>
      <c r="CP16" s="41">
        <f>[2]compo_sum1!CV17</f>
        <v>0.21404412388801575</v>
      </c>
      <c r="CQ16" s="41">
        <f>[2]compo_sum1!CW17</f>
        <v>2.9218913987278938E-2</v>
      </c>
      <c r="CR16" s="41">
        <f>[2]compo_sum1!CX17</f>
        <v>0.18482521176338196</v>
      </c>
      <c r="CS16" s="41">
        <f>[2]compo_sum1!CY17</f>
        <v>5.2805710583925247E-2</v>
      </c>
      <c r="CT16" s="41">
        <f>[2]compo_sum1!CZ17</f>
        <v>1.1359534226357937E-2</v>
      </c>
      <c r="CU16" s="58">
        <f>[2]compo_sum1!DA17</f>
        <v>4.3395582586526871E-2</v>
      </c>
    </row>
    <row r="17" spans="1:99" s="43" customFormat="1">
      <c r="A17" s="44">
        <v>1979</v>
      </c>
      <c r="B17" s="7">
        <f>[2]compo_sum1!B18</f>
        <v>8.3870419354577092E-2</v>
      </c>
      <c r="C17" s="41">
        <f>[2]compo_sum1!C18</f>
        <v>0.37245991632802278</v>
      </c>
      <c r="D17" s="40">
        <f>[2]compo_sum1!D18</f>
        <v>0.34307876878256161</v>
      </c>
      <c r="E17" s="39">
        <f>[2]compo_sum1!E18</f>
        <v>0.32417726486940146</v>
      </c>
      <c r="F17" s="39">
        <f>[2]compo_sum1!F18</f>
        <v>1.8901503913160138E-2</v>
      </c>
      <c r="G17" s="39">
        <f>[2]compo_sum1!G18</f>
        <v>0.22573143986447783</v>
      </c>
      <c r="H17" s="42">
        <f>[2]compo_sum1!H18</f>
        <v>2.9381147545461169E-2</v>
      </c>
      <c r="I17" s="41">
        <f>[2]compo_sum1!I18</f>
        <v>0.74488741716324303</v>
      </c>
      <c r="J17" s="41">
        <f>[2]compo_sum1!J18</f>
        <v>0.66621478124665712</v>
      </c>
      <c r="K17" s="41">
        <f>[2]compo_sum1!K18</f>
        <v>0.63621401840437464</v>
      </c>
      <c r="L17" s="41">
        <f>[2]compo_sum1!L18</f>
        <v>3.0000762842282439E-2</v>
      </c>
      <c r="M17" s="41">
        <f>[2]compo_sum1!M18</f>
        <v>7.97237254806577E-3</v>
      </c>
      <c r="N17" s="41">
        <f>[2]compo_sum1!N18</f>
        <v>7.070026336852013E-2</v>
      </c>
      <c r="O17" s="58">
        <f>[2]compo_sum1!O18</f>
        <v>0.11734733349126591</v>
      </c>
      <c r="P17" s="7">
        <f>[2]compo_sum1!Q18</f>
        <v>0.39700247582083331</v>
      </c>
      <c r="Q17" s="41">
        <f>[2]compo_sum1!R18</f>
        <v>0.85411097048781282</v>
      </c>
      <c r="R17" s="40">
        <f>[2]compo_sum1!S18</f>
        <v>0.7071060137027565</v>
      </c>
      <c r="S17" s="39">
        <f>[2]compo_sum1!T18</f>
        <v>0.64499087342656714</v>
      </c>
      <c r="T17" s="39">
        <f>[2]compo_sum1!U18</f>
        <v>6.2115140276189272E-2</v>
      </c>
      <c r="U17" s="39">
        <f>[2]compo_sum1!V18</f>
        <v>0.60556689668019315</v>
      </c>
      <c r="V17" s="42">
        <f>[2]compo_sum1!W18</f>
        <v>0.14700495678505643</v>
      </c>
      <c r="W17" s="41">
        <f>[2]compo_sum1!X18</f>
        <v>0.24742814725618334</v>
      </c>
      <c r="X17" s="41">
        <f>[2]compo_sum1!Y18</f>
        <v>0.20960662797041107</v>
      </c>
      <c r="Y17" s="41">
        <f>[2]compo_sum1!Z18</f>
        <v>0.15949316890412552</v>
      </c>
      <c r="Z17" s="41">
        <f>[2]compo_sum1!AA18</f>
        <v>5.0113459066285587E-2</v>
      </c>
      <c r="AA17" s="41">
        <f>[2]compo_sum1!AB18</f>
        <v>1.3317100237713767E-2</v>
      </c>
      <c r="AB17" s="41">
        <f>[2]compo_sum1!AC18</f>
        <v>2.4504419048058525E-2</v>
      </c>
      <c r="AC17" s="58">
        <f>[2]compo_sum1!AD18</f>
        <v>0.10153911774399624</v>
      </c>
      <c r="AD17" s="7">
        <f>[2]compo_sum1!AF18</f>
        <v>0.51912712354867807</v>
      </c>
      <c r="AE17" s="41">
        <f>[2]compo_sum1!AG18</f>
        <v>0.74908092415744953</v>
      </c>
      <c r="AF17" s="40">
        <f>[2]compo_sum1!AH18</f>
        <v>0.3267240912763244</v>
      </c>
      <c r="AG17" s="39">
        <f>[2]compo_sum1!AI18</f>
        <v>0.15119106343073524</v>
      </c>
      <c r="AH17" s="39">
        <f>[2]compo_sum1!AJ18</f>
        <v>0.17553302784558916</v>
      </c>
      <c r="AI17" s="39">
        <f>[2]compo_sum1!AK18</f>
        <v>0.28234412055399122</v>
      </c>
      <c r="AJ17" s="42">
        <f>[2]compo_sum1!AL18</f>
        <v>0.42235683288112502</v>
      </c>
      <c r="AK17" s="41">
        <f>[2]compo_sum1!AM18</f>
        <v>0.29529904144040398</v>
      </c>
      <c r="AL17" s="41">
        <f>[2]compo_sum1!AN18</f>
        <v>0.23339705422413548</v>
      </c>
      <c r="AM17" s="41">
        <f>[2]compo_sum1!AO18</f>
        <v>5.2418155352276813E-2</v>
      </c>
      <c r="AN17" s="41">
        <f>[2]compo_sum1!AP18</f>
        <v>0.18097889887185864</v>
      </c>
      <c r="AO17" s="41">
        <f>[2]compo_sum1!AQ18</f>
        <v>4.8093150967520738E-2</v>
      </c>
      <c r="AP17" s="41">
        <f>[2]compo_sum1!AR18</f>
        <v>1.3808836248747739E-2</v>
      </c>
      <c r="AQ17" s="58">
        <f>[2]compo_sum1!AS18</f>
        <v>4.4379965597853441E-2</v>
      </c>
      <c r="AR17" s="7">
        <f>[2]compo_sum1!AU18</f>
        <v>0.17437564639441105</v>
      </c>
      <c r="AS17" s="41">
        <f>[2]compo_sum1!AV18</f>
        <v>0.65382520916454268</v>
      </c>
      <c r="AT17" s="40">
        <f>[2]compo_sum1!AW18</f>
        <v>0.28058685448108645</v>
      </c>
      <c r="AU17" s="39">
        <f>[2]compo_sum1!AX18</f>
        <v>9.1847812241000915E-2</v>
      </c>
      <c r="AV17" s="39">
        <f>[2]compo_sum1!AY18</f>
        <v>0.18873904224008548</v>
      </c>
      <c r="AW17" s="39">
        <f>[2]compo_sum1!AZ18</f>
        <v>0.24213917975735505</v>
      </c>
      <c r="AX17" s="42">
        <f>[2]compo_sum1!BA18</f>
        <v>0.37323835468345612</v>
      </c>
      <c r="AY17" s="41">
        <f>[2]compo_sum1!BB18</f>
        <v>0.38462246696962604</v>
      </c>
      <c r="AZ17" s="41">
        <f>[2]compo_sum1!BC18</f>
        <v>0.30150906264513128</v>
      </c>
      <c r="BA17" s="41">
        <f>[2]compo_sum1!BD18</f>
        <v>2.1133420186835332E-2</v>
      </c>
      <c r="BB17" s="41">
        <f>[2]compo_sum1!BE18</f>
        <v>0.28037564245829588</v>
      </c>
      <c r="BC17" s="41">
        <f>[2]compo_sum1!BF18</f>
        <v>7.4506742083261676E-2</v>
      </c>
      <c r="BD17" s="41">
        <f>[2]compo_sum1!BG18</f>
        <v>8.6066622412331057E-3</v>
      </c>
      <c r="BE17" s="58">
        <f>[2]compo_sum1!BH18</f>
        <v>3.8447676134168635E-2</v>
      </c>
      <c r="BF17" s="7">
        <f>[2]compo_sum1!BJ18</f>
        <v>6.1140947547672901E-2</v>
      </c>
      <c r="BG17" s="41">
        <f>[2]compo_sum1!BK18</f>
        <v>0.4512479002984362</v>
      </c>
      <c r="BH17" s="40">
        <f>[2]compo_sum1!BL18</f>
        <v>0.2291227187035095</v>
      </c>
      <c r="BI17" s="39">
        <f>[2]compo_sum1!BM18</f>
        <v>4.3412828329343719E-2</v>
      </c>
      <c r="BJ17" s="39">
        <f>[2]compo_sum1!BN18</f>
        <v>0.18570989037416577</v>
      </c>
      <c r="BK17" s="39">
        <f>[2]compo_sum1!BO18</f>
        <v>0.19686950824474342</v>
      </c>
      <c r="BL17" s="42">
        <f>[2]compo_sum1!BP18</f>
        <v>0.2221251815949267</v>
      </c>
      <c r="BM17" s="41">
        <f>[2]compo_sum1!BQ18</f>
        <v>0.58100530928698868</v>
      </c>
      <c r="BN17" s="41">
        <f>[2]compo_sum1!BR18</f>
        <v>0.45824745513858722</v>
      </c>
      <c r="BO17" s="41">
        <f>[2]compo_sum1!BS18</f>
        <v>6.8424038322731423E-3</v>
      </c>
      <c r="BP17" s="41">
        <f>[2]compo_sum1!BT18</f>
        <v>0.45140505130631414</v>
      </c>
      <c r="BQ17" s="41">
        <f>[2]compo_sum1!BU18</f>
        <v>0.1199559269048127</v>
      </c>
      <c r="BR17" s="41">
        <f>[2]compo_sum1!BV18</f>
        <v>2.8019272435886823E-3</v>
      </c>
      <c r="BS17" s="58">
        <f>[2]compo_sum1!BW18</f>
        <v>3.2253209585424839E-2</v>
      </c>
      <c r="BT17" s="7">
        <f>[2]compo_sum1!BY18</f>
        <v>0.34475147724151611</v>
      </c>
      <c r="BU17" s="41">
        <f>[2]compo_sum1!BZ18</f>
        <v>0.79726141691207886</v>
      </c>
      <c r="BV17" s="40">
        <f>[2]compo_sum1!CA18</f>
        <v>0.35006037354469299</v>
      </c>
      <c r="BW17" s="39">
        <f>[2]compo_sum1!CB18</f>
        <v>0.18120694160461426</v>
      </c>
      <c r="BX17" s="39">
        <f>[2]compo_sum1!CC18</f>
        <v>0.16885341703891754</v>
      </c>
      <c r="BY17" s="39">
        <f>[2]compo_sum1!CD18</f>
        <v>0.30267980694770813</v>
      </c>
      <c r="BZ17" s="42">
        <f>[2]compo_sum1!CE18</f>
        <v>0.44720101356506348</v>
      </c>
      <c r="CA17" s="41">
        <f>[2]compo_sum1!CF18</f>
        <v>0.25011917948722839</v>
      </c>
      <c r="CB17" s="41">
        <f>[2]compo_sum1!CG18</f>
        <v>0.19894592463970184</v>
      </c>
      <c r="CC17" s="41">
        <f>[2]compo_sum1!CH18</f>
        <v>6.8242006003856659E-2</v>
      </c>
      <c r="CD17" s="41">
        <f>[2]compo_sum1!CI18</f>
        <v>0.13070392608642578</v>
      </c>
      <c r="CE17" s="41">
        <f>[2]compo_sum1!CJ18</f>
        <v>3.4733127802610397E-2</v>
      </c>
      <c r="CF17" s="41">
        <f>[2]compo_sum1!CK18</f>
        <v>1.6440100967884064E-2</v>
      </c>
      <c r="CG17" s="58">
        <f>[2]compo_sum1!CL18</f>
        <v>4.738052561879158E-2</v>
      </c>
      <c r="CH17" s="7">
        <f>[2]compo_sum1!CN18</f>
        <v>0.11323469877243042</v>
      </c>
      <c r="CI17" s="41">
        <f>[2]compo_sum1!CO18</f>
        <v>0.7632066011428833</v>
      </c>
      <c r="CJ17" s="40">
        <f>[2]compo_sum1!CP18</f>
        <v>0.30837485194206238</v>
      </c>
      <c r="CK17" s="39">
        <f>[2]compo_sum1!CQ18</f>
        <v>0.11800023168325424</v>
      </c>
      <c r="CL17" s="39">
        <f>[2]compo_sum1!CR18</f>
        <v>0.19037462770938873</v>
      </c>
      <c r="CM17" s="39">
        <f>[2]compo_sum1!CS18</f>
        <v>0.26658248901367188</v>
      </c>
      <c r="CN17" s="42">
        <f>[2]compo_sum1!CT18</f>
        <v>0.45483171939849854</v>
      </c>
      <c r="CO17" s="41">
        <f>[2]compo_sum1!CU18</f>
        <v>0.2785857617855072</v>
      </c>
      <c r="CP17" s="41">
        <f>[2]compo_sum1!CV18</f>
        <v>0.21687835454940796</v>
      </c>
      <c r="CQ17" s="41">
        <f>[2]compo_sum1!CW18</f>
        <v>2.8849838301539421E-2</v>
      </c>
      <c r="CR17" s="41">
        <f>[2]compo_sum1!CX18</f>
        <v>0.18802849948406219</v>
      </c>
      <c r="CS17" s="41">
        <f>[2]compo_sum1!CY18</f>
        <v>4.9966506659984589E-2</v>
      </c>
      <c r="CT17" s="41">
        <f>[2]compo_sum1!CZ18</f>
        <v>1.1740922927856445E-2</v>
      </c>
      <c r="CU17" s="58">
        <f>[2]compo_sum1!DA18</f>
        <v>4.17923703789711E-2</v>
      </c>
    </row>
    <row r="18" spans="1:99" s="43" customFormat="1">
      <c r="A18" s="44">
        <v>1980</v>
      </c>
      <c r="B18" s="7">
        <f>[2]compo_sum1!B19</f>
        <v>8.3410475911778081E-2</v>
      </c>
      <c r="C18" s="41">
        <f>[2]compo_sum1!C19</f>
        <v>0.39998094483486962</v>
      </c>
      <c r="D18" s="40">
        <f>[2]compo_sum1!D19</f>
        <v>0.37237955304111131</v>
      </c>
      <c r="E18" s="39">
        <f>[2]compo_sum1!E19</f>
        <v>0.35356373863871926</v>
      </c>
      <c r="F18" s="39">
        <f>[2]compo_sum1!F19</f>
        <v>1.8815814402392026E-2</v>
      </c>
      <c r="G18" s="39">
        <f>[2]compo_sum1!G19</f>
        <v>0.24125676006075539</v>
      </c>
      <c r="H18" s="42">
        <f>[2]compo_sum1!H19</f>
        <v>2.7601391793758277E-2</v>
      </c>
      <c r="I18" s="41">
        <f>[2]compo_sum1!I19</f>
        <v>0.731141856569267</v>
      </c>
      <c r="J18" s="41">
        <f>[2]compo_sum1!J19</f>
        <v>0.65306243683807663</v>
      </c>
      <c r="K18" s="41">
        <f>[2]compo_sum1!K19</f>
        <v>0.62044344989285216</v>
      </c>
      <c r="L18" s="41">
        <f>[2]compo_sum1!L19</f>
        <v>3.2618986945224415E-2</v>
      </c>
      <c r="M18" s="41">
        <f>[2]compo_sum1!M19</f>
        <v>7.9498480961632135E-3</v>
      </c>
      <c r="N18" s="41">
        <f>[2]compo_sum1!N19</f>
        <v>7.012957163502731E-2</v>
      </c>
      <c r="O18" s="58">
        <f>[2]compo_sum1!O19</f>
        <v>0.13112280140413682</v>
      </c>
      <c r="P18" s="7">
        <f>[2]compo_sum1!Q19</f>
        <v>0.40013215831628801</v>
      </c>
      <c r="Q18" s="41">
        <f>[2]compo_sum1!R19</f>
        <v>0.85736402665032763</v>
      </c>
      <c r="R18" s="40">
        <f>[2]compo_sum1!S19</f>
        <v>0.71776474660016198</v>
      </c>
      <c r="S18" s="39">
        <f>[2]compo_sum1!T19</f>
        <v>0.65518703175326698</v>
      </c>
      <c r="T18" s="39">
        <f>[2]compo_sum1!U19</f>
        <v>6.2577714846895005E-2</v>
      </c>
      <c r="U18" s="39">
        <f>[2]compo_sum1!V19</f>
        <v>0.61051411940338329</v>
      </c>
      <c r="V18" s="42">
        <f>[2]compo_sum1!W19</f>
        <v>0.13959928005016572</v>
      </c>
      <c r="W18" s="41">
        <f>[2]compo_sum1!X19</f>
        <v>0.24988659875104283</v>
      </c>
      <c r="X18" s="41">
        <f>[2]compo_sum1!Y19</f>
        <v>0.21173736358725553</v>
      </c>
      <c r="Y18" s="41">
        <f>[2]compo_sum1!Z19</f>
        <v>0.15589618234415026</v>
      </c>
      <c r="Z18" s="41">
        <f>[2]compo_sum1!AA19</f>
        <v>5.5841181243105317E-2</v>
      </c>
      <c r="AA18" s="41">
        <f>[2]compo_sum1!AB19</f>
        <v>1.3609524717732756E-2</v>
      </c>
      <c r="AB18" s="41">
        <f>[2]compo_sum1!AC19</f>
        <v>2.4539710446054533E-2</v>
      </c>
      <c r="AC18" s="58">
        <f>[2]compo_sum1!AD19</f>
        <v>0.10725062540137047</v>
      </c>
      <c r="AD18" s="7">
        <f>[2]compo_sum1!AF19</f>
        <v>0.51641104644599278</v>
      </c>
      <c r="AE18" s="41">
        <f>[2]compo_sum1!AG19</f>
        <v>0.74898853601272641</v>
      </c>
      <c r="AF18" s="40">
        <f>[2]compo_sum1!AH19</f>
        <v>0.34031243705466357</v>
      </c>
      <c r="AG18" s="39">
        <f>[2]compo_sum1!AI19</f>
        <v>0.15762371152450549</v>
      </c>
      <c r="AH18" s="39">
        <f>[2]compo_sum1!AJ19</f>
        <v>0.18268872553015811</v>
      </c>
      <c r="AI18" s="39">
        <f>[2]compo_sum1!AK19</f>
        <v>0.29242348919247724</v>
      </c>
      <c r="AJ18" s="42">
        <f>[2]compo_sum1!AL19</f>
        <v>0.40867609895806284</v>
      </c>
      <c r="AK18" s="41">
        <f>[2]compo_sum1!AM19</f>
        <v>0.29890040752770691</v>
      </c>
      <c r="AL18" s="41">
        <f>[2]compo_sum1!AN19</f>
        <v>0.23911302630948664</v>
      </c>
      <c r="AM18" s="41">
        <f>[2]compo_sum1!AO19</f>
        <v>5.2062651973012353E-2</v>
      </c>
      <c r="AN18" s="41">
        <f>[2]compo_sum1!AP19</f>
        <v>0.18705037433647428</v>
      </c>
      <c r="AO18" s="41">
        <f>[2]compo_sum1!AQ19</f>
        <v>4.5587622740060375E-2</v>
      </c>
      <c r="AP18" s="41">
        <f>[2]compo_sum1!AR19</f>
        <v>1.4199758478159909E-2</v>
      </c>
      <c r="AQ18" s="58">
        <f>[2]compo_sum1!AS19</f>
        <v>4.7888943540433389E-2</v>
      </c>
      <c r="AR18" s="7">
        <f>[2]compo_sum1!AU19</f>
        <v>0.17202342625853484</v>
      </c>
      <c r="AS18" s="41">
        <f>[2]compo_sum1!AV19</f>
        <v>0.65746781371660423</v>
      </c>
      <c r="AT18" s="40">
        <f>[2]compo_sum1!AW19</f>
        <v>0.29299959361636602</v>
      </c>
      <c r="AU18" s="39">
        <f>[2]compo_sum1!AX19</f>
        <v>9.5382563285752522E-2</v>
      </c>
      <c r="AV18" s="39">
        <f>[2]compo_sum1!AY19</f>
        <v>0.19761703033061348</v>
      </c>
      <c r="AW18" s="39">
        <f>[2]compo_sum1!AZ19</f>
        <v>0.25101183691707118</v>
      </c>
      <c r="AX18" s="42">
        <f>[2]compo_sum1!BA19</f>
        <v>0.36446822010023816</v>
      </c>
      <c r="AY18" s="41">
        <f>[2]compo_sum1!BB19</f>
        <v>0.38451993795214634</v>
      </c>
      <c r="AZ18" s="41">
        <f>[2]compo_sum1!BC19</f>
        <v>0.3060842340169157</v>
      </c>
      <c r="BA18" s="41">
        <f>[2]compo_sum1!BD19</f>
        <v>2.1089385579643842E-2</v>
      </c>
      <c r="BB18" s="41">
        <f>[2]compo_sum1!BE19</f>
        <v>0.2849948484372718</v>
      </c>
      <c r="BC18" s="41">
        <f>[2]compo_sum1!BF19</f>
        <v>6.9458495937958775E-2</v>
      </c>
      <c r="BD18" s="41">
        <f>[2]compo_sum1!BG19</f>
        <v>8.9772079972719222E-3</v>
      </c>
      <c r="BE18" s="58">
        <f>[2]compo_sum1!BH19</f>
        <v>4.1987751668750579E-2</v>
      </c>
      <c r="BF18" s="7">
        <f>[2]compo_sum1!BJ19</f>
        <v>5.8591880015610283E-2</v>
      </c>
      <c r="BG18" s="41">
        <f>[2]compo_sum1!BK19</f>
        <v>0.44634252619400844</v>
      </c>
      <c r="BH18" s="40">
        <f>[2]compo_sum1!BL19</f>
        <v>0.23787498526032602</v>
      </c>
      <c r="BI18" s="39">
        <f>[2]compo_sum1!BM19</f>
        <v>4.4813529596571033E-2</v>
      </c>
      <c r="BJ18" s="39">
        <f>[2]compo_sum1!BN19</f>
        <v>0.19306145566375499</v>
      </c>
      <c r="BK18" s="39">
        <f>[2]compo_sum1!BO19</f>
        <v>0.20302063053695191</v>
      </c>
      <c r="BL18" s="42">
        <f>[2]compo_sum1!BP19</f>
        <v>0.20846754093368244</v>
      </c>
      <c r="BM18" s="41">
        <f>[2]compo_sum1!BQ19</f>
        <v>0.58851182545145797</v>
      </c>
      <c r="BN18" s="41">
        <f>[2]compo_sum1!BR19</f>
        <v>0.47209198079830639</v>
      </c>
      <c r="BO18" s="41">
        <f>[2]compo_sum1!BS19</f>
        <v>7.3197393455961208E-3</v>
      </c>
      <c r="BP18" s="41">
        <f>[2]compo_sum1!BT19</f>
        <v>0.46477224145271029</v>
      </c>
      <c r="BQ18" s="41">
        <f>[2]compo_sum1!BU19</f>
        <v>0.11327356027707765</v>
      </c>
      <c r="BR18" s="41">
        <f>[2]compo_sum1!BV19</f>
        <v>3.1462843760739754E-3</v>
      </c>
      <c r="BS18" s="58">
        <f>[2]compo_sum1!BW19</f>
        <v>3.4854351645466436E-2</v>
      </c>
      <c r="BT18" s="7">
        <f>[2]compo_sum1!BY19</f>
        <v>0.34438762068748474</v>
      </c>
      <c r="BU18" s="41">
        <f>[2]compo_sum1!BZ19</f>
        <v>0.79470360279083252</v>
      </c>
      <c r="BV18" s="40">
        <f>[2]compo_sum1!CA19</f>
        <v>0.36394542455673218</v>
      </c>
      <c r="BW18" s="39">
        <f>[2]compo_sum1!CB19</f>
        <v>0.18871347606182098</v>
      </c>
      <c r="BX18" s="39">
        <f>[2]compo_sum1!CC19</f>
        <v>0.17523196339607239</v>
      </c>
      <c r="BY18" s="39">
        <f>[2]compo_sum1!CD19</f>
        <v>0.31310883164405823</v>
      </c>
      <c r="BZ18" s="42">
        <f>[2]compo_sum1!CE19</f>
        <v>0.43075817823410034</v>
      </c>
      <c r="CA18" s="41">
        <f>[2]compo_sum1!CF19</f>
        <v>0.25613299012184143</v>
      </c>
      <c r="CB18" s="41">
        <f>[2]compo_sum1!CG19</f>
        <v>0.20566055178642273</v>
      </c>
      <c r="CC18" s="41">
        <f>[2]compo_sum1!CH19</f>
        <v>6.7533962428569794E-2</v>
      </c>
      <c r="CD18" s="41">
        <f>[2]compo_sum1!CI19</f>
        <v>0.13812659680843353</v>
      </c>
      <c r="CE18" s="41">
        <f>[2]compo_sum1!CJ19</f>
        <v>3.3663995563983917E-2</v>
      </c>
      <c r="CF18" s="41">
        <f>[2]compo_sum1!CK19</f>
        <v>1.6808450222015381E-2</v>
      </c>
      <c r="CG18" s="58">
        <f>[2]compo_sum1!CL19</f>
        <v>5.0836618989706039E-2</v>
      </c>
      <c r="CH18" s="7">
        <f>[2]compo_sum1!CN19</f>
        <v>0.11343154311180115</v>
      </c>
      <c r="CI18" s="41">
        <f>[2]compo_sum1!CO19</f>
        <v>0.76652240753173828</v>
      </c>
      <c r="CJ18" s="40">
        <f>[2]compo_sum1!CP19</f>
        <v>0.321473628282547</v>
      </c>
      <c r="CK18" s="39">
        <f>[2]compo_sum1!CQ19</f>
        <v>0.12150347232818604</v>
      </c>
      <c r="CL18" s="39">
        <f>[2]compo_sum1!CR19</f>
        <v>0.19997017085552216</v>
      </c>
      <c r="CM18" s="39">
        <f>[2]compo_sum1!CS19</f>
        <v>0.27580121159553528</v>
      </c>
      <c r="CN18" s="42">
        <f>[2]compo_sum1!CT19</f>
        <v>0.4450487494468689</v>
      </c>
      <c r="CO18" s="41">
        <f>[2]compo_sum1!CU19</f>
        <v>0.27915006875991821</v>
      </c>
      <c r="CP18" s="41">
        <f>[2]compo_sum1!CV19</f>
        <v>0.22033467888832092</v>
      </c>
      <c r="CQ18" s="41">
        <f>[2]compo_sum1!CW19</f>
        <v>2.8201952576637268E-2</v>
      </c>
      <c r="CR18" s="41">
        <f>[2]compo_sum1!CX19</f>
        <v>0.19213272631168365</v>
      </c>
      <c r="CS18" s="41">
        <f>[2]compo_sum1!CY19</f>
        <v>4.6826284378767014E-2</v>
      </c>
      <c r="CT18" s="41">
        <f>[2]compo_sum1!CZ19</f>
        <v>1.1989111080765724E-2</v>
      </c>
      <c r="CU18" s="58">
        <f>[2]compo_sum1!DA19</f>
        <v>4.567243903875351E-2</v>
      </c>
    </row>
    <row r="19" spans="1:99" s="43" customFormat="1">
      <c r="A19" s="44">
        <v>1981</v>
      </c>
      <c r="B19" s="7">
        <f>[2]compo_sum1!B20</f>
        <v>8.4803860166242334E-2</v>
      </c>
      <c r="C19" s="41">
        <f>[2]compo_sum1!C20</f>
        <v>0.42107439774585903</v>
      </c>
      <c r="D19" s="40">
        <f>[2]compo_sum1!D20</f>
        <v>0.39581879697697125</v>
      </c>
      <c r="E19" s="39">
        <f>[2]compo_sum1!E20</f>
        <v>0.3774700642155166</v>
      </c>
      <c r="F19" s="39">
        <f>[2]compo_sum1!F20</f>
        <v>1.8348732761454763E-2</v>
      </c>
      <c r="G19" s="39">
        <f>[2]compo_sum1!G20</f>
        <v>0.25834671190190328</v>
      </c>
      <c r="H19" s="42">
        <f>[2]compo_sum1!H20</f>
        <v>2.5255600768887752E-2</v>
      </c>
      <c r="I19" s="41">
        <f>[2]compo_sum1!I20</f>
        <v>0.71639771236584571</v>
      </c>
      <c r="J19" s="41">
        <f>[2]compo_sum1!J20</f>
        <v>0.63972252542602248</v>
      </c>
      <c r="K19" s="41">
        <f>[2]compo_sum1!K20</f>
        <v>0.60707675593136856</v>
      </c>
      <c r="L19" s="41">
        <f>[2]compo_sum1!L20</f>
        <v>3.2645769494653906E-2</v>
      </c>
      <c r="M19" s="41">
        <f>[2]compo_sum1!M20</f>
        <v>7.3237825561808904E-3</v>
      </c>
      <c r="N19" s="41">
        <f>[2]compo_sum1!N20</f>
        <v>6.9351404383642373E-2</v>
      </c>
      <c r="O19" s="58">
        <f>[2]compo_sum1!O20</f>
        <v>0.13747211011170468</v>
      </c>
      <c r="P19" s="7">
        <f>[2]compo_sum1!Q20</f>
        <v>0.4061054463804723</v>
      </c>
      <c r="Q19" s="41">
        <f>[2]compo_sum1!R20</f>
        <v>0.85698710390144706</v>
      </c>
      <c r="R19" s="40">
        <f>[2]compo_sum1!S20</f>
        <v>0.72578917576070845</v>
      </c>
      <c r="S19" s="39">
        <f>[2]compo_sum1!T20</f>
        <v>0.66299827224166741</v>
      </c>
      <c r="T19" s="39">
        <f>[2]compo_sum1!U20</f>
        <v>6.2790903519040958E-2</v>
      </c>
      <c r="U19" s="39">
        <f>[2]compo_sum1!V20</f>
        <v>0.61776443911720247</v>
      </c>
      <c r="V19" s="42">
        <f>[2]compo_sum1!W20</f>
        <v>0.13119792814073869</v>
      </c>
      <c r="W19" s="41">
        <f>[2]compo_sum1!X20</f>
        <v>0.251037654334135</v>
      </c>
      <c r="X19" s="41">
        <f>[2]compo_sum1!Y20</f>
        <v>0.21315658401558646</v>
      </c>
      <c r="Y19" s="41">
        <f>[2]compo_sum1!Z20</f>
        <v>0.15522054791809617</v>
      </c>
      <c r="Z19" s="41">
        <f>[2]compo_sum1!AA20</f>
        <v>5.7936036097490255E-2</v>
      </c>
      <c r="AA19" s="41">
        <f>[2]compo_sum1!AB20</f>
        <v>1.2997424712492343E-2</v>
      </c>
      <c r="AB19" s="41">
        <f>[2]compo_sum1!AC20</f>
        <v>2.4883645606056208E-2</v>
      </c>
      <c r="AC19" s="58">
        <f>[2]compo_sum1!AD20</f>
        <v>0.10802475823558187</v>
      </c>
      <c r="AD19" s="7">
        <f>[2]compo_sum1!AF20</f>
        <v>0.50902967053432069</v>
      </c>
      <c r="AE19" s="41">
        <f>[2]compo_sum1!AG20</f>
        <v>0.75657892550039196</v>
      </c>
      <c r="AF19" s="40">
        <f>[2]compo_sum1!AH20</f>
        <v>0.35885492655082374</v>
      </c>
      <c r="AG19" s="39">
        <f>[2]compo_sum1!AI20</f>
        <v>0.16636311163686632</v>
      </c>
      <c r="AH19" s="39">
        <f>[2]compo_sum1!AJ20</f>
        <v>0.19249181491395748</v>
      </c>
      <c r="AI19" s="39">
        <f>[2]compo_sum1!AK20</f>
        <v>0.30877413524782404</v>
      </c>
      <c r="AJ19" s="42">
        <f>[2]compo_sum1!AL20</f>
        <v>0.39772399894956828</v>
      </c>
      <c r="AK19" s="41">
        <f>[2]compo_sum1!AM20</f>
        <v>0.29350186762806812</v>
      </c>
      <c r="AL19" s="41">
        <f>[2]compo_sum1!AN20</f>
        <v>0.23726096669938943</v>
      </c>
      <c r="AM19" s="41">
        <f>[2]compo_sum1!AO20</f>
        <v>5.3526756451257644E-2</v>
      </c>
      <c r="AN19" s="41">
        <f>[2]compo_sum1!AP20</f>
        <v>0.18373421024813177</v>
      </c>
      <c r="AO19" s="41">
        <f>[2]compo_sum1!AQ20</f>
        <v>4.1219105264332388E-2</v>
      </c>
      <c r="AP19" s="41">
        <f>[2]compo_sum1!AR20</f>
        <v>1.5021795664346303E-2</v>
      </c>
      <c r="AQ19" s="58">
        <f>[2]compo_sum1!AS20</f>
        <v>5.0080793128460081E-2</v>
      </c>
      <c r="AR19" s="7">
        <f>[2]compo_sum1!AU20</f>
        <v>0.16668601728797766</v>
      </c>
      <c r="AS19" s="41">
        <f>[2]compo_sum1!AV20</f>
        <v>0.67361099160862747</v>
      </c>
      <c r="AT19" s="40">
        <f>[2]compo_sum1!AW20</f>
        <v>0.31249132945685082</v>
      </c>
      <c r="AU19" s="39">
        <f>[2]compo_sum1!AX20</f>
        <v>0.10116343411260061</v>
      </c>
      <c r="AV19" s="39">
        <f>[2]compo_sum1!AY20</f>
        <v>0.21132789534425017</v>
      </c>
      <c r="AW19" s="39">
        <f>[2]compo_sum1!AZ20</f>
        <v>0.2676608375711208</v>
      </c>
      <c r="AX19" s="42">
        <f>[2]compo_sum1!BA20</f>
        <v>0.36111966215177671</v>
      </c>
      <c r="AY19" s="41">
        <f>[2]compo_sum1!BB20</f>
        <v>0.3712195054083931</v>
      </c>
      <c r="AZ19" s="41">
        <f>[2]compo_sum1!BC20</f>
        <v>0.29929094504321097</v>
      </c>
      <c r="BA19" s="41">
        <f>[2]compo_sum1!BD20</f>
        <v>2.1978466820529931E-2</v>
      </c>
      <c r="BB19" s="41">
        <f>[2]compo_sum1!BE20</f>
        <v>0.27731247822268101</v>
      </c>
      <c r="BC19" s="41">
        <f>[2]compo_sum1!BF20</f>
        <v>6.2212541898122947E-2</v>
      </c>
      <c r="BD19" s="41">
        <f>[2]compo_sum1!BG20</f>
        <v>9.7160184670591759E-3</v>
      </c>
      <c r="BE19" s="58">
        <f>[2]compo_sum1!BH20</f>
        <v>4.483049701702068E-2</v>
      </c>
      <c r="BF19" s="7">
        <f>[2]compo_sum1!BJ20</f>
        <v>5.4288580915072063E-2</v>
      </c>
      <c r="BG19" s="41">
        <f>[2]compo_sum1!BK20</f>
        <v>0.45659828846183115</v>
      </c>
      <c r="BH19" s="40">
        <f>[2]compo_sum1!BL20</f>
        <v>0.25590355895812211</v>
      </c>
      <c r="BI19" s="39">
        <f>[2]compo_sum1!BM20</f>
        <v>4.791199771304791E-2</v>
      </c>
      <c r="BJ19" s="39">
        <f>[2]compo_sum1!BN20</f>
        <v>0.20799156124507417</v>
      </c>
      <c r="BK19" s="39">
        <f>[2]compo_sum1!BO20</f>
        <v>0.21854389121406867</v>
      </c>
      <c r="BL19" s="42">
        <f>[2]compo_sum1!BP20</f>
        <v>0.20069472950370898</v>
      </c>
      <c r="BM19" s="41">
        <f>[2]compo_sum1!BQ20</f>
        <v>0.5807613775671252</v>
      </c>
      <c r="BN19" s="41">
        <f>[2]compo_sum1!BR20</f>
        <v>0.47283466406947339</v>
      </c>
      <c r="BO19" s="41">
        <f>[2]compo_sum1!BS20</f>
        <v>8.2907427195148733E-3</v>
      </c>
      <c r="BP19" s="41">
        <f>[2]compo_sum1!BT20</f>
        <v>0.46454392134995848</v>
      </c>
      <c r="BQ19" s="41">
        <f>[2]compo_sum1!BU20</f>
        <v>0.10421622060743481</v>
      </c>
      <c r="BR19" s="41">
        <f>[2]compo_sum1!BV20</f>
        <v>3.7104928902170352E-3</v>
      </c>
      <c r="BS19" s="58">
        <f>[2]compo_sum1!BW20</f>
        <v>3.7359666028956393E-2</v>
      </c>
      <c r="BT19" s="7">
        <f>[2]compo_sum1!BY20</f>
        <v>0.34234365820884705</v>
      </c>
      <c r="BU19" s="41">
        <f>[2]compo_sum1!BZ20</f>
        <v>0.79697567224502563</v>
      </c>
      <c r="BV19" s="40">
        <f>[2]compo_sum1!CA20</f>
        <v>0.38142922520637512</v>
      </c>
      <c r="BW19" s="39">
        <f>[2]compo_sum1!CB20</f>
        <v>0.19810861349105835</v>
      </c>
      <c r="BX19" s="39">
        <f>[2]compo_sum1!CC20</f>
        <v>0.18332058191299438</v>
      </c>
      <c r="BY19" s="39">
        <f>[2]compo_sum1!CD20</f>
        <v>0.32879206538200378</v>
      </c>
      <c r="BZ19" s="42">
        <f>[2]compo_sum1!CE20</f>
        <v>0.41554653644561768</v>
      </c>
      <c r="CA19" s="41">
        <f>[2]compo_sum1!CF20</f>
        <v>0.25566139817237854</v>
      </c>
      <c r="CB19" s="41">
        <f>[2]compo_sum1!CG20</f>
        <v>0.20705877244472504</v>
      </c>
      <c r="CC19" s="41">
        <f>[2]compo_sum1!CH20</f>
        <v>6.8887516856193542E-2</v>
      </c>
      <c r="CD19" s="41">
        <f>[2]compo_sum1!CI20</f>
        <v>0.13817125558853149</v>
      </c>
      <c r="CE19" s="41">
        <f>[2]compo_sum1!CJ20</f>
        <v>3.0997468158602715E-2</v>
      </c>
      <c r="CF19" s="41">
        <f>[2]compo_sum1!CK20</f>
        <v>1.7605161294341087E-2</v>
      </c>
      <c r="CG19" s="58">
        <f>[2]compo_sum1!CL20</f>
        <v>5.2637144923210144E-2</v>
      </c>
      <c r="CH19" s="7">
        <f>[2]compo_sum1!CN20</f>
        <v>0.1123974397778511</v>
      </c>
      <c r="CI19" s="41">
        <f>[2]compo_sum1!CO20</f>
        <v>0.77842926979064941</v>
      </c>
      <c r="CJ19" s="40">
        <f>[2]compo_sum1!CP20</f>
        <v>0.33982351422309875</v>
      </c>
      <c r="CK19" s="39">
        <f>[2]compo_sum1!CQ20</f>
        <v>0.12688416242599487</v>
      </c>
      <c r="CL19" s="39">
        <f>[2]compo_sum1!CR20</f>
        <v>0.21293936669826508</v>
      </c>
      <c r="CM19" s="39">
        <f>[2]compo_sum1!CS20</f>
        <v>0.29138460755348206</v>
      </c>
      <c r="CN19" s="42">
        <f>[2]compo_sum1!CT20</f>
        <v>0.43860578536987305</v>
      </c>
      <c r="CO19" s="41">
        <f>[2]compo_sum1!CU20</f>
        <v>0.27000963687896729</v>
      </c>
      <c r="CP19" s="41">
        <f>[2]compo_sum1!CV20</f>
        <v>0.21546837687492371</v>
      </c>
      <c r="CQ19" s="41">
        <f>[2]compo_sum1!CW20</f>
        <v>2.8589712455868721E-2</v>
      </c>
      <c r="CR19" s="41">
        <f>[2]compo_sum1!CX20</f>
        <v>0.18687865138053894</v>
      </c>
      <c r="CS19" s="41">
        <f>[2]compo_sum1!CY20</f>
        <v>4.1924532502889633E-2</v>
      </c>
      <c r="CT19" s="41">
        <f>[2]compo_sum1!CZ20</f>
        <v>1.2616720050573349E-2</v>
      </c>
      <c r="CU19" s="58">
        <f>[2]compo_sum1!DA20</f>
        <v>4.8438947647809982E-2</v>
      </c>
    </row>
    <row r="20" spans="1:99" s="43" customFormat="1">
      <c r="A20" s="44">
        <v>1982</v>
      </c>
      <c r="B20" s="7">
        <f>[2]compo_sum1!B21</f>
        <v>8.7500492404732899E-2</v>
      </c>
      <c r="C20" s="41">
        <f>[2]compo_sum1!C21</f>
        <v>0.43069349930498513</v>
      </c>
      <c r="D20" s="40">
        <f>[2]compo_sum1!D21</f>
        <v>0.40782442224424181</v>
      </c>
      <c r="E20" s="39">
        <f>[2]compo_sum1!E21</f>
        <v>0.39048024706935447</v>
      </c>
      <c r="F20" s="39">
        <f>[2]compo_sum1!F21</f>
        <v>1.7344175174887313E-2</v>
      </c>
      <c r="G20" s="39">
        <f>[2]compo_sum1!G21</f>
        <v>0.26332484626659336</v>
      </c>
      <c r="H20" s="42">
        <f>[2]compo_sum1!H21</f>
        <v>2.2869077060743301E-2</v>
      </c>
      <c r="I20" s="41">
        <f>[2]compo_sum1!I21</f>
        <v>0.71380607038622002</v>
      </c>
      <c r="J20" s="41">
        <f>[2]compo_sum1!J21</f>
        <v>0.63856041805852559</v>
      </c>
      <c r="K20" s="41">
        <f>[2]compo_sum1!K21</f>
        <v>0.60641147073575463</v>
      </c>
      <c r="L20" s="41">
        <f>[2]compo_sum1!L21</f>
        <v>3.2148947322770925E-2</v>
      </c>
      <c r="M20" s="41">
        <f>[2]compo_sum1!M21</f>
        <v>6.9948801238554478E-3</v>
      </c>
      <c r="N20" s="41">
        <f>[2]compo_sum1!N21</f>
        <v>6.8250772203838975E-2</v>
      </c>
      <c r="O20" s="58">
        <f>[2]compo_sum1!O21</f>
        <v>0.14449956969120531</v>
      </c>
      <c r="P20" s="7">
        <f>[2]compo_sum1!Q21</f>
        <v>0.41004603400138562</v>
      </c>
      <c r="Q20" s="41">
        <f>[2]compo_sum1!R21</f>
        <v>0.85157208996958478</v>
      </c>
      <c r="R20" s="40">
        <f>[2]compo_sum1!S21</f>
        <v>0.72698590409876007</v>
      </c>
      <c r="S20" s="39">
        <f>[2]compo_sum1!T21</f>
        <v>0.66458625313755126</v>
      </c>
      <c r="T20" s="39">
        <f>[2]compo_sum1!U21</f>
        <v>6.2399650961208884E-2</v>
      </c>
      <c r="U20" s="39">
        <f>[2]compo_sum1!V21</f>
        <v>0.6155978702895335</v>
      </c>
      <c r="V20" s="42">
        <f>[2]compo_sum1!W21</f>
        <v>0.12458618587082472</v>
      </c>
      <c r="W20" s="41">
        <f>[2]compo_sum1!X21</f>
        <v>0.25981594938510538</v>
      </c>
      <c r="X20" s="41">
        <f>[2]compo_sum1!Y21</f>
        <v>0.22110265536251872</v>
      </c>
      <c r="Y20" s="41">
        <f>[2]compo_sum1!Z21</f>
        <v>0.16095611110554731</v>
      </c>
      <c r="Z20" s="41">
        <f>[2]compo_sum1!AA21</f>
        <v>6.014654425697144E-2</v>
      </c>
      <c r="AA20" s="41">
        <f>[2]compo_sum1!AB21</f>
        <v>1.3086520790179494E-2</v>
      </c>
      <c r="AB20" s="41">
        <f>[2]compo_sum1!AC21</f>
        <v>2.5626773232407158E-2</v>
      </c>
      <c r="AC20" s="58">
        <f>[2]compo_sum1!AD21</f>
        <v>0.11138803935469029</v>
      </c>
      <c r="AD20" s="7">
        <f>[2]compo_sum1!AF21</f>
        <v>0.50241699081175561</v>
      </c>
      <c r="AE20" s="41">
        <f>[2]compo_sum1!AG21</f>
        <v>0.76101076527598377</v>
      </c>
      <c r="AF20" s="40">
        <f>[2]compo_sum1!AH21</f>
        <v>0.37243180491551103</v>
      </c>
      <c r="AG20" s="39">
        <f>[2]compo_sum1!AI21</f>
        <v>0.17281242997845039</v>
      </c>
      <c r="AH20" s="39">
        <f>[2]compo_sum1!AJ21</f>
        <v>0.19961937493706064</v>
      </c>
      <c r="AI20" s="39">
        <f>[2]compo_sum1!AK21</f>
        <v>0.31915777927681749</v>
      </c>
      <c r="AJ20" s="42">
        <f>[2]compo_sum1!AL21</f>
        <v>0.38857896036047274</v>
      </c>
      <c r="AK20" s="41">
        <f>[2]compo_sum1!AM21</f>
        <v>0.29226326370920036</v>
      </c>
      <c r="AL20" s="41">
        <f>[2]compo_sum1!AN21</f>
        <v>0.23704489966249873</v>
      </c>
      <c r="AM20" s="41">
        <f>[2]compo_sum1!AO21</f>
        <v>5.6941087074932763E-2</v>
      </c>
      <c r="AN20" s="41">
        <f>[2]compo_sum1!AP21</f>
        <v>0.180103812587566</v>
      </c>
      <c r="AO20" s="41">
        <f>[2]compo_sum1!AQ21</f>
        <v>3.9186495556097545E-2</v>
      </c>
      <c r="AP20" s="41">
        <f>[2]compo_sum1!AR21</f>
        <v>1.6031868490604055E-2</v>
      </c>
      <c r="AQ20" s="58">
        <f>[2]compo_sum1!AS21</f>
        <v>5.3274028985184102E-2</v>
      </c>
      <c r="AR20" s="7">
        <f>[2]compo_sum1!AU21</f>
        <v>0.1617511697525208</v>
      </c>
      <c r="AS20" s="41">
        <f>[2]compo_sum1!AV21</f>
        <v>0.68712526994075118</v>
      </c>
      <c r="AT20" s="40">
        <f>[2]compo_sum1!AW21</f>
        <v>0.327977010821841</v>
      </c>
      <c r="AU20" s="39">
        <f>[2]compo_sum1!AX21</f>
        <v>0.10558337605824231</v>
      </c>
      <c r="AV20" s="39">
        <f>[2]compo_sum1!AY21</f>
        <v>0.22239363476359869</v>
      </c>
      <c r="AW20" s="39">
        <f>[2]compo_sum1!AZ21</f>
        <v>0.27929543067863921</v>
      </c>
      <c r="AX20" s="42">
        <f>[2]compo_sum1!BA21</f>
        <v>0.35914825911891024</v>
      </c>
      <c r="AY20" s="41">
        <f>[2]compo_sum1!BB21</f>
        <v>0.36155631330206112</v>
      </c>
      <c r="AZ20" s="41">
        <f>[2]compo_sum1!BC21</f>
        <v>0.29247214713786979</v>
      </c>
      <c r="BA20" s="41">
        <f>[2]compo_sum1!BD21</f>
        <v>2.3697403710210518E-2</v>
      </c>
      <c r="BB20" s="41">
        <f>[2]compo_sum1!BE21</f>
        <v>0.26877474342765928</v>
      </c>
      <c r="BC20" s="41">
        <f>[2]compo_sum1!BF21</f>
        <v>5.8479274541979327E-2</v>
      </c>
      <c r="BD20" s="41">
        <f>[2]compo_sum1!BG21</f>
        <v>1.0604891622212016E-2</v>
      </c>
      <c r="BE20" s="58">
        <f>[2]compo_sum1!BH21</f>
        <v>4.8681583242812299E-2</v>
      </c>
      <c r="BF20" s="7">
        <f>[2]compo_sum1!BJ21</f>
        <v>5.0313010422541604E-2</v>
      </c>
      <c r="BG20" s="41">
        <f>[2]compo_sum1!BK21</f>
        <v>0.46396450532873501</v>
      </c>
      <c r="BH20" s="40">
        <f>[2]compo_sum1!BL21</f>
        <v>0.27087094522456501</v>
      </c>
      <c r="BI20" s="39">
        <f>[2]compo_sum1!BM21</f>
        <v>5.0374316963987593E-2</v>
      </c>
      <c r="BJ20" s="39">
        <f>[2]compo_sum1!BN21</f>
        <v>0.22049662826057739</v>
      </c>
      <c r="BK20" s="39">
        <f>[2]compo_sum1!BO21</f>
        <v>0.23015176403146362</v>
      </c>
      <c r="BL20" s="42">
        <f>[2]compo_sum1!BP21</f>
        <v>0.19309356010417006</v>
      </c>
      <c r="BM20" s="41">
        <f>[2]compo_sum1!BQ21</f>
        <v>0.57675467250225521</v>
      </c>
      <c r="BN20" s="41">
        <f>[2]compo_sum1!BR21</f>
        <v>0.47180817309151585</v>
      </c>
      <c r="BO20" s="41">
        <f>[2]compo_sum1!BS21</f>
        <v>9.7095589156337113E-3</v>
      </c>
      <c r="BP20" s="41">
        <f>[2]compo_sum1!BT21</f>
        <v>0.46209861417588216</v>
      </c>
      <c r="BQ20" s="41">
        <f>[2]compo_sum1!BU21</f>
        <v>0.10054215499517298</v>
      </c>
      <c r="BR20" s="41">
        <f>[2]compo_sum1!BV21</f>
        <v>4.4043444155663428E-3</v>
      </c>
      <c r="BS20" s="58">
        <f>[2]compo_sum1!BW21</f>
        <v>4.0719177830990147E-2</v>
      </c>
      <c r="BT20" s="7">
        <f>[2]compo_sum1!BY21</f>
        <v>0.34066581726074219</v>
      </c>
      <c r="BU20" s="41">
        <f>[2]compo_sum1!BZ21</f>
        <v>0.79609227180480957</v>
      </c>
      <c r="BV20" s="40">
        <f>[2]compo_sum1!CA21</f>
        <v>0.39353933930397034</v>
      </c>
      <c r="BW20" s="39">
        <f>[2]compo_sum1!CB21</f>
        <v>0.20473338663578033</v>
      </c>
      <c r="BX20" s="39">
        <f>[2]compo_sum1!CC21</f>
        <v>0.1888059675693512</v>
      </c>
      <c r="BY20" s="39">
        <f>[2]compo_sum1!CD21</f>
        <v>0.33808478713035583</v>
      </c>
      <c r="BZ20" s="42">
        <f>[2]compo_sum1!CE21</f>
        <v>0.40255293250083923</v>
      </c>
      <c r="CA20" s="41">
        <f>[2]compo_sum1!CF21</f>
        <v>0.25936231017112732</v>
      </c>
      <c r="CB20" s="41">
        <f>[2]compo_sum1!CG21</f>
        <v>0.21072754263877869</v>
      </c>
      <c r="CC20" s="41">
        <f>[2]compo_sum1!CH21</f>
        <v>7.2725482285022736E-2</v>
      </c>
      <c r="CD20" s="41">
        <f>[2]compo_sum1!CI21</f>
        <v>0.13800206780433655</v>
      </c>
      <c r="CE20" s="41">
        <f>[2]compo_sum1!CJ21</f>
        <v>3.0026113614439964E-2</v>
      </c>
      <c r="CF20" s="41">
        <f>[2]compo_sum1!CK21</f>
        <v>1.8608644604682922E-2</v>
      </c>
      <c r="CG20" s="58">
        <f>[2]compo_sum1!CL21</f>
        <v>5.5454563349485397E-2</v>
      </c>
      <c r="CH20" s="7">
        <f>[2]compo_sum1!CN21</f>
        <v>0.11143816262483597</v>
      </c>
      <c r="CI20" s="41">
        <f>[2]compo_sum1!CO21</f>
        <v>0.78787964582443237</v>
      </c>
      <c r="CJ20" s="40">
        <f>[2]compo_sum1!CP21</f>
        <v>0.35375970602035522</v>
      </c>
      <c r="CK20" s="39">
        <f>[2]compo_sum1!CQ21</f>
        <v>0.13050961494445801</v>
      </c>
      <c r="CL20" s="39">
        <f>[2]compo_sum1!CR21</f>
        <v>0.22325010597705841</v>
      </c>
      <c r="CM20" s="39">
        <f>[2]compo_sum1!CS21</f>
        <v>0.30148321390151978</v>
      </c>
      <c r="CN20" s="42">
        <f>[2]compo_sum1!CT21</f>
        <v>0.43411996960639954</v>
      </c>
      <c r="CO20" s="41">
        <f>[2]compo_sum1!CU21</f>
        <v>0.2643967866897583</v>
      </c>
      <c r="CP20" s="41">
        <f>[2]compo_sum1!CV21</f>
        <v>0.21150405704975128</v>
      </c>
      <c r="CQ20" s="41">
        <f>[2]compo_sum1!CW21</f>
        <v>3.0012749135494232E-2</v>
      </c>
      <c r="CR20" s="41">
        <f>[2]compo_sum1!CX21</f>
        <v>0.18149130046367645</v>
      </c>
      <c r="CS20" s="41">
        <f>[2]compo_sum1!CY21</f>
        <v>3.9488382637500763E-2</v>
      </c>
      <c r="CT20" s="41">
        <f>[2]compo_sum1!CZ21</f>
        <v>1.3404364697635174E-2</v>
      </c>
      <c r="CU20" s="58">
        <f>[2]compo_sum1!DA21</f>
        <v>5.227651447057724E-2</v>
      </c>
    </row>
    <row r="21" spans="1:99" s="43" customFormat="1">
      <c r="A21" s="44">
        <v>1983</v>
      </c>
      <c r="B21" s="7">
        <f>[2]compo_sum1!B22</f>
        <v>8.9038425483364159E-2</v>
      </c>
      <c r="C21" s="41">
        <f>[2]compo_sum1!C22</f>
        <v>0.44062355491144262</v>
      </c>
      <c r="D21" s="40">
        <f>[2]compo_sum1!D22</f>
        <v>0.41954396135390171</v>
      </c>
      <c r="E21" s="39">
        <f>[2]compo_sum1!E22</f>
        <v>0.40318003876935632</v>
      </c>
      <c r="F21" s="39">
        <f>[2]compo_sum1!F22</f>
        <v>1.6363922584545353E-2</v>
      </c>
      <c r="G21" s="39">
        <f>[2]compo_sum1!G22</f>
        <v>0.26547918708838791</v>
      </c>
      <c r="H21" s="42">
        <f>[2]compo_sum1!H22</f>
        <v>2.1079593557540931E-2</v>
      </c>
      <c r="I21" s="41">
        <f>[2]compo_sum1!I22</f>
        <v>0.7134411987729995</v>
      </c>
      <c r="J21" s="41">
        <f>[2]compo_sum1!J22</f>
        <v>0.63538058655253848</v>
      </c>
      <c r="K21" s="41">
        <f>[2]compo_sum1!K22</f>
        <v>0.60356234765528627</v>
      </c>
      <c r="L21" s="41">
        <f>[2]compo_sum1!L22</f>
        <v>3.1818238897252167E-2</v>
      </c>
      <c r="M21" s="41">
        <f>[2]compo_sum1!M22</f>
        <v>9.1844151689670691E-3</v>
      </c>
      <c r="N21" s="41">
        <f>[2]compo_sum1!N22</f>
        <v>6.8876197051493893E-2</v>
      </c>
      <c r="O21" s="58">
        <f>[2]compo_sum1!O22</f>
        <v>0.15406475368444206</v>
      </c>
      <c r="P21" s="7">
        <f>[2]compo_sum1!Q22</f>
        <v>0.41085958716859661</v>
      </c>
      <c r="Q21" s="41">
        <f>[2]compo_sum1!R22</f>
        <v>0.84354981609402879</v>
      </c>
      <c r="R21" s="40">
        <f>[2]compo_sum1!S22</f>
        <v>0.72374898610650573</v>
      </c>
      <c r="S21" s="39">
        <f>[2]compo_sum1!T22</f>
        <v>0.66212746708550918</v>
      </c>
      <c r="T21" s="39">
        <f>[2]compo_sum1!U22</f>
        <v>6.1621519020996419E-2</v>
      </c>
      <c r="U21" s="39">
        <f>[2]compo_sum1!V22</f>
        <v>0.60785823078069634</v>
      </c>
      <c r="V21" s="42">
        <f>[2]compo_sum1!W22</f>
        <v>0.1198008299875231</v>
      </c>
      <c r="W21" s="41">
        <f>[2]compo_sum1!X22</f>
        <v>0.27234093688617844</v>
      </c>
      <c r="X21" s="41">
        <f>[2]compo_sum1!Y22</f>
        <v>0.22747875416786179</v>
      </c>
      <c r="Y21" s="41">
        <f>[2]compo_sum1!Z22</f>
        <v>0.16528118093432165</v>
      </c>
      <c r="Z21" s="41">
        <f>[2]compo_sum1!AA22</f>
        <v>6.2197573233540131E-2</v>
      </c>
      <c r="AA21" s="41">
        <f>[2]compo_sum1!AB22</f>
        <v>1.795348691695112E-2</v>
      </c>
      <c r="AB21" s="41">
        <f>[2]compo_sum1!AC22</f>
        <v>2.6908695801365512E-2</v>
      </c>
      <c r="AC21" s="58">
        <f>[2]compo_sum1!AD22</f>
        <v>0.11589075298020715</v>
      </c>
      <c r="AD21" s="7">
        <f>[2]compo_sum1!AF22</f>
        <v>0.50008632700212907</v>
      </c>
      <c r="AE21" s="41">
        <f>[2]compo_sum1!AG22</f>
        <v>0.75635077207381773</v>
      </c>
      <c r="AF21" s="40">
        <f>[2]compo_sum1!AH22</f>
        <v>0.37804542189661544</v>
      </c>
      <c r="AG21" s="39">
        <f>[2]compo_sum1!AI22</f>
        <v>0.1755731340965111</v>
      </c>
      <c r="AH21" s="39">
        <f>[2]compo_sum1!AJ22</f>
        <v>0.20247228780010434</v>
      </c>
      <c r="AI21" s="39">
        <f>[2]compo_sum1!AK22</f>
        <v>0.32177310420895705</v>
      </c>
      <c r="AJ21" s="42">
        <f>[2]compo_sum1!AL22</f>
        <v>0.37830535017720235</v>
      </c>
      <c r="AK21" s="41">
        <f>[2]compo_sum1!AM22</f>
        <v>0.29992154419178702</v>
      </c>
      <c r="AL21" s="41">
        <f>[2]compo_sum1!AN22</f>
        <v>0.23264343414040842</v>
      </c>
      <c r="AM21" s="41">
        <f>[2]compo_sum1!AO22</f>
        <v>5.9023795154440561E-2</v>
      </c>
      <c r="AN21" s="41">
        <f>[2]compo_sum1!AP22</f>
        <v>0.17361963898596783</v>
      </c>
      <c r="AO21" s="41">
        <f>[2]compo_sum1!AQ22</f>
        <v>5.0115748116976833E-2</v>
      </c>
      <c r="AP21" s="41">
        <f>[2]compo_sum1!AR22</f>
        <v>1.7162361934401814E-2</v>
      </c>
      <c r="AQ21" s="58">
        <f>[2]compo_sum1!AS22</f>
        <v>5.6272316265604784E-2</v>
      </c>
      <c r="AR21" s="7">
        <f>[2]compo_sum1!AU22</f>
        <v>0.15926099309028255</v>
      </c>
      <c r="AS21" s="41">
        <f>[2]compo_sum1!AV22</f>
        <v>0.68839614523602799</v>
      </c>
      <c r="AT21" s="40">
        <f>[2]compo_sum1!AW22</f>
        <v>0.3346374698926235</v>
      </c>
      <c r="AU21" s="39">
        <f>[2]compo_sum1!AX22</f>
        <v>0.10712133270565626</v>
      </c>
      <c r="AV21" s="39">
        <f>[2]compo_sum1!AY22</f>
        <v>0.22751613718696723</v>
      </c>
      <c r="AW21" s="39">
        <f>[2]compo_sum1!AZ22</f>
        <v>0.28246620013318996</v>
      </c>
      <c r="AX21" s="42">
        <f>[2]compo_sum1!BA22</f>
        <v>0.35375867534340449</v>
      </c>
      <c r="AY21" s="41">
        <f>[2]compo_sum1!BB22</f>
        <v>0.36377511507956645</v>
      </c>
      <c r="AZ21" s="41">
        <f>[2]compo_sum1!BC22</f>
        <v>0.27888097906119691</v>
      </c>
      <c r="BA21" s="41">
        <f>[2]compo_sum1!BD22</f>
        <v>2.4746777538087173E-2</v>
      </c>
      <c r="BB21" s="41">
        <f>[2]compo_sum1!BE22</f>
        <v>0.25413420152310973</v>
      </c>
      <c r="BC21" s="41">
        <f>[2]compo_sum1!BF22</f>
        <v>7.3356480362126927E-2</v>
      </c>
      <c r="BD21" s="41">
        <f>[2]compo_sum1!BG22</f>
        <v>1.1537655656242644E-2</v>
      </c>
      <c r="BE21" s="58">
        <f>[2]compo_sum1!BH22</f>
        <v>5.2171260315594409E-2</v>
      </c>
      <c r="BF21" s="7">
        <f>[2]compo_sum1!BJ22</f>
        <v>4.7784996999908402E-2</v>
      </c>
      <c r="BG21" s="41">
        <f>[2]compo_sum1!BK22</f>
        <v>0.45652658757644993</v>
      </c>
      <c r="BH21" s="40">
        <f>[2]compo_sum1!BL22</f>
        <v>0.27554210974955368</v>
      </c>
      <c r="BI21" s="39">
        <f>[2]compo_sum1!BM22</f>
        <v>5.0869117980721967E-2</v>
      </c>
      <c r="BJ21" s="39">
        <f>[2]compo_sum1!BN22</f>
        <v>0.22467299176883171</v>
      </c>
      <c r="BK21" s="39">
        <f>[2]compo_sum1!BO22</f>
        <v>0.2322441306308119</v>
      </c>
      <c r="BL21" s="42">
        <f>[2]compo_sum1!BP22</f>
        <v>0.18098447782689625</v>
      </c>
      <c r="BM21" s="41">
        <f>[2]compo_sum1!BQ22</f>
        <v>0.58677138980301113</v>
      </c>
      <c r="BN21" s="41">
        <f>[2]compo_sum1!BR22</f>
        <v>0.45378310135297423</v>
      </c>
      <c r="BO21" s="41">
        <f>[2]compo_sum1!BS22</f>
        <v>1.0885853584955252E-2</v>
      </c>
      <c r="BP21" s="41">
        <f>[2]compo_sum1!BT22</f>
        <v>0.44289724776801903</v>
      </c>
      <c r="BQ21" s="41">
        <f>[2]compo_sum1!BU22</f>
        <v>0.12784341203386196</v>
      </c>
      <c r="BR21" s="41">
        <f>[2]compo_sum1!BV22</f>
        <v>5.1448764161749977E-3</v>
      </c>
      <c r="BS21" s="58">
        <f>[2]compo_sum1!BW22</f>
        <v>4.3297977379461117E-2</v>
      </c>
      <c r="BT21" s="7">
        <f>[2]compo_sum1!BY22</f>
        <v>0.34082531929016113</v>
      </c>
      <c r="BU21" s="41">
        <f>[2]compo_sum1!BZ22</f>
        <v>0.78810471296310425</v>
      </c>
      <c r="BV21" s="40">
        <f>[2]compo_sum1!CA22</f>
        <v>0.39832910895347595</v>
      </c>
      <c r="BW21" s="39">
        <f>[2]compo_sum1!CB22</f>
        <v>0.20755933225154877</v>
      </c>
      <c r="BX21" s="39">
        <f>[2]compo_sum1!CC22</f>
        <v>0.19076979160308838</v>
      </c>
      <c r="BY21" s="39">
        <f>[2]compo_sum1!CD22</f>
        <v>0.34014046192169189</v>
      </c>
      <c r="BZ21" s="42">
        <f>[2]compo_sum1!CE22</f>
        <v>0.38977554440498352</v>
      </c>
      <c r="CA21" s="41">
        <f>[2]compo_sum1!CF22</f>
        <v>0.27008402347564697</v>
      </c>
      <c r="CB21" s="41">
        <f>[2]compo_sum1!CG22</f>
        <v>0.2110375314950943</v>
      </c>
      <c r="CC21" s="41">
        <f>[2]compo_sum1!CH22</f>
        <v>7.5040772557258606E-2</v>
      </c>
      <c r="CD21" s="41">
        <f>[2]compo_sum1!CI22</f>
        <v>0.13599677383899689</v>
      </c>
      <c r="CE21" s="41">
        <f>[2]compo_sum1!CJ22</f>
        <v>3.9255812764167786E-2</v>
      </c>
      <c r="CF21" s="41">
        <f>[2]compo_sum1!CK22</f>
        <v>1.9790677353739738E-2</v>
      </c>
      <c r="CG21" s="58">
        <f>[2]compo_sum1!CL22</f>
        <v>5.8188661932945251E-2</v>
      </c>
      <c r="CH21" s="7">
        <f>[2]compo_sum1!CN22</f>
        <v>0.11147599667310715</v>
      </c>
      <c r="CI21" s="41">
        <f>[2]compo_sum1!CO22</f>
        <v>0.78778868913650513</v>
      </c>
      <c r="CJ21" s="40">
        <f>[2]compo_sum1!CP22</f>
        <v>0.35996913909912109</v>
      </c>
      <c r="CK21" s="39">
        <f>[2]compo_sum1!CQ22</f>
        <v>0.13123425841331482</v>
      </c>
      <c r="CL21" s="39">
        <f>[2]compo_sum1!CR22</f>
        <v>0.22873486578464508</v>
      </c>
      <c r="CM21" s="39">
        <f>[2]compo_sum1!CS22</f>
        <v>0.30399426817893982</v>
      </c>
      <c r="CN21" s="42">
        <f>[2]compo_sum1!CT22</f>
        <v>0.42781957983970642</v>
      </c>
      <c r="CO21" s="41">
        <f>[2]compo_sum1!CU22</f>
        <v>0.26818615198135376</v>
      </c>
      <c r="CP21" s="41">
        <f>[2]compo_sum1!CV22</f>
        <v>0.20390790700912476</v>
      </c>
      <c r="CQ21" s="41">
        <f>[2]compo_sum1!CW22</f>
        <v>3.0688362196087837E-2</v>
      </c>
      <c r="CR21" s="41">
        <f>[2]compo_sum1!CX22</f>
        <v>0.17321956157684326</v>
      </c>
      <c r="CS21" s="41">
        <f>[2]compo_sum1!CY22</f>
        <v>5.0000257790088654E-2</v>
      </c>
      <c r="CT21" s="41">
        <f>[2]compo_sum1!CZ22</f>
        <v>1.4277966693043709E-2</v>
      </c>
      <c r="CU21" s="58">
        <f>[2]compo_sum1!DA22</f>
        <v>5.5974856019020081E-2</v>
      </c>
    </row>
    <row r="22" spans="1:99" s="43" customFormat="1">
      <c r="A22" s="44">
        <v>1984</v>
      </c>
      <c r="B22" s="7">
        <f>[2]compo_sum1!B23</f>
        <v>8.9818768254940617E-2</v>
      </c>
      <c r="C22" s="41">
        <f>[2]compo_sum1!C23</f>
        <v>0.45235727138872278</v>
      </c>
      <c r="D22" s="40">
        <f>[2]compo_sum1!D23</f>
        <v>0.43300568783399079</v>
      </c>
      <c r="E22" s="39">
        <f>[2]compo_sum1!E23</f>
        <v>0.41742783968582148</v>
      </c>
      <c r="F22" s="39">
        <f>[2]compo_sum1!F23</f>
        <v>1.5577848148169305E-2</v>
      </c>
      <c r="G22" s="39">
        <f>[2]compo_sum1!G23</f>
        <v>0.26447824965868683</v>
      </c>
      <c r="H22" s="42">
        <f>[2]compo_sum1!H23</f>
        <v>1.9351583554731919E-2</v>
      </c>
      <c r="I22" s="41">
        <f>[2]compo_sum1!I23</f>
        <v>0.71617017075582823</v>
      </c>
      <c r="J22" s="41">
        <f>[2]compo_sum1!J23</f>
        <v>0.630577454716026</v>
      </c>
      <c r="K22" s="41">
        <f>[2]compo_sum1!K23</f>
        <v>0.59843198866492975</v>
      </c>
      <c r="L22" s="41">
        <f>[2]compo_sum1!L23</f>
        <v>3.2145466051096326E-2</v>
      </c>
      <c r="M22" s="41">
        <f>[2]compo_sum1!M23</f>
        <v>1.2906279503535224E-2</v>
      </c>
      <c r="N22" s="41">
        <f>[2]compo_sum1!N23</f>
        <v>7.2686436536266899E-2</v>
      </c>
      <c r="O22" s="58">
        <f>[2]compo_sum1!O23</f>
        <v>0.16852744214455098</v>
      </c>
      <c r="P22" s="7">
        <f>[2]compo_sum1!Q23</f>
        <v>0.41042801961520287</v>
      </c>
      <c r="Q22" s="41">
        <f>[2]compo_sum1!R23</f>
        <v>0.83431074426221319</v>
      </c>
      <c r="R22" s="40">
        <f>[2]compo_sum1!S23</f>
        <v>0.72010763157351676</v>
      </c>
      <c r="S22" s="39">
        <f>[2]compo_sum1!T23</f>
        <v>0.65893403342398116</v>
      </c>
      <c r="T22" s="39">
        <f>[2]compo_sum1!U23</f>
        <v>6.1173598149535539E-2</v>
      </c>
      <c r="U22" s="39">
        <f>[2]compo_sum1!V23</f>
        <v>0.59699361676828977</v>
      </c>
      <c r="V22" s="42">
        <f>[2]compo_sum1!W23</f>
        <v>0.11420311268869651</v>
      </c>
      <c r="W22" s="41">
        <f>[2]compo_sum1!X23</f>
        <v>0.28880327367441599</v>
      </c>
      <c r="X22" s="41">
        <f>[2]compo_sum1!Y23</f>
        <v>0.23325884518458831</v>
      </c>
      <c r="Y22" s="41">
        <f>[2]compo_sum1!Z23</f>
        <v>0.16812789532376615</v>
      </c>
      <c r="Z22" s="41">
        <f>[2]compo_sum1!AA23</f>
        <v>6.5130949860822157E-2</v>
      </c>
      <c r="AA22" s="41">
        <f>[2]compo_sum1!AB23</f>
        <v>2.6149822893261843E-2</v>
      </c>
      <c r="AB22" s="41">
        <f>[2]compo_sum1!AC23</f>
        <v>2.9394605596565888E-2</v>
      </c>
      <c r="AC22" s="58">
        <f>[2]compo_sum1!AD23</f>
        <v>0.12311401793662916</v>
      </c>
      <c r="AD22" s="7">
        <f>[2]compo_sum1!AF23</f>
        <v>0.49975320639605947</v>
      </c>
      <c r="AE22" s="41">
        <f>[2]compo_sum1!AG23</f>
        <v>0.74456196498329918</v>
      </c>
      <c r="AF22" s="40">
        <f>[2]compo_sum1!AH23</f>
        <v>0.38198690509572908</v>
      </c>
      <c r="AG22" s="39">
        <f>[2]compo_sum1!AI23</f>
        <v>0.17693380401421996</v>
      </c>
      <c r="AH22" s="39">
        <f>[2]compo_sum1!AJ23</f>
        <v>0.20505310108150909</v>
      </c>
      <c r="AI22" s="39">
        <f>[2]compo_sum1!AK23</f>
        <v>0.32171591807574035</v>
      </c>
      <c r="AJ22" s="42">
        <f>[2]compo_sum1!AL23</f>
        <v>0.36257505988757011</v>
      </c>
      <c r="AK22" s="41">
        <f>[2]compo_sum1!AM23</f>
        <v>0.31570902070160578</v>
      </c>
      <c r="AL22" s="41">
        <f>[2]compo_sum1!AN23</f>
        <v>0.22896647269376222</v>
      </c>
      <c r="AM22" s="41">
        <f>[2]compo_sum1!AO23</f>
        <v>6.0181567486275372E-2</v>
      </c>
      <c r="AN22" s="41">
        <f>[2]compo_sum1!AP23</f>
        <v>0.16878490520748685</v>
      </c>
      <c r="AO22" s="41">
        <f>[2]compo_sum1!AQ23</f>
        <v>6.7766482381329693E-2</v>
      </c>
      <c r="AP22" s="41">
        <f>[2]compo_sum1!AR23</f>
        <v>1.8976065626513935E-2</v>
      </c>
      <c r="AQ22" s="58">
        <f>[2]compo_sum1!AS23</f>
        <v>6.0270985684904944E-2</v>
      </c>
      <c r="AR22" s="7">
        <f>[2]compo_sum1!AU23</f>
        <v>0.15803623169126335</v>
      </c>
      <c r="AS22" s="41">
        <f>[2]compo_sum1!AV23</f>
        <v>0.68063707925659112</v>
      </c>
      <c r="AT22" s="40">
        <f>[2]compo_sum1!AW23</f>
        <v>0.33891216706747407</v>
      </c>
      <c r="AU22" s="39">
        <f>[2]compo_sum1!AX23</f>
        <v>0.10739101144331369</v>
      </c>
      <c r="AV22" s="39">
        <f>[2]compo_sum1!AY23</f>
        <v>0.23152115562416037</v>
      </c>
      <c r="AW22" s="39">
        <f>[2]compo_sum1!AZ23</f>
        <v>0.28243513736380449</v>
      </c>
      <c r="AX22" s="42">
        <f>[2]compo_sum1!BA23</f>
        <v>0.34172491218911705</v>
      </c>
      <c r="AY22" s="41">
        <f>[2]compo_sum1!BB23</f>
        <v>0.37583994636897311</v>
      </c>
      <c r="AZ22" s="41">
        <f>[2]compo_sum1!BC23</f>
        <v>0.26621154688527415</v>
      </c>
      <c r="BA22" s="41">
        <f>[2]compo_sum1!BD23</f>
        <v>2.5324330747040658E-2</v>
      </c>
      <c r="BB22" s="41">
        <f>[2]compo_sum1!BE23</f>
        <v>0.2408872161382335</v>
      </c>
      <c r="BC22" s="41">
        <f>[2]compo_sum1!BF23</f>
        <v>9.6715279493597761E-2</v>
      </c>
      <c r="BD22" s="41">
        <f>[2]compo_sum1!BG23</f>
        <v>1.2913119990101189E-2</v>
      </c>
      <c r="BE22" s="58">
        <f>[2]compo_sum1!BH23</f>
        <v>5.6477025625564128E-2</v>
      </c>
      <c r="BF22" s="7">
        <f>[2]compo_sum1!BJ23</f>
        <v>4.6169705493710231E-2</v>
      </c>
      <c r="BG22" s="41">
        <f>[2]compo_sum1!BK23</f>
        <v>0.43895729374993098</v>
      </c>
      <c r="BH22" s="40">
        <f>[2]compo_sum1!BL23</f>
        <v>0.27542075389691423</v>
      </c>
      <c r="BI22" s="39">
        <f>[2]compo_sum1!BM23</f>
        <v>5.0170499269073042E-2</v>
      </c>
      <c r="BJ22" s="39">
        <f>[2]compo_sum1!BN23</f>
        <v>0.22525025462784118</v>
      </c>
      <c r="BK22" s="39">
        <f>[2]compo_sum1!BO23</f>
        <v>0.22942621385160608</v>
      </c>
      <c r="BL22" s="42">
        <f>[2]compo_sum1!BP23</f>
        <v>0.16353653985301675</v>
      </c>
      <c r="BM22" s="41">
        <f>[2]compo_sum1!BQ23</f>
        <v>0.60703725021680077</v>
      </c>
      <c r="BN22" s="41">
        <f>[2]compo_sum1!BR23</f>
        <v>0.43216478567225364</v>
      </c>
      <c r="BO22" s="41">
        <f>[2]compo_sum1!BS23</f>
        <v>1.1829980428637303E-2</v>
      </c>
      <c r="BP22" s="41">
        <f>[2]compo_sum1!BT23</f>
        <v>0.42033480524361633</v>
      </c>
      <c r="BQ22" s="41">
        <f>[2]compo_sum1!BU23</f>
        <v>0.16876278854728421</v>
      </c>
      <c r="BR22" s="41">
        <f>[2]compo_sum1!BV23</f>
        <v>6.1096759972628888E-3</v>
      </c>
      <c r="BS22" s="58">
        <f>[2]compo_sum1!BW23</f>
        <v>4.5994543966731631E-2</v>
      </c>
      <c r="BT22" s="7">
        <f>[2]compo_sum1!BY23</f>
        <v>0.34171697497367859</v>
      </c>
      <c r="BU22" s="41">
        <f>[2]compo_sum1!BZ23</f>
        <v>0.77412575483322144</v>
      </c>
      <c r="BV22" s="40">
        <f>[2]compo_sum1!CA23</f>
        <v>0.40190795063972473</v>
      </c>
      <c r="BW22" s="39">
        <f>[2]compo_sum1!CB23</f>
        <v>0.20909574627876282</v>
      </c>
      <c r="BX22" s="39">
        <f>[2]compo_sum1!CC23</f>
        <v>0.1928122341632843</v>
      </c>
      <c r="BY22" s="39">
        <f>[2]compo_sum1!CD23</f>
        <v>0.33988237380981445</v>
      </c>
      <c r="BZ22" s="42">
        <f>[2]compo_sum1!CE23</f>
        <v>0.3722178041934967</v>
      </c>
      <c r="CA22" s="41">
        <f>[2]compo_sum1!CF23</f>
        <v>0.28789985179901123</v>
      </c>
      <c r="CB22" s="41">
        <f>[2]compo_sum1!CG23</f>
        <v>0.21174147725105286</v>
      </c>
      <c r="CC22" s="41">
        <f>[2]compo_sum1!CH23</f>
        <v>7.6302237808704376E-2</v>
      </c>
      <c r="CD22" s="41">
        <f>[2]compo_sum1!CI23</f>
        <v>0.13543924689292908</v>
      </c>
      <c r="CE22" s="41">
        <f>[2]compo_sum1!CJ23</f>
        <v>5.4378334432840347E-2</v>
      </c>
      <c r="CF22" s="41">
        <f>[2]compo_sum1!CK23</f>
        <v>2.1780038252472878E-2</v>
      </c>
      <c r="CG22" s="58">
        <f>[2]compo_sum1!CL23</f>
        <v>6.2025602906942368E-2</v>
      </c>
      <c r="CH22" s="7">
        <f>[2]compo_sum1!CN23</f>
        <v>0.11186652630567551</v>
      </c>
      <c r="CI22" s="41">
        <f>[2]compo_sum1!CO23</f>
        <v>0.78038346767425537</v>
      </c>
      <c r="CJ22" s="40">
        <f>[2]compo_sum1!CP23</f>
        <v>0.3651164174079895</v>
      </c>
      <c r="CK22" s="39">
        <f>[2]compo_sum1!CQ23</f>
        <v>0.13100713491439819</v>
      </c>
      <c r="CL22" s="39">
        <f>[2]compo_sum1!CR23</f>
        <v>0.2341092973947525</v>
      </c>
      <c r="CM22" s="39">
        <f>[2]compo_sum1!CS23</f>
        <v>0.304313063621521</v>
      </c>
      <c r="CN22" s="42">
        <f>[2]compo_sum1!CT23</f>
        <v>0.41526705026626587</v>
      </c>
      <c r="CO22" s="41">
        <f>[2]compo_sum1!CU23</f>
        <v>0.28041985630989075</v>
      </c>
      <c r="CP22" s="41">
        <f>[2]compo_sum1!CV23</f>
        <v>0.19771909713745117</v>
      </c>
      <c r="CQ22" s="41">
        <f>[2]compo_sum1!CW23</f>
        <v>3.0893737450242043E-2</v>
      </c>
      <c r="CR22" s="41">
        <f>[2]compo_sum1!CX23</f>
        <v>0.16682535409927368</v>
      </c>
      <c r="CS22" s="41">
        <f>[2]compo_sum1!CY23</f>
        <v>6.6979736089706421E-2</v>
      </c>
      <c r="CT22" s="41">
        <f>[2]compo_sum1!CZ23</f>
        <v>1.5721047297120094E-2</v>
      </c>
      <c r="CU22" s="58">
        <f>[2]compo_sum1!DA23</f>
        <v>6.08033686876297E-2</v>
      </c>
    </row>
    <row r="23" spans="1:99" s="43" customFormat="1">
      <c r="A23" s="44">
        <v>1985</v>
      </c>
      <c r="B23" s="7">
        <f>[2]compo_sum1!B24</f>
        <v>9.1877691212492035E-2</v>
      </c>
      <c r="C23" s="41">
        <f>[2]compo_sum1!C24</f>
        <v>0.48440196022434079</v>
      </c>
      <c r="D23" s="40">
        <f>[2]compo_sum1!D24</f>
        <v>0.4663821035676593</v>
      </c>
      <c r="E23" s="39">
        <f>[2]compo_sum1!E24</f>
        <v>0.45096823285538334</v>
      </c>
      <c r="F23" s="39">
        <f>[2]compo_sum1!F24</f>
        <v>1.5413870712275993E-2</v>
      </c>
      <c r="G23" s="39">
        <f>[2]compo_sum1!G24</f>
        <v>0.27407306082600497</v>
      </c>
      <c r="H23" s="42">
        <f>[2]compo_sum1!H24</f>
        <v>1.8019856656681453E-2</v>
      </c>
      <c r="I23" s="41">
        <f>[2]compo_sum1!I24</f>
        <v>0.70790709580394107</v>
      </c>
      <c r="J23" s="41">
        <f>[2]compo_sum1!J24</f>
        <v>0.6137293310746833</v>
      </c>
      <c r="K23" s="41">
        <f>[2]compo_sum1!K24</f>
        <v>0.58102468772821969</v>
      </c>
      <c r="L23" s="41">
        <f>[2]compo_sum1!L24</f>
        <v>3.2704643346463537E-2</v>
      </c>
      <c r="M23" s="41">
        <f>[2]compo_sum1!M24</f>
        <v>1.6072572856627748E-2</v>
      </c>
      <c r="N23" s="41">
        <f>[2]compo_sum1!N24</f>
        <v>7.8105191872630125E-2</v>
      </c>
      <c r="O23" s="58">
        <f>[2]compo_sum1!O24</f>
        <v>0.19230905602828188</v>
      </c>
      <c r="P23" s="7">
        <f>[2]compo_sum1!Q24</f>
        <v>0.40675060649529082</v>
      </c>
      <c r="Q23" s="41">
        <f>[2]compo_sum1!R24</f>
        <v>0.82294803888660895</v>
      </c>
      <c r="R23" s="40">
        <f>[2]compo_sum1!S24</f>
        <v>0.71924123449402355</v>
      </c>
      <c r="S23" s="39">
        <f>[2]compo_sum1!T24</f>
        <v>0.65782135813705911</v>
      </c>
      <c r="T23" s="39">
        <f>[2]compo_sum1!U24</f>
        <v>6.1419876356964442E-2</v>
      </c>
      <c r="U23" s="39">
        <f>[2]compo_sum1!V24</f>
        <v>0.58765141862393488</v>
      </c>
      <c r="V23" s="42">
        <f>[2]compo_sum1!W24</f>
        <v>0.10370680439258553</v>
      </c>
      <c r="W23" s="41">
        <f>[2]compo_sum1!X24</f>
        <v>0.308641767043908</v>
      </c>
      <c r="X23" s="41">
        <f>[2]compo_sum1!Y24</f>
        <v>0.24074021121524683</v>
      </c>
      <c r="Y23" s="41">
        <f>[2]compo_sum1!Z24</f>
        <v>0.17070673517079274</v>
      </c>
      <c r="Z23" s="41">
        <f>[2]compo_sum1!AA24</f>
        <v>7.0033476044454049E-2</v>
      </c>
      <c r="AA23" s="41">
        <f>[2]compo_sum1!AB24</f>
        <v>3.4192650942244385E-2</v>
      </c>
      <c r="AB23" s="41">
        <f>[2]compo_sum1!AC24</f>
        <v>3.3708904886416771E-2</v>
      </c>
      <c r="AC23" s="58">
        <f>[2]compo_sum1!AD24</f>
        <v>0.13158980593051703</v>
      </c>
      <c r="AD23" s="7">
        <f>[2]compo_sum1!AF24</f>
        <v>0.5013855616691868</v>
      </c>
      <c r="AE23" s="41">
        <f>[2]compo_sum1!AG24</f>
        <v>0.72450151922825012</v>
      </c>
      <c r="AF23" s="40">
        <f>[2]compo_sum1!AH24</f>
        <v>0.38309176232740644</v>
      </c>
      <c r="AG23" s="39">
        <f>[2]compo_sum1!AI24</f>
        <v>0.17602038151431845</v>
      </c>
      <c r="AH23" s="39">
        <f>[2]compo_sum1!AJ24</f>
        <v>0.20707138081308801</v>
      </c>
      <c r="AI23" s="39">
        <f>[2]compo_sum1!AK24</f>
        <v>0.31900926416446934</v>
      </c>
      <c r="AJ23" s="42">
        <f>[2]compo_sum1!AL24</f>
        <v>0.3414097569008438</v>
      </c>
      <c r="AK23" s="41">
        <f>[2]compo_sum1!AM24</f>
        <v>0.33958097139133092</v>
      </c>
      <c r="AL23" s="41">
        <f>[2]compo_sum1!AN24</f>
        <v>0.22108540931096937</v>
      </c>
      <c r="AM23" s="41">
        <f>[2]compo_sum1!AO24</f>
        <v>6.015880235857627E-2</v>
      </c>
      <c r="AN23" s="41">
        <f>[2]compo_sum1!AP24</f>
        <v>0.16092660695239308</v>
      </c>
      <c r="AO23" s="41">
        <f>[2]compo_sum1!AQ24</f>
        <v>9.768546987379903E-2</v>
      </c>
      <c r="AP23" s="41">
        <f>[2]compo_sum1!AR24</f>
        <v>2.0810092206562558E-2</v>
      </c>
      <c r="AQ23" s="58">
        <f>[2]compo_sum1!AS24</f>
        <v>6.408249061958117E-2</v>
      </c>
      <c r="AR23" s="7">
        <f>[2]compo_sum1!AU24</f>
        <v>0.16140978933522043</v>
      </c>
      <c r="AS23" s="41">
        <f>[2]compo_sum1!AV24</f>
        <v>0.67537851982798414</v>
      </c>
      <c r="AT23" s="40">
        <f>[2]compo_sum1!AW24</f>
        <v>0.34117751012756387</v>
      </c>
      <c r="AU23" s="39">
        <f>[2]compo_sum1!AX24</f>
        <v>0.10224167074764789</v>
      </c>
      <c r="AV23" s="39">
        <f>[2]compo_sum1!AY24</f>
        <v>0.23893583937991597</v>
      </c>
      <c r="AW23" s="39">
        <f>[2]compo_sum1!AZ24</f>
        <v>0.28026594945025141</v>
      </c>
      <c r="AX23" s="42">
        <f>[2]compo_sum1!BA24</f>
        <v>0.33420100970042027</v>
      </c>
      <c r="AY23" s="41">
        <f>[2]compo_sum1!BB24</f>
        <v>0.38553304277579131</v>
      </c>
      <c r="AZ23" s="41">
        <f>[2]compo_sum1!BC24</f>
        <v>0.22746431448075971</v>
      </c>
      <c r="BA23" s="41">
        <f>[2]compo_sum1!BD24</f>
        <v>2.4483936830646629E-2</v>
      </c>
      <c r="BB23" s="41">
        <f>[2]compo_sum1!BE24</f>
        <v>0.20298037765011306</v>
      </c>
      <c r="BC23" s="41">
        <f>[2]compo_sum1!BF24</f>
        <v>0.14482568464573062</v>
      </c>
      <c r="BD23" s="41">
        <f>[2]compo_sum1!BG24</f>
        <v>1.3243043649300922E-2</v>
      </c>
      <c r="BE23" s="58">
        <f>[2]compo_sum1!BH24</f>
        <v>6.09115626037754E-2</v>
      </c>
      <c r="BF23" s="7">
        <f>[2]compo_sum1!BJ24</f>
        <v>4.8302065440813592E-2</v>
      </c>
      <c r="BG23" s="41">
        <f>[2]compo_sum1!BK24</f>
        <v>0.44397274697504951</v>
      </c>
      <c r="BH23" s="40">
        <f>[2]compo_sum1!BL24</f>
        <v>0.27807415476947761</v>
      </c>
      <c r="BI23" s="39">
        <f>[2]compo_sum1!BM24</f>
        <v>4.7352273606992332E-2</v>
      </c>
      <c r="BJ23" s="39">
        <f>[2]compo_sum1!BN24</f>
        <v>0.23072188116248529</v>
      </c>
      <c r="BK23" s="39">
        <f>[2]compo_sum1!BO24</f>
        <v>0.22841423553799367</v>
      </c>
      <c r="BL23" s="42">
        <f>[2]compo_sum1!BP24</f>
        <v>0.1658985922055719</v>
      </c>
      <c r="BM23" s="41">
        <f>[2]compo_sum1!BQ24</f>
        <v>0.60568716340028206</v>
      </c>
      <c r="BN23" s="41">
        <f>[2]compo_sum1!BR24</f>
        <v>0.33939733718000137</v>
      </c>
      <c r="BO23" s="41">
        <f>[2]compo_sum1!BS24</f>
        <v>1.0597857935943525E-2</v>
      </c>
      <c r="BP23" s="41">
        <f>[2]compo_sum1!BT24</f>
        <v>0.32879947924405784</v>
      </c>
      <c r="BQ23" s="41">
        <f>[2]compo_sum1!BU24</f>
        <v>0.260343034635794</v>
      </c>
      <c r="BR23" s="41">
        <f>[2]compo_sum1!BV24</f>
        <v>5.946791584486597E-3</v>
      </c>
      <c r="BS23" s="58">
        <f>[2]compo_sum1!BW24</f>
        <v>4.9659910375331538E-2</v>
      </c>
      <c r="BT23" s="7">
        <f>[2]compo_sum1!BY24</f>
        <v>0.33997577428817749</v>
      </c>
      <c r="BU23" s="41">
        <f>[2]compo_sum1!BZ24</f>
        <v>0.74782353639602661</v>
      </c>
      <c r="BV23" s="40">
        <f>[2]compo_sum1!CA24</f>
        <v>0.40299129486083984</v>
      </c>
      <c r="BW23" s="39">
        <f>[2]compo_sum1!CB24</f>
        <v>0.21104820072650909</v>
      </c>
      <c r="BX23" s="39">
        <f>[2]compo_sum1!CC24</f>
        <v>0.19194312393665314</v>
      </c>
      <c r="BY23" s="39">
        <f>[2]compo_sum1!CD24</f>
        <v>0.33740338683128357</v>
      </c>
      <c r="BZ23" s="42">
        <f>[2]compo_sum1!CE24</f>
        <v>0.34483224153518677</v>
      </c>
      <c r="CA23" s="41">
        <f>[2]compo_sum1!CF24</f>
        <v>0.31776437163352966</v>
      </c>
      <c r="CB23" s="41">
        <f>[2]compo_sum1!CG24</f>
        <v>0.21805690228939056</v>
      </c>
      <c r="CC23" s="41">
        <f>[2]compo_sum1!CH24</f>
        <v>7.7096104621887207E-2</v>
      </c>
      <c r="CD23" s="41">
        <f>[2]compo_sum1!CI24</f>
        <v>0.14096079766750336</v>
      </c>
      <c r="CE23" s="41">
        <f>[2]compo_sum1!CJ24</f>
        <v>7.5304776430130005E-2</v>
      </c>
      <c r="CF23" s="41">
        <f>[2]compo_sum1!CK24</f>
        <v>2.4402689188718796E-2</v>
      </c>
      <c r="CG23" s="58">
        <f>[2]compo_sum1!CL24</f>
        <v>6.5587945282459259E-2</v>
      </c>
      <c r="CH23" s="7">
        <f>[2]compo_sum1!CN24</f>
        <v>0.11310772597789764</v>
      </c>
      <c r="CI23" s="41">
        <f>[2]compo_sum1!CO24</f>
        <v>0.77419912815093994</v>
      </c>
      <c r="CJ23" s="40">
        <f>[2]compo_sum1!CP24</f>
        <v>0.36812546849250793</v>
      </c>
      <c r="CK23" s="39">
        <f>[2]compo_sum1!CQ24</f>
        <v>0.12568190693855286</v>
      </c>
      <c r="CL23" s="39">
        <f>[2]compo_sum1!CR24</f>
        <v>0.24244356155395508</v>
      </c>
      <c r="CM23" s="39">
        <f>[2]compo_sum1!CS24</f>
        <v>0.30240896344184875</v>
      </c>
      <c r="CN23" s="42">
        <f>[2]compo_sum1!CT24</f>
        <v>0.40607365965843201</v>
      </c>
      <c r="CO23" s="41">
        <f>[2]compo_sum1!CU24</f>
        <v>0.29151734709739685</v>
      </c>
      <c r="CP23" s="41">
        <f>[2]compo_sum1!CV24</f>
        <v>0.17966389656066895</v>
      </c>
      <c r="CQ23" s="41">
        <f>[2]compo_sum1!CW24</f>
        <v>3.0413912609219551E-2</v>
      </c>
      <c r="CR23" s="41">
        <f>[2]compo_sum1!CX24</f>
        <v>0.14924998581409454</v>
      </c>
      <c r="CS23" s="41">
        <f>[2]compo_sum1!CY24</f>
        <v>9.5494598150253296E-2</v>
      </c>
      <c r="CT23" s="41">
        <f>[2]compo_sum1!CZ24</f>
        <v>1.6358869150280952E-2</v>
      </c>
      <c r="CU23" s="58">
        <f>[2]compo_sum1!DA24</f>
        <v>6.5716519951820374E-2</v>
      </c>
    </row>
    <row r="24" spans="1:99" s="43" customFormat="1">
      <c r="A24" s="44">
        <v>1986</v>
      </c>
      <c r="B24" s="7">
        <f>[2]compo_sum1!B25</f>
        <v>9.2954258653369343E-2</v>
      </c>
      <c r="C24" s="41">
        <f>[2]compo_sum1!C25</f>
        <v>0.51475738472859611</v>
      </c>
      <c r="D24" s="40">
        <f>[2]compo_sum1!D25</f>
        <v>0.4981178435190291</v>
      </c>
      <c r="E24" s="39">
        <f>[2]compo_sum1!E25</f>
        <v>0.48304777433306939</v>
      </c>
      <c r="F24" s="39">
        <f>[2]compo_sum1!F25</f>
        <v>1.5070069185959727E-2</v>
      </c>
      <c r="G24" s="39">
        <f>[2]compo_sum1!G25</f>
        <v>0.29225400228686882</v>
      </c>
      <c r="H24" s="42">
        <f>[2]compo_sum1!H25</f>
        <v>1.6639541209566878E-2</v>
      </c>
      <c r="I24" s="41">
        <f>[2]compo_sum1!I25</f>
        <v>0.69110645001233051</v>
      </c>
      <c r="J24" s="41">
        <f>[2]compo_sum1!J25</f>
        <v>0.58637940367488528</v>
      </c>
      <c r="K24" s="41">
        <f>[2]compo_sum1!K25</f>
        <v>0.55421307111779639</v>
      </c>
      <c r="L24" s="41">
        <f>[2]compo_sum1!L25</f>
        <v>3.2166332557088805E-2</v>
      </c>
      <c r="M24" s="41">
        <f>[2]compo_sum1!M25</f>
        <v>2.1046290099983003E-2</v>
      </c>
      <c r="N24" s="41">
        <f>[2]compo_sum1!N25</f>
        <v>8.3680756237462267E-2</v>
      </c>
      <c r="O24" s="58">
        <f>[2]compo_sum1!O25</f>
        <v>0.2058638347409264</v>
      </c>
      <c r="P24" s="7">
        <f>[2]compo_sum1!Q25</f>
        <v>0.40138789839609507</v>
      </c>
      <c r="Q24" s="41">
        <f>[2]compo_sum1!R25</f>
        <v>0.80538267076858838</v>
      </c>
      <c r="R24" s="40">
        <f>[2]compo_sum1!S25</f>
        <v>0.71272780854272111</v>
      </c>
      <c r="S24" s="39">
        <f>[2]compo_sum1!T25</f>
        <v>0.65221587018310934</v>
      </c>
      <c r="T24" s="39">
        <f>[2]compo_sum1!U25</f>
        <v>6.0511938359611848E-2</v>
      </c>
      <c r="U24" s="39">
        <f>[2]compo_sum1!V25</f>
        <v>0.5809566019731921</v>
      </c>
      <c r="V24" s="42">
        <f>[2]compo_sum1!W25</f>
        <v>9.2654862225867302E-2</v>
      </c>
      <c r="W24" s="41">
        <f>[2]compo_sum1!X25</f>
        <v>0.32638853443752996</v>
      </c>
      <c r="X24" s="41">
        <f>[2]compo_sum1!Y25</f>
        <v>0.24124634602071951</v>
      </c>
      <c r="Y24" s="41">
        <f>[2]compo_sum1!Z25</f>
        <v>0.16914810375621139</v>
      </c>
      <c r="Z24" s="41">
        <f>[2]compo_sum1!AA25</f>
        <v>7.2098242264508117E-2</v>
      </c>
      <c r="AA24" s="41">
        <f>[2]compo_sum1!AB25</f>
        <v>4.6861313149606891E-2</v>
      </c>
      <c r="AB24" s="41">
        <f>[2]compo_sum1!AC25</f>
        <v>3.8280875267203543E-2</v>
      </c>
      <c r="AC24" s="58">
        <f>[2]compo_sum1!AD25</f>
        <v>0.13177120520611835</v>
      </c>
      <c r="AD24" s="7">
        <f>[2]compo_sum1!AF25</f>
        <v>0.50565658063308883</v>
      </c>
      <c r="AE24" s="41">
        <f>[2]compo_sum1!AG25</f>
        <v>0.68932280606014595</v>
      </c>
      <c r="AF24" s="40">
        <f>[2]compo_sum1!AH25</f>
        <v>0.37558897648507739</v>
      </c>
      <c r="AG24" s="39">
        <f>[2]compo_sum1!AI25</f>
        <v>0.17229766423340065</v>
      </c>
      <c r="AH24" s="39">
        <f>[2]compo_sum1!AJ25</f>
        <v>0.20329131225167682</v>
      </c>
      <c r="AI24" s="39">
        <f>[2]compo_sum1!AK25</f>
        <v>0.31234450071136477</v>
      </c>
      <c r="AJ24" s="42">
        <f>[2]compo_sum1!AL25</f>
        <v>0.31373382957506857</v>
      </c>
      <c r="AK24" s="41">
        <f>[2]compo_sum1!AM25</f>
        <v>0.37392167464323484</v>
      </c>
      <c r="AL24" s="41">
        <f>[2]compo_sum1!AN25</f>
        <v>0.20439897931618603</v>
      </c>
      <c r="AM24" s="41">
        <f>[2]compo_sum1!AO25</f>
        <v>5.8133140745213162E-2</v>
      </c>
      <c r="AN24" s="41">
        <f>[2]compo_sum1!AP25</f>
        <v>0.14626583857097286</v>
      </c>
      <c r="AO24" s="41">
        <f>[2]compo_sum1!AQ25</f>
        <v>0.14713433005834506</v>
      </c>
      <c r="AP24" s="41">
        <f>[2]compo_sum1!AR25</f>
        <v>2.2388365268703761E-2</v>
      </c>
      <c r="AQ24" s="58">
        <f>[2]compo_sum1!AS25</f>
        <v>6.3244480703380776E-2</v>
      </c>
      <c r="AR24" s="7">
        <f>[2]compo_sum1!AU25</f>
        <v>0.16787208371277212</v>
      </c>
      <c r="AS24" s="41">
        <f>[2]compo_sum1!AV25</f>
        <v>0.64429242336686909</v>
      </c>
      <c r="AT24" s="40">
        <f>[2]compo_sum1!AW25</f>
        <v>0.33068162991622652</v>
      </c>
      <c r="AU24" s="39">
        <f>[2]compo_sum1!AX25</f>
        <v>9.4456285922285929E-2</v>
      </c>
      <c r="AV24" s="39">
        <f>[2]compo_sum1!AY25</f>
        <v>0.23622534399394063</v>
      </c>
      <c r="AW24" s="39">
        <f>[2]compo_sum1!AZ25</f>
        <v>0.27050328137991375</v>
      </c>
      <c r="AX24" s="42">
        <f>[2]compo_sum1!BA25</f>
        <v>0.31361079345064252</v>
      </c>
      <c r="AY24" s="41">
        <f>[2]compo_sum1!BB25</f>
        <v>0.41588593295581217</v>
      </c>
      <c r="AZ24" s="41">
        <f>[2]compo_sum1!BC25</f>
        <v>0.18038429095943262</v>
      </c>
      <c r="BA24" s="41">
        <f>[2]compo_sum1!BD25</f>
        <v>2.2584239757831689E-2</v>
      </c>
      <c r="BB24" s="41">
        <f>[2]compo_sum1!BE25</f>
        <v>0.15780005120160095</v>
      </c>
      <c r="BC24" s="41">
        <f>[2]compo_sum1!BF25</f>
        <v>0.22240299667208802</v>
      </c>
      <c r="BD24" s="41">
        <f>[2]compo_sum1!BG25</f>
        <v>1.309864532429158E-2</v>
      </c>
      <c r="BE24" s="58">
        <f>[2]compo_sum1!BH25</f>
        <v>6.0178356322681315E-2</v>
      </c>
      <c r="BF24" s="7">
        <f>[2]compo_sum1!BJ25</f>
        <v>5.3251178270606325E-2</v>
      </c>
      <c r="BG24" s="41">
        <f>[2]compo_sum1!BK25</f>
        <v>0.41482131874974132</v>
      </c>
      <c r="BH24" s="40">
        <f>[2]compo_sum1!BL25</f>
        <v>0.26036193522530376</v>
      </c>
      <c r="BI24" s="39">
        <f>[2]compo_sum1!BM25</f>
        <v>4.1938739846498103E-2</v>
      </c>
      <c r="BJ24" s="39">
        <f>[2]compo_sum1!BN25</f>
        <v>0.21842319537880567</v>
      </c>
      <c r="BK24" s="39">
        <f>[2]compo_sum1!BO25</f>
        <v>0.21297655249214267</v>
      </c>
      <c r="BL24" s="42">
        <f>[2]compo_sum1!BP25</f>
        <v>0.15445938352443753</v>
      </c>
      <c r="BM24" s="41">
        <f>[2]compo_sum1!BQ25</f>
        <v>0.63256406084737193</v>
      </c>
      <c r="BN24" s="41">
        <f>[2]compo_sum1!BR25</f>
        <v>0.23325030327372123</v>
      </c>
      <c r="BO24" s="41">
        <f>[2]compo_sum1!BS25</f>
        <v>8.7125410453810469E-3</v>
      </c>
      <c r="BP24" s="41">
        <f>[2]compo_sum1!BT25</f>
        <v>0.22453776222834018</v>
      </c>
      <c r="BQ24" s="41">
        <f>[2]compo_sum1!BU25</f>
        <v>0.39394606879303318</v>
      </c>
      <c r="BR24" s="41">
        <f>[2]compo_sum1!BV25</f>
        <v>5.3676887806175409E-3</v>
      </c>
      <c r="BS24" s="58">
        <f>[2]compo_sum1!BW25</f>
        <v>4.7385379597113211E-2</v>
      </c>
      <c r="BT24" s="7">
        <f>[2]compo_sum1!BY25</f>
        <v>0.33778449892997742</v>
      </c>
      <c r="BU24" s="41">
        <f>[2]compo_sum1!BZ25</f>
        <v>0.71170198917388916</v>
      </c>
      <c r="BV24" s="40">
        <f>[2]compo_sum1!CA25</f>
        <v>0.39790701866149902</v>
      </c>
      <c r="BW24" s="39">
        <f>[2]compo_sum1!CB25</f>
        <v>0.21098326146602631</v>
      </c>
      <c r="BX24" s="39">
        <f>[2]compo_sum1!CC25</f>
        <v>0.18692377209663391</v>
      </c>
      <c r="BY24" s="39">
        <f>[2]compo_sum1!CD25</f>
        <v>0.33313873410224915</v>
      </c>
      <c r="BZ24" s="42">
        <f>[2]compo_sum1!CE25</f>
        <v>0.31379497051239014</v>
      </c>
      <c r="CA24" s="41">
        <f>[2]compo_sum1!CF25</f>
        <v>0.35306629538536072</v>
      </c>
      <c r="CB24" s="41">
        <f>[2]compo_sum1!CG25</f>
        <v>0.2163337916135788</v>
      </c>
      <c r="CC24" s="41">
        <f>[2]compo_sum1!CH25</f>
        <v>7.5800225138664246E-2</v>
      </c>
      <c r="CD24" s="41">
        <f>[2]compo_sum1!CI25</f>
        <v>0.14053356647491455</v>
      </c>
      <c r="CE24" s="41">
        <f>[2]compo_sum1!CJ25</f>
        <v>0.10972731560468674</v>
      </c>
      <c r="CF24" s="41">
        <f>[2]compo_sum1!CK25</f>
        <v>2.7005169540643692E-2</v>
      </c>
      <c r="CG24" s="58">
        <f>[2]compo_sum1!CL25</f>
        <v>6.4768277108669281E-2</v>
      </c>
      <c r="CH24" s="7">
        <f>[2]compo_sum1!CN25</f>
        <v>0.11462090909481049</v>
      </c>
      <c r="CI24" s="41">
        <f>[2]compo_sum1!CO25</f>
        <v>0.75090128183364868</v>
      </c>
      <c r="CJ24" s="40">
        <f>[2]compo_sum1!CP25</f>
        <v>0.36335110664367676</v>
      </c>
      <c r="CK24" s="39">
        <f>[2]compo_sum1!CQ25</f>
        <v>0.11885515600442886</v>
      </c>
      <c r="CL24" s="39">
        <f>[2]compo_sum1!CR25</f>
        <v>0.2444959431886673</v>
      </c>
      <c r="CM24" s="39">
        <f>[2]compo_sum1!CS25</f>
        <v>0.29722931981086731</v>
      </c>
      <c r="CN24" s="42">
        <f>[2]compo_sum1!CT25</f>
        <v>0.38755017518997192</v>
      </c>
      <c r="CO24" s="41">
        <f>[2]compo_sum1!CU25</f>
        <v>0.31522047519683838</v>
      </c>
      <c r="CP24" s="41">
        <f>[2]compo_sum1!CV25</f>
        <v>0.15582351386547089</v>
      </c>
      <c r="CQ24" s="41">
        <f>[2]compo_sum1!CW25</f>
        <v>2.9028825461864471E-2</v>
      </c>
      <c r="CR24" s="41">
        <f>[2]compo_sum1!CX25</f>
        <v>0.12679469585418701</v>
      </c>
      <c r="CS24" s="41">
        <f>[2]compo_sum1!CY25</f>
        <v>0.14270661771297455</v>
      </c>
      <c r="CT24" s="41">
        <f>[2]compo_sum1!CZ25</f>
        <v>1.6690332442522049E-2</v>
      </c>
      <c r="CU24" s="58">
        <f>[2]compo_sum1!DA25</f>
        <v>6.6121779382228851E-2</v>
      </c>
    </row>
    <row r="25" spans="1:99">
      <c r="A25" s="44">
        <v>1987</v>
      </c>
      <c r="B25" s="7">
        <f>[2]compo_sum1!B26</f>
        <v>9.5004539932872001E-2</v>
      </c>
      <c r="C25" s="41">
        <f>[2]compo_sum1!C26</f>
        <v>0.55181596465544791</v>
      </c>
      <c r="D25" s="40">
        <f>[2]compo_sum1!D26</f>
        <v>0.53637351708558645</v>
      </c>
      <c r="E25" s="39">
        <f>[2]compo_sum1!E26</f>
        <v>0.52157943316498989</v>
      </c>
      <c r="F25" s="39">
        <f>[2]compo_sum1!F26</f>
        <v>1.4794083920596625E-2</v>
      </c>
      <c r="G25" s="39">
        <f>[2]compo_sum1!G26</f>
        <v>0.31252966619644462</v>
      </c>
      <c r="H25" s="42">
        <f>[2]compo_sum1!H26</f>
        <v>1.5442447569861351E-2</v>
      </c>
      <c r="I25" s="41">
        <f>[2]compo_sum1!I26</f>
        <v>0.67202788946934333</v>
      </c>
      <c r="J25" s="41">
        <f>[2]compo_sum1!J26</f>
        <v>0.56134808110153456</v>
      </c>
      <c r="K25" s="41">
        <f>[2]compo_sum1!K26</f>
        <v>0.52901254805884157</v>
      </c>
      <c r="L25" s="41">
        <f>[2]compo_sum1!L26</f>
        <v>3.233553304269305E-2</v>
      </c>
      <c r="M25" s="41">
        <f>[2]compo_sum1!M26</f>
        <v>2.0369672021755037E-2</v>
      </c>
      <c r="N25" s="41">
        <f>[2]compo_sum1!N26</f>
        <v>9.0310136346053727E-2</v>
      </c>
      <c r="O25" s="58">
        <f>[2]compo_sum1!O26</f>
        <v>0.22384385412479113</v>
      </c>
      <c r="P25" s="7">
        <f>[2]compo_sum1!Q26</f>
        <v>0.40000713686205236</v>
      </c>
      <c r="Q25" s="41">
        <f>[2]compo_sum1!R26</f>
        <v>0.79968414847255476</v>
      </c>
      <c r="R25" s="40">
        <f>[2]compo_sum1!S26</f>
        <v>0.71656351086036196</v>
      </c>
      <c r="S25" s="39">
        <f>[2]compo_sum1!T26</f>
        <v>0.6566941073903334</v>
      </c>
      <c r="T25" s="39">
        <f>[2]compo_sum1!U26</f>
        <v>5.9869403470028698E-2</v>
      </c>
      <c r="U25" s="39">
        <f>[2]compo_sum1!V26</f>
        <v>0.58186419561731939</v>
      </c>
      <c r="V25" s="42">
        <f>[2]compo_sum1!W26</f>
        <v>8.3120637612192905E-2</v>
      </c>
      <c r="W25" s="41">
        <f>[2]compo_sum1!X26</f>
        <v>0.33501518086697557</v>
      </c>
      <c r="X25" s="41">
        <f>[2]compo_sum1!Y26</f>
        <v>0.24349807196040488</v>
      </c>
      <c r="Y25" s="41">
        <f>[2]compo_sum1!Z26</f>
        <v>0.16779216574325972</v>
      </c>
      <c r="Z25" s="41">
        <f>[2]compo_sum1!AA26</f>
        <v>7.5705906217145152E-2</v>
      </c>
      <c r="AA25" s="41">
        <f>[2]compo_sum1!AB26</f>
        <v>4.7713439085732626E-2</v>
      </c>
      <c r="AB25" s="41">
        <f>[2]compo_sum1!AC26</f>
        <v>4.3803669820838075E-2</v>
      </c>
      <c r="AC25" s="58">
        <f>[2]compo_sum1!AD26</f>
        <v>0.1346993293395303</v>
      </c>
      <c r="AD25" s="7">
        <f>[2]compo_sum1!AF26</f>
        <v>0.50499700358097188</v>
      </c>
      <c r="AE25" s="41">
        <f>[2]compo_sum1!AG26</f>
        <v>0.67478830895272357</v>
      </c>
      <c r="AF25" s="40">
        <f>[2]compo_sum1!AH26</f>
        <v>0.37912518856359601</v>
      </c>
      <c r="AG25" s="39">
        <f>[2]compo_sum1!AI26</f>
        <v>0.17469241629603421</v>
      </c>
      <c r="AH25" s="39">
        <f>[2]compo_sum1!AJ26</f>
        <v>0.20443277226756182</v>
      </c>
      <c r="AI25" s="39">
        <f>[2]compo_sum1!AK26</f>
        <v>0.31413223609717345</v>
      </c>
      <c r="AJ25" s="42">
        <f>[2]compo_sum1!AL26</f>
        <v>0.29566312038912762</v>
      </c>
      <c r="AK25" s="41">
        <f>[2]compo_sum1!AM26</f>
        <v>0.39020464379829878</v>
      </c>
      <c r="AL25" s="41">
        <f>[2]compo_sum1!AN26</f>
        <v>0.1962294212685636</v>
      </c>
      <c r="AM25" s="41">
        <f>[2]compo_sum1!AO26</f>
        <v>5.7353587315945351E-2</v>
      </c>
      <c r="AN25" s="41">
        <f>[2]compo_sum1!AP26</f>
        <v>0.13887583395261827</v>
      </c>
      <c r="AO25" s="41">
        <f>[2]compo_sum1!AQ26</f>
        <v>0.16922290495680065</v>
      </c>
      <c r="AP25" s="41">
        <f>[2]compo_sum1!AR26</f>
        <v>2.4752317572934567E-2</v>
      </c>
      <c r="AQ25" s="58">
        <f>[2]compo_sum1!AS26</f>
        <v>6.4992952751022404E-2</v>
      </c>
      <c r="AR25" s="7">
        <f>[2]compo_sum1!AU26</f>
        <v>0.17059515135705647</v>
      </c>
      <c r="AS25" s="41">
        <f>[2]compo_sum1!AV26</f>
        <v>0.63834393915990306</v>
      </c>
      <c r="AT25" s="40">
        <f>[2]compo_sum1!AW26</f>
        <v>0.33355687133820228</v>
      </c>
      <c r="AU25" s="39">
        <f>[2]compo_sum1!AX26</f>
        <v>9.1512529494133979E-2</v>
      </c>
      <c r="AV25" s="39">
        <f>[2]compo_sum1!AY26</f>
        <v>0.24204434184406831</v>
      </c>
      <c r="AW25" s="39">
        <f>[2]compo_sum1!AZ26</f>
        <v>0.27083369264473478</v>
      </c>
      <c r="AX25" s="42">
        <f>[2]compo_sum1!BA26</f>
        <v>0.30478706782170084</v>
      </c>
      <c r="AY25" s="41">
        <f>[2]compo_sum1!BB26</f>
        <v>0.42437923880110712</v>
      </c>
      <c r="AZ25" s="41">
        <f>[2]compo_sum1!BC26</f>
        <v>0.14793198509338243</v>
      </c>
      <c r="BA25" s="41">
        <f>[2]compo_sum1!BD26</f>
        <v>2.1550051720712917E-2</v>
      </c>
      <c r="BB25" s="41">
        <f>[2]compo_sum1!BE26</f>
        <v>0.12638193337266951</v>
      </c>
      <c r="BC25" s="41">
        <f>[2]compo_sum1!BF26</f>
        <v>0.26301786194755061</v>
      </c>
      <c r="BD25" s="41">
        <f>[2]compo_sum1!BG26</f>
        <v>1.3429391760174164E-2</v>
      </c>
      <c r="BE25" s="58">
        <f>[2]compo_sum1!BH26</f>
        <v>6.2723177961010151E-2</v>
      </c>
      <c r="BF25" s="7">
        <f>[2]compo_sum1!BJ26</f>
        <v>5.5827060397109336E-2</v>
      </c>
      <c r="BG25" s="41">
        <f>[2]compo_sum1!BK26</f>
        <v>0.41180819234603183</v>
      </c>
      <c r="BH25" s="40">
        <f>[2]compo_sum1!BL26</f>
        <v>0.25995650696182737</v>
      </c>
      <c r="BI25" s="39">
        <f>[2]compo_sum1!BM26</f>
        <v>4.0055980269716455E-2</v>
      </c>
      <c r="BJ25" s="39">
        <f>[2]compo_sum1!BN26</f>
        <v>0.21990052669211088</v>
      </c>
      <c r="BK25" s="39">
        <f>[2]compo_sum1!BO26</f>
        <v>0.21101357473505125</v>
      </c>
      <c r="BL25" s="42">
        <f>[2]compo_sum1!BP26</f>
        <v>0.15185168538420452</v>
      </c>
      <c r="BM25" s="41">
        <f>[2]compo_sum1!BQ26</f>
        <v>0.63713474474522591</v>
      </c>
      <c r="BN25" s="41">
        <f>[2]compo_sum1!BR26</f>
        <v>0.16384902528221257</v>
      </c>
      <c r="BO25" s="41">
        <f>[2]compo_sum1!BS26</f>
        <v>7.5725798482512673E-3</v>
      </c>
      <c r="BP25" s="41">
        <f>[2]compo_sum1!BT26</f>
        <v>0.1562764454339613</v>
      </c>
      <c r="BQ25" s="41">
        <f>[2]compo_sum1!BU26</f>
        <v>0.4681586360799927</v>
      </c>
      <c r="BR25" s="41">
        <f>[2]compo_sum1!BV26</f>
        <v>5.127083383020729E-3</v>
      </c>
      <c r="BS25" s="58">
        <f>[2]compo_sum1!BW26</f>
        <v>4.8942937091257709E-2</v>
      </c>
      <c r="BT25" s="7">
        <f>[2]compo_sum1!BY26</f>
        <v>0.33440184593200684</v>
      </c>
      <c r="BU25" s="41">
        <f>[2]compo_sum1!BZ26</f>
        <v>0.69338041543960571</v>
      </c>
      <c r="BV25" s="40">
        <f>[2]compo_sum1!CA26</f>
        <v>0.4023718535900116</v>
      </c>
      <c r="BW25" s="39">
        <f>[2]compo_sum1!CB26</f>
        <v>0.21712665259838104</v>
      </c>
      <c r="BX25" s="39">
        <f>[2]compo_sum1!CC26</f>
        <v>0.18524523079395294</v>
      </c>
      <c r="BY25" s="39">
        <f>[2]compo_sum1!CD26</f>
        <v>0.33622100949287415</v>
      </c>
      <c r="BZ25" s="42">
        <f>[2]compo_sum1!CE26</f>
        <v>0.29100853204727173</v>
      </c>
      <c r="CA25" s="41">
        <f>[2]compo_sum1!CF26</f>
        <v>0.37277048826217651</v>
      </c>
      <c r="CB25" s="41">
        <f>[2]compo_sum1!CG26</f>
        <v>0.22086836397647858</v>
      </c>
      <c r="CC25" s="41">
        <f>[2]compo_sum1!CH26</f>
        <v>7.5618766248226166E-2</v>
      </c>
      <c r="CD25" s="41">
        <f>[2]compo_sum1!CI26</f>
        <v>0.14524960517883301</v>
      </c>
      <c r="CE25" s="41">
        <f>[2]compo_sum1!CJ26</f>
        <v>0.12137340009212494</v>
      </c>
      <c r="CF25" s="41">
        <f>[2]compo_sum1!CK26</f>
        <v>3.0528711155056953E-2</v>
      </c>
      <c r="CG25" s="58">
        <f>[2]compo_sum1!CL26</f>
        <v>6.6150881350040436E-2</v>
      </c>
      <c r="CH25" s="7">
        <f>[2]compo_sum1!CN26</f>
        <v>0.11476808786392212</v>
      </c>
      <c r="CI25" s="41">
        <f>[2]compo_sum1!CO26</f>
        <v>0.7485385537147522</v>
      </c>
      <c r="CJ25" s="40">
        <f>[2]compo_sum1!CP26</f>
        <v>0.36935856938362122</v>
      </c>
      <c r="CK25" s="39">
        <f>[2]compo_sum1!CQ26</f>
        <v>0.11654273420572281</v>
      </c>
      <c r="CL25" s="39">
        <f>[2]compo_sum1!CR26</f>
        <v>0.252815842628479</v>
      </c>
      <c r="CM25" s="39">
        <f>[2]compo_sum1!CS26</f>
        <v>0.29993221163749695</v>
      </c>
      <c r="CN25" s="42">
        <f>[2]compo_sum1!CT26</f>
        <v>0.37917998433113098</v>
      </c>
      <c r="CO25" s="41">
        <f>[2]compo_sum1!CU26</f>
        <v>0.32088780403137207</v>
      </c>
      <c r="CP25" s="41">
        <f>[2]compo_sum1!CV26</f>
        <v>0.14018940925598145</v>
      </c>
      <c r="CQ25" s="41">
        <f>[2]compo_sum1!CW26</f>
        <v>2.8349164873361588E-2</v>
      </c>
      <c r="CR25" s="41">
        <f>[2]compo_sum1!CX26</f>
        <v>0.11184024065732956</v>
      </c>
      <c r="CS25" s="41">
        <f>[2]compo_sum1!CY26</f>
        <v>0.16323049366474152</v>
      </c>
      <c r="CT25" s="41">
        <f>[2]compo_sum1!CZ26</f>
        <v>1.7467914149165154E-2</v>
      </c>
      <c r="CU25" s="58">
        <f>[2]compo_sum1!DA26</f>
        <v>6.9426350295543671E-2</v>
      </c>
    </row>
    <row r="26" spans="1:99">
      <c r="A26" s="44">
        <v>1988</v>
      </c>
      <c r="B26" s="7">
        <f>[2]compo_sum1!B27</f>
        <v>9.655150090062696E-2</v>
      </c>
      <c r="C26" s="41">
        <f>[2]compo_sum1!C27</f>
        <v>0.5958539059247383</v>
      </c>
      <c r="D26" s="40">
        <f>[2]compo_sum1!D27</f>
        <v>0.58152519585103002</v>
      </c>
      <c r="E26" s="39">
        <f>[2]compo_sum1!E27</f>
        <v>0.56685133768345042</v>
      </c>
      <c r="F26" s="39">
        <f>[2]compo_sum1!F27</f>
        <v>1.467385816757961E-2</v>
      </c>
      <c r="G26" s="39">
        <f>[2]compo_sum1!G27</f>
        <v>0.32918469909787412</v>
      </c>
      <c r="H26" s="42">
        <f>[2]compo_sum1!H27</f>
        <v>1.43287100737083E-2</v>
      </c>
      <c r="I26" s="41">
        <f>[2]compo_sum1!I27</f>
        <v>0.65648658292214868</v>
      </c>
      <c r="J26" s="41">
        <f>[2]compo_sum1!J27</f>
        <v>0.53866210269396086</v>
      </c>
      <c r="K26" s="41">
        <f>[2]compo_sum1!K27</f>
        <v>0.50588456983600161</v>
      </c>
      <c r="L26" s="41">
        <f>[2]compo_sum1!L27</f>
        <v>3.2777532857959271E-2</v>
      </c>
      <c r="M26" s="41">
        <f>[2]compo_sum1!M27</f>
        <v>1.9229393192379828E-2</v>
      </c>
      <c r="N26" s="41">
        <f>[2]compo_sum1!N27</f>
        <v>9.8595087035807868E-2</v>
      </c>
      <c r="O26" s="58">
        <f>[2]compo_sum1!O27</f>
        <v>0.25234048884688703</v>
      </c>
      <c r="P26" s="7">
        <f>[2]compo_sum1!Q27</f>
        <v>0.39859867465675902</v>
      </c>
      <c r="Q26" s="41">
        <f>[2]compo_sum1!R27</f>
        <v>0.79927922066118084</v>
      </c>
      <c r="R26" s="40">
        <f>[2]compo_sum1!S27</f>
        <v>0.72524679139674642</v>
      </c>
      <c r="S26" s="39">
        <f>[2]compo_sum1!T27</f>
        <v>0.6657438424387323</v>
      </c>
      <c r="T26" s="39">
        <f>[2]compo_sum1!U27</f>
        <v>5.9502948958014105E-2</v>
      </c>
      <c r="U26" s="39">
        <f>[2]compo_sum1!V27</f>
        <v>0.58272115458345797</v>
      </c>
      <c r="V26" s="42">
        <f>[2]compo_sum1!W27</f>
        <v>7.4032429264434332E-2</v>
      </c>
      <c r="W26" s="41">
        <f>[2]compo_sum1!X27</f>
        <v>0.34324643137325328</v>
      </c>
      <c r="X26" s="41">
        <f>[2]compo_sum1!Y27</f>
        <v>0.24538913316017755</v>
      </c>
      <c r="Y26" s="41">
        <f>[2]compo_sum1!Z27</f>
        <v>0.16583676187550067</v>
      </c>
      <c r="Z26" s="41">
        <f>[2]compo_sum1!AA27</f>
        <v>7.9552371284676862E-2</v>
      </c>
      <c r="AA26" s="41">
        <f>[2]compo_sum1!AB27</f>
        <v>4.7436727156688174E-2</v>
      </c>
      <c r="AB26" s="41">
        <f>[2]compo_sum1!AC27</f>
        <v>5.0420571056387573E-2</v>
      </c>
      <c r="AC26" s="58">
        <f>[2]compo_sum1!AD27</f>
        <v>0.14252565203443401</v>
      </c>
      <c r="AD26" s="7">
        <f>[2]compo_sum1!AF27</f>
        <v>0.50484978087621324</v>
      </c>
      <c r="AE26" s="41">
        <f>[2]compo_sum1!AG27</f>
        <v>0.66128731280150932</v>
      </c>
      <c r="AF26" s="40">
        <f>[2]compo_sum1!AH27</f>
        <v>0.38450183944727889</v>
      </c>
      <c r="AG26" s="39">
        <f>[2]compo_sum1!AI27</f>
        <v>0.17817195590235091</v>
      </c>
      <c r="AH26" s="39">
        <f>[2]compo_sum1!AJ27</f>
        <v>0.20632988354492798</v>
      </c>
      <c r="AI26" s="39">
        <f>[2]compo_sum1!AK27</f>
        <v>0.31542742487908609</v>
      </c>
      <c r="AJ26" s="42">
        <f>[2]compo_sum1!AL27</f>
        <v>0.27678547335423048</v>
      </c>
      <c r="AK26" s="41">
        <f>[2]compo_sum1!AM27</f>
        <v>0.407787098044265</v>
      </c>
      <c r="AL26" s="41">
        <f>[2]compo_sum1!AN27</f>
        <v>0.18859999132436797</v>
      </c>
      <c r="AM26" s="41">
        <f>[2]compo_sum1!AO27</f>
        <v>5.6316072562057076E-2</v>
      </c>
      <c r="AN26" s="41">
        <f>[2]compo_sum1!AP27</f>
        <v>0.13228391876231085</v>
      </c>
      <c r="AO26" s="41">
        <f>[2]compo_sum1!AQ27</f>
        <v>0.19168724074840482</v>
      </c>
      <c r="AP26" s="41">
        <f>[2]compo_sum1!AR27</f>
        <v>2.7499865971492184E-2</v>
      </c>
      <c r="AQ26" s="58">
        <f>[2]compo_sum1!AS27</f>
        <v>6.9074410845774301E-2</v>
      </c>
      <c r="AR26" s="7">
        <f>[2]compo_sum1!AU27</f>
        <v>0.1735774912946722</v>
      </c>
      <c r="AS26" s="41">
        <f>[2]compo_sum1!AV27</f>
        <v>0.63080299502330639</v>
      </c>
      <c r="AT26" s="40">
        <f>[2]compo_sum1!AW27</f>
        <v>0.3375442217710235</v>
      </c>
      <c r="AU26" s="39">
        <f>[2]compo_sum1!AX27</f>
        <v>8.9069911652306363E-2</v>
      </c>
      <c r="AV26" s="39">
        <f>[2]compo_sum1!AY27</f>
        <v>0.2484743101187171</v>
      </c>
      <c r="AW26" s="39">
        <f>[2]compo_sum1!AZ27</f>
        <v>0.26996547183958464</v>
      </c>
      <c r="AX26" s="42">
        <f>[2]compo_sum1!BA27</f>
        <v>0.29325877325228294</v>
      </c>
      <c r="AY26" s="41">
        <f>[2]compo_sum1!BB27</f>
        <v>0.43677576243408861</v>
      </c>
      <c r="AZ26" s="41">
        <f>[2]compo_sum1!BC27</f>
        <v>0.11801048022481055</v>
      </c>
      <c r="BA26" s="41">
        <f>[2]compo_sum1!BD27</f>
        <v>2.0456027229484291E-2</v>
      </c>
      <c r="BB26" s="41">
        <f>[2]compo_sum1!BE27</f>
        <v>9.7554452995326238E-2</v>
      </c>
      <c r="BC26" s="41">
        <f>[2]compo_sum1!BF27</f>
        <v>0.30500877641501184</v>
      </c>
      <c r="BD26" s="41">
        <f>[2]compo_sum1!BG27</f>
        <v>1.3756505794266181E-2</v>
      </c>
      <c r="BE26" s="58">
        <f>[2]compo_sum1!BH27</f>
        <v>6.7578757457394806E-2</v>
      </c>
      <c r="BF26" s="7">
        <f>[2]compo_sum1!BJ27</f>
        <v>5.8905567929032773E-2</v>
      </c>
      <c r="BG26" s="41">
        <f>[2]compo_sum1!BK27</f>
        <v>0.40480476212923955</v>
      </c>
      <c r="BH26" s="40">
        <f>[2]compo_sum1!BL27</f>
        <v>0.25866158487626012</v>
      </c>
      <c r="BI26" s="39">
        <f>[2]compo_sum1!BM27</f>
        <v>3.8267732961566922E-2</v>
      </c>
      <c r="BJ26" s="39">
        <f>[2]compo_sum1!BN27</f>
        <v>0.22039385191469318</v>
      </c>
      <c r="BK26" s="39">
        <f>[2]compo_sum1!BO27</f>
        <v>0.20674532562867984</v>
      </c>
      <c r="BL26" s="42">
        <f>[2]compo_sum1!BP27</f>
        <v>0.1461431772529794</v>
      </c>
      <c r="BM26" s="41">
        <f>[2]compo_sum1!BQ27</f>
        <v>0.64711148953834208</v>
      </c>
      <c r="BN26" s="41">
        <f>[2]compo_sum1!BR27</f>
        <v>0.10266047236844705</v>
      </c>
      <c r="BO26" s="41">
        <f>[2]compo_sum1!BS27</f>
        <v>6.4725203694619817E-3</v>
      </c>
      <c r="BP26" s="41">
        <f>[2]compo_sum1!BT27</f>
        <v>9.6187951998985069E-2</v>
      </c>
      <c r="BQ26" s="41">
        <f>[2]compo_sum1!BU27</f>
        <v>0.53962493151440749</v>
      </c>
      <c r="BR26" s="41">
        <f>[2]compo_sum1!BV27</f>
        <v>4.8260856554875105E-3</v>
      </c>
      <c r="BS26" s="58">
        <f>[2]compo_sum1!BW27</f>
        <v>5.1916251667581625E-2</v>
      </c>
      <c r="BT26" s="7">
        <f>[2]compo_sum1!BY27</f>
        <v>0.33127230405807495</v>
      </c>
      <c r="BU26" s="41">
        <f>[2]compo_sum1!BZ27</f>
        <v>0.67726022005081177</v>
      </c>
      <c r="BV26" s="40">
        <f>[2]compo_sum1!CA27</f>
        <v>0.40910628437995911</v>
      </c>
      <c r="BW26" s="39">
        <f>[2]compo_sum1!CB27</f>
        <v>0.22485893964767456</v>
      </c>
      <c r="BX26" s="39">
        <f>[2]compo_sum1!CC27</f>
        <v>0.18424737453460693</v>
      </c>
      <c r="BY26" s="39">
        <f>[2]compo_sum1!CD27</f>
        <v>0.33924821019172668</v>
      </c>
      <c r="BZ26" s="42">
        <f>[2]compo_sum1!CE27</f>
        <v>0.26815390586853027</v>
      </c>
      <c r="CA26" s="41">
        <f>[2]compo_sum1!CF27</f>
        <v>0.39259782433509827</v>
      </c>
      <c r="CB26" s="41">
        <f>[2]compo_sum1!CG27</f>
        <v>0.22558693587779999</v>
      </c>
      <c r="CC26" s="41">
        <f>[2]compo_sum1!CH27</f>
        <v>7.5105734169483185E-2</v>
      </c>
      <c r="CD26" s="41">
        <f>[2]compo_sum1!CI27</f>
        <v>0.15048119425773621</v>
      </c>
      <c r="CE26" s="41">
        <f>[2]compo_sum1!CJ27</f>
        <v>0.13230989873409271</v>
      </c>
      <c r="CF26" s="41">
        <f>[2]compo_sum1!CK27</f>
        <v>3.470100462436676E-2</v>
      </c>
      <c r="CG26" s="58">
        <f>[2]compo_sum1!CL27</f>
        <v>6.9858089089393616E-2</v>
      </c>
      <c r="CH26" s="7">
        <f>[2]compo_sum1!CN27</f>
        <v>0.11467192322015762</v>
      </c>
      <c r="CI26" s="41">
        <f>[2]compo_sum1!CO27</f>
        <v>0.74689555168151855</v>
      </c>
      <c r="CJ26" s="40">
        <f>[2]compo_sum1!CP27</f>
        <v>0.37806525826454163</v>
      </c>
      <c r="CK26" s="39">
        <f>[2]compo_sum1!CQ27</f>
        <v>0.11516637355089188</v>
      </c>
      <c r="CL26" s="39">
        <f>[2]compo_sum1!CR27</f>
        <v>0.26289889216423035</v>
      </c>
      <c r="CM26" s="39">
        <f>[2]compo_sum1!CS27</f>
        <v>0.30244088172912598</v>
      </c>
      <c r="CN26" s="42">
        <f>[2]compo_sum1!CT27</f>
        <v>0.36883026361465454</v>
      </c>
      <c r="CO26" s="41">
        <f>[2]compo_sum1!CU27</f>
        <v>0.32872885465621948</v>
      </c>
      <c r="CP26" s="41">
        <f>[2]compo_sum1!CV27</f>
        <v>0.12589558959007263</v>
      </c>
      <c r="CQ26" s="41">
        <f>[2]compo_sum1!CW27</f>
        <v>2.7639184147119522E-2</v>
      </c>
      <c r="CR26" s="41">
        <f>[2]compo_sum1!CX27</f>
        <v>9.8256409168243408E-2</v>
      </c>
      <c r="CS26" s="41">
        <f>[2]compo_sum1!CY27</f>
        <v>0.18448930978775024</v>
      </c>
      <c r="CT26" s="41">
        <f>[2]compo_sum1!CZ27</f>
        <v>1.8343953415751457E-2</v>
      </c>
      <c r="CU26" s="58">
        <f>[2]compo_sum1!DA27</f>
        <v>7.562439888715744E-2</v>
      </c>
    </row>
    <row r="27" spans="1:99">
      <c r="A27" s="44">
        <v>1989</v>
      </c>
      <c r="B27" s="7">
        <f>[2]compo_sum1!B28</f>
        <v>9.206358553534813E-2</v>
      </c>
      <c r="C27" s="41">
        <f>[2]compo_sum1!C28</f>
        <v>0.60815862737464566</v>
      </c>
      <c r="D27" s="40">
        <f>[2]compo_sum1!D28</f>
        <v>0.59035463950768952</v>
      </c>
      <c r="E27" s="39">
        <f>[2]compo_sum1!E28</f>
        <v>0.57645263806307911</v>
      </c>
      <c r="F27" s="39">
        <f>[2]compo_sum1!F28</f>
        <v>1.390200144461038E-2</v>
      </c>
      <c r="G27" s="39">
        <f>[2]compo_sum1!G28</f>
        <v>0.31739135966266546</v>
      </c>
      <c r="H27" s="42">
        <f>[2]compo_sum1!H28</f>
        <v>1.7803987866956125E-2</v>
      </c>
      <c r="I27" s="41">
        <f>[2]compo_sum1!I28</f>
        <v>0.66480466966208052</v>
      </c>
      <c r="J27" s="41">
        <f>[2]compo_sum1!J28</f>
        <v>0.52497851573739529</v>
      </c>
      <c r="K27" s="41">
        <f>[2]compo_sum1!K28</f>
        <v>0.4932967536452636</v>
      </c>
      <c r="L27" s="41">
        <f>[2]compo_sum1!L28</f>
        <v>3.1681762092131777E-2</v>
      </c>
      <c r="M27" s="41">
        <f>[2]compo_sum1!M28</f>
        <v>2.3270484692987405E-2</v>
      </c>
      <c r="N27" s="41">
        <f>[2]compo_sum1!N28</f>
        <v>0.11655566923169769</v>
      </c>
      <c r="O27" s="58">
        <f>[2]compo_sum1!O28</f>
        <v>0.27296329703672628</v>
      </c>
      <c r="P27" s="7">
        <f>[2]compo_sum1!Q28</f>
        <v>0.40037809132540519</v>
      </c>
      <c r="Q27" s="41">
        <f>[2]compo_sum1!R28</f>
        <v>0.79488920495885163</v>
      </c>
      <c r="R27" s="40">
        <f>[2]compo_sum1!S28</f>
        <v>0.7170531511979108</v>
      </c>
      <c r="S27" s="39">
        <f>[2]compo_sum1!T28</f>
        <v>0.65949985416719759</v>
      </c>
      <c r="T27" s="39">
        <f>[2]compo_sum1!U28</f>
        <v>5.7553297030713289E-2</v>
      </c>
      <c r="U27" s="39">
        <f>[2]compo_sum1!V28</f>
        <v>0.5740750611987806</v>
      </c>
      <c r="V27" s="42">
        <f>[2]compo_sum1!W28</f>
        <v>7.7836053760940896E-2</v>
      </c>
      <c r="W27" s="41">
        <f>[2]compo_sum1!X28</f>
        <v>0.3480888853625248</v>
      </c>
      <c r="X27" s="41">
        <f>[2]compo_sum1!Y28</f>
        <v>0.23206941032272518</v>
      </c>
      <c r="Y27" s="41">
        <f>[2]compo_sum1!Z28</f>
        <v>0.15743162583715059</v>
      </c>
      <c r="Z27" s="41">
        <f>[2]compo_sum1!AA28</f>
        <v>7.4637784485574607E-2</v>
      </c>
      <c r="AA27" s="41">
        <f>[2]compo_sum1!AB28</f>
        <v>5.8934486937258168E-2</v>
      </c>
      <c r="AB27" s="41">
        <f>[2]compo_sum1!AC28</f>
        <v>5.708498810254152E-2</v>
      </c>
      <c r="AC27" s="58">
        <f>[2]compo_sum1!AD28</f>
        <v>0.14297809032137654</v>
      </c>
      <c r="AD27" s="7">
        <f>[2]compo_sum1!AF28</f>
        <v>0.50755860798172436</v>
      </c>
      <c r="AE27" s="41">
        <f>[2]compo_sum1!AG28</f>
        <v>0.62725384656843231</v>
      </c>
      <c r="AF27" s="40">
        <f>[2]compo_sum1!AH28</f>
        <v>0.38255939816113765</v>
      </c>
      <c r="AG27" s="39">
        <f>[2]compo_sum1!AI28</f>
        <v>0.17863135744113365</v>
      </c>
      <c r="AH27" s="39">
        <f>[2]compo_sum1!AJ28</f>
        <v>0.20392804072000401</v>
      </c>
      <c r="AI27" s="39">
        <f>[2]compo_sum1!AK28</f>
        <v>0.31168326115569955</v>
      </c>
      <c r="AJ27" s="42">
        <f>[2]compo_sum1!AL28</f>
        <v>0.24469444840729468</v>
      </c>
      <c r="AK27" s="41">
        <f>[2]compo_sum1!AM28</f>
        <v>0.44362228899794359</v>
      </c>
      <c r="AL27" s="41">
        <f>[2]compo_sum1!AN28</f>
        <v>0.17801582898610618</v>
      </c>
      <c r="AM27" s="41">
        <f>[2]compo_sum1!AO28</f>
        <v>5.3638222581361611E-2</v>
      </c>
      <c r="AN27" s="41">
        <f>[2]compo_sum1!AP28</f>
        <v>0.12437760640474459</v>
      </c>
      <c r="AO27" s="41">
        <f>[2]compo_sum1!AQ28</f>
        <v>0.23540315982693416</v>
      </c>
      <c r="AP27" s="41">
        <f>[2]compo_sum1!AR28</f>
        <v>3.0203300184903314E-2</v>
      </c>
      <c r="AQ27" s="58">
        <f>[2]compo_sum1!AS28</f>
        <v>7.0876135566375856E-2</v>
      </c>
      <c r="AR27" s="7">
        <f>[2]compo_sum1!AU28</f>
        <v>0.17659251892518849</v>
      </c>
      <c r="AS27" s="41">
        <f>[2]compo_sum1!AV28</f>
        <v>0.56603328771906603</v>
      </c>
      <c r="AT27" s="40">
        <f>[2]compo_sum1!AW28</f>
        <v>0.3300765044984349</v>
      </c>
      <c r="AU27" s="39">
        <f>[2]compo_sum1!AX28</f>
        <v>8.7567968859379453E-2</v>
      </c>
      <c r="AV27" s="39">
        <f>[2]compo_sum1!AY28</f>
        <v>0.24250853563905547</v>
      </c>
      <c r="AW27" s="39">
        <f>[2]compo_sum1!AZ28</f>
        <v>0.26209301688528053</v>
      </c>
      <c r="AX27" s="42">
        <f>[2]compo_sum1!BA28</f>
        <v>0.23595678322063121</v>
      </c>
      <c r="AY27" s="41">
        <f>[2]compo_sum1!BB28</f>
        <v>0.5019502018709302</v>
      </c>
      <c r="AZ27" s="41">
        <f>[2]compo_sum1!BC28</f>
        <v>0.11761260440102454</v>
      </c>
      <c r="BA27" s="41">
        <f>[2]compo_sum1!BD28</f>
        <v>1.9133440196590971E-2</v>
      </c>
      <c r="BB27" s="41">
        <f>[2]compo_sum1!BE28</f>
        <v>9.8479164204433589E-2</v>
      </c>
      <c r="BC27" s="41">
        <f>[2]compo_sum1!BF28</f>
        <v>0.37065813624937988</v>
      </c>
      <c r="BD27" s="41">
        <f>[2]compo_sum1!BG28</f>
        <v>1.3679461220525806E-2</v>
      </c>
      <c r="BE27" s="58">
        <f>[2]compo_sum1!BH28</f>
        <v>6.798348958999624E-2</v>
      </c>
      <c r="BF27" s="7">
        <f>[2]compo_sum1!BJ28</f>
        <v>6.5772492287327844E-2</v>
      </c>
      <c r="BG27" s="41">
        <f>[2]compo_sum1!BK28</f>
        <v>0.32469225380177424</v>
      </c>
      <c r="BH27" s="40">
        <f>[2]compo_sum1!BL28</f>
        <v>0.22281479006615501</v>
      </c>
      <c r="BI27" s="39">
        <f>[2]compo_sum1!BM28</f>
        <v>3.2294410839919595E-2</v>
      </c>
      <c r="BJ27" s="39">
        <f>[2]compo_sum1!BN28</f>
        <v>0.19052037922623544</v>
      </c>
      <c r="BK27" s="39">
        <f>[2]compo_sum1!BO28</f>
        <v>0.17630909410213846</v>
      </c>
      <c r="BL27" s="42">
        <f>[2]compo_sum1!BP28</f>
        <v>0.10187746373561922</v>
      </c>
      <c r="BM27" s="41">
        <f>[2]compo_sum1!BQ28</f>
        <v>0.72181344503041867</v>
      </c>
      <c r="BN27" s="41">
        <f>[2]compo_sum1!BR28</f>
        <v>0.10476057031713475</v>
      </c>
      <c r="BO27" s="41">
        <f>[2]compo_sum1!BS28</f>
        <v>5.3288554773564291E-3</v>
      </c>
      <c r="BP27" s="41">
        <f>[2]compo_sum1!BT28</f>
        <v>9.9431714839778307E-2</v>
      </c>
      <c r="BQ27" s="41">
        <f>[2]compo_sum1!BU28</f>
        <v>0.612703710950673</v>
      </c>
      <c r="BR27" s="41">
        <f>[2]compo_sum1!BV28</f>
        <v>4.349163762610948E-3</v>
      </c>
      <c r="BS27" s="58">
        <f>[2]compo_sum1!BW28</f>
        <v>4.6505698832192785E-2</v>
      </c>
      <c r="BT27" s="7">
        <f>[2]compo_sum1!BY28</f>
        <v>0.33096608519554138</v>
      </c>
      <c r="BU27" s="41">
        <f>[2]compo_sum1!BZ28</f>
        <v>0.6599191427230835</v>
      </c>
      <c r="BV27" s="40">
        <f>[2]compo_sum1!CA28</f>
        <v>0.41056251525878906</v>
      </c>
      <c r="BW27" s="39">
        <f>[2]compo_sum1!CB28</f>
        <v>0.22721976041793823</v>
      </c>
      <c r="BX27" s="39">
        <f>[2]compo_sum1!CC28</f>
        <v>0.18334276974201202</v>
      </c>
      <c r="BY27" s="39">
        <f>[2]compo_sum1!CD28</f>
        <v>0.338142991065979</v>
      </c>
      <c r="BZ27" s="42">
        <f>[2]compo_sum1!CE28</f>
        <v>0.24935656785964966</v>
      </c>
      <c r="CA27" s="41">
        <f>[2]compo_sum1!CF28</f>
        <v>0.41250047087669373</v>
      </c>
      <c r="CB27" s="41">
        <f>[2]compo_sum1!CG28</f>
        <v>0.21024498343467712</v>
      </c>
      <c r="CC27" s="41">
        <f>[2]compo_sum1!CH28</f>
        <v>7.204882800579071E-2</v>
      </c>
      <c r="CD27" s="41">
        <f>[2]compo_sum1!CI28</f>
        <v>0.13819615542888641</v>
      </c>
      <c r="CE27" s="41">
        <f>[2]compo_sum1!CJ28</f>
        <v>0.16323558986186981</v>
      </c>
      <c r="CF27" s="41">
        <f>[2]compo_sum1!CK28</f>
        <v>3.90198715031147E-2</v>
      </c>
      <c r="CG27" s="58">
        <f>[2]compo_sum1!CL28</f>
        <v>7.2419553995132446E-2</v>
      </c>
      <c r="CH27" s="7">
        <f>[2]compo_sum1!CN28</f>
        <v>0.11082002520561218</v>
      </c>
      <c r="CI27" s="41">
        <f>[2]compo_sum1!CO28</f>
        <v>0.70927095413208008</v>
      </c>
      <c r="CJ27" s="40">
        <f>[2]compo_sum1!CP28</f>
        <v>0.39373710751533508</v>
      </c>
      <c r="CK27" s="39">
        <f>[2]compo_sum1!CQ28</f>
        <v>0.12037323415279388</v>
      </c>
      <c r="CL27" s="39">
        <f>[2]compo_sum1!CR28</f>
        <v>0.27336388826370239</v>
      </c>
      <c r="CM27" s="39">
        <f>[2]compo_sum1!CS28</f>
        <v>0.31300640106201172</v>
      </c>
      <c r="CN27" s="42">
        <f>[2]compo_sum1!CT28</f>
        <v>0.315533846616745</v>
      </c>
      <c r="CO27" s="41">
        <f>[2]compo_sum1!CU28</f>
        <v>0.37145975232124329</v>
      </c>
      <c r="CP27" s="41">
        <f>[2]compo_sum1!CV28</f>
        <v>0.12524038553237915</v>
      </c>
      <c r="CQ27" s="41">
        <f>[2]compo_sum1!CW28</f>
        <v>2.7326563373208046E-2</v>
      </c>
      <c r="CR27" s="41">
        <f>[2]compo_sum1!CX28</f>
        <v>9.7913824021816254E-2</v>
      </c>
      <c r="CS27" s="41">
        <f>[2]compo_sum1!CY28</f>
        <v>0.22700232267379761</v>
      </c>
      <c r="CT27" s="41">
        <f>[2]compo_sum1!CZ28</f>
        <v>1.9217060878872871E-2</v>
      </c>
      <c r="CU27" s="58">
        <f>[2]compo_sum1!DA28</f>
        <v>8.0730713903903961E-2</v>
      </c>
    </row>
    <row r="28" spans="1:99">
      <c r="A28" s="44">
        <v>1990</v>
      </c>
      <c r="B28" s="7">
        <f>[2]compo_sum1!B29</f>
        <v>8.9328253293880194E-2</v>
      </c>
      <c r="C28" s="41">
        <f>[2]compo_sum1!C29</f>
        <v>0.62521219683646945</v>
      </c>
      <c r="D28" s="40">
        <f>[2]compo_sum1!D29</f>
        <v>0.60329893460237183</v>
      </c>
      <c r="E28" s="39">
        <f>[2]compo_sum1!E29</f>
        <v>0.59004267358992424</v>
      </c>
      <c r="F28" s="39">
        <f>[2]compo_sum1!F29</f>
        <v>1.3256261012447654E-2</v>
      </c>
      <c r="G28" s="39">
        <f>[2]compo_sum1!G29</f>
        <v>0.30653333784491749</v>
      </c>
      <c r="H28" s="42">
        <f>[2]compo_sum1!H29</f>
        <v>2.1913262234097623E-2</v>
      </c>
      <c r="I28" s="41">
        <f>[2]compo_sum1!I29</f>
        <v>0.67155340844690403</v>
      </c>
      <c r="J28" s="41">
        <f>[2]compo_sum1!J29</f>
        <v>0.51221460690759657</v>
      </c>
      <c r="K28" s="41">
        <f>[2]compo_sum1!K29</f>
        <v>0.4814276555793397</v>
      </c>
      <c r="L28" s="41">
        <f>[2]compo_sum1!L29</f>
        <v>3.0786951328256741E-2</v>
      </c>
      <c r="M28" s="41">
        <f>[2]compo_sum1!M29</f>
        <v>2.2224825949836588E-2</v>
      </c>
      <c r="N28" s="41">
        <f>[2]compo_sum1!N29</f>
        <v>0.13711397558947097</v>
      </c>
      <c r="O28" s="58">
        <f>[2]compo_sum1!O29</f>
        <v>0.29676560528337359</v>
      </c>
      <c r="P28" s="7">
        <f>[2]compo_sum1!Q29</f>
        <v>0.40789292084437634</v>
      </c>
      <c r="Q28" s="41">
        <f>[2]compo_sum1!R29</f>
        <v>0.80106485867134181</v>
      </c>
      <c r="R28" s="40">
        <f>[2]compo_sum1!S29</f>
        <v>0.7168821332420432</v>
      </c>
      <c r="S28" s="39">
        <f>[2]compo_sum1!T29</f>
        <v>0.66018061210663859</v>
      </c>
      <c r="T28" s="39">
        <f>[2]compo_sum1!U29</f>
        <v>5.6701521135404595E-2</v>
      </c>
      <c r="U28" s="39">
        <f>[2]compo_sum1!V29</f>
        <v>0.57225157332176979</v>
      </c>
      <c r="V28" s="42">
        <f>[2]compo_sum1!W29</f>
        <v>8.4182725429298513E-2</v>
      </c>
      <c r="W28" s="41">
        <f>[2]compo_sum1!X29</f>
        <v>0.34356570878538856</v>
      </c>
      <c r="X28" s="41">
        <f>[2]compo_sum1!Y29</f>
        <v>0.22078535521980963</v>
      </c>
      <c r="Y28" s="41">
        <f>[2]compo_sum1!Z29</f>
        <v>0.15011029001198117</v>
      </c>
      <c r="Z28" s="41">
        <f>[2]compo_sum1!AA29</f>
        <v>7.0675065207828458E-2</v>
      </c>
      <c r="AA28" s="41">
        <f>[2]compo_sum1!AB29</f>
        <v>5.826174059098483E-2</v>
      </c>
      <c r="AB28" s="41">
        <f>[2]compo_sum1!AC29</f>
        <v>6.4518612974594047E-2</v>
      </c>
      <c r="AC28" s="58">
        <f>[2]compo_sum1!AD29</f>
        <v>0.14463056745673017</v>
      </c>
      <c r="AD28" s="7">
        <f>[2]compo_sum1!AF29</f>
        <v>0.50277882795092366</v>
      </c>
      <c r="AE28" s="41">
        <f>[2]compo_sum1!AG29</f>
        <v>0.63028379768770315</v>
      </c>
      <c r="AF28" s="40">
        <f>[2]compo_sum1!AH29</f>
        <v>0.39764631542719731</v>
      </c>
      <c r="AG28" s="39">
        <f>[2]compo_sum1!AI29</f>
        <v>0.18625750837342755</v>
      </c>
      <c r="AH28" s="39">
        <f>[2]compo_sum1!AJ29</f>
        <v>0.21138880705376978</v>
      </c>
      <c r="AI28" s="39">
        <f>[2]compo_sum1!AK29</f>
        <v>0.32215814966836809</v>
      </c>
      <c r="AJ28" s="42">
        <f>[2]compo_sum1!AL29</f>
        <v>0.2326374822605059</v>
      </c>
      <c r="AK28" s="41">
        <f>[2]compo_sum1!AM29</f>
        <v>0.44520436413431103</v>
      </c>
      <c r="AL28" s="41">
        <f>[2]compo_sum1!AN29</f>
        <v>0.17430930140661208</v>
      </c>
      <c r="AM28" s="41">
        <f>[2]compo_sum1!AO29</f>
        <v>5.2815727053209846E-2</v>
      </c>
      <c r="AN28" s="41">
        <f>[2]compo_sum1!AP29</f>
        <v>0.1214935743534022</v>
      </c>
      <c r="AO28" s="41">
        <f>[2]compo_sum1!AQ29</f>
        <v>0.23681428204844304</v>
      </c>
      <c r="AP28" s="41">
        <f>[2]compo_sum1!AR29</f>
        <v>3.4080780679255837E-2</v>
      </c>
      <c r="AQ28" s="58">
        <f>[2]compo_sum1!AS29</f>
        <v>7.5488161822014108E-2</v>
      </c>
      <c r="AR28" s="7">
        <f>[2]compo_sum1!AU29</f>
        <v>0.17205487207882023</v>
      </c>
      <c r="AS28" s="41">
        <f>[2]compo_sum1!AV29</f>
        <v>0.55461243408711669</v>
      </c>
      <c r="AT28" s="40">
        <f>[2]compo_sum1!AW29</f>
        <v>0.34752977698199261</v>
      </c>
      <c r="AU28" s="39">
        <f>[2]compo_sum1!AX29</f>
        <v>9.2132228711381492E-2</v>
      </c>
      <c r="AV28" s="39">
        <f>[2]compo_sum1!AY29</f>
        <v>0.25539754827061117</v>
      </c>
      <c r="AW28" s="39">
        <f>[2]compo_sum1!AZ29</f>
        <v>0.27448409358123277</v>
      </c>
      <c r="AX28" s="42">
        <f>[2]compo_sum1!BA29</f>
        <v>0.20708265710512408</v>
      </c>
      <c r="AY28" s="41">
        <f>[2]compo_sum1!BB29</f>
        <v>0.51843325039152865</v>
      </c>
      <c r="AZ28" s="41">
        <f>[2]compo_sum1!BC29</f>
        <v>0.12459730954502142</v>
      </c>
      <c r="BA28" s="41">
        <f>[2]compo_sum1!BD29</f>
        <v>1.9037484888606217E-2</v>
      </c>
      <c r="BB28" s="41">
        <f>[2]compo_sum1!BE29</f>
        <v>0.10555982465641518</v>
      </c>
      <c r="BC28" s="41">
        <f>[2]compo_sum1!BF29</f>
        <v>0.37963151806926471</v>
      </c>
      <c r="BD28" s="41">
        <f>[2]compo_sum1!BG29</f>
        <v>1.4204422777242468E-2</v>
      </c>
      <c r="BE28" s="58">
        <f>[2]compo_sum1!BH29</f>
        <v>7.3045684478645331E-2</v>
      </c>
      <c r="BF28" s="7">
        <f>[2]compo_sum1!BJ29</f>
        <v>6.6053800310052757E-2</v>
      </c>
      <c r="BG28" s="41">
        <f>[2]compo_sum1!BK29</f>
        <v>0.3010698746200271</v>
      </c>
      <c r="BH28" s="40">
        <f>[2]compo_sum1!BL29</f>
        <v>0.22007735457416577</v>
      </c>
      <c r="BI28" s="39">
        <f>[2]compo_sum1!BM29</f>
        <v>3.0960184147040576E-2</v>
      </c>
      <c r="BJ28" s="39">
        <f>[2]compo_sum1!BN29</f>
        <v>0.1891171704271252</v>
      </c>
      <c r="BK28" s="39">
        <f>[2]compo_sum1!BO29</f>
        <v>0.17271915368259608</v>
      </c>
      <c r="BL28" s="42">
        <f>[2]compo_sum1!BP29</f>
        <v>8.0992520045861341E-2</v>
      </c>
      <c r="BM28" s="41">
        <f>[2]compo_sum1!BQ29</f>
        <v>0.74628832896862862</v>
      </c>
      <c r="BN28" s="41">
        <f>[2]compo_sum1!BR29</f>
        <v>0.11805024710779036</v>
      </c>
      <c r="BO28" s="41">
        <f>[2]compo_sum1!BS29</f>
        <v>4.9651124900129198E-3</v>
      </c>
      <c r="BP28" s="41">
        <f>[2]compo_sum1!BT29</f>
        <v>0.11308513461777743</v>
      </c>
      <c r="BQ28" s="41">
        <f>[2]compo_sum1!BU29</f>
        <v>0.62388642272622552</v>
      </c>
      <c r="BR28" s="41">
        <f>[2]compo_sum1!BV29</f>
        <v>4.3516591346129058E-3</v>
      </c>
      <c r="BS28" s="58">
        <f>[2]compo_sum1!BW29</f>
        <v>4.7358203588655771E-2</v>
      </c>
      <c r="BT28" s="7">
        <f>[2]compo_sum1!BY29</f>
        <v>0.33072394132614136</v>
      </c>
      <c r="BU28" s="41">
        <f>[2]compo_sum1!BZ29</f>
        <v>0.66965091228485107</v>
      </c>
      <c r="BV28" s="40">
        <f>[2]compo_sum1!CA29</f>
        <v>0.42371883988380432</v>
      </c>
      <c r="BW28" s="39">
        <f>[2]compo_sum1!CB29</f>
        <v>0.23522497713565826</v>
      </c>
      <c r="BX28" s="39">
        <f>[2]compo_sum1!CC29</f>
        <v>0.18849383294582367</v>
      </c>
      <c r="BY28" s="39">
        <f>[2]compo_sum1!CD29</f>
        <v>0.34695997834205627</v>
      </c>
      <c r="BZ28" s="42">
        <f>[2]compo_sum1!CE29</f>
        <v>0.24593205749988556</v>
      </c>
      <c r="CA28" s="41">
        <f>[2]compo_sum1!CF29</f>
        <v>0.40710800886154175</v>
      </c>
      <c r="CB28" s="41">
        <f>[2]compo_sum1!CG29</f>
        <v>0.20017132163047791</v>
      </c>
      <c r="CC28" s="41">
        <f>[2]compo_sum1!CH29</f>
        <v>7.0388428866863251E-2</v>
      </c>
      <c r="CD28" s="41">
        <f>[2]compo_sum1!CI29</f>
        <v>0.12978290021419525</v>
      </c>
      <c r="CE28" s="41">
        <f>[2]compo_sum1!CJ29</f>
        <v>0.16251546144485474</v>
      </c>
      <c r="CF28" s="41">
        <f>[2]compo_sum1!CK29</f>
        <v>4.4421199709177017E-2</v>
      </c>
      <c r="CG28" s="58">
        <f>[2]compo_sum1!CL29</f>
        <v>7.6758831739425659E-2</v>
      </c>
      <c r="CH28" s="7">
        <f>[2]compo_sum1!CN29</f>
        <v>0.10600107163190842</v>
      </c>
      <c r="CI28" s="41">
        <f>[2]compo_sum1!CO29</f>
        <v>0.71260559558868408</v>
      </c>
      <c r="CJ28" s="40">
        <f>[2]compo_sum1!CP29</f>
        <v>0.42695081233978271</v>
      </c>
      <c r="CK28" s="39">
        <f>[2]compo_sum1!CQ29</f>
        <v>0.13025115430355072</v>
      </c>
      <c r="CL28" s="39">
        <f>[2]compo_sum1!CR29</f>
        <v>0.29669967293739319</v>
      </c>
      <c r="CM28" s="39">
        <f>[2]compo_sum1!CS29</f>
        <v>0.33789819478988647</v>
      </c>
      <c r="CN28" s="42">
        <f>[2]compo_sum1!CT29</f>
        <v>0.28565481305122375</v>
      </c>
      <c r="CO28" s="41">
        <f>[2]compo_sum1!CU29</f>
        <v>0.37644699215888977</v>
      </c>
      <c r="CP28" s="41">
        <f>[2]compo_sum1!CV29</f>
        <v>0.12867705523967743</v>
      </c>
      <c r="CQ28" s="41">
        <f>[2]compo_sum1!CW29</f>
        <v>2.7806581929326057E-2</v>
      </c>
      <c r="CR28" s="41">
        <f>[2]compo_sum1!CX29</f>
        <v>0.10087048262357712</v>
      </c>
      <c r="CS28" s="41">
        <f>[2]compo_sum1!CY29</f>
        <v>0.22742584347724915</v>
      </c>
      <c r="CT28" s="41">
        <f>[2]compo_sum1!CZ29</f>
        <v>2.0344100892543793E-2</v>
      </c>
      <c r="CU28" s="58">
        <f>[2]compo_sum1!DA29</f>
        <v>8.9052654802799225E-2</v>
      </c>
    </row>
    <row r="29" spans="1:99">
      <c r="A29" s="44">
        <v>1991</v>
      </c>
      <c r="B29" s="7">
        <f>[2]compo_sum1!B30</f>
        <v>8.7234066202899779E-2</v>
      </c>
      <c r="C29" s="41">
        <f>[2]compo_sum1!C30</f>
        <v>0.67876361842796729</v>
      </c>
      <c r="D29" s="40">
        <f>[2]compo_sum1!D30</f>
        <v>0.66395524451698273</v>
      </c>
      <c r="E29" s="39">
        <f>[2]compo_sum1!E30</f>
        <v>0.64557080160680735</v>
      </c>
      <c r="F29" s="39">
        <f>[2]compo_sum1!F30</f>
        <v>1.8384442910175384E-2</v>
      </c>
      <c r="G29" s="39">
        <f>[2]compo_sum1!G30</f>
        <v>0.30883274779381048</v>
      </c>
      <c r="H29" s="42">
        <f>[2]compo_sum1!H30</f>
        <v>1.4808373910984655E-2</v>
      </c>
      <c r="I29" s="41">
        <f>[2]compo_sum1!I30</f>
        <v>0.6763588744699921</v>
      </c>
      <c r="J29" s="41">
        <f>[2]compo_sum1!J30</f>
        <v>0.50099383246743978</v>
      </c>
      <c r="K29" s="41">
        <f>[2]compo_sum1!K30</f>
        <v>0.47120116909459958</v>
      </c>
      <c r="L29" s="41">
        <f>[2]compo_sum1!L30</f>
        <v>2.9792663372840256E-2</v>
      </c>
      <c r="M29" s="41">
        <f>[2]compo_sum1!M30</f>
        <v>1.836718795577159E-2</v>
      </c>
      <c r="N29" s="41">
        <f>[2]compo_sum1!N30</f>
        <v>0.15699785404678079</v>
      </c>
      <c r="O29" s="58">
        <f>[2]compo_sum1!O30</f>
        <v>0.35512249289795955</v>
      </c>
      <c r="P29" s="7">
        <f>[2]compo_sum1!Q30</f>
        <v>0.40622358683084775</v>
      </c>
      <c r="Q29" s="41">
        <f>[2]compo_sum1!R30</f>
        <v>0.80007044794413784</v>
      </c>
      <c r="R29" s="40">
        <f>[2]compo_sum1!S30</f>
        <v>0.72930237256465225</v>
      </c>
      <c r="S29" s="39">
        <f>[2]compo_sum1!T30</f>
        <v>0.66838598916095815</v>
      </c>
      <c r="T29" s="39">
        <f>[2]compo_sum1!U30</f>
        <v>6.0916383403694027E-2</v>
      </c>
      <c r="U29" s="39">
        <f>[2]compo_sum1!V30</f>
        <v>0.58303591709315927</v>
      </c>
      <c r="V29" s="42">
        <f>[2]compo_sum1!W30</f>
        <v>7.0768075379485623E-2</v>
      </c>
      <c r="W29" s="41">
        <f>[2]compo_sum1!X30</f>
        <v>0.34619602449891251</v>
      </c>
      <c r="X29" s="41">
        <f>[2]compo_sum1!Y30</f>
        <v>0.21616071200372336</v>
      </c>
      <c r="Y29" s="41">
        <f>[2]compo_sum1!Z30</f>
        <v>0.1471944114719291</v>
      </c>
      <c r="Z29" s="41">
        <f>[2]compo_sum1!AA30</f>
        <v>6.8966300531794256E-2</v>
      </c>
      <c r="AA29" s="41">
        <f>[2]compo_sum1!AB30</f>
        <v>5.4733019995449834E-2</v>
      </c>
      <c r="AB29" s="41">
        <f>[2]compo_sum1!AC30</f>
        <v>7.5302292499739382E-2</v>
      </c>
      <c r="AC29" s="58">
        <f>[2]compo_sum1!AD30</f>
        <v>0.14626647244305035</v>
      </c>
      <c r="AD29" s="7">
        <f>[2]compo_sum1!AF30</f>
        <v>0.50654234101140549</v>
      </c>
      <c r="AE29" s="41">
        <f>[2]compo_sum1!AG30</f>
        <v>0.63787522994392887</v>
      </c>
      <c r="AF29" s="40">
        <f>[2]compo_sum1!AH30</f>
        <v>0.40174785967947158</v>
      </c>
      <c r="AG29" s="39">
        <f>[2]compo_sum1!AI30</f>
        <v>0.19045660423216609</v>
      </c>
      <c r="AH29" s="39">
        <f>[2]compo_sum1!AJ30</f>
        <v>0.21129125544730545</v>
      </c>
      <c r="AI29" s="39">
        <f>[2]compo_sum1!AK30</f>
        <v>0.32034845634250197</v>
      </c>
      <c r="AJ29" s="42">
        <f>[2]compo_sum1!AL30</f>
        <v>0.23612737026445729</v>
      </c>
      <c r="AK29" s="41">
        <f>[2]compo_sum1!AM30</f>
        <v>0.44352416547315299</v>
      </c>
      <c r="AL29" s="41">
        <f>[2]compo_sum1!AN30</f>
        <v>0.17632742186061667</v>
      </c>
      <c r="AM29" s="41">
        <f>[2]compo_sum1!AO30</f>
        <v>4.7828415588886973E-2</v>
      </c>
      <c r="AN29" s="41">
        <f>[2]compo_sum1!AP30</f>
        <v>0.12849900627172972</v>
      </c>
      <c r="AO29" s="41">
        <f>[2]compo_sum1!AQ30</f>
        <v>0.22888014901799081</v>
      </c>
      <c r="AP29" s="41">
        <f>[2]compo_sum1!AR30</f>
        <v>3.8316594594545457E-2</v>
      </c>
      <c r="AQ29" s="58">
        <f>[2]compo_sum1!AS30</f>
        <v>8.1399395417081827E-2</v>
      </c>
      <c r="AR29" s="7">
        <f>[2]compo_sum1!AU30</f>
        <v>0.18103487796530954</v>
      </c>
      <c r="AS29" s="41">
        <f>[2]compo_sum1!AV30</f>
        <v>0.54676999350906053</v>
      </c>
      <c r="AT29" s="40">
        <f>[2]compo_sum1!AW30</f>
        <v>0.33398208338028534</v>
      </c>
      <c r="AU29" s="39">
        <f>[2]compo_sum1!AX30</f>
        <v>8.2626720158817668E-2</v>
      </c>
      <c r="AV29" s="39">
        <f>[2]compo_sum1!AY30</f>
        <v>0.25135536322146768</v>
      </c>
      <c r="AW29" s="39">
        <f>[2]compo_sum1!AZ30</f>
        <v>0.25927638232465239</v>
      </c>
      <c r="AX29" s="42">
        <f>[2]compo_sum1!BA30</f>
        <v>0.21278791012877513</v>
      </c>
      <c r="AY29" s="41">
        <f>[2]compo_sum1!BB30</f>
        <v>0.52793570275216017</v>
      </c>
      <c r="AZ29" s="41">
        <f>[2]compo_sum1!BC30</f>
        <v>0.13582908063397814</v>
      </c>
      <c r="BA29" s="41">
        <f>[2]compo_sum1!BD30</f>
        <v>1.6827439731915129E-2</v>
      </c>
      <c r="BB29" s="41">
        <f>[2]compo_sum1!BE30</f>
        <v>0.11900164090206301</v>
      </c>
      <c r="BC29" s="41">
        <f>[2]compo_sum1!BF30</f>
        <v>0.3749674686094866</v>
      </c>
      <c r="BD29" s="41">
        <f>[2]compo_sum1!BG30</f>
        <v>1.7139153508695448E-2</v>
      </c>
      <c r="BE29" s="58">
        <f>[2]compo_sum1!BH30</f>
        <v>7.4705696261220811E-2</v>
      </c>
      <c r="BF29" s="7">
        <f>[2]compo_sum1!BJ30</f>
        <v>7.3222153037496129E-2</v>
      </c>
      <c r="BG29" s="41">
        <f>[2]compo_sum1!BK30</f>
        <v>0.26967069967135232</v>
      </c>
      <c r="BH29" s="40">
        <f>[2]compo_sum1!BL30</f>
        <v>0.20054273748679211</v>
      </c>
      <c r="BI29" s="39">
        <f>[2]compo_sum1!BM30</f>
        <v>2.6300526826961507E-2</v>
      </c>
      <c r="BJ29" s="39">
        <f>[2]compo_sum1!BN30</f>
        <v>0.17424221065983062</v>
      </c>
      <c r="BK29" s="39">
        <f>[2]compo_sum1!BO30</f>
        <v>0.1547069935117027</v>
      </c>
      <c r="BL29" s="42">
        <f>[2]compo_sum1!BP30</f>
        <v>6.9127962184560229E-2</v>
      </c>
      <c r="BM29" s="41">
        <f>[2]compo_sum1!BQ30</f>
        <v>0.77616503743077481</v>
      </c>
      <c r="BN29" s="41">
        <f>[2]compo_sum1!BR30</f>
        <v>0.15462095994616903</v>
      </c>
      <c r="BO29" s="41">
        <f>[2]compo_sum1!BS30</f>
        <v>3.9487587223671246E-3</v>
      </c>
      <c r="BP29" s="41">
        <f>[2]compo_sum1!BT30</f>
        <v>0.1506722012238019</v>
      </c>
      <c r="BQ29" s="41">
        <f>[2]compo_sum1!BU30</f>
        <v>0.61789992815093719</v>
      </c>
      <c r="BR29" s="41">
        <f>[2]compo_sum1!BV30</f>
        <v>3.6441493336684927E-3</v>
      </c>
      <c r="BS29" s="58">
        <f>[2]compo_sum1!BW30</f>
        <v>4.5835737102127218E-2</v>
      </c>
      <c r="BT29" s="7">
        <f>[2]compo_sum1!BY30</f>
        <v>0.32550746202468872</v>
      </c>
      <c r="BU29" s="41">
        <f>[2]compo_sum1!BZ30</f>
        <v>0.68854451179504395</v>
      </c>
      <c r="BV29" s="40">
        <f>[2]compo_sum1!CA30</f>
        <v>0.43943661451339722</v>
      </c>
      <c r="BW29" s="39">
        <f>[2]compo_sum1!CB30</f>
        <v>0.2504274845123291</v>
      </c>
      <c r="BX29" s="39">
        <f>[2]compo_sum1!CC30</f>
        <v>0.18900913000106812</v>
      </c>
      <c r="BY29" s="39">
        <f>[2]compo_sum1!CD30</f>
        <v>0.35431444644927979</v>
      </c>
      <c r="BZ29" s="42">
        <f>[2]compo_sum1!CE30</f>
        <v>0.24910789728164673</v>
      </c>
      <c r="CA29" s="41">
        <f>[2]compo_sum1!CF30</f>
        <v>0.39657768607139587</v>
      </c>
      <c r="CB29" s="41">
        <f>[2]compo_sum1!CG30</f>
        <v>0.19885106384754181</v>
      </c>
      <c r="CC29" s="41">
        <f>[2]compo_sum1!CH30</f>
        <v>6.5069980919361115E-2</v>
      </c>
      <c r="CD29" s="41">
        <f>[2]compo_sum1!CI30</f>
        <v>0.1337810754776001</v>
      </c>
      <c r="CE29" s="41">
        <f>[2]compo_sum1!CJ30</f>
        <v>0.1476319283246994</v>
      </c>
      <c r="CF29" s="41">
        <f>[2]compo_sum1!CK30</f>
        <v>5.0094682723283768E-2</v>
      </c>
      <c r="CG29" s="58">
        <f>[2]compo_sum1!CL30</f>
        <v>8.5122182965278625E-2</v>
      </c>
      <c r="CH29" s="7">
        <f>[2]compo_sum1!CN30</f>
        <v>0.10781272500753403</v>
      </c>
      <c r="CI29" s="41">
        <f>[2]compo_sum1!CO30</f>
        <v>0.73496490716934204</v>
      </c>
      <c r="CJ29" s="40">
        <f>[2]compo_sum1!CP30</f>
        <v>0.42460882663726807</v>
      </c>
      <c r="CK29" s="39">
        <f>[2]compo_sum1!CQ30</f>
        <v>0.12088125199079514</v>
      </c>
      <c r="CL29" s="39">
        <f>[2]compo_sum1!CR30</f>
        <v>0.30372756719589233</v>
      </c>
      <c r="CM29" s="39">
        <f>[2]compo_sum1!CS30</f>
        <v>0.33029577136039734</v>
      </c>
      <c r="CN29" s="42">
        <f>[2]compo_sum1!CT30</f>
        <v>0.31035608053207397</v>
      </c>
      <c r="CO29" s="41">
        <f>[2]compo_sum1!CU30</f>
        <v>0.3593481183052063</v>
      </c>
      <c r="CP29" s="41">
        <f>[2]compo_sum1!CV30</f>
        <v>0.12306638062000275</v>
      </c>
      <c r="CQ29" s="41">
        <f>[2]compo_sum1!CW30</f>
        <v>2.5574130937457085E-2</v>
      </c>
      <c r="CR29" s="41">
        <f>[2]compo_sum1!CX30</f>
        <v>9.7492247819900513E-2</v>
      </c>
      <c r="CS29" s="41">
        <f>[2]compo_sum1!CY30</f>
        <v>0.20997731387615204</v>
      </c>
      <c r="CT29" s="41">
        <f>[2]compo_sum1!CZ30</f>
        <v>2.6304429396986961E-2</v>
      </c>
      <c r="CU29" s="58">
        <f>[2]compo_sum1!DA30</f>
        <v>9.4313032925128937E-2</v>
      </c>
    </row>
    <row r="30" spans="1:99">
      <c r="A30" s="44">
        <v>1992</v>
      </c>
      <c r="B30" s="7">
        <f>[2]compo_sum1!B31</f>
        <v>7.8007372651781981E-2</v>
      </c>
      <c r="C30" s="41">
        <f>[2]compo_sum1!C31</f>
        <v>0.58476492396892299</v>
      </c>
      <c r="D30" s="40">
        <f>[2]compo_sum1!D31</f>
        <v>0.57129639169735336</v>
      </c>
      <c r="E30" s="39">
        <f>[2]compo_sum1!E31</f>
        <v>0.55773130574534135</v>
      </c>
      <c r="F30" s="39">
        <f>[2]compo_sum1!F31</f>
        <v>1.3565085952012024E-2</v>
      </c>
      <c r="G30" s="39">
        <f>[2]compo_sum1!G31</f>
        <v>0.22603702965601635</v>
      </c>
      <c r="H30" s="42">
        <f>[2]compo_sum1!H31</f>
        <v>1.3468532271569559E-2</v>
      </c>
      <c r="I30" s="41">
        <f>[2]compo_sum1!I31</f>
        <v>0.76049443938542138</v>
      </c>
      <c r="J30" s="41">
        <f>[2]compo_sum1!J31</f>
        <v>0.54763164660557095</v>
      </c>
      <c r="K30" s="41">
        <f>[2]compo_sum1!K31</f>
        <v>0.52551264176281609</v>
      </c>
      <c r="L30" s="41">
        <f>[2]compo_sum1!L31</f>
        <v>2.2119004842754718E-2</v>
      </c>
      <c r="M30" s="41">
        <f>[2]compo_sum1!M31</f>
        <v>1.4305080663704861E-2</v>
      </c>
      <c r="N30" s="41">
        <f>[2]compo_sum1!N31</f>
        <v>0.19855771211614565</v>
      </c>
      <c r="O30" s="58">
        <f>[2]compo_sum1!O31</f>
        <v>0.34525936335434421</v>
      </c>
      <c r="P30" s="7">
        <f>[2]compo_sum1!Q31</f>
        <v>0.41203081283273424</v>
      </c>
      <c r="Q30" s="41">
        <f>[2]compo_sum1!R31</f>
        <v>0.81824231168083184</v>
      </c>
      <c r="R30" s="40">
        <f>[2]compo_sum1!S31</f>
        <v>0.73783675207586064</v>
      </c>
      <c r="S30" s="39">
        <f>[2]compo_sum1!T31</f>
        <v>0.66428611106010227</v>
      </c>
      <c r="T30" s="39">
        <f>[2]compo_sum1!U31</f>
        <v>7.355064101575827E-2</v>
      </c>
      <c r="U30" s="39">
        <f>[2]compo_sum1!V31</f>
        <v>0.56517204936015408</v>
      </c>
      <c r="V30" s="42">
        <f>[2]compo_sum1!W31</f>
        <v>8.0405559604971255E-2</v>
      </c>
      <c r="W30" s="41">
        <f>[2]compo_sum1!X31</f>
        <v>0.35442240099318495</v>
      </c>
      <c r="X30" s="41">
        <f>[2]compo_sum1!Y31</f>
        <v>0.21069371788821256</v>
      </c>
      <c r="Y30" s="41">
        <f>[2]compo_sum1!Z31</f>
        <v>0.13617769586788367</v>
      </c>
      <c r="Z30" s="41">
        <f>[2]compo_sum1!AA31</f>
        <v>7.4516022020328865E-2</v>
      </c>
      <c r="AA30" s="41">
        <f>[2]compo_sum1!AB31</f>
        <v>6.0341459272911249E-2</v>
      </c>
      <c r="AB30" s="41">
        <f>[2]compo_sum1!AC31</f>
        <v>8.3387223832061166E-2</v>
      </c>
      <c r="AC30" s="58">
        <f>[2]compo_sum1!AD31</f>
        <v>0.17266471267401659</v>
      </c>
      <c r="AD30" s="7">
        <f>[2]compo_sum1!AF31</f>
        <v>0.50996178845516316</v>
      </c>
      <c r="AE30" s="41">
        <f>[2]compo_sum1!AG31</f>
        <v>0.60671184545198942</v>
      </c>
      <c r="AF30" s="40">
        <f>[2]compo_sum1!AH31</f>
        <v>0.39934220113395102</v>
      </c>
      <c r="AG30" s="39">
        <f>[2]compo_sum1!AI31</f>
        <v>0.20251315861275726</v>
      </c>
      <c r="AH30" s="39">
        <f>[2]compo_sum1!AJ31</f>
        <v>0.19682904252119374</v>
      </c>
      <c r="AI30" s="39">
        <f>[2]compo_sum1!AK31</f>
        <v>0.32512429925123165</v>
      </c>
      <c r="AJ30" s="42">
        <f>[2]compo_sum1!AL31</f>
        <v>0.20736964431803839</v>
      </c>
      <c r="AK30" s="41">
        <f>[2]compo_sum1!AM31</f>
        <v>0.46750605323977701</v>
      </c>
      <c r="AL30" s="41">
        <f>[2]compo_sum1!AN31</f>
        <v>0.1822882993108213</v>
      </c>
      <c r="AM30" s="41">
        <f>[2]compo_sum1!AO31</f>
        <v>4.6326915660072826E-2</v>
      </c>
      <c r="AN30" s="41">
        <f>[2]compo_sum1!AP31</f>
        <v>0.13596138365074847</v>
      </c>
      <c r="AO30" s="41">
        <f>[2]compo_sum1!AQ31</f>
        <v>0.24008864744332892</v>
      </c>
      <c r="AP30" s="41">
        <f>[2]compo_sum1!AR31</f>
        <v>4.5129106485626784E-2</v>
      </c>
      <c r="AQ30" s="58">
        <f>[2]compo_sum1!AS31</f>
        <v>7.4217898691766357E-2</v>
      </c>
      <c r="AR30" s="7">
        <f>[2]compo_sum1!AU31</f>
        <v>0.17472747360614538</v>
      </c>
      <c r="AS30" s="41">
        <f>[2]compo_sum1!AV31</f>
        <v>0.47134693564074331</v>
      </c>
      <c r="AT30" s="40">
        <f>[2]compo_sum1!AW31</f>
        <v>0.30531363279481655</v>
      </c>
      <c r="AU30" s="39">
        <f>[2]compo_sum1!AX31</f>
        <v>7.1650153036259767E-2</v>
      </c>
      <c r="AV30" s="39">
        <f>[2]compo_sum1!AY31</f>
        <v>0.23366347975855684</v>
      </c>
      <c r="AW30" s="39">
        <f>[2]compo_sum1!AZ31</f>
        <v>0.23959045257921976</v>
      </c>
      <c r="AX30" s="42">
        <f>[2]compo_sum1!BA31</f>
        <v>0.16603330284592674</v>
      </c>
      <c r="AY30" s="41">
        <f>[2]compo_sum1!BB31</f>
        <v>0.59437624075284667</v>
      </c>
      <c r="AZ30" s="41">
        <f>[2]compo_sum1!BC31</f>
        <v>0.14552099484275011</v>
      </c>
      <c r="BA30" s="41">
        <f>[2]compo_sum1!BD31</f>
        <v>1.6023085555360812E-2</v>
      </c>
      <c r="BB30" s="41">
        <f>[2]compo_sum1!BE31</f>
        <v>0.1294979092873893</v>
      </c>
      <c r="BC30" s="41">
        <f>[2]compo_sum1!BF31</f>
        <v>0.42822478084739229</v>
      </c>
      <c r="BD30" s="41">
        <f>[2]compo_sum1!BG31</f>
        <v>2.063046506270421E-2</v>
      </c>
      <c r="BE30" s="58">
        <f>[2]compo_sum1!BH31</f>
        <v>6.5723176393589974E-2</v>
      </c>
      <c r="BF30" s="7">
        <f>[2]compo_sum1!BJ31</f>
        <v>6.7898176501934748E-2</v>
      </c>
      <c r="BG30" s="41">
        <f>[2]compo_sum1!BK31</f>
        <v>0.21403702736953537</v>
      </c>
      <c r="BH30" s="40">
        <f>[2]compo_sum1!BL31</f>
        <v>0.16259943446194769</v>
      </c>
      <c r="BI30" s="39">
        <f>[2]compo_sum1!BM31</f>
        <v>1.3574570065831064E-2</v>
      </c>
      <c r="BJ30" s="39">
        <f>[2]compo_sum1!BN31</f>
        <v>0.14902486439611665</v>
      </c>
      <c r="BK30" s="39">
        <f>[2]compo_sum1!BO31</f>
        <v>0.12458581799475271</v>
      </c>
      <c r="BL30" s="42">
        <f>[2]compo_sum1!BP31</f>
        <v>5.1437592907587683E-2</v>
      </c>
      <c r="BM30" s="41">
        <f>[2]compo_sum1!BQ31</f>
        <v>0.82397658389911621</v>
      </c>
      <c r="BN30" s="41">
        <f>[2]compo_sum1!BR31</f>
        <v>0.16200371850516543</v>
      </c>
      <c r="BO30" s="41">
        <f>[2]compo_sum1!BS31</f>
        <v>3.7072088402049738E-3</v>
      </c>
      <c r="BP30" s="41">
        <f>[2]compo_sum1!BT31</f>
        <v>0.15829650966496045</v>
      </c>
      <c r="BQ30" s="41">
        <f>[2]compo_sum1!BU31</f>
        <v>0.65720987399694264</v>
      </c>
      <c r="BR30" s="41">
        <f>[2]compo_sum1!BV31</f>
        <v>4.7629913970081558E-3</v>
      </c>
      <c r="BS30" s="58">
        <f>[2]compo_sum1!BW31</f>
        <v>3.8013611268651527E-2</v>
      </c>
      <c r="BT30" s="7">
        <f>[2]compo_sum1!BY31</f>
        <v>0.33523431420326233</v>
      </c>
      <c r="BU30" s="41">
        <f>[2]compo_sum1!BZ31</f>
        <v>0.67726540565490723</v>
      </c>
      <c r="BV30" s="40">
        <f>[2]compo_sum1!CA31</f>
        <v>0.44835084676742554</v>
      </c>
      <c r="BW30" s="39">
        <f>[2]compo_sum1!CB31</f>
        <v>0.27072027325630188</v>
      </c>
      <c r="BX30" s="39">
        <f>[2]compo_sum1!CC31</f>
        <v>0.17763055860996246</v>
      </c>
      <c r="BY30" s="39">
        <f>[2]compo_sum1!CD31</f>
        <v>0.36970540881156921</v>
      </c>
      <c r="BZ30" s="42">
        <f>[2]compo_sum1!CE31</f>
        <v>0.2289145439863205</v>
      </c>
      <c r="CA30" s="41">
        <f>[2]compo_sum1!CF31</f>
        <v>0.40138006210327148</v>
      </c>
      <c r="CB30" s="41">
        <f>[2]compo_sum1!CG31</f>
        <v>0.20145179331302643</v>
      </c>
      <c r="CC30" s="41">
        <f>[2]compo_sum1!CH31</f>
        <v>6.2121573835611343E-2</v>
      </c>
      <c r="CD30" s="41">
        <f>[2]compo_sum1!CI31</f>
        <v>0.13933020830154419</v>
      </c>
      <c r="CE30" s="41">
        <f>[2]compo_sum1!CJ31</f>
        <v>0.14203020930290222</v>
      </c>
      <c r="CF30" s="41">
        <f>[2]compo_sum1!CK31</f>
        <v>5.7898044586181641E-2</v>
      </c>
      <c r="CG30" s="58">
        <f>[2]compo_sum1!CL31</f>
        <v>7.8645437955856323E-2</v>
      </c>
      <c r="CH30" s="7">
        <f>[2]compo_sum1!CN31</f>
        <v>0.10682930052280426</v>
      </c>
      <c r="CI30" s="41">
        <f>[2]compo_sum1!CO31</f>
        <v>0.6348869800567627</v>
      </c>
      <c r="CJ30" s="40">
        <f>[2]compo_sum1!CP31</f>
        <v>0.39601939916610718</v>
      </c>
      <c r="CK30" s="39">
        <f>[2]compo_sum1!CQ31</f>
        <v>0.10856162011623383</v>
      </c>
      <c r="CL30" s="39">
        <f>[2]compo_sum1!CR31</f>
        <v>0.28745776414871216</v>
      </c>
      <c r="CM30" s="39">
        <f>[2]compo_sum1!CS31</f>
        <v>0.31268468499183655</v>
      </c>
      <c r="CN30" s="42">
        <f>[2]compo_sum1!CT31</f>
        <v>0.2388676255941391</v>
      </c>
      <c r="CO30" s="41">
        <f>[2]compo_sum1!CU31</f>
        <v>0.44844767451286316</v>
      </c>
      <c r="CP30" s="41">
        <f>[2]compo_sum1!CV31</f>
        <v>0.13504496216773987</v>
      </c>
      <c r="CQ30" s="41">
        <f>[2]compo_sum1!CW31</f>
        <v>2.3850765079259872E-2</v>
      </c>
      <c r="CR30" s="41">
        <f>[2]compo_sum1!CX31</f>
        <v>0.1111941933631897</v>
      </c>
      <c r="CS30" s="41">
        <f>[2]compo_sum1!CY31</f>
        <v>0.28268724679946899</v>
      </c>
      <c r="CT30" s="41">
        <f>[2]compo_sum1!CZ31</f>
        <v>3.0715456232428551E-2</v>
      </c>
      <c r="CU30" s="58">
        <f>[2]compo_sum1!DA31</f>
        <v>8.3334721624851227E-2</v>
      </c>
    </row>
    <row r="31" spans="1:99">
      <c r="A31" s="44">
        <v>1993</v>
      </c>
      <c r="B31" s="7">
        <f>[2]compo_sum1!B32</f>
        <v>7.844224743264025E-2</v>
      </c>
      <c r="C31" s="41">
        <f>[2]compo_sum1!C32</f>
        <v>0.66140095507008578</v>
      </c>
      <c r="D31" s="40">
        <f>[2]compo_sum1!D32</f>
        <v>0.64245501394200322</v>
      </c>
      <c r="E31" s="39">
        <f>[2]compo_sum1!E32</f>
        <v>0.62301068375176016</v>
      </c>
      <c r="F31" s="39">
        <f>[2]compo_sum1!F32</f>
        <v>1.9444330190243043E-2</v>
      </c>
      <c r="G31" s="39">
        <f>[2]compo_sum1!G32</f>
        <v>0.2436421967724563</v>
      </c>
      <c r="H31" s="42">
        <f>[2]compo_sum1!H32</f>
        <v>1.8945941128082448E-2</v>
      </c>
      <c r="I31" s="41">
        <f>[2]compo_sum1!I32</f>
        <v>0.73741185048254898</v>
      </c>
      <c r="J31" s="41">
        <f>[2]compo_sum1!J32</f>
        <v>0.52897670843117983</v>
      </c>
      <c r="K31" s="41">
        <f>[2]compo_sum1!K32</f>
        <v>0.50592687886055487</v>
      </c>
      <c r="L31" s="41">
        <f>[2]compo_sum1!L32</f>
        <v>2.3049829570624888E-2</v>
      </c>
      <c r="M31" s="41">
        <f>[2]compo_sum1!M32</f>
        <v>1.2999179800325137E-2</v>
      </c>
      <c r="N31" s="41">
        <f>[2]compo_sum1!N32</f>
        <v>0.19543596225104407</v>
      </c>
      <c r="O31" s="58">
        <f>[2]compo_sum1!O32</f>
        <v>0.39881280555263482</v>
      </c>
      <c r="P31" s="7">
        <f>[2]compo_sum1!Q32</f>
        <v>0.40939533746701356</v>
      </c>
      <c r="Q31" s="41">
        <f>[2]compo_sum1!R32</f>
        <v>0.792699253370451</v>
      </c>
      <c r="R31" s="40">
        <f>[2]compo_sum1!S32</f>
        <v>0.71947679374582529</v>
      </c>
      <c r="S31" s="39">
        <f>[2]compo_sum1!T32</f>
        <v>0.65343379126116363</v>
      </c>
      <c r="T31" s="39">
        <f>[2]compo_sum1!U32</f>
        <v>6.604300248466155E-2</v>
      </c>
      <c r="U31" s="39">
        <f>[2]compo_sum1!V32</f>
        <v>0.54632352015006491</v>
      </c>
      <c r="V31" s="42">
        <f>[2]compo_sum1!W32</f>
        <v>7.3222459624625674E-2</v>
      </c>
      <c r="W31" s="41">
        <f>[2]compo_sum1!X32</f>
        <v>0.38045401463252981</v>
      </c>
      <c r="X31" s="41">
        <f>[2]compo_sum1!Y32</f>
        <v>0.21570717663893688</v>
      </c>
      <c r="Y31" s="41">
        <f>[2]compo_sum1!Z32</f>
        <v>0.1377017241019845</v>
      </c>
      <c r="Z31" s="41">
        <f>[2]compo_sum1!AA32</f>
        <v>7.8005452536952388E-2</v>
      </c>
      <c r="AA31" s="41">
        <f>[2]compo_sum1!AB32</f>
        <v>6.310329318165718E-2</v>
      </c>
      <c r="AB31" s="41">
        <f>[2]compo_sum1!AC32</f>
        <v>0.10164354481193581</v>
      </c>
      <c r="AC31" s="58">
        <f>[2]compo_sum1!AD32</f>
        <v>0.17315326800298084</v>
      </c>
      <c r="AD31" s="7">
        <f>[2]compo_sum1!AF32</f>
        <v>0.512162443256448</v>
      </c>
      <c r="AE31" s="41">
        <f>[2]compo_sum1!AG32</f>
        <v>0.57515732121559116</v>
      </c>
      <c r="AF31" s="40">
        <f>[2]compo_sum1!AH32</f>
        <v>0.38122580778753046</v>
      </c>
      <c r="AG31" s="39">
        <f>[2]compo_sum1!AI32</f>
        <v>0.18653148414415033</v>
      </c>
      <c r="AH31" s="39">
        <f>[2]compo_sum1!AJ32</f>
        <v>0.1946943236433801</v>
      </c>
      <c r="AI31" s="39">
        <f>[2]compo_sum1!AK32</f>
        <v>0.30698236239189491</v>
      </c>
      <c r="AJ31" s="42">
        <f>[2]compo_sum1!AL32</f>
        <v>0.19393151342806073</v>
      </c>
      <c r="AK31" s="41">
        <f>[2]compo_sum1!AM32</f>
        <v>0.49908612655737017</v>
      </c>
      <c r="AL31" s="41">
        <f>[2]compo_sum1!AN32</f>
        <v>0.19311716922997593</v>
      </c>
      <c r="AM31" s="41">
        <f>[2]compo_sum1!AO32</f>
        <v>4.6058351429383131E-2</v>
      </c>
      <c r="AN31" s="41">
        <f>[2]compo_sum1!AP32</f>
        <v>0.14705881780059279</v>
      </c>
      <c r="AO31" s="41">
        <f>[2]compo_sum1!AQ32</f>
        <v>0.2534625558235587</v>
      </c>
      <c r="AP31" s="41">
        <f>[2]compo_sum1!AR32</f>
        <v>5.2506401503835627E-2</v>
      </c>
      <c r="AQ31" s="58">
        <f>[2]compo_sum1!AS32</f>
        <v>7.4243447772961504E-2</v>
      </c>
      <c r="AR31" s="7">
        <f>[2]compo_sum1!AU32</f>
        <v>0.18807364651421438</v>
      </c>
      <c r="AS31" s="41">
        <f>[2]compo_sum1!AV32</f>
        <v>0.41247603661390714</v>
      </c>
      <c r="AT31" s="40">
        <f>[2]compo_sum1!AW32</f>
        <v>0.27513929156345612</v>
      </c>
      <c r="AU31" s="39">
        <f>[2]compo_sum1!AX32</f>
        <v>5.9796304830781126E-2</v>
      </c>
      <c r="AV31" s="39">
        <f>[2]compo_sum1!AY32</f>
        <v>0.21534298673267499</v>
      </c>
      <c r="AW31" s="39">
        <f>[2]compo_sum1!AZ32</f>
        <v>0.21221152782366393</v>
      </c>
      <c r="AX31" s="42">
        <f>[2]compo_sum1!BA32</f>
        <v>0.13733674505045101</v>
      </c>
      <c r="AY31" s="41">
        <f>[2]compo_sum1!BB32</f>
        <v>0.65045171907810428</v>
      </c>
      <c r="AZ31" s="41">
        <f>[2]compo_sum1!BC32</f>
        <v>0.17689892748612154</v>
      </c>
      <c r="BA31" s="41">
        <f>[2]compo_sum1!BD32</f>
        <v>1.6101166140319145E-2</v>
      </c>
      <c r="BB31" s="41">
        <f>[2]compo_sum1!BE32</f>
        <v>0.16079776134580237</v>
      </c>
      <c r="BC31" s="41">
        <f>[2]compo_sum1!BF32</f>
        <v>0.44956716048242101</v>
      </c>
      <c r="BD31" s="41">
        <f>[2]compo_sum1!BG32</f>
        <v>2.3985631109561849E-2</v>
      </c>
      <c r="BE31" s="58">
        <f>[2]compo_sum1!BH32</f>
        <v>6.292775569201163E-2</v>
      </c>
      <c r="BF31" s="7">
        <f>[2]compo_sum1!BJ32</f>
        <v>7.9118654233742022E-2</v>
      </c>
      <c r="BG31" s="41">
        <f>[2]compo_sum1!BK32</f>
        <v>0.18827368031244293</v>
      </c>
      <c r="BH31" s="40">
        <f>[2]compo_sum1!BL32</f>
        <v>0.15077998554007116</v>
      </c>
      <c r="BI31" s="39">
        <f>[2]compo_sum1!BM32</f>
        <v>1.1446831022641085E-2</v>
      </c>
      <c r="BJ31" s="39">
        <f>[2]compo_sum1!BN32</f>
        <v>0.13933315451743009</v>
      </c>
      <c r="BK31" s="39">
        <f>[2]compo_sum1!BO32</f>
        <v>0.1134931324337332</v>
      </c>
      <c r="BL31" s="42">
        <f>[2]compo_sum1!BP32</f>
        <v>3.7493694772371765E-2</v>
      </c>
      <c r="BM31" s="41">
        <f>[2]compo_sum1!BQ32</f>
        <v>0.84901317180251645</v>
      </c>
      <c r="BN31" s="41">
        <f>[2]compo_sum1!BR32</f>
        <v>0.16553320093419491</v>
      </c>
      <c r="BO31" s="41">
        <f>[2]compo_sum1!BS32</f>
        <v>3.6260534828481757E-3</v>
      </c>
      <c r="BP31" s="41">
        <f>[2]compo_sum1!BT32</f>
        <v>0.16190714745134674</v>
      </c>
      <c r="BQ31" s="41">
        <f>[2]compo_sum1!BU32</f>
        <v>0.67778683226290859</v>
      </c>
      <c r="BR31" s="41">
        <f>[2]compo_sum1!BV32</f>
        <v>5.6931386054130907E-3</v>
      </c>
      <c r="BS31" s="58">
        <f>[2]compo_sum1!BW32</f>
        <v>3.7286852114959496E-2</v>
      </c>
      <c r="BT31" s="7">
        <f>[2]compo_sum1!BY32</f>
        <v>0.32408878207206726</v>
      </c>
      <c r="BU31" s="41">
        <f>[2]compo_sum1!BZ32</f>
        <v>0.66956377029418945</v>
      </c>
      <c r="BV31" s="40">
        <f>[2]compo_sum1!CA32</f>
        <v>0.44278943538665771</v>
      </c>
      <c r="BW31" s="39">
        <f>[2]compo_sum1!CB32</f>
        <v>0.26007786393165588</v>
      </c>
      <c r="BX31" s="39">
        <f>[2]compo_sum1!CC32</f>
        <v>0.18271160125732422</v>
      </c>
      <c r="BY31" s="39">
        <f>[2]compo_sum1!CD32</f>
        <v>0.36197933554649353</v>
      </c>
      <c r="BZ31" s="42">
        <f>[2]compo_sum1!CE32</f>
        <v>0.22677432000637054</v>
      </c>
      <c r="CA31" s="41">
        <f>[2]compo_sum1!CF32</f>
        <v>0.41124638915061951</v>
      </c>
      <c r="CB31" s="41">
        <f>[2]compo_sum1!CG32</f>
        <v>0.20252886414527893</v>
      </c>
      <c r="CC31" s="41">
        <f>[2]compo_sum1!CH32</f>
        <v>6.344296783208847E-2</v>
      </c>
      <c r="CD31" s="41">
        <f>[2]compo_sum1!CI32</f>
        <v>0.13908590376377106</v>
      </c>
      <c r="CE31" s="41">
        <f>[2]compo_sum1!CJ32</f>
        <v>0.1396600753068924</v>
      </c>
      <c r="CF31" s="41">
        <f>[2]compo_sum1!CK32</f>
        <v>6.9057442247867584E-2</v>
      </c>
      <c r="CG31" s="58">
        <f>[2]compo_sum1!CL32</f>
        <v>8.0810122191905975E-2</v>
      </c>
      <c r="CH31" s="7">
        <f>[2]compo_sum1!CN32</f>
        <v>0.10895499587059021</v>
      </c>
      <c r="CI31" s="41">
        <f>[2]compo_sum1!CO32</f>
        <v>0.57528257369995117</v>
      </c>
      <c r="CJ31" s="40">
        <f>[2]compo_sum1!CP32</f>
        <v>0.36544394493103027</v>
      </c>
      <c r="CK31" s="39">
        <f>[2]compo_sum1!CQ32</f>
        <v>9.4905711710453033E-2</v>
      </c>
      <c r="CL31" s="39">
        <f>[2]compo_sum1!CR32</f>
        <v>0.27053821086883545</v>
      </c>
      <c r="CM31" s="39">
        <f>[2]compo_sum1!CS32</f>
        <v>0.28389677405357361</v>
      </c>
      <c r="CN31" s="42">
        <f>[2]compo_sum1!CT32</f>
        <v>0.20983868837356567</v>
      </c>
      <c r="CO31" s="41">
        <f>[2]compo_sum1!CU32</f>
        <v>0.50626450777053833</v>
      </c>
      <c r="CP31" s="41">
        <f>[2]compo_sum1!CV32</f>
        <v>0.18515224754810333</v>
      </c>
      <c r="CQ31" s="41">
        <f>[2]compo_sum1!CW32</f>
        <v>2.5160081684589386E-2</v>
      </c>
      <c r="CR31" s="41">
        <f>[2]compo_sum1!CX32</f>
        <v>0.15999217331409454</v>
      </c>
      <c r="CS31" s="41">
        <f>[2]compo_sum1!CY32</f>
        <v>0.28384336829185486</v>
      </c>
      <c r="CT31" s="41">
        <f>[2]compo_sum1!CZ32</f>
        <v>3.7268888205289841E-2</v>
      </c>
      <c r="CU31" s="58">
        <f>[2]compo_sum1!DA32</f>
        <v>8.154713362455368E-2</v>
      </c>
    </row>
    <row r="32" spans="1:99">
      <c r="A32" s="44">
        <v>1994</v>
      </c>
      <c r="B32" s="7">
        <f>[2]compo_sum1!B33</f>
        <v>7.7550276707179747E-2</v>
      </c>
      <c r="C32" s="41">
        <f>[2]compo_sum1!C33</f>
        <v>0.70945782252465128</v>
      </c>
      <c r="D32" s="40">
        <f>[2]compo_sum1!D33</f>
        <v>0.69273305660725848</v>
      </c>
      <c r="E32" s="39">
        <f>[2]compo_sum1!E33</f>
        <v>0.67502727766326931</v>
      </c>
      <c r="F32" s="39">
        <f>[2]compo_sum1!F33</f>
        <v>1.7705778943989153E-2</v>
      </c>
      <c r="G32" s="39">
        <f>[2]compo_sum1!G33</f>
        <v>0.24224740739518069</v>
      </c>
      <c r="H32" s="42">
        <f>[2]compo_sum1!H33</f>
        <v>1.6724765917392807E-2</v>
      </c>
      <c r="I32" s="41">
        <f>[2]compo_sum1!I33</f>
        <v>0.74102782621376584</v>
      </c>
      <c r="J32" s="41">
        <f>[2]compo_sum1!J33</f>
        <v>0.52607842251951842</v>
      </c>
      <c r="K32" s="41">
        <f>[2]compo_sum1!K33</f>
        <v>0.49782203410065329</v>
      </c>
      <c r="L32" s="41">
        <f>[2]compo_sum1!L33</f>
        <v>2.8256388418865137E-2</v>
      </c>
      <c r="M32" s="41">
        <f>[2]compo_sum1!M33</f>
        <v>1.6362782418067733E-2</v>
      </c>
      <c r="N32" s="41">
        <f>[2]compo_sum1!N33</f>
        <v>0.19858662127617957</v>
      </c>
      <c r="O32" s="58">
        <f>[2]compo_sum1!O33</f>
        <v>0.45048564873841707</v>
      </c>
      <c r="P32" s="7">
        <f>[2]compo_sum1!Q33</f>
        <v>0.41044238935300548</v>
      </c>
      <c r="Q32" s="41">
        <f>[2]compo_sum1!R33</f>
        <v>0.78506431707803948</v>
      </c>
      <c r="R32" s="40">
        <f>[2]compo_sum1!S33</f>
        <v>0.7130328772597635</v>
      </c>
      <c r="S32" s="39">
        <f>[2]compo_sum1!T33</f>
        <v>0.64313555656600019</v>
      </c>
      <c r="T32" s="39">
        <f>[2]compo_sum1!U33</f>
        <v>6.9897320693763365E-2</v>
      </c>
      <c r="U32" s="39">
        <f>[2]compo_sum1!V33</f>
        <v>0.54233363362233822</v>
      </c>
      <c r="V32" s="42">
        <f>[2]compo_sum1!W33</f>
        <v>7.2031439818275866E-2</v>
      </c>
      <c r="W32" s="41">
        <f>[2]compo_sum1!X33</f>
        <v>0.38563492152404588</v>
      </c>
      <c r="X32" s="41">
        <f>[2]compo_sum1!Y33</f>
        <v>0.22185521140477302</v>
      </c>
      <c r="Y32" s="41">
        <f>[2]compo_sum1!Z33</f>
        <v>0.1395304346022484</v>
      </c>
      <c r="Z32" s="41">
        <f>[2]compo_sum1!AA33</f>
        <v>8.2324776802524618E-2</v>
      </c>
      <c r="AA32" s="41">
        <f>[2]compo_sum1!AB33</f>
        <v>4.7190264697618722E-2</v>
      </c>
      <c r="AB32" s="41">
        <f>[2]compo_sum1!AC33</f>
        <v>0.1165894454216542</v>
      </c>
      <c r="AC32" s="58">
        <f>[2]compo_sum1!AD33</f>
        <v>0.17069923860208527</v>
      </c>
      <c r="AD32" s="7">
        <f>[2]compo_sum1!AF33</f>
        <v>0.51200734475493559</v>
      </c>
      <c r="AE32" s="41">
        <f>[2]compo_sum1!AG33</f>
        <v>0.56320887282777232</v>
      </c>
      <c r="AF32" s="40">
        <f>[2]compo_sum1!AH33</f>
        <v>0.37700338540151701</v>
      </c>
      <c r="AG32" s="39">
        <f>[2]compo_sum1!AI33</f>
        <v>0.18621391720510022</v>
      </c>
      <c r="AH32" s="39">
        <f>[2]compo_sum1!AJ33</f>
        <v>0.19078946819641682</v>
      </c>
      <c r="AI32" s="39">
        <f>[2]compo_sum1!AK33</f>
        <v>0.30017135711649801</v>
      </c>
      <c r="AJ32" s="42">
        <f>[2]compo_sum1!AL33</f>
        <v>0.18620548742625534</v>
      </c>
      <c r="AK32" s="41">
        <f>[2]compo_sum1!AM33</f>
        <v>0.51362315895528843</v>
      </c>
      <c r="AL32" s="41">
        <f>[2]compo_sum1!AN33</f>
        <v>0.20143890275541976</v>
      </c>
      <c r="AM32" s="41">
        <f>[2]compo_sum1!AO33</f>
        <v>4.8816725273647867E-2</v>
      </c>
      <c r="AN32" s="41">
        <f>[2]compo_sum1!AP33</f>
        <v>0.15262217748177187</v>
      </c>
      <c r="AO32" s="41">
        <f>[2]compo_sum1!AQ33</f>
        <v>0.24583853921090473</v>
      </c>
      <c r="AP32" s="41">
        <f>[2]compo_sum1!AR33</f>
        <v>6.6345716988963965E-2</v>
      </c>
      <c r="AQ32" s="58">
        <f>[2]compo_sum1!AS33</f>
        <v>7.6832031783060903E-2</v>
      </c>
      <c r="AR32" s="7">
        <f>[2]compo_sum1!AU33</f>
        <v>0.19323830686172438</v>
      </c>
      <c r="AS32" s="41">
        <f>[2]compo_sum1!AV33</f>
        <v>0.39416315994112167</v>
      </c>
      <c r="AT32" s="40">
        <f>[2]compo_sum1!AW33</f>
        <v>0.25540141394540478</v>
      </c>
      <c r="AU32" s="39">
        <f>[2]compo_sum1!AX33</f>
        <v>6.1557560752431649E-2</v>
      </c>
      <c r="AV32" s="39">
        <f>[2]compo_sum1!AY33</f>
        <v>0.19384385319297312</v>
      </c>
      <c r="AW32" s="39">
        <f>[2]compo_sum1!AZ33</f>
        <v>0.19549326139062836</v>
      </c>
      <c r="AX32" s="42">
        <f>[2]compo_sum1!BA33</f>
        <v>0.13876174599571681</v>
      </c>
      <c r="AY32" s="41">
        <f>[2]compo_sum1!BB33</f>
        <v>0.66574499299069645</v>
      </c>
      <c r="AZ32" s="41">
        <f>[2]compo_sum1!BC33</f>
        <v>0.18932316852266554</v>
      </c>
      <c r="BA32" s="41">
        <f>[2]compo_sum1!BD33</f>
        <v>1.5996209792856958E-2</v>
      </c>
      <c r="BB32" s="41">
        <f>[2]compo_sum1!BE33</f>
        <v>0.17332695872980855</v>
      </c>
      <c r="BC32" s="41">
        <f>[2]compo_sum1!BF33</f>
        <v>0.43675931901727827</v>
      </c>
      <c r="BD32" s="41">
        <f>[2]compo_sum1!BG33</f>
        <v>3.9662505450752686E-2</v>
      </c>
      <c r="BE32" s="58">
        <f>[2]compo_sum1!BH33</f>
        <v>5.9908152931818129E-2</v>
      </c>
      <c r="BF32" s="7">
        <f>[2]compo_sum1!BJ33</f>
        <v>8.2036718725849084E-2</v>
      </c>
      <c r="BG32" s="41">
        <f>[2]compo_sum1!BK33</f>
        <v>0.14900029953339147</v>
      </c>
      <c r="BH32" s="40">
        <f>[2]compo_sum1!BL33</f>
        <v>0.11564862181616344</v>
      </c>
      <c r="BI32" s="39">
        <f>[2]compo_sum1!BM33</f>
        <v>1.2171123966287648E-2</v>
      </c>
      <c r="BJ32" s="39">
        <f>[2]compo_sum1!BN33</f>
        <v>0.10347749784987578</v>
      </c>
      <c r="BK32" s="39">
        <f>[2]compo_sum1!BO33</f>
        <v>8.6811238747947328E-2</v>
      </c>
      <c r="BL32" s="42">
        <f>[2]compo_sum1!BP33</f>
        <v>3.335167771722803E-2</v>
      </c>
      <c r="BM32" s="41">
        <f>[2]compo_sum1!BQ33</f>
        <v>0.87983708620700574</v>
      </c>
      <c r="BN32" s="41">
        <f>[2]compo_sum1!BR33</f>
        <v>0.21731450720568066</v>
      </c>
      <c r="BO32" s="41">
        <f>[2]compo_sum1!BS33</f>
        <v>3.5241120341683247E-3</v>
      </c>
      <c r="BP32" s="41">
        <f>[2]compo_sum1!BT33</f>
        <v>0.21379039517151233</v>
      </c>
      <c r="BQ32" s="41">
        <f>[2]compo_sum1!BU33</f>
        <v>0.65349057538309863</v>
      </c>
      <c r="BR32" s="41">
        <f>[2]compo_sum1!BV33</f>
        <v>9.0320036182264807E-3</v>
      </c>
      <c r="BS32" s="58">
        <f>[2]compo_sum1!BW33</f>
        <v>2.8837385740397327E-2</v>
      </c>
      <c r="BT32" s="7">
        <f>[2]compo_sum1!BY33</f>
        <v>0.31876903772354126</v>
      </c>
      <c r="BU32" s="41">
        <f>[2]compo_sum1!BZ33</f>
        <v>0.66568464040756226</v>
      </c>
      <c r="BV32" s="40">
        <f>[2]compo_sum1!CA33</f>
        <v>0.45071870088577271</v>
      </c>
      <c r="BW32" s="39">
        <f>[2]compo_sum1!CB33</f>
        <v>0.26178079843521118</v>
      </c>
      <c r="BX32" s="39">
        <f>[2]compo_sum1!CC33</f>
        <v>0.18893788754940033</v>
      </c>
      <c r="BY32" s="39">
        <f>[2]compo_sum1!CD33</f>
        <v>0.36362737417221069</v>
      </c>
      <c r="BZ32" s="42">
        <f>[2]compo_sum1!CE33</f>
        <v>0.21496596932411194</v>
      </c>
      <c r="CA32" s="41">
        <f>[2]compo_sum1!CF33</f>
        <v>0.42140665650367737</v>
      </c>
      <c r="CB32" s="41">
        <f>[2]compo_sum1!CG33</f>
        <v>0.20878349244594574</v>
      </c>
      <c r="CC32" s="41">
        <f>[2]compo_sum1!CH33</f>
        <v>6.8712577223777771E-2</v>
      </c>
      <c r="CD32" s="41">
        <f>[2]compo_sum1!CI33</f>
        <v>0.14007090032100677</v>
      </c>
      <c r="CE32" s="41">
        <f>[2]compo_sum1!CJ33</f>
        <v>0.13010205328464508</v>
      </c>
      <c r="CF32" s="41">
        <f>[2]compo_sum1!CK33</f>
        <v>8.2521118223667145E-2</v>
      </c>
      <c r="CG32" s="58">
        <f>[2]compo_sum1!CL33</f>
        <v>8.7091311812400818E-2</v>
      </c>
      <c r="CH32" s="7">
        <f>[2]compo_sum1!CN33</f>
        <v>0.11120159178972244</v>
      </c>
      <c r="CI32" s="41">
        <f>[2]compo_sum1!CO33</f>
        <v>0.57502704858779907</v>
      </c>
      <c r="CJ32" s="40">
        <f>[2]compo_sum1!CP33</f>
        <v>0.35850119590759277</v>
      </c>
      <c r="CK32" s="39">
        <f>[2]compo_sum1!CQ33</f>
        <v>9.7991406917572021E-2</v>
      </c>
      <c r="CL32" s="39">
        <f>[2]compo_sum1!CR33</f>
        <v>0.26050978899002075</v>
      </c>
      <c r="CM32" s="39">
        <f>[2]compo_sum1!CS33</f>
        <v>0.27567121386528015</v>
      </c>
      <c r="CN32" s="42">
        <f>[2]compo_sum1!CT33</f>
        <v>0.21652588248252869</v>
      </c>
      <c r="CO32" s="41">
        <f>[2]compo_sum1!CU33</f>
        <v>0.50780284404754639</v>
      </c>
      <c r="CP32" s="41">
        <f>[2]compo_sum1!CV33</f>
        <v>0.16867311298847198</v>
      </c>
      <c r="CQ32" s="41">
        <f>[2]compo_sum1!CW33</f>
        <v>2.5197245180606842E-2</v>
      </c>
      <c r="CR32" s="41">
        <f>[2]compo_sum1!CX33</f>
        <v>0.14347587525844574</v>
      </c>
      <c r="CS32" s="41">
        <f>[2]compo_sum1!CY33</f>
        <v>0.27687022089958191</v>
      </c>
      <c r="CT32" s="41">
        <f>[2]compo_sum1!CZ33</f>
        <v>6.2259536236524582E-2</v>
      </c>
      <c r="CU32" s="58">
        <f>[2]compo_sum1!DA33</f>
        <v>8.2829982042312622E-2</v>
      </c>
    </row>
    <row r="33" spans="1:99">
      <c r="A33" s="44">
        <v>1995</v>
      </c>
      <c r="B33" s="7">
        <f>[2]compo_sum1!B34</f>
        <v>7.983392958349135E-2</v>
      </c>
      <c r="C33" s="41">
        <f>[2]compo_sum1!C34</f>
        <v>0.73003977397110709</v>
      </c>
      <c r="D33" s="40">
        <f>[2]compo_sum1!D34</f>
        <v>0.71309462890097686</v>
      </c>
      <c r="E33" s="39">
        <f>[2]compo_sum1!E34</f>
        <v>0.69297737866650377</v>
      </c>
      <c r="F33" s="39">
        <f>[2]compo_sum1!F34</f>
        <v>2.0117250234473128E-2</v>
      </c>
      <c r="G33" s="39">
        <f>[2]compo_sum1!G34</f>
        <v>0.25793980855829857</v>
      </c>
      <c r="H33" s="42">
        <f>[2]compo_sum1!H34</f>
        <v>1.694514507013016E-2</v>
      </c>
      <c r="I33" s="41">
        <f>[2]compo_sum1!I34</f>
        <v>0.72511504601842414</v>
      </c>
      <c r="J33" s="41">
        <f>[2]compo_sum1!J34</f>
        <v>0.5165016728207461</v>
      </c>
      <c r="K33" s="41">
        <f>[2]compo_sum1!K34</f>
        <v>0.48397267892998702</v>
      </c>
      <c r="L33" s="41">
        <f>[2]compo_sum1!L34</f>
        <v>3.2528993890759146E-2</v>
      </c>
      <c r="M33" s="41">
        <f>[2]compo_sum1!M34</f>
        <v>1.3800774195828895E-2</v>
      </c>
      <c r="N33" s="41">
        <f>[2]compo_sum1!N34</f>
        <v>0.19481259900184908</v>
      </c>
      <c r="O33" s="58">
        <f>[2]compo_sum1!O34</f>
        <v>0.45515481998953128</v>
      </c>
      <c r="P33" s="7">
        <f>[2]compo_sum1!Q34</f>
        <v>0.40900683360128082</v>
      </c>
      <c r="Q33" s="41">
        <f>[2]compo_sum1!R34</f>
        <v>0.77432411744369156</v>
      </c>
      <c r="R33" s="40">
        <f>[2]compo_sum1!S34</f>
        <v>0.70445621294271998</v>
      </c>
      <c r="S33" s="39">
        <f>[2]compo_sum1!T34</f>
        <v>0.63620366705613751</v>
      </c>
      <c r="T33" s="39">
        <f>[2]compo_sum1!U34</f>
        <v>6.825254588658268E-2</v>
      </c>
      <c r="U33" s="39">
        <f>[2]compo_sum1!V34</f>
        <v>0.53459265953325097</v>
      </c>
      <c r="V33" s="42">
        <f>[2]compo_sum1!W34</f>
        <v>6.9867904500971384E-2</v>
      </c>
      <c r="W33" s="41">
        <f>[2]compo_sum1!X34</f>
        <v>0.3955394300244634</v>
      </c>
      <c r="X33" s="41">
        <f>[2]compo_sum1!Y34</f>
        <v>0.22720024502854</v>
      </c>
      <c r="Y33" s="41">
        <f>[2]compo_sum1!Z34</f>
        <v>0.14189682375579404</v>
      </c>
      <c r="Z33" s="41">
        <f>[2]compo_sum1!AA34</f>
        <v>8.5303421272745997E-2</v>
      </c>
      <c r="AA33" s="41">
        <f>[2]compo_sum1!AB34</f>
        <v>4.2781354222901635E-2</v>
      </c>
      <c r="AB33" s="41">
        <f>[2]compo_sum1!AC34</f>
        <v>0.12555783077302168</v>
      </c>
      <c r="AC33" s="58">
        <f>[2]compo_sum1!AD34</f>
        <v>0.1698635474681548</v>
      </c>
      <c r="AD33" s="7">
        <f>[2]compo_sum1!AF34</f>
        <v>0.5111592226333167</v>
      </c>
      <c r="AE33" s="41">
        <f>[2]compo_sum1!AG34</f>
        <v>0.54495381450003966</v>
      </c>
      <c r="AF33" s="40">
        <f>[2]compo_sum1!AH34</f>
        <v>0.36741182858303889</v>
      </c>
      <c r="AG33" s="39">
        <f>[2]compo_sum1!AI34</f>
        <v>0.17828561608657181</v>
      </c>
      <c r="AH33" s="39">
        <f>[2]compo_sum1!AJ34</f>
        <v>0.18912621249646705</v>
      </c>
      <c r="AI33" s="39">
        <f>[2]compo_sum1!AK34</f>
        <v>0.29024053349905449</v>
      </c>
      <c r="AJ33" s="42">
        <f>[2]compo_sum1!AL34</f>
        <v>0.17754198591700093</v>
      </c>
      <c r="AK33" s="41">
        <f>[2]compo_sum1!AM34</f>
        <v>0.53221748308460126</v>
      </c>
      <c r="AL33" s="41">
        <f>[2]compo_sum1!AN34</f>
        <v>0.22242176842703962</v>
      </c>
      <c r="AM33" s="41">
        <f>[2]compo_sum1!AO34</f>
        <v>5.2311989213915167E-2</v>
      </c>
      <c r="AN33" s="41">
        <f>[2]compo_sum1!AP34</f>
        <v>0.17010977921312445</v>
      </c>
      <c r="AO33" s="41">
        <f>[2]compo_sum1!AQ34</f>
        <v>0.23047423919146781</v>
      </c>
      <c r="AP33" s="41">
        <f>[2]compo_sum1!AR34</f>
        <v>7.9321475466093902E-2</v>
      </c>
      <c r="AQ33" s="58">
        <f>[2]compo_sum1!AS34</f>
        <v>7.7171297584641141E-2</v>
      </c>
      <c r="AR33" s="7">
        <f>[2]compo_sum1!AU34</f>
        <v>0.19640147322504325</v>
      </c>
      <c r="AS33" s="41">
        <f>[2]compo_sum1!AV34</f>
        <v>0.36828644798742027</v>
      </c>
      <c r="AT33" s="40">
        <f>[2]compo_sum1!AW34</f>
        <v>0.2438978091013565</v>
      </c>
      <c r="AU33" s="39">
        <f>[2]compo_sum1!AX34</f>
        <v>5.9804359590753725E-2</v>
      </c>
      <c r="AV33" s="39">
        <f>[2]compo_sum1!AY34</f>
        <v>0.18409344951060277</v>
      </c>
      <c r="AW33" s="39">
        <f>[2]compo_sum1!AZ34</f>
        <v>0.18601024943138639</v>
      </c>
      <c r="AX33" s="42">
        <f>[2]compo_sum1!BA34</f>
        <v>0.12438863888606377</v>
      </c>
      <c r="AY33" s="41">
        <f>[2]compo_sum1!BB34</f>
        <v>0.68960111478676289</v>
      </c>
      <c r="AZ33" s="41">
        <f>[2]compo_sum1!BC34</f>
        <v>0.22317828024787054</v>
      </c>
      <c r="BA33" s="41">
        <f>[2]compo_sum1!BD34</f>
        <v>1.6293544554335439E-2</v>
      </c>
      <c r="BB33" s="41">
        <f>[2]compo_sum1!BE34</f>
        <v>0.2068847356935351</v>
      </c>
      <c r="BC33" s="41">
        <f>[2]compo_sum1!BF34</f>
        <v>0.41635694425642983</v>
      </c>
      <c r="BD33" s="41">
        <f>[2]compo_sum1!BG34</f>
        <v>5.0065890282462555E-2</v>
      </c>
      <c r="BE33" s="58">
        <f>[2]compo_sum1!BH34</f>
        <v>5.7887562774183179E-2</v>
      </c>
      <c r="BF33" s="7">
        <f>[2]compo_sum1!BJ34</f>
        <v>8.2785420190220144E-2</v>
      </c>
      <c r="BG33" s="41">
        <f>[2]compo_sum1!BK34</f>
        <v>0.13796674595440905</v>
      </c>
      <c r="BH33" s="40">
        <f>[2]compo_sum1!BL34</f>
        <v>0.10997542987287574</v>
      </c>
      <c r="BI33" s="39">
        <f>[2]compo_sum1!BM34</f>
        <v>1.3453338123248516E-2</v>
      </c>
      <c r="BJ33" s="39">
        <f>[2]compo_sum1!BN34</f>
        <v>9.6522091749627226E-2</v>
      </c>
      <c r="BK33" s="39">
        <f>[2]compo_sum1!BO34</f>
        <v>8.2464395767159401E-2</v>
      </c>
      <c r="BL33" s="42">
        <f>[2]compo_sum1!BP34</f>
        <v>2.7991316081533307E-2</v>
      </c>
      <c r="BM33" s="41">
        <f>[2]compo_sum1!BQ34</f>
        <v>0.88954428975244348</v>
      </c>
      <c r="BN33" s="41">
        <f>[2]compo_sum1!BR34</f>
        <v>0.2671838768879532</v>
      </c>
      <c r="BO33" s="41">
        <f>[2]compo_sum1!BS34</f>
        <v>3.6720865796141086E-3</v>
      </c>
      <c r="BP33" s="41">
        <f>[2]compo_sum1!BT34</f>
        <v>0.26351179030833904</v>
      </c>
      <c r="BQ33" s="41">
        <f>[2]compo_sum1!BU34</f>
        <v>0.60955138822322275</v>
      </c>
      <c r="BR33" s="41">
        <f>[2]compo_sum1!BV34</f>
        <v>1.2809024641267684E-2</v>
      </c>
      <c r="BS33" s="58">
        <f>[2]compo_sum1!BW34</f>
        <v>2.7511035706852569E-2</v>
      </c>
      <c r="BT33" s="7">
        <f>[2]compo_sum1!BY34</f>
        <v>0.31475773453712463</v>
      </c>
      <c r="BU33" s="41">
        <f>[2]compo_sum1!BZ34</f>
        <v>0.65519016981124878</v>
      </c>
      <c r="BV33" s="40">
        <f>[2]compo_sum1!CA34</f>
        <v>0.44448170065879822</v>
      </c>
      <c r="BW33" s="39">
        <f>[2]compo_sum1!CB34</f>
        <v>0.252215176820755</v>
      </c>
      <c r="BX33" s="39">
        <f>[2]compo_sum1!CC34</f>
        <v>0.19226653873920441</v>
      </c>
      <c r="BY33" s="39">
        <f>[2]compo_sum1!CD34</f>
        <v>0.35527780652046204</v>
      </c>
      <c r="BZ33" s="42">
        <f>[2]compo_sum1!CE34</f>
        <v>0.21070843935012817</v>
      </c>
      <c r="CA33" s="41">
        <f>[2]compo_sum1!CF34</f>
        <v>0.43401378393173218</v>
      </c>
      <c r="CB33" s="41">
        <f>[2]compo_sum1!CG34</f>
        <v>0.2219497412443161</v>
      </c>
      <c r="CC33" s="41">
        <f>[2]compo_sum1!CH34</f>
        <v>7.4786655604839325E-2</v>
      </c>
      <c r="CD33" s="41">
        <f>[2]compo_sum1!CI34</f>
        <v>0.14716306328773499</v>
      </c>
      <c r="CE33" s="41">
        <f>[2]compo_sum1!CJ34</f>
        <v>0.11448778212070465</v>
      </c>
      <c r="CF33" s="41">
        <f>[2]compo_sum1!CK34</f>
        <v>9.7576282918453217E-2</v>
      </c>
      <c r="CG33" s="58">
        <f>[2]compo_sum1!CL34</f>
        <v>8.9203901588916779E-2</v>
      </c>
      <c r="CH33" s="7">
        <f>[2]compo_sum1!CN34</f>
        <v>0.11361605674028397</v>
      </c>
      <c r="CI33" s="41">
        <f>[2]compo_sum1!CO34</f>
        <v>0.53610700368881226</v>
      </c>
      <c r="CJ33" s="40">
        <f>[2]compo_sum1!CP34</f>
        <v>0.34147927165031433</v>
      </c>
      <c r="CK33" s="39">
        <f>[2]compo_sum1!CQ34</f>
        <v>9.3577660620212555E-2</v>
      </c>
      <c r="CL33" s="39">
        <f>[2]compo_sum1!CR34</f>
        <v>0.24790160357952118</v>
      </c>
      <c r="CM33" s="39">
        <f>[2]compo_sum1!CS34</f>
        <v>0.26145809888839722</v>
      </c>
      <c r="CN33" s="42">
        <f>[2]compo_sum1!CT34</f>
        <v>0.19462776184082031</v>
      </c>
      <c r="CO33" s="41">
        <f>[2]compo_sum1!CU34</f>
        <v>0.54391413927078247</v>
      </c>
      <c r="CP33" s="41">
        <f>[2]compo_sum1!CV34</f>
        <v>0.19111394882202148</v>
      </c>
      <c r="CQ33" s="41">
        <f>[2]compo_sum1!CW34</f>
        <v>2.5490067899227142E-2</v>
      </c>
      <c r="CR33" s="41">
        <f>[2]compo_sum1!CX34</f>
        <v>0.16562388837337494</v>
      </c>
      <c r="CS33" s="41">
        <f>[2]compo_sum1!CY34</f>
        <v>0.27558737993240356</v>
      </c>
      <c r="CT33" s="41">
        <f>[2]compo_sum1!CZ34</f>
        <v>7.7212803065776825E-2</v>
      </c>
      <c r="CU33" s="58">
        <f>[2]compo_sum1!DA34</f>
        <v>8.0021172761917114E-2</v>
      </c>
    </row>
    <row r="34" spans="1:99">
      <c r="A34" s="44">
        <v>1996</v>
      </c>
      <c r="B34" s="7">
        <f>[2]compo_sum1!B35</f>
        <v>7.5599198633941683E-2</v>
      </c>
      <c r="C34" s="41">
        <f>[2]compo_sum1!C35</f>
        <v>0.79926276516166983</v>
      </c>
      <c r="D34" s="40">
        <f>[2]compo_sum1!D35</f>
        <v>0.78473491123010131</v>
      </c>
      <c r="E34" s="39">
        <f>[2]compo_sum1!E35</f>
        <v>0.7647285157494661</v>
      </c>
      <c r="F34" s="39">
        <f>[2]compo_sum1!F35</f>
        <v>2.0006395480635136E-2</v>
      </c>
      <c r="G34" s="39">
        <f>[2]compo_sum1!G35</f>
        <v>0.2679041316773495</v>
      </c>
      <c r="H34" s="42">
        <f>[2]compo_sum1!H35</f>
        <v>1.4527853931568573E-2</v>
      </c>
      <c r="I34" s="41">
        <f>[2]compo_sum1!I35</f>
        <v>0.71756801247740154</v>
      </c>
      <c r="J34" s="41">
        <f>[2]compo_sum1!J35</f>
        <v>0.51759919529510179</v>
      </c>
      <c r="K34" s="41">
        <f>[2]compo_sum1!K35</f>
        <v>0.49370623459318125</v>
      </c>
      <c r="L34" s="41">
        <f>[2]compo_sum1!L35</f>
        <v>2.3892960701920589E-2</v>
      </c>
      <c r="M34" s="41">
        <f>[2]compo_sum1!M35</f>
        <v>1.4218088927663363E-2</v>
      </c>
      <c r="N34" s="41">
        <f>[2]compo_sum1!N35</f>
        <v>0.18575072825463637</v>
      </c>
      <c r="O34" s="58">
        <f>[2]compo_sum1!O35</f>
        <v>0.51683077763907159</v>
      </c>
      <c r="P34" s="7">
        <f>[2]compo_sum1!Q35</f>
        <v>0.38432680291714288</v>
      </c>
      <c r="Q34" s="41">
        <f>[2]compo_sum1!R35</f>
        <v>0.79031819900417233</v>
      </c>
      <c r="R34" s="40">
        <f>[2]compo_sum1!S35</f>
        <v>0.7273780360716543</v>
      </c>
      <c r="S34" s="39">
        <f>[2]compo_sum1!T35</f>
        <v>0.64901927512850721</v>
      </c>
      <c r="T34" s="39">
        <f>[2]compo_sum1!U35</f>
        <v>7.8358760943147102E-2</v>
      </c>
      <c r="U34" s="39">
        <f>[2]compo_sum1!V35</f>
        <v>0.54769761683947249</v>
      </c>
      <c r="V34" s="42">
        <f>[2]compo_sum1!W35</f>
        <v>6.2940162932518098E-2</v>
      </c>
      <c r="W34" s="41">
        <f>[2]compo_sum1!X35</f>
        <v>0.3893622191169383</v>
      </c>
      <c r="X34" s="41">
        <f>[2]compo_sum1!Y35</f>
        <v>0.21101149984918688</v>
      </c>
      <c r="Y34" s="41">
        <f>[2]compo_sum1!Z35</f>
        <v>0.15024922358320336</v>
      </c>
      <c r="Z34" s="41">
        <f>[2]compo_sum1!AA35</f>
        <v>6.076227626598351E-2</v>
      </c>
      <c r="AA34" s="41">
        <f>[2]compo_sum1!AB35</f>
        <v>3.5446548142900589E-2</v>
      </c>
      <c r="AB34" s="41">
        <f>[2]compo_sum1!AC35</f>
        <v>0.14290417112485082</v>
      </c>
      <c r="AC34" s="58">
        <f>[2]compo_sum1!AD35</f>
        <v>0.17968041812111074</v>
      </c>
      <c r="AD34" s="7">
        <f>[2]compo_sum1!AF35</f>
        <v>0.54007402059689325</v>
      </c>
      <c r="AE34" s="41">
        <f>[2]compo_sum1!AG35</f>
        <v>0.4904378127648113</v>
      </c>
      <c r="AF34" s="40">
        <f>[2]compo_sum1!AH35</f>
        <v>0.32793104411694923</v>
      </c>
      <c r="AG34" s="39">
        <f>[2]compo_sum1!AI35</f>
        <v>0.15993966741350193</v>
      </c>
      <c r="AH34" s="39">
        <f>[2]compo_sum1!AJ35</f>
        <v>0.16799137670344738</v>
      </c>
      <c r="AI34" s="39">
        <f>[2]compo_sum1!AK35</f>
        <v>0.25562892851738739</v>
      </c>
      <c r="AJ34" s="42">
        <f>[2]compo_sum1!AL35</f>
        <v>0.16250676864786195</v>
      </c>
      <c r="AK34" s="41">
        <f>[2]compo_sum1!AM35</f>
        <v>0.58186430701696246</v>
      </c>
      <c r="AL34" s="41">
        <f>[2]compo_sum1!AN35</f>
        <v>0.2474253494774056</v>
      </c>
      <c r="AM34" s="41">
        <f>[2]compo_sum1!AO35</f>
        <v>5.0170386967560689E-2</v>
      </c>
      <c r="AN34" s="41">
        <f>[2]compo_sum1!AP35</f>
        <v>0.19725496250984492</v>
      </c>
      <c r="AO34" s="41">
        <f>[2]compo_sum1!AQ35</f>
        <v>0.24599438039624805</v>
      </c>
      <c r="AP34" s="41">
        <f>[2]compo_sum1!AR35</f>
        <v>8.8444577143308764E-2</v>
      </c>
      <c r="AQ34" s="58">
        <f>[2]compo_sum1!AS35</f>
        <v>7.2302119781773672E-2</v>
      </c>
      <c r="AR34" s="7">
        <f>[2]compo_sum1!AU35</f>
        <v>0.23320880523975701</v>
      </c>
      <c r="AS34" s="41">
        <f>[2]compo_sum1!AV35</f>
        <v>0.27403418600479906</v>
      </c>
      <c r="AT34" s="40">
        <f>[2]compo_sum1!AW35</f>
        <v>0.18040232085602351</v>
      </c>
      <c r="AU34" s="39">
        <f>[2]compo_sum1!AX35</f>
        <v>4.7504441998395174E-2</v>
      </c>
      <c r="AV34" s="39">
        <f>[2]compo_sum1!AY35</f>
        <v>0.13289787885762835</v>
      </c>
      <c r="AW34" s="39">
        <f>[2]compo_sum1!AZ35</f>
        <v>0.13654195769326061</v>
      </c>
      <c r="AX34" s="42">
        <f>[2]compo_sum1!BA35</f>
        <v>9.3631865148775542E-2</v>
      </c>
      <c r="AY34" s="41">
        <f>[2]compo_sum1!BB35</f>
        <v>0.76982617789244245</v>
      </c>
      <c r="AZ34" s="41">
        <f>[2]compo_sum1!BC35</f>
        <v>0.2828742311539616</v>
      </c>
      <c r="BA34" s="41">
        <f>[2]compo_sum1!BD35</f>
        <v>1.3926926675958151E-2</v>
      </c>
      <c r="BB34" s="41">
        <f>[2]compo_sum1!BE35</f>
        <v>0.26894730447800352</v>
      </c>
      <c r="BC34" s="41">
        <f>[2]compo_sum1!BF35</f>
        <v>0.43223953536999205</v>
      </c>
      <c r="BD34" s="41">
        <f>[2]compo_sum1!BG35</f>
        <v>5.4712411368488742E-2</v>
      </c>
      <c r="BE34" s="58">
        <f>[2]compo_sum1!BH35</f>
        <v>4.3860363897241558E-2</v>
      </c>
      <c r="BF34" s="7">
        <f>[2]compo_sum1!BJ35</f>
        <v>0.1042775511404406</v>
      </c>
      <c r="BG34" s="41">
        <f>[2]compo_sum1!BK35</f>
        <v>8.3198602279863962E-2</v>
      </c>
      <c r="BH34" s="40">
        <f>[2]compo_sum1!BL35</f>
        <v>6.7202973268810071E-2</v>
      </c>
      <c r="BI34" s="39">
        <f>[2]compo_sum1!BM35</f>
        <v>1.0718070175803828E-2</v>
      </c>
      <c r="BJ34" s="39">
        <f>[2]compo_sum1!BN35</f>
        <v>5.6484903093006245E-2</v>
      </c>
      <c r="BK34" s="39">
        <f>[2]compo_sum1!BO35</f>
        <v>5.0155729595805623E-2</v>
      </c>
      <c r="BL34" s="42">
        <f>[2]compo_sum1!BP35</f>
        <v>1.5995629011053891E-2</v>
      </c>
      <c r="BM34" s="41">
        <f>[2]compo_sum1!BQ35</f>
        <v>0.93384864299315828</v>
      </c>
      <c r="BN34" s="41">
        <f>[2]compo_sum1!BR35</f>
        <v>0.33954881570095247</v>
      </c>
      <c r="BO34" s="41">
        <f>[2]compo_sum1!BS35</f>
        <v>2.9243173811939359E-3</v>
      </c>
      <c r="BP34" s="41">
        <f>[2]compo_sum1!BT35</f>
        <v>0.33662449831975855</v>
      </c>
      <c r="BQ34" s="41">
        <f>[2]compo_sum1!BU35</f>
        <v>0.58102122433132042</v>
      </c>
      <c r="BR34" s="41">
        <f>[2]compo_sum1!BV35</f>
        <v>1.3278602960885304E-2</v>
      </c>
      <c r="BS34" s="58">
        <f>[2]compo_sum1!BW35</f>
        <v>1.7047245273022187E-2</v>
      </c>
      <c r="BT34" s="7">
        <f>[2]compo_sum1!BY35</f>
        <v>0.30686521530151367</v>
      </c>
      <c r="BU34" s="41">
        <f>[2]compo_sum1!BZ35</f>
        <v>0.65489840507507324</v>
      </c>
      <c r="BV34" s="40">
        <f>[2]compo_sum1!CA35</f>
        <v>0.4400486946105957</v>
      </c>
      <c r="BW34" s="39">
        <f>[2]compo_sum1!CB35</f>
        <v>0.24538722634315491</v>
      </c>
      <c r="BX34" s="39">
        <f>[2]compo_sum1!CC35</f>
        <v>0.19466142356395721</v>
      </c>
      <c r="BY34" s="39">
        <f>[2]compo_sum1!CD35</f>
        <v>0.34613165259361267</v>
      </c>
      <c r="BZ34" s="42">
        <f>[2]compo_sum1!CE35</f>
        <v>0.21484974026679993</v>
      </c>
      <c r="CA34" s="41">
        <f>[2]compo_sum1!CF35</f>
        <v>0.43901863694190979</v>
      </c>
      <c r="CB34" s="41">
        <f>[2]compo_sum1!CG35</f>
        <v>0.22048522531986237</v>
      </c>
      <c r="CC34" s="41">
        <f>[2]compo_sum1!CH35</f>
        <v>7.7714383602142334E-2</v>
      </c>
      <c r="CD34" s="41">
        <f>[2]compo_sum1!CI35</f>
        <v>0.14277082681655884</v>
      </c>
      <c r="CE34" s="41">
        <f>[2]compo_sum1!CJ35</f>
        <v>0.10445337742567062</v>
      </c>
      <c r="CF34" s="41">
        <f>[2]compo_sum1!CK35</f>
        <v>0.11408005654811859</v>
      </c>
      <c r="CG34" s="58">
        <f>[2]compo_sum1!CL35</f>
        <v>9.3917042016983032E-2</v>
      </c>
      <c r="CH34" s="7">
        <f>[2]compo_sum1!CN35</f>
        <v>0.12893125414848328</v>
      </c>
      <c r="CI34" s="41">
        <f>[2]compo_sum1!CO35</f>
        <v>0.42837896943092346</v>
      </c>
      <c r="CJ34" s="40">
        <f>[2]compo_sum1!CP35</f>
        <v>0.27195614576339722</v>
      </c>
      <c r="CK34" s="39">
        <f>[2]compo_sum1!CQ35</f>
        <v>7.7256679534912109E-2</v>
      </c>
      <c r="CL34" s="39">
        <f>[2]compo_sum1!CR35</f>
        <v>0.1946994811296463</v>
      </c>
      <c r="CM34" s="39">
        <f>[2]compo_sum1!CS35</f>
        <v>0.2064097672700882</v>
      </c>
      <c r="CN34" s="42">
        <f>[2]compo_sum1!CT35</f>
        <v>0.15642282366752625</v>
      </c>
      <c r="CO34" s="41">
        <f>[2]compo_sum1!CU35</f>
        <v>0.63716739416122437</v>
      </c>
      <c r="CP34" s="41">
        <f>[2]compo_sum1!CV35</f>
        <v>0.23703671991825104</v>
      </c>
      <c r="CQ34" s="41">
        <f>[2]compo_sum1!CW35</f>
        <v>2.2825663909316063E-2</v>
      </c>
      <c r="CR34" s="41">
        <f>[2]compo_sum1!CX35</f>
        <v>0.21421106159687042</v>
      </c>
      <c r="CS34" s="41">
        <f>[2]compo_sum1!CY35</f>
        <v>0.31190726161003113</v>
      </c>
      <c r="CT34" s="41">
        <f>[2]compo_sum1!CZ35</f>
        <v>8.8223420083522797E-2</v>
      </c>
      <c r="CU34" s="58">
        <f>[2]compo_sum1!DA35</f>
        <v>6.5546393394470215E-2</v>
      </c>
    </row>
    <row r="35" spans="1:99">
      <c r="A35" s="44">
        <v>1997</v>
      </c>
      <c r="B35" s="7">
        <f>[2]compo_sum1!B36</f>
        <v>7.2579145133972678E-2</v>
      </c>
      <c r="C35" s="41">
        <f>[2]compo_sum1!C36</f>
        <v>0.9011927105270201</v>
      </c>
      <c r="D35" s="40">
        <f>[2]compo_sum1!D36</f>
        <v>0.88570149453929159</v>
      </c>
      <c r="E35" s="39">
        <f>[2]compo_sum1!E36</f>
        <v>0.86599109330782809</v>
      </c>
      <c r="F35" s="39">
        <f>[2]compo_sum1!F36</f>
        <v>1.9710401231463653E-2</v>
      </c>
      <c r="G35" s="39">
        <f>[2]compo_sum1!G36</f>
        <v>0.28970315783885797</v>
      </c>
      <c r="H35" s="42">
        <f>[2]compo_sum1!H36</f>
        <v>1.549121598772835E-2</v>
      </c>
      <c r="I35" s="41">
        <f>[2]compo_sum1!I36</f>
        <v>0.69480563503742132</v>
      </c>
      <c r="J35" s="41">
        <f>[2]compo_sum1!J36</f>
        <v>0.51668649038221237</v>
      </c>
      <c r="K35" s="41">
        <f>[2]compo_sum1!K36</f>
        <v>0.49724753915407904</v>
      </c>
      <c r="L35" s="41">
        <f>[2]compo_sum1!L36</f>
        <v>1.9438951228133401E-2</v>
      </c>
      <c r="M35" s="41">
        <f>[2]compo_sum1!M36</f>
        <v>1.2450781101137986E-2</v>
      </c>
      <c r="N35" s="41">
        <f>[2]compo_sum1!N36</f>
        <v>0.16566836355407083</v>
      </c>
      <c r="O35" s="58">
        <f>[2]compo_sum1!O36</f>
        <v>0.5959983455644412</v>
      </c>
      <c r="P35" s="7">
        <f>[2]compo_sum1!Q36</f>
        <v>0.37502984973248782</v>
      </c>
      <c r="Q35" s="41">
        <f>[2]compo_sum1!R36</f>
        <v>0.78124094275636868</v>
      </c>
      <c r="R35" s="40">
        <f>[2]compo_sum1!S36</f>
        <v>0.71598551653512243</v>
      </c>
      <c r="S35" s="39">
        <f>[2]compo_sum1!T36</f>
        <v>0.63934632603771735</v>
      </c>
      <c r="T35" s="39">
        <f>[2]compo_sum1!U36</f>
        <v>7.6639190497405127E-2</v>
      </c>
      <c r="U35" s="39">
        <f>[2]compo_sum1!V36</f>
        <v>0.53553621366382942</v>
      </c>
      <c r="V35" s="42">
        <f>[2]compo_sum1!W36</f>
        <v>6.5255426221246179E-2</v>
      </c>
      <c r="W35" s="41">
        <f>[2]compo_sum1!X36</f>
        <v>0.39920836219419931</v>
      </c>
      <c r="X35" s="41">
        <f>[2]compo_sum1!Y36</f>
        <v>0.20359226032926306</v>
      </c>
      <c r="Y35" s="41">
        <f>[2]compo_sum1!Z36</f>
        <v>0.15300060683669006</v>
      </c>
      <c r="Z35" s="41">
        <f>[2]compo_sum1!AA36</f>
        <v>5.0591653492572983E-2</v>
      </c>
      <c r="AA35" s="41">
        <f>[2]compo_sum1!AB36</f>
        <v>3.2416844295169549E-2</v>
      </c>
      <c r="AB35" s="41">
        <f>[2]compo_sum1!AC36</f>
        <v>0.16319925756976675</v>
      </c>
      <c r="AC35" s="58">
        <f>[2]compo_sum1!AD36</f>
        <v>0.18044930495056807</v>
      </c>
      <c r="AD35" s="7">
        <f>[2]compo_sum1!AF36</f>
        <v>0.55239099960935611</v>
      </c>
      <c r="AE35" s="41">
        <f>[2]compo_sum1!AG36</f>
        <v>0.46005904580224849</v>
      </c>
      <c r="AF35" s="40">
        <f>[2]compo_sum1!AH36</f>
        <v>0.31129825969836961</v>
      </c>
      <c r="AG35" s="39">
        <f>[2]compo_sum1!AI36</f>
        <v>0.14893244479171053</v>
      </c>
      <c r="AH35" s="39">
        <f>[2]compo_sum1!AJ36</f>
        <v>0.16236581490665905</v>
      </c>
      <c r="AI35" s="39">
        <f>[2]compo_sum1!AK36</f>
        <v>0.23844913857931446</v>
      </c>
      <c r="AJ35" s="42">
        <f>[2]compo_sum1!AL36</f>
        <v>0.14876078610387891</v>
      </c>
      <c r="AK35" s="41">
        <f>[2]compo_sum1!AM36</f>
        <v>0.61279007386701301</v>
      </c>
      <c r="AL35" s="41">
        <f>[2]compo_sum1!AN36</f>
        <v>0.25094453168860081</v>
      </c>
      <c r="AM35" s="41">
        <f>[2]compo_sum1!AO36</f>
        <v>5.0349439982271746E-2</v>
      </c>
      <c r="AN35" s="41">
        <f>[2]compo_sum1!AP36</f>
        <v>0.20059509170632911</v>
      </c>
      <c r="AO35" s="41">
        <f>[2]compo_sum1!AQ36</f>
        <v>0.25850114372965993</v>
      </c>
      <c r="AP35" s="41">
        <f>[2]compo_sum1!AR36</f>
        <v>0.10334439844875218</v>
      </c>
      <c r="AQ35" s="58">
        <f>[2]compo_sum1!AS36</f>
        <v>7.2849119669261553E-2</v>
      </c>
      <c r="AR35" s="7">
        <f>[2]compo_sum1!AU36</f>
        <v>0.253113105669034</v>
      </c>
      <c r="AS35" s="41">
        <f>[2]compo_sum1!AV36</f>
        <v>0.23822286521343908</v>
      </c>
      <c r="AT35" s="40">
        <f>[2]compo_sum1!AW36</f>
        <v>0.16194749381114554</v>
      </c>
      <c r="AU35" s="39">
        <f>[2]compo_sum1!AX36</f>
        <v>4.4010989953908786E-2</v>
      </c>
      <c r="AV35" s="39">
        <f>[2]compo_sum1!AY36</f>
        <v>0.11793650385723675</v>
      </c>
      <c r="AW35" s="39">
        <f>[2]compo_sum1!AZ36</f>
        <v>0.12143135200791295</v>
      </c>
      <c r="AX35" s="42">
        <f>[2]compo_sum1!BA36</f>
        <v>7.627537140229354E-2</v>
      </c>
      <c r="AY35" s="41">
        <f>[2]compo_sum1!BB36</f>
        <v>0.8022932754431441</v>
      </c>
      <c r="AZ35" s="41">
        <f>[2]compo_sum1!BC36</f>
        <v>0.29561110182340855</v>
      </c>
      <c r="BA35" s="41">
        <f>[2]compo_sum1!BD36</f>
        <v>1.3287025744072121E-2</v>
      </c>
      <c r="BB35" s="41">
        <f>[2]compo_sum1!BE36</f>
        <v>0.28232407607933641</v>
      </c>
      <c r="BC35" s="41">
        <f>[2]compo_sum1!BF36</f>
        <v>0.44048863781932396</v>
      </c>
      <c r="BD35" s="41">
        <f>[2]compo_sum1!BG36</f>
        <v>6.619353580041161E-2</v>
      </c>
      <c r="BE35" s="58">
        <f>[2]compo_sum1!BH36</f>
        <v>4.0516140656583183E-2</v>
      </c>
      <c r="BF35" s="7">
        <f>[2]compo_sum1!BJ36</f>
        <v>0.11530914148297391</v>
      </c>
      <c r="BG35" s="41">
        <f>[2]compo_sum1!BK36</f>
        <v>6.8419225271014836E-2</v>
      </c>
      <c r="BH35" s="40">
        <f>[2]compo_sum1!BL36</f>
        <v>5.5109688953021346E-2</v>
      </c>
      <c r="BI35" s="39">
        <f>[2]compo_sum1!BM36</f>
        <v>1.0399329654903153E-2</v>
      </c>
      <c r="BJ35" s="39">
        <f>[2]compo_sum1!BN36</f>
        <v>4.4710359298118195E-2</v>
      </c>
      <c r="BK35" s="39">
        <f>[2]compo_sum1!BO36</f>
        <v>4.0848870655292163E-2</v>
      </c>
      <c r="BL35" s="42">
        <f>[2]compo_sum1!BP36</f>
        <v>1.3309536317993493E-2</v>
      </c>
      <c r="BM35" s="41">
        <f>[2]compo_sum1!BQ36</f>
        <v>0.94584159239965138</v>
      </c>
      <c r="BN35" s="41">
        <f>[2]compo_sum1!BR36</f>
        <v>0.34691186709613869</v>
      </c>
      <c r="BO35" s="41">
        <f>[2]compo_sum1!BS36</f>
        <v>2.7524131169801916E-3</v>
      </c>
      <c r="BP35" s="41">
        <f>[2]compo_sum1!BT36</f>
        <v>0.34415945397915848</v>
      </c>
      <c r="BQ35" s="41">
        <f>[2]compo_sum1!BU36</f>
        <v>0.58205219338029468</v>
      </c>
      <c r="BR35" s="41">
        <f>[2]compo_sum1!BV36</f>
        <v>1.6877531923217958E-2</v>
      </c>
      <c r="BS35" s="58">
        <f>[2]compo_sum1!BW36</f>
        <v>1.4260817670666235E-2</v>
      </c>
      <c r="BT35" s="7">
        <f>[2]compo_sum1!BY36</f>
        <v>0.2992779016494751</v>
      </c>
      <c r="BU35" s="41">
        <f>[2]compo_sum1!BZ36</f>
        <v>0.64767611026763916</v>
      </c>
      <c r="BV35" s="40">
        <f>[2]compo_sum1!CA36</f>
        <v>0.43761104345321655</v>
      </c>
      <c r="BW35" s="39">
        <f>[2]compo_sum1!CB36</f>
        <v>0.23766933381557465</v>
      </c>
      <c r="BX35" s="39">
        <f>[2]compo_sum1!CC36</f>
        <v>0.1999417245388031</v>
      </c>
      <c r="BY35" s="39">
        <f>[2]compo_sum1!CD36</f>
        <v>0.33741647005081177</v>
      </c>
      <c r="BZ35" s="42">
        <f>[2]compo_sum1!CE36</f>
        <v>0.21006502211093903</v>
      </c>
      <c r="CA35" s="41">
        <f>[2]compo_sum1!CF36</f>
        <v>0.45251849293708801</v>
      </c>
      <c r="CB35" s="41">
        <f>[2]compo_sum1!CG36</f>
        <v>0.2131679356098175</v>
      </c>
      <c r="CC35" s="41">
        <f>[2]compo_sum1!CH36</f>
        <v>8.1694826483726501E-2</v>
      </c>
      <c r="CD35" s="41">
        <f>[2]compo_sum1!CI36</f>
        <v>0.1314731240272522</v>
      </c>
      <c r="CE35" s="41">
        <f>[2]compo_sum1!CJ36</f>
        <v>0.1045859307050705</v>
      </c>
      <c r="CF35" s="41">
        <f>[2]compo_sum1!CK36</f>
        <v>0.13476459681987762</v>
      </c>
      <c r="CG35" s="58">
        <f>[2]compo_sum1!CL36</f>
        <v>0.10019460320472717</v>
      </c>
      <c r="CH35" s="7">
        <f>[2]compo_sum1!CN36</f>
        <v>0.13780395686626434</v>
      </c>
      <c r="CI35" s="41">
        <f>[2]compo_sum1!CO36</f>
        <v>0.38030815124511719</v>
      </c>
      <c r="CJ35" s="40">
        <f>[2]compo_sum1!CP36</f>
        <v>0.25134533643722534</v>
      </c>
      <c r="CK35" s="39">
        <f>[2]compo_sum1!CQ36</f>
        <v>7.2135955095291138E-2</v>
      </c>
      <c r="CL35" s="39">
        <f>[2]compo_sum1!CR36</f>
        <v>0.1792093813419342</v>
      </c>
      <c r="CM35" s="39">
        <f>[2]compo_sum1!CS36</f>
        <v>0.18885974586009979</v>
      </c>
      <c r="CN35" s="42">
        <f>[2]compo_sum1!CT36</f>
        <v>0.12896279990673065</v>
      </c>
      <c r="CO35" s="41">
        <f>[2]compo_sum1!CU36</f>
        <v>0.68217754364013672</v>
      </c>
      <c r="CP35" s="41">
        <f>[2]compo_sum1!CV36</f>
        <v>0.25268456339836121</v>
      </c>
      <c r="CQ35" s="41">
        <f>[2]compo_sum1!CW36</f>
        <v>2.210199274122715E-2</v>
      </c>
      <c r="CR35" s="41">
        <f>[2]compo_sum1!CX36</f>
        <v>0.2305825799703598</v>
      </c>
      <c r="CS35" s="41">
        <f>[2]compo_sum1!CY36</f>
        <v>0.32203364372253418</v>
      </c>
      <c r="CT35" s="41">
        <f>[2]compo_sum1!CZ36</f>
        <v>0.10745930671691895</v>
      </c>
      <c r="CU35" s="58">
        <f>[2]compo_sum1!DA36</f>
        <v>6.2485605478286743E-2</v>
      </c>
    </row>
    <row r="36" spans="1:99">
      <c r="A36" s="44">
        <v>1998</v>
      </c>
      <c r="B36" s="7">
        <f>[2]compo_sum1!B37</f>
        <v>7.0072996575526098E-2</v>
      </c>
      <c r="C36" s="41">
        <f>[2]compo_sum1!C37</f>
        <v>0.93261209914700394</v>
      </c>
      <c r="D36" s="40">
        <f>[2]compo_sum1!D37</f>
        <v>0.91931584177457315</v>
      </c>
      <c r="E36" s="39">
        <f>[2]compo_sum1!E37</f>
        <v>0.89517675695030641</v>
      </c>
      <c r="F36" s="39">
        <f>[2]compo_sum1!F37</f>
        <v>2.4139084824266858E-2</v>
      </c>
      <c r="G36" s="39">
        <f>[2]compo_sum1!G37</f>
        <v>0.29838636642254091</v>
      </c>
      <c r="H36" s="42">
        <f>[2]compo_sum1!H37</f>
        <v>1.3296257372430705E-2</v>
      </c>
      <c r="I36" s="41">
        <f>[2]compo_sum1!I37</f>
        <v>0.68831738038841128</v>
      </c>
      <c r="J36" s="41">
        <f>[2]compo_sum1!J37</f>
        <v>0.52343995358944473</v>
      </c>
      <c r="K36" s="41">
        <f>[2]compo_sum1!K37</f>
        <v>0.50881261468172345</v>
      </c>
      <c r="L36" s="41">
        <f>[2]compo_sum1!L37</f>
        <v>1.4627338907721346E-2</v>
      </c>
      <c r="M36" s="41">
        <f>[2]compo_sum1!M37</f>
        <v>1.2488163932799109E-2</v>
      </c>
      <c r="N36" s="41">
        <f>[2]compo_sum1!N37</f>
        <v>0.15238926286616733</v>
      </c>
      <c r="O36" s="58">
        <f>[2]compo_sum1!O37</f>
        <v>0.62092947953541533</v>
      </c>
      <c r="P36" s="7">
        <f>[2]compo_sum1!Q37</f>
        <v>0.36664274704086053</v>
      </c>
      <c r="Q36" s="41">
        <f>[2]compo_sum1!R37</f>
        <v>0.78643315809928138</v>
      </c>
      <c r="R36" s="40">
        <f>[2]compo_sum1!S37</f>
        <v>0.72414773103387797</v>
      </c>
      <c r="S36" s="39">
        <f>[2]compo_sum1!T37</f>
        <v>0.64413425311072126</v>
      </c>
      <c r="T36" s="39">
        <f>[2]compo_sum1!U37</f>
        <v>8.001347792315662E-2</v>
      </c>
      <c r="U36" s="39">
        <f>[2]compo_sum1!V37</f>
        <v>0.5414861371079458</v>
      </c>
      <c r="V36" s="42">
        <f>[2]compo_sum1!W37</f>
        <v>6.2285427065403534E-2</v>
      </c>
      <c r="W36" s="41">
        <f>[2]compo_sum1!X37</f>
        <v>0.39622845019952513</v>
      </c>
      <c r="X36" s="41">
        <f>[2]compo_sum1!Y37</f>
        <v>0.19258313375053748</v>
      </c>
      <c r="Y36" s="41">
        <f>[2]compo_sum1!Z37</f>
        <v>0.15374383022505139</v>
      </c>
      <c r="Z36" s="41">
        <f>[2]compo_sum1!AA37</f>
        <v>3.8839303525486077E-2</v>
      </c>
      <c r="AA36" s="41">
        <f>[2]compo_sum1!AB37</f>
        <v>3.0029498512256978E-2</v>
      </c>
      <c r="AB36" s="41">
        <f>[2]compo_sum1!AC37</f>
        <v>0.17361581793673073</v>
      </c>
      <c r="AC36" s="58">
        <f>[2]compo_sum1!AD37</f>
        <v>0.18266160829880659</v>
      </c>
      <c r="AD36" s="7">
        <f>[2]compo_sum1!AF37</f>
        <v>0.56328425610349053</v>
      </c>
      <c r="AE36" s="41">
        <f>[2]compo_sum1!AG37</f>
        <v>0.43732346916573289</v>
      </c>
      <c r="AF36" s="40">
        <f>[2]compo_sum1!AH37</f>
        <v>0.29394662393945203</v>
      </c>
      <c r="AG36" s="39">
        <f>[2]compo_sum1!AI37</f>
        <v>0.13990638272955877</v>
      </c>
      <c r="AH36" s="39">
        <f>[2]compo_sum1!AJ37</f>
        <v>0.15404024120989329</v>
      </c>
      <c r="AI36" s="39">
        <f>[2]compo_sum1!AK37</f>
        <v>0.22416155225202036</v>
      </c>
      <c r="AJ36" s="42">
        <f>[2]compo_sum1!AL37</f>
        <v>0.1433768452262808</v>
      </c>
      <c r="AK36" s="41">
        <f>[2]compo_sum1!AM37</f>
        <v>0.63246160069029966</v>
      </c>
      <c r="AL36" s="41">
        <f>[2]compo_sum1!AN37</f>
        <v>0.24830221378236306</v>
      </c>
      <c r="AM36" s="41">
        <f>[2]compo_sum1!AO37</f>
        <v>4.9925233521491592E-2</v>
      </c>
      <c r="AN36" s="41">
        <f>[2]compo_sum1!AP37</f>
        <v>0.19837698026087144</v>
      </c>
      <c r="AO36" s="41">
        <f>[2]compo_sum1!AQ37</f>
        <v>0.26760026392261516</v>
      </c>
      <c r="AP36" s="41">
        <f>[2]compo_sum1!AR37</f>
        <v>0.11655912298532146</v>
      </c>
      <c r="AQ36" s="58">
        <f>[2]compo_sum1!AS37</f>
        <v>6.9785069856032389E-2</v>
      </c>
      <c r="AR36" s="7">
        <f>[2]compo_sum1!AU37</f>
        <v>0.26698581169790703</v>
      </c>
      <c r="AS36" s="41">
        <f>[2]compo_sum1!AV37</f>
        <v>0.21025051712148579</v>
      </c>
      <c r="AT36" s="40">
        <f>[2]compo_sum1!AW37</f>
        <v>0.14472401499205875</v>
      </c>
      <c r="AU36" s="39">
        <f>[2]compo_sum1!AX37</f>
        <v>4.2099503288956397E-2</v>
      </c>
      <c r="AV36" s="39">
        <f>[2]compo_sum1!AY37</f>
        <v>0.10262451170310236</v>
      </c>
      <c r="AW36" s="39">
        <f>[2]compo_sum1!AZ37</f>
        <v>0.10918331727098664</v>
      </c>
      <c r="AX36" s="42">
        <f>[2]compo_sum1!BA37</f>
        <v>6.5526502129427025E-2</v>
      </c>
      <c r="AY36" s="41">
        <f>[2]compo_sum1!BB37</f>
        <v>0.82529018214131666</v>
      </c>
      <c r="AZ36" s="41">
        <f>[2]compo_sum1!BC37</f>
        <v>0.30233685281128886</v>
      </c>
      <c r="BA36" s="41">
        <f>[2]compo_sum1!BD37</f>
        <v>1.2512474294762184E-2</v>
      </c>
      <c r="BB36" s="41">
        <f>[2]compo_sum1!BE37</f>
        <v>0.2898243785165267</v>
      </c>
      <c r="BC36" s="41">
        <f>[2]compo_sum1!BF37</f>
        <v>0.44540715283604621</v>
      </c>
      <c r="BD36" s="41">
        <f>[2]compo_sum1!BG37</f>
        <v>7.7546176493981461E-2</v>
      </c>
      <c r="BE36" s="58">
        <f>[2]compo_sum1!BH37</f>
        <v>3.554069926280231E-2</v>
      </c>
      <c r="BF36" s="7">
        <f>[2]compo_sum1!BJ37</f>
        <v>0.12071241450498624</v>
      </c>
      <c r="BG36" s="41">
        <f>[2]compo_sum1!BK37</f>
        <v>6.0239981045641884E-2</v>
      </c>
      <c r="BH36" s="40">
        <f>[2]compo_sum1!BL37</f>
        <v>4.8699323843498524E-2</v>
      </c>
      <c r="BI36" s="39">
        <f>[2]compo_sum1!BM37</f>
        <v>1.0328743919200042E-2</v>
      </c>
      <c r="BJ36" s="39">
        <f>[2]compo_sum1!BN37</f>
        <v>3.837057992429848E-2</v>
      </c>
      <c r="BK36" s="39">
        <f>[2]compo_sum1!BO37</f>
        <v>3.6286621479574822E-2</v>
      </c>
      <c r="BL36" s="42">
        <f>[2]compo_sum1!BP37</f>
        <v>1.1540657202143357E-2</v>
      </c>
      <c r="BM36" s="41">
        <f>[2]compo_sum1!BQ37</f>
        <v>0.95217272295883149</v>
      </c>
      <c r="BN36" s="41">
        <f>[2]compo_sum1!BR37</f>
        <v>0.35215696037441352</v>
      </c>
      <c r="BO36" s="41">
        <f>[2]compo_sum1!BS37</f>
        <v>2.6654029447841176E-3</v>
      </c>
      <c r="BP36" s="41">
        <f>[2]compo_sum1!BT37</f>
        <v>0.3494915574296294</v>
      </c>
      <c r="BQ36" s="41">
        <f>[2]compo_sum1!BU37</f>
        <v>0.5819248657738032</v>
      </c>
      <c r="BR36" s="41">
        <f>[2]compo_sum1!BV37</f>
        <v>1.8090896810614682E-2</v>
      </c>
      <c r="BS36" s="58">
        <f>[2]compo_sum1!BW37</f>
        <v>1.2412704004473323E-2</v>
      </c>
      <c r="BT36" s="7">
        <f>[2]compo_sum1!BY37</f>
        <v>0.29629844427108765</v>
      </c>
      <c r="BU36" s="41">
        <f>[2]compo_sum1!BZ37</f>
        <v>0.64193218946456909</v>
      </c>
      <c r="BV36" s="40">
        <f>[2]compo_sum1!CA37</f>
        <v>0.42840671539306641</v>
      </c>
      <c r="BW36" s="39">
        <f>[2]compo_sum1!CB37</f>
        <v>0.22803729772567749</v>
      </c>
      <c r="BX36" s="39">
        <f>[2]compo_sum1!CC37</f>
        <v>0.2003694474697113</v>
      </c>
      <c r="BY36" s="39">
        <f>[2]compo_sum1!CD37</f>
        <v>0.32776504755020142</v>
      </c>
      <c r="BZ36" s="42">
        <f>[2]compo_sum1!CE37</f>
        <v>0.21352550387382507</v>
      </c>
      <c r="CA36" s="41">
        <f>[2]compo_sum1!CF37</f>
        <v>0.45870944857597351</v>
      </c>
      <c r="CB36" s="41">
        <f>[2]compo_sum1!CG37</f>
        <v>0.19961319863796234</v>
      </c>
      <c r="CC36" s="41">
        <f>[2]compo_sum1!CH37</f>
        <v>8.3636768162250519E-2</v>
      </c>
      <c r="CD36" s="41">
        <f>[2]compo_sum1!CI37</f>
        <v>0.11597641557455063</v>
      </c>
      <c r="CE36" s="41">
        <f>[2]compo_sum1!CJ37</f>
        <v>0.10738371312618256</v>
      </c>
      <c r="CF36" s="41">
        <f>[2]compo_sum1!CK37</f>
        <v>0.15171255171298981</v>
      </c>
      <c r="CG36" s="58">
        <f>[2]compo_sum1!CL37</f>
        <v>0.10064166784286499</v>
      </c>
      <c r="CH36" s="7">
        <f>[2]compo_sum1!CN37</f>
        <v>0.1462734043598175</v>
      </c>
      <c r="CI36" s="41">
        <f>[2]compo_sum1!CO37</f>
        <v>0.33404701948165894</v>
      </c>
      <c r="CJ36" s="40">
        <f>[2]compo_sum1!CP37</f>
        <v>0.22396858036518097</v>
      </c>
      <c r="CK36" s="39">
        <f>[2]compo_sum1!CQ37</f>
        <v>6.8318381905555725E-2</v>
      </c>
      <c r="CL36" s="39">
        <f>[2]compo_sum1!CR37</f>
        <v>0.15565018355846405</v>
      </c>
      <c r="CM36" s="39">
        <f>[2]compo_sum1!CS37</f>
        <v>0.16934145987033844</v>
      </c>
      <c r="CN36" s="42">
        <f>[2]compo_sum1!CT37</f>
        <v>0.11007843166589737</v>
      </c>
      <c r="CO36" s="41">
        <f>[2]compo_sum1!CU37</f>
        <v>0.72058010101318359</v>
      </c>
      <c r="CP36" s="41">
        <f>[2]compo_sum1!CV37</f>
        <v>0.26122269034385681</v>
      </c>
      <c r="CQ36" s="41">
        <f>[2]compo_sum1!CW37</f>
        <v>2.0638788118958473E-2</v>
      </c>
      <c r="CR36" s="41">
        <f>[2]compo_sum1!CX37</f>
        <v>0.24058389663696289</v>
      </c>
      <c r="CS36" s="41">
        <f>[2]compo_sum1!CY37</f>
        <v>0.33274561166763306</v>
      </c>
      <c r="CT36" s="41">
        <f>[2]compo_sum1!CZ37</f>
        <v>0.12661175429821014</v>
      </c>
      <c r="CU36" s="58">
        <f>[2]compo_sum1!DA37</f>
        <v>5.4627124220132828E-2</v>
      </c>
    </row>
    <row r="37" spans="1:99">
      <c r="A37" s="56">
        <v>1999</v>
      </c>
      <c r="B37" s="7">
        <f>[2]compo_sum1!B38</f>
        <v>6.9947190695300143E-2</v>
      </c>
      <c r="C37" s="41">
        <f>[2]compo_sum1!C38</f>
        <v>0.87421849741507307</v>
      </c>
      <c r="D37" s="40">
        <f>[2]compo_sum1!D38</f>
        <v>0.86056617860302698</v>
      </c>
      <c r="E37" s="39">
        <f>[2]compo_sum1!E38</f>
        <v>0.83449907614095764</v>
      </c>
      <c r="F37" s="39">
        <f>[2]compo_sum1!F38</f>
        <v>2.6067102462069325E-2</v>
      </c>
      <c r="G37" s="39">
        <f>[2]compo_sum1!G38</f>
        <v>0.3129163319659703</v>
      </c>
      <c r="H37" s="42">
        <f>[2]compo_sum1!H38</f>
        <v>1.365231881204605E-2</v>
      </c>
      <c r="I37" s="41">
        <f>[2]compo_sum1!I38</f>
        <v>0.67343136167713868</v>
      </c>
      <c r="J37" s="41">
        <f>[2]compo_sum1!J38</f>
        <v>0.5002782612940857</v>
      </c>
      <c r="K37" s="41">
        <f>[2]compo_sum1!K38</f>
        <v>0.48699952178867045</v>
      </c>
      <c r="L37" s="41">
        <f>[2]compo_sum1!L38</f>
        <v>1.3278739505415239E-2</v>
      </c>
      <c r="M37" s="41">
        <f>[2]compo_sum1!M38</f>
        <v>1.2357208163051046E-2</v>
      </c>
      <c r="N37" s="41">
        <f>[2]compo_sum1!N38</f>
        <v>0.16079589222000201</v>
      </c>
      <c r="O37" s="58">
        <f>[2]compo_sum1!O38</f>
        <v>0.54764985909221175</v>
      </c>
      <c r="P37" s="7">
        <f>[2]compo_sum1!Q38</f>
        <v>0.3613127582195817</v>
      </c>
      <c r="Q37" s="41">
        <f>[2]compo_sum1!R38</f>
        <v>0.78410009963503047</v>
      </c>
      <c r="R37" s="40">
        <f>[2]compo_sum1!S38</f>
        <v>0.7257434636036324</v>
      </c>
      <c r="S37" s="39">
        <f>[2]compo_sum1!T38</f>
        <v>0.65258716249456328</v>
      </c>
      <c r="T37" s="39">
        <f>[2]compo_sum1!U38</f>
        <v>7.315630110906908E-2</v>
      </c>
      <c r="U37" s="39">
        <f>[2]compo_sum1!V38</f>
        <v>0.54673415799763114</v>
      </c>
      <c r="V37" s="42">
        <f>[2]compo_sum1!W38</f>
        <v>5.8356636031398013E-2</v>
      </c>
      <c r="W37" s="41">
        <f>[2]compo_sum1!X38</f>
        <v>0.39490921107438104</v>
      </c>
      <c r="X37" s="41">
        <f>[2]compo_sum1!Y38</f>
        <v>0.18272846345544669</v>
      </c>
      <c r="Y37" s="41">
        <f>[2]compo_sum1!Z38</f>
        <v>0.14941001457858116</v>
      </c>
      <c r="Z37" s="41">
        <f>[2]compo_sum1!AA38</f>
        <v>3.3318448876865525E-2</v>
      </c>
      <c r="AA37" s="41">
        <f>[2]compo_sum1!AB38</f>
        <v>3.0839679647479402E-2</v>
      </c>
      <c r="AB37" s="41">
        <f>[2]compo_sum1!AC38</f>
        <v>0.18134106797145497</v>
      </c>
      <c r="AC37" s="58">
        <f>[2]compo_sum1!AD38</f>
        <v>0.17900931070941148</v>
      </c>
      <c r="AD37" s="7">
        <f>[2]compo_sum1!AF38</f>
        <v>0.56874008476223248</v>
      </c>
      <c r="AE37" s="41">
        <f>[2]compo_sum1!AG38</f>
        <v>0.43077207380529514</v>
      </c>
      <c r="AF37" s="40">
        <f>[2]compo_sum1!AH38</f>
        <v>0.28761014253540418</v>
      </c>
      <c r="AG37" s="39">
        <f>[2]compo_sum1!AI38</f>
        <v>0.13431548957040113</v>
      </c>
      <c r="AH37" s="39">
        <f>[2]compo_sum1!AJ38</f>
        <v>0.15329465296500311</v>
      </c>
      <c r="AI37" s="39">
        <f>[2]compo_sum1!AK38</f>
        <v>0.21938929143082284</v>
      </c>
      <c r="AJ37" s="42">
        <f>[2]compo_sum1!AL38</f>
        <v>0.14316193126989091</v>
      </c>
      <c r="AK37" s="41">
        <f>[2]compo_sum1!AM38</f>
        <v>0.63744877730304461</v>
      </c>
      <c r="AL37" s="41">
        <f>[2]compo_sum1!AN38</f>
        <v>0.2280038488561246</v>
      </c>
      <c r="AM37" s="41">
        <f>[2]compo_sum1!AO38</f>
        <v>4.596870537624375E-2</v>
      </c>
      <c r="AN37" s="41">
        <f>[2]compo_sum1!AP38</f>
        <v>0.18203514347988087</v>
      </c>
      <c r="AO37" s="41">
        <f>[2]compo_sum1!AQ38</f>
        <v>0.29412347381425658</v>
      </c>
      <c r="AP37" s="41">
        <f>[2]compo_sum1!AR38</f>
        <v>0.11532145463266347</v>
      </c>
      <c r="AQ37" s="58">
        <f>[2]compo_sum1!AS38</f>
        <v>6.8220851108339739E-2</v>
      </c>
      <c r="AR37" s="7">
        <f>[2]compo_sum1!AU38</f>
        <v>0.27827830611336329</v>
      </c>
      <c r="AS37" s="41">
        <f>[2]compo_sum1!AV38</f>
        <v>0.20191287689273121</v>
      </c>
      <c r="AT37" s="40">
        <f>[2]compo_sum1!AW38</f>
        <v>0.13777629583429701</v>
      </c>
      <c r="AU37" s="39">
        <f>[2]compo_sum1!AX38</f>
        <v>3.8223931713607204E-2</v>
      </c>
      <c r="AV37" s="39">
        <f>[2]compo_sum1!AY38</f>
        <v>9.9552364120689851E-2</v>
      </c>
      <c r="AW37" s="39">
        <f>[2]compo_sum1!AZ38</f>
        <v>0.10304719303217606</v>
      </c>
      <c r="AX37" s="42">
        <f>[2]compo_sum1!BA38</f>
        <v>6.4136581058434186E-2</v>
      </c>
      <c r="AY37" s="41">
        <f>[2]compo_sum1!BB38</f>
        <v>0.8328162268105197</v>
      </c>
      <c r="AZ37" s="41">
        <f>[2]compo_sum1!BC38</f>
        <v>0.28245970014783123</v>
      </c>
      <c r="BA37" s="41">
        <f>[2]compo_sum1!BD38</f>
        <v>1.1239166606416837E-2</v>
      </c>
      <c r="BB37" s="41">
        <f>[2]compo_sum1!BE38</f>
        <v>0.2712205335414144</v>
      </c>
      <c r="BC37" s="41">
        <f>[2]compo_sum1!BF38</f>
        <v>0.47996349469808541</v>
      </c>
      <c r="BD37" s="41">
        <f>[2]compo_sum1!BG38</f>
        <v>7.0393031964603087E-2</v>
      </c>
      <c r="BE37" s="58">
        <f>[2]compo_sum1!BH38</f>
        <v>3.4729103703250955E-2</v>
      </c>
      <c r="BF37" s="7">
        <f>[2]compo_sum1!BJ38</f>
        <v>0.12599247689386006</v>
      </c>
      <c r="BG37" s="41">
        <f>[2]compo_sum1!BK38</f>
        <v>5.8964206161685524E-2</v>
      </c>
      <c r="BH37" s="40">
        <f>[2]compo_sum1!BL38</f>
        <v>4.6322976544918307E-2</v>
      </c>
      <c r="BI37" s="39">
        <f>[2]compo_sum1!BM38</f>
        <v>9.351442109704405E-3</v>
      </c>
      <c r="BJ37" s="39">
        <f>[2]compo_sum1!BN38</f>
        <v>3.69715344352139E-2</v>
      </c>
      <c r="BK37" s="39">
        <f>[2]compo_sum1!BO38</f>
        <v>3.4327724438683441E-2</v>
      </c>
      <c r="BL37" s="42">
        <f>[2]compo_sum1!BP38</f>
        <v>1.2641229616767219E-2</v>
      </c>
      <c r="BM37" s="41">
        <f>[2]compo_sum1!BQ38</f>
        <v>0.95303104766993496</v>
      </c>
      <c r="BN37" s="41">
        <f>[2]compo_sum1!BR38</f>
        <v>0.32856746686483085</v>
      </c>
      <c r="BO37" s="41">
        <f>[2]compo_sum1!BS38</f>
        <v>2.4580722689264991E-3</v>
      </c>
      <c r="BP37" s="41">
        <f>[2]compo_sum1!BT38</f>
        <v>0.32610939459590432</v>
      </c>
      <c r="BQ37" s="41">
        <f>[2]compo_sum1!BU38</f>
        <v>0.60729246003867987</v>
      </c>
      <c r="BR37" s="41">
        <f>[2]compo_sum1!BV38</f>
        <v>1.7171120766424092E-2</v>
      </c>
      <c r="BS37" s="58">
        <f>[2]compo_sum1!BW38</f>
        <v>1.1995253831620561E-2</v>
      </c>
      <c r="BT37" s="7">
        <f>[2]compo_sum1!BY38</f>
        <v>0.29046177864074707</v>
      </c>
      <c r="BU37" s="41">
        <f>[2]compo_sum1!BZ38</f>
        <v>0.6500316858291626</v>
      </c>
      <c r="BV37" s="40">
        <f>[2]compo_sum1!CA38</f>
        <v>0.43115916848182678</v>
      </c>
      <c r="BW37" s="39">
        <f>[2]compo_sum1!CB38</f>
        <v>0.22637647390365601</v>
      </c>
      <c r="BX37" s="39">
        <f>[2]compo_sum1!CC38</f>
        <v>0.20478270947933197</v>
      </c>
      <c r="BY37" s="39">
        <f>[2]compo_sum1!CD38</f>
        <v>0.33085140585899353</v>
      </c>
      <c r="BZ37" s="42">
        <f>[2]compo_sum1!CE38</f>
        <v>0.2188725620508194</v>
      </c>
      <c r="CA37" s="41">
        <f>[2]compo_sum1!CF38</f>
        <v>0.45027604699134827</v>
      </c>
      <c r="CB37" s="41">
        <f>[2]compo_sum1!CG38</f>
        <v>0.17583216726779938</v>
      </c>
      <c r="CC37" s="41">
        <f>[2]compo_sum1!CH38</f>
        <v>7.924150675535202E-2</v>
      </c>
      <c r="CD37" s="41">
        <f>[2]compo_sum1!CI38</f>
        <v>9.6590645611286163E-2</v>
      </c>
      <c r="CE37" s="41">
        <f>[2]compo_sum1!CJ38</f>
        <v>0.11607854813337326</v>
      </c>
      <c r="CF37" s="41">
        <f>[2]compo_sum1!CK38</f>
        <v>0.15836533904075623</v>
      </c>
      <c r="CG37" s="58">
        <f>[2]compo_sum1!CL38</f>
        <v>0.10030778497457504</v>
      </c>
      <c r="CH37" s="7">
        <f>[2]compo_sum1!CN38</f>
        <v>0.15228582918643951</v>
      </c>
      <c r="CI37" s="41">
        <f>[2]compo_sum1!CO38</f>
        <v>0.32018032670021057</v>
      </c>
      <c r="CJ37" s="40">
        <f>[2]compo_sum1!CP38</f>
        <v>0.2134394645690918</v>
      </c>
      <c r="CK37" s="39">
        <f>[2]compo_sum1!CQ38</f>
        <v>6.2111359089612961E-2</v>
      </c>
      <c r="CL37" s="39">
        <f>[2]compo_sum1!CR38</f>
        <v>0.15132811665534973</v>
      </c>
      <c r="CM37" s="39">
        <f>[2]compo_sum1!CS38</f>
        <v>0.1599016934633255</v>
      </c>
      <c r="CN37" s="42">
        <f>[2]compo_sum1!CT38</f>
        <v>0.10674085468053818</v>
      </c>
      <c r="CO37" s="41">
        <f>[2]compo_sum1!CU38</f>
        <v>0.73335748910903931</v>
      </c>
      <c r="CP37" s="41">
        <f>[2]compo_sum1!CV38</f>
        <v>0.24431280791759491</v>
      </c>
      <c r="CQ37" s="41">
        <f>[2]compo_sum1!CW38</f>
        <v>1.8504135310649872E-2</v>
      </c>
      <c r="CR37" s="41">
        <f>[2]compo_sum1!CX38</f>
        <v>0.22580868005752563</v>
      </c>
      <c r="CS37" s="41">
        <f>[2]compo_sum1!CY38</f>
        <v>0.37461888790130615</v>
      </c>
      <c r="CT37" s="41">
        <f>[2]compo_sum1!CZ38</f>
        <v>0.11442575603723526</v>
      </c>
      <c r="CU37" s="58">
        <f>[2]compo_sum1!DA38</f>
        <v>5.3537774831056595E-2</v>
      </c>
    </row>
    <row r="38" spans="1:99">
      <c r="A38" s="44">
        <v>2000</v>
      </c>
      <c r="B38" s="7">
        <f>[2]compo_sum1!B39</f>
        <v>6.9030913235639119E-2</v>
      </c>
      <c r="C38" s="41">
        <f>[2]compo_sum1!C39</f>
        <v>0.84301558486496508</v>
      </c>
      <c r="D38" s="40">
        <f>[2]compo_sum1!D39</f>
        <v>0.83031526956012303</v>
      </c>
      <c r="E38" s="39">
        <f>[2]compo_sum1!E39</f>
        <v>0.80206031255340349</v>
      </c>
      <c r="F38" s="39">
        <f>[2]compo_sum1!F39</f>
        <v>2.8254957006719445E-2</v>
      </c>
      <c r="G38" s="39">
        <f>[2]compo_sum1!G39</f>
        <v>0.3312191653524118</v>
      </c>
      <c r="H38" s="42">
        <f>[2]compo_sum1!H39</f>
        <v>1.2700315304842129E-2</v>
      </c>
      <c r="I38" s="41">
        <f>[2]compo_sum1!I39</f>
        <v>0.65608052327361988</v>
      </c>
      <c r="J38" s="41">
        <f>[2]compo_sum1!J39</f>
        <v>0.47587818833019907</v>
      </c>
      <c r="K38" s="41">
        <f>[2]compo_sum1!K39</f>
        <v>0.46132090256641423</v>
      </c>
      <c r="L38" s="41">
        <f>[2]compo_sum1!L39</f>
        <v>1.4557285763784749E-2</v>
      </c>
      <c r="M38" s="41">
        <f>[2]compo_sum1!M39</f>
        <v>1.4122418591970482E-2</v>
      </c>
      <c r="N38" s="41">
        <f>[2]compo_sum1!N39</f>
        <v>0.16607991635145034</v>
      </c>
      <c r="O38" s="58">
        <f>[2]compo_sum1!O39</f>
        <v>0.49909610813858479</v>
      </c>
      <c r="P38" s="7">
        <f>[2]compo_sum1!Q39</f>
        <v>0.3604163332005853</v>
      </c>
      <c r="Q38" s="41">
        <f>[2]compo_sum1!R39</f>
        <v>0.79145623553887956</v>
      </c>
      <c r="R38" s="40">
        <f>[2]compo_sum1!S39</f>
        <v>0.73810881263075057</v>
      </c>
      <c r="S38" s="39">
        <f>[2]compo_sum1!T39</f>
        <v>0.66565418544131427</v>
      </c>
      <c r="T38" s="39">
        <f>[2]compo_sum1!U39</f>
        <v>7.2454627189436294E-2</v>
      </c>
      <c r="U38" s="39">
        <f>[2]compo_sum1!V39</f>
        <v>0.56175423100782362</v>
      </c>
      <c r="V38" s="42">
        <f>[2]compo_sum1!W39</f>
        <v>5.3347422908129008E-2</v>
      </c>
      <c r="W38" s="41">
        <f>[2]compo_sum1!X39</f>
        <v>0.38489835606587652</v>
      </c>
      <c r="X38" s="41">
        <f>[2]compo_sum1!Y39</f>
        <v>0.16743826724435362</v>
      </c>
      <c r="Y38" s="41">
        <f>[2]compo_sum1!Z39</f>
        <v>0.13918588585085298</v>
      </c>
      <c r="Z38" s="41">
        <f>[2]compo_sum1!AA39</f>
        <v>2.8252381393500656E-2</v>
      </c>
      <c r="AA38" s="41">
        <f>[2]compo_sum1!AB39</f>
        <v>3.0836059020502796E-2</v>
      </c>
      <c r="AB38" s="41">
        <f>[2]compo_sum1!AC39</f>
        <v>0.18662402980102016</v>
      </c>
      <c r="AC38" s="58">
        <f>[2]compo_sum1!AD39</f>
        <v>0.17635459160475617</v>
      </c>
      <c r="AD38" s="7">
        <f>[2]compo_sum1!AF39</f>
        <v>0.57055277395756498</v>
      </c>
      <c r="AE38" s="41">
        <f>[2]compo_sum1!AG39</f>
        <v>0.43383073858067844</v>
      </c>
      <c r="AF38" s="40">
        <f>[2]compo_sum1!AH39</f>
        <v>0.28567039031904623</v>
      </c>
      <c r="AG38" s="39">
        <f>[2]compo_sum1!AI39</f>
        <v>0.13423717228327717</v>
      </c>
      <c r="AH38" s="39">
        <f>[2]compo_sum1!AJ39</f>
        <v>0.15143321803576901</v>
      </c>
      <c r="AI38" s="39">
        <f>[2]compo_sum1!AK39</f>
        <v>0.21912189829830828</v>
      </c>
      <c r="AJ38" s="42">
        <f>[2]compo_sum1!AL39</f>
        <v>0.14816034826163224</v>
      </c>
      <c r="AK38" s="41">
        <f>[2]compo_sum1!AM39</f>
        <v>0.63271774351191923</v>
      </c>
      <c r="AL38" s="41">
        <f>[2]compo_sum1!AN39</f>
        <v>0.21471478016583631</v>
      </c>
      <c r="AM38" s="41">
        <f>[2]compo_sum1!AO39</f>
        <v>4.159940255311384E-2</v>
      </c>
      <c r="AN38" s="41">
        <f>[2]compo_sum1!AP39</f>
        <v>0.17311537761272247</v>
      </c>
      <c r="AO38" s="41">
        <f>[2]compo_sum1!AQ39</f>
        <v>0.30471831173479608</v>
      </c>
      <c r="AP38" s="41">
        <f>[2]compo_sum1!AR39</f>
        <v>0.11328465161128685</v>
      </c>
      <c r="AQ38" s="58">
        <f>[2]compo_sum1!AS39</f>
        <v>6.6548482092597616E-2</v>
      </c>
      <c r="AR38" s="7">
        <f>[2]compo_sum1!AU39</f>
        <v>0.281085185954695</v>
      </c>
      <c r="AS38" s="41">
        <f>[2]compo_sum1!AV39</f>
        <v>0.19822521632955845</v>
      </c>
      <c r="AT38" s="40">
        <f>[2]compo_sum1!AW39</f>
        <v>0.13240256201995079</v>
      </c>
      <c r="AU38" s="39">
        <f>[2]compo_sum1!AX39</f>
        <v>3.6752691675666256E-2</v>
      </c>
      <c r="AV38" s="39">
        <f>[2]compo_sum1!AY39</f>
        <v>9.5649870344284529E-2</v>
      </c>
      <c r="AW38" s="39">
        <f>[2]compo_sum1!AZ39</f>
        <v>9.8719294302257857E-2</v>
      </c>
      <c r="AX38" s="42">
        <f>[2]compo_sum1!BA39</f>
        <v>6.5822654309607681E-2</v>
      </c>
      <c r="AY38" s="41">
        <f>[2]compo_sum1!BB39</f>
        <v>0.83545805433938369</v>
      </c>
      <c r="AZ38" s="41">
        <f>[2]compo_sum1!BC39</f>
        <v>0.27405180092292392</v>
      </c>
      <c r="BA38" s="41">
        <f>[2]compo_sum1!BD39</f>
        <v>1.0177962288814619E-2</v>
      </c>
      <c r="BB38" s="41">
        <f>[2]compo_sum1!BE39</f>
        <v>0.26387383863410935</v>
      </c>
      <c r="BC38" s="41">
        <f>[2]compo_sum1!BF39</f>
        <v>0.49589931191436981</v>
      </c>
      <c r="BD38" s="41">
        <f>[2]compo_sum1!BG39</f>
        <v>6.5506941502089938E-2</v>
      </c>
      <c r="BE38" s="58">
        <f>[2]compo_sum1!BH39</f>
        <v>3.3683270668942042E-2</v>
      </c>
      <c r="BF38" s="7">
        <f>[2]compo_sum1!BJ39</f>
        <v>0.12688076508258692</v>
      </c>
      <c r="BG38" s="41">
        <f>[2]compo_sum1!BK39</f>
        <v>5.6238924653084783E-2</v>
      </c>
      <c r="BH38" s="40">
        <f>[2]compo_sum1!BL39</f>
        <v>4.4206135075026888E-2</v>
      </c>
      <c r="BI38" s="39">
        <f>[2]compo_sum1!BM39</f>
        <v>8.8001341724958278E-3</v>
      </c>
      <c r="BJ38" s="39">
        <f>[2]compo_sum1!BN39</f>
        <v>3.5406000902531057E-2</v>
      </c>
      <c r="BK38" s="39">
        <f>[2]compo_sum1!BO39</f>
        <v>3.2810921104512752E-2</v>
      </c>
      <c r="BL38" s="42">
        <f>[2]compo_sum1!BP39</f>
        <v>1.20327895780579E-2</v>
      </c>
      <c r="BM38" s="41">
        <f>[2]compo_sum1!BQ39</f>
        <v>0.95515628958687915</v>
      </c>
      <c r="BN38" s="41">
        <f>[2]compo_sum1!BR39</f>
        <v>0.31197269669844152</v>
      </c>
      <c r="BO38" s="41">
        <f>[2]compo_sum1!BS39</f>
        <v>2.250126769731305E-3</v>
      </c>
      <c r="BP38" s="41">
        <f>[2]compo_sum1!BT39</f>
        <v>0.30972256992871022</v>
      </c>
      <c r="BQ38" s="41">
        <f>[2]compo_sum1!BU39</f>
        <v>0.62755216329384822</v>
      </c>
      <c r="BR38" s="41">
        <f>[2]compo_sum1!BV39</f>
        <v>1.5631429594589498E-2</v>
      </c>
      <c r="BS38" s="58">
        <f>[2]compo_sum1!BW39</f>
        <v>1.1395214239963853E-2</v>
      </c>
      <c r="BT38" s="7">
        <f>[2]compo_sum1!BY39</f>
        <v>0.28946757316589355</v>
      </c>
      <c r="BU38" s="41">
        <f>[2]compo_sum1!BZ39</f>
        <v>0.6626136302947998</v>
      </c>
      <c r="BV38" s="40">
        <f>[2]compo_sum1!CA39</f>
        <v>0.43449991941452026</v>
      </c>
      <c r="BW38" s="39">
        <f>[2]compo_sum1!CB39</f>
        <v>0.22889870405197144</v>
      </c>
      <c r="BX38" s="39">
        <f>[2]compo_sum1!CC39</f>
        <v>0.20560120046138763</v>
      </c>
      <c r="BY38" s="39">
        <f>[2]compo_sum1!CD39</f>
        <v>0.33603790402412415</v>
      </c>
      <c r="BZ38" s="42">
        <f>[2]compo_sum1!CE39</f>
        <v>0.22811371088027954</v>
      </c>
      <c r="CA38" s="41">
        <f>[2]compo_sum1!CF39</f>
        <v>0.43584838509559631</v>
      </c>
      <c r="CB38" s="41">
        <f>[2]compo_sum1!CG39</f>
        <v>0.15709605813026428</v>
      </c>
      <c r="CC38" s="41">
        <f>[2]compo_sum1!CH39</f>
        <v>7.2110943496227264E-2</v>
      </c>
      <c r="CD38" s="41">
        <f>[2]compo_sum1!CI39</f>
        <v>8.4985099732875824E-2</v>
      </c>
      <c r="CE38" s="41">
        <f>[2]compo_sum1!CJ39</f>
        <v>0.1190735399723053</v>
      </c>
      <c r="CF38" s="41">
        <f>[2]compo_sum1!CK39</f>
        <v>0.15967881679534912</v>
      </c>
      <c r="CG38" s="58">
        <f>[2]compo_sum1!CL39</f>
        <v>9.8461993038654327E-2</v>
      </c>
      <c r="CH38" s="7">
        <f>[2]compo_sum1!CN39</f>
        <v>0.15420442819595337</v>
      </c>
      <c r="CI38" s="41">
        <f>[2]compo_sum1!CO39</f>
        <v>0.31505277752876282</v>
      </c>
      <c r="CJ38" s="40">
        <f>[2]compo_sum1!CP39</f>
        <v>0.20497135818004608</v>
      </c>
      <c r="CK38" s="39">
        <f>[2]compo_sum1!CQ39</f>
        <v>5.975230410695076E-2</v>
      </c>
      <c r="CL38" s="39">
        <f>[2]compo_sum1!CR39</f>
        <v>0.14521904289722443</v>
      </c>
      <c r="CM38" s="39">
        <f>[2]compo_sum1!CS39</f>
        <v>0.15294928848743439</v>
      </c>
      <c r="CN38" s="42">
        <f>[2]compo_sum1!CT39</f>
        <v>0.11008142679929733</v>
      </c>
      <c r="CO38" s="41">
        <f>[2]compo_sum1!CU39</f>
        <v>0.7369692325592041</v>
      </c>
      <c r="CP38" s="41">
        <f>[2]compo_sum1!CV39</f>
        <v>0.24285013973712921</v>
      </c>
      <c r="CQ38" s="41">
        <f>[2]compo_sum1!CW39</f>
        <v>1.6701053828001022E-2</v>
      </c>
      <c r="CR38" s="41">
        <f>[2]compo_sum1!CX39</f>
        <v>0.22614909708499908</v>
      </c>
      <c r="CS38" s="41">
        <f>[2]compo_sum1!CY39</f>
        <v>0.38757416605949402</v>
      </c>
      <c r="CT38" s="41">
        <f>[2]compo_sum1!CZ39</f>
        <v>0.10654495656490326</v>
      </c>
      <c r="CU38" s="58">
        <f>[2]compo_sum1!DA39</f>
        <v>5.2022077143192291E-2</v>
      </c>
    </row>
    <row r="39" spans="1:99">
      <c r="A39" s="44">
        <v>2001</v>
      </c>
      <c r="B39" s="7">
        <f>[2]compo_sum1!B40</f>
        <v>7.1053921737468967E-2</v>
      </c>
      <c r="C39" s="41">
        <f>[2]compo_sum1!C40</f>
        <v>0.85736662243107109</v>
      </c>
      <c r="D39" s="40">
        <f>[2]compo_sum1!D40</f>
        <v>0.843855652004462</v>
      </c>
      <c r="E39" s="39">
        <f>[2]compo_sum1!E40</f>
        <v>0.81184319340052447</v>
      </c>
      <c r="F39" s="39">
        <f>[2]compo_sum1!F40</f>
        <v>3.2012458603937449E-2</v>
      </c>
      <c r="G39" s="39">
        <f>[2]compo_sum1!G40</f>
        <v>0.35535786897183164</v>
      </c>
      <c r="H39" s="42">
        <f>[2]compo_sum1!H40</f>
        <v>1.3510970426609269E-2</v>
      </c>
      <c r="I39" s="41">
        <f>[2]compo_sum1!I40</f>
        <v>0.63113115782814899</v>
      </c>
      <c r="J39" s="41">
        <f>[2]compo_sum1!J40</f>
        <v>0.45407748687421051</v>
      </c>
      <c r="K39" s="41">
        <f>[2]compo_sum1!K40</f>
        <v>0.43860552070206543</v>
      </c>
      <c r="L39" s="41">
        <f>[2]compo_sum1!L40</f>
        <v>1.5471966172145074E-2</v>
      </c>
      <c r="M39" s="41">
        <f>[2]compo_sum1!M40</f>
        <v>1.5601252070129981E-2</v>
      </c>
      <c r="N39" s="41">
        <f>[2]compo_sum1!N40</f>
        <v>0.16145241888380851</v>
      </c>
      <c r="O39" s="58">
        <f>[2]compo_sum1!O40</f>
        <v>0.48849778025922014</v>
      </c>
      <c r="P39" s="7">
        <f>[2]compo_sum1!Q40</f>
        <v>0.367878708834043</v>
      </c>
      <c r="Q39" s="41">
        <f>[2]compo_sum1!R40</f>
        <v>0.80294126559070256</v>
      </c>
      <c r="R39" s="40">
        <f>[2]compo_sum1!S40</f>
        <v>0.75113776212012107</v>
      </c>
      <c r="S39" s="39">
        <f>[2]compo_sum1!T40</f>
        <v>0.68357112134535047</v>
      </c>
      <c r="T39" s="39">
        <f>[2]compo_sum1!U40</f>
        <v>6.7566640774770412E-2</v>
      </c>
      <c r="U39" s="39">
        <f>[2]compo_sum1!V40</f>
        <v>0.57837183953349025</v>
      </c>
      <c r="V39" s="42">
        <f>[2]compo_sum1!W40</f>
        <v>5.1803503470581581E-2</v>
      </c>
      <c r="W39" s="41">
        <f>[2]compo_sum1!X40</f>
        <v>0.36982463949313316</v>
      </c>
      <c r="X39" s="41">
        <f>[2]compo_sum1!Y40</f>
        <v>0.15527745650959004</v>
      </c>
      <c r="Y39" s="41">
        <f>[2]compo_sum1!Z40</f>
        <v>0.13027191977573244</v>
      </c>
      <c r="Z39" s="41">
        <f>[2]compo_sum1!AA40</f>
        <v>2.5005536733857622E-2</v>
      </c>
      <c r="AA39" s="41">
        <f>[2]compo_sum1!AB40</f>
        <v>2.7989497241677798E-2</v>
      </c>
      <c r="AB39" s="41">
        <f>[2]compo_sum1!AC40</f>
        <v>0.18655768574186529</v>
      </c>
      <c r="AC39" s="58">
        <f>[2]compo_sum1!AD40</f>
        <v>0.17276590508383569</v>
      </c>
      <c r="AD39" s="7">
        <f>[2]compo_sum1!AF40</f>
        <v>0.56106733537760944</v>
      </c>
      <c r="AE39" s="41">
        <f>[2]compo_sum1!AG40</f>
        <v>0.46233397151800437</v>
      </c>
      <c r="AF39" s="40">
        <f>[2]compo_sum1!AH40</f>
        <v>0.30513145700640582</v>
      </c>
      <c r="AG39" s="39">
        <f>[2]compo_sum1!AI40</f>
        <v>0.14203505756314241</v>
      </c>
      <c r="AH39" s="39">
        <f>[2]compo_sum1!AJ40</f>
        <v>0.16309639944326343</v>
      </c>
      <c r="AI39" s="39">
        <f>[2]compo_sum1!AK40</f>
        <v>0.23481488814380147</v>
      </c>
      <c r="AJ39" s="42">
        <f>[2]compo_sum1!AL40</f>
        <v>0.15720251451159847</v>
      </c>
      <c r="AK39" s="41">
        <f>[2]compo_sum1!AM40</f>
        <v>0.60798259449374836</v>
      </c>
      <c r="AL39" s="41">
        <f>[2]compo_sum1!AN40</f>
        <v>0.21421886928612832</v>
      </c>
      <c r="AM39" s="41">
        <f>[2]compo_sum1!AO40</f>
        <v>3.9573150852927154E-2</v>
      </c>
      <c r="AN39" s="41">
        <f>[2]compo_sum1!AP40</f>
        <v>0.17464571843320115</v>
      </c>
      <c r="AO39" s="41">
        <f>[2]compo_sum1!AQ40</f>
        <v>0.27602787326192502</v>
      </c>
      <c r="AP39" s="41">
        <f>[2]compo_sum1!AR40</f>
        <v>0.11773585194569496</v>
      </c>
      <c r="AQ39" s="58">
        <f>[2]compo_sum1!AS40</f>
        <v>7.0316566011752762E-2</v>
      </c>
      <c r="AR39" s="7">
        <f>[2]compo_sum1!AU40</f>
        <v>0.27045844491527898</v>
      </c>
      <c r="AS39" s="41">
        <f>[2]compo_sum1!AV40</f>
        <v>0.2237229761756786</v>
      </c>
      <c r="AT39" s="40">
        <f>[2]compo_sum1!AW40</f>
        <v>0.14960850107091936</v>
      </c>
      <c r="AU39" s="39">
        <f>[2]compo_sum1!AX40</f>
        <v>3.7837026663510936E-2</v>
      </c>
      <c r="AV39" s="39">
        <f>[2]compo_sum1!AY40</f>
        <v>0.11177147440740841</v>
      </c>
      <c r="AW39" s="39">
        <f>[2]compo_sum1!AZ40</f>
        <v>0.11101184087592592</v>
      </c>
      <c r="AX39" s="42">
        <f>[2]compo_sum1!BA40</f>
        <v>7.4114475104759228E-2</v>
      </c>
      <c r="AY39" s="41">
        <f>[2]compo_sum1!BB40</f>
        <v>0.81487368151105655</v>
      </c>
      <c r="AZ39" s="41">
        <f>[2]compo_sum1!BC40</f>
        <v>0.2908573691492134</v>
      </c>
      <c r="BA39" s="41">
        <f>[2]compo_sum1!BD40</f>
        <v>9.9542974946475946E-3</v>
      </c>
      <c r="BB39" s="41">
        <f>[2]compo_sum1!BE40</f>
        <v>0.28090307165456585</v>
      </c>
      <c r="BC39" s="41">
        <f>[2]compo_sum1!BF40</f>
        <v>0.46068548382982055</v>
      </c>
      <c r="BD39" s="41">
        <f>[2]compo_sum1!BG40</f>
        <v>6.3330828532022446E-2</v>
      </c>
      <c r="BE39" s="58">
        <f>[2]compo_sum1!BH40</f>
        <v>3.859665768673514E-2</v>
      </c>
      <c r="BF39" s="7">
        <f>[2]compo_sum1!BJ40</f>
        <v>0.12104198339849902</v>
      </c>
      <c r="BG39" s="41">
        <f>[2]compo_sum1!BK40</f>
        <v>6.5024281530150815E-2</v>
      </c>
      <c r="BH39" s="40">
        <f>[2]compo_sum1!BL40</f>
        <v>5.2499997909097457E-2</v>
      </c>
      <c r="BI39" s="39">
        <f>[2]compo_sum1!BM40</f>
        <v>9.0734595218393468E-3</v>
      </c>
      <c r="BJ39" s="39">
        <f>[2]compo_sum1!BN40</f>
        <v>4.3426538387258115E-2</v>
      </c>
      <c r="BK39" s="39">
        <f>[2]compo_sum1!BO40</f>
        <v>3.8874940128603833E-2</v>
      </c>
      <c r="BL39" s="42">
        <f>[2]compo_sum1!BP40</f>
        <v>1.2524283621053353E-2</v>
      </c>
      <c r="BM39" s="41">
        <f>[2]compo_sum1!BQ40</f>
        <v>0.94860077451081581</v>
      </c>
      <c r="BN39" s="41">
        <f>[2]compo_sum1!BR40</f>
        <v>0.34129565176513449</v>
      </c>
      <c r="BO39" s="41">
        <f>[2]compo_sum1!BS40</f>
        <v>2.2796899492877527E-3</v>
      </c>
      <c r="BP39" s="41">
        <f>[2]compo_sum1!BT40</f>
        <v>0.33901596181584676</v>
      </c>
      <c r="BQ39" s="41">
        <f>[2]compo_sum1!BU40</f>
        <v>0.5922538579384401</v>
      </c>
      <c r="BR39" s="41">
        <f>[2]compo_sum1!BV40</f>
        <v>1.5051264807241246E-2</v>
      </c>
      <c r="BS39" s="58">
        <f>[2]compo_sum1!BW40</f>
        <v>1.3625056040966721E-2</v>
      </c>
      <c r="BT39" s="7">
        <f>[2]compo_sum1!BY40</f>
        <v>0.29060888290405273</v>
      </c>
      <c r="BU39" s="41">
        <f>[2]compo_sum1!BZ40</f>
        <v>0.68440002202987671</v>
      </c>
      <c r="BV39" s="40">
        <f>[2]compo_sum1!CA40</f>
        <v>0.44987067580223083</v>
      </c>
      <c r="BW39" s="39">
        <f>[2]compo_sum1!CB40</f>
        <v>0.23900814354419708</v>
      </c>
      <c r="BX39" s="39">
        <f>[2]compo_sum1!CC40</f>
        <v>0.21086251735687256</v>
      </c>
      <c r="BY39" s="39">
        <f>[2]compo_sum1!CD40</f>
        <v>0.35003361105918884</v>
      </c>
      <c r="BZ39" s="42">
        <f>[2]compo_sum1!CE40</f>
        <v>0.23452934622764587</v>
      </c>
      <c r="CA39" s="41">
        <f>[2]compo_sum1!CF40</f>
        <v>0.41543707251548767</v>
      </c>
      <c r="CB39" s="41">
        <f>[2]compo_sum1!CG40</f>
        <v>0.14289438724517822</v>
      </c>
      <c r="CC39" s="41">
        <f>[2]compo_sum1!CH40</f>
        <v>6.7138276994228363E-2</v>
      </c>
      <c r="CD39" s="41">
        <f>[2]compo_sum1!CI40</f>
        <v>7.5756117701530457E-2</v>
      </c>
      <c r="CE39" s="41">
        <f>[2]compo_sum1!CJ40</f>
        <v>0.10417418926954269</v>
      </c>
      <c r="CF39" s="41">
        <f>[2]compo_sum1!CK40</f>
        <v>0.16836850345134735</v>
      </c>
      <c r="CG39" s="58">
        <f>[2]compo_sum1!CL40</f>
        <v>9.9837064743041992E-2</v>
      </c>
      <c r="CH39" s="7">
        <f>[2]compo_sum1!CN40</f>
        <v>0.14941646158695221</v>
      </c>
      <c r="CI39" s="41">
        <f>[2]compo_sum1!CO40</f>
        <v>0.35228449106216431</v>
      </c>
      <c r="CJ39" s="40">
        <f>[2]compo_sum1!CP40</f>
        <v>0.22827589511871338</v>
      </c>
      <c r="CK39" s="39">
        <f>[2]compo_sum1!CQ40</f>
        <v>6.11383356153965E-2</v>
      </c>
      <c r="CL39" s="39">
        <f>[2]compo_sum1!CR40</f>
        <v>0.16713757812976837</v>
      </c>
      <c r="CM39" s="39">
        <f>[2]compo_sum1!CS40</f>
        <v>0.16944979131221771</v>
      </c>
      <c r="CN39" s="42">
        <f>[2]compo_sum1!CT40</f>
        <v>0.12400856614112854</v>
      </c>
      <c r="CO39" s="41">
        <f>[2]compo_sum1!CU40</f>
        <v>0.70654165744781494</v>
      </c>
      <c r="CP39" s="41">
        <f>[2]compo_sum1!CV40</f>
        <v>0.24999740719795227</v>
      </c>
      <c r="CQ39" s="41">
        <f>[2]compo_sum1!CW40</f>
        <v>1.617148332297802E-2</v>
      </c>
      <c r="CR39" s="41">
        <f>[2]compo_sum1!CX40</f>
        <v>0.2338259369134903</v>
      </c>
      <c r="CS39" s="41">
        <f>[2]compo_sum1!CY40</f>
        <v>0.35410219430923462</v>
      </c>
      <c r="CT39" s="41">
        <f>[2]compo_sum1!CZ40</f>
        <v>0.10244200378656387</v>
      </c>
      <c r="CU39" s="58">
        <f>[2]compo_sum1!DA40</f>
        <v>5.8826100081205368E-2</v>
      </c>
    </row>
    <row r="40" spans="1:99">
      <c r="A40" s="44">
        <v>2002</v>
      </c>
      <c r="B40" s="7">
        <f>[2]compo_sum1!B41</f>
        <v>7.3819966394469277E-2</v>
      </c>
      <c r="C40" s="41">
        <f>[2]compo_sum1!C41</f>
        <v>0.81565120601971752</v>
      </c>
      <c r="D40" s="40">
        <f>[2]compo_sum1!D41</f>
        <v>0.80104662433419493</v>
      </c>
      <c r="E40" s="39">
        <f>[2]compo_sum1!E41</f>
        <v>0.76559498998601228</v>
      </c>
      <c r="F40" s="39">
        <f>[2]compo_sum1!F41</f>
        <v>3.5451634348182742E-2</v>
      </c>
      <c r="G40" s="39">
        <f>[2]compo_sum1!G41</f>
        <v>0.35121363864086586</v>
      </c>
      <c r="H40" s="42">
        <f>[2]compo_sum1!H41</f>
        <v>1.4604581685522583E-2</v>
      </c>
      <c r="I40" s="41">
        <f>[2]compo_sum1!I41</f>
        <v>0.6341817899844796</v>
      </c>
      <c r="J40" s="41">
        <f>[2]compo_sum1!J41</f>
        <v>0.44670457768287969</v>
      </c>
      <c r="K40" s="41">
        <f>[2]compo_sum1!K41</f>
        <v>0.43049764440366894</v>
      </c>
      <c r="L40" s="41">
        <f>[2]compo_sum1!L41</f>
        <v>1.6206933279210755E-2</v>
      </c>
      <c r="M40" s="41">
        <f>[2]compo_sum1!M41</f>
        <v>1.6658171877825777E-2</v>
      </c>
      <c r="N40" s="41">
        <f>[2]compo_sum1!N41</f>
        <v>0.1708190404237741</v>
      </c>
      <c r="O40" s="58">
        <f>[2]compo_sum1!O41</f>
        <v>0.44983299600419707</v>
      </c>
      <c r="P40" s="7">
        <f>[2]compo_sum1!Q41</f>
        <v>0.3801389591257508</v>
      </c>
      <c r="Q40" s="41">
        <f>[2]compo_sum1!R41</f>
        <v>0.82757702300534475</v>
      </c>
      <c r="R40" s="40">
        <f>[2]compo_sum1!S41</f>
        <v>0.77845022493121607</v>
      </c>
      <c r="S40" s="39">
        <f>[2]compo_sum1!T41</f>
        <v>0.71078353200170219</v>
      </c>
      <c r="T40" s="39">
        <f>[2]compo_sum1!U41</f>
        <v>6.7666692929513841E-2</v>
      </c>
      <c r="U40" s="39">
        <f>[2]compo_sum1!V41</f>
        <v>0.60612818594193951</v>
      </c>
      <c r="V40" s="42">
        <f>[2]compo_sum1!W41</f>
        <v>4.9126798074128682E-2</v>
      </c>
      <c r="W40" s="41">
        <f>[2]compo_sum1!X41</f>
        <v>0.34474500799726793</v>
      </c>
      <c r="X40" s="41">
        <f>[2]compo_sum1!Y41</f>
        <v>0.14762380571137626</v>
      </c>
      <c r="Y40" s="41">
        <f>[2]compo_sum1!Z41</f>
        <v>0.12630466163660009</v>
      </c>
      <c r="Z40" s="41">
        <f>[2]compo_sum1!AA41</f>
        <v>2.1319144074776145E-2</v>
      </c>
      <c r="AA40" s="41">
        <f>[2]compo_sum1!AB41</f>
        <v>2.4178799004911176E-2</v>
      </c>
      <c r="AB40" s="41">
        <f>[2]compo_sum1!AC41</f>
        <v>0.17294240328098046</v>
      </c>
      <c r="AC40" s="58">
        <f>[2]compo_sum1!AD41</f>
        <v>0.17232203100261254</v>
      </c>
      <c r="AD40" s="7">
        <f>[2]compo_sum1!AF41</f>
        <v>0.54604106737183877</v>
      </c>
      <c r="AE40" s="41">
        <f>[2]compo_sum1!AG41</f>
        <v>0.50052414719587546</v>
      </c>
      <c r="AF40" s="40">
        <f>[2]compo_sum1!AH41</f>
        <v>0.3319889814560088</v>
      </c>
      <c r="AG40" s="39">
        <f>[2]compo_sum1!AI41</f>
        <v>0.15438126249648668</v>
      </c>
      <c r="AH40" s="39">
        <f>[2]compo_sum1!AJ41</f>
        <v>0.1776077189595221</v>
      </c>
      <c r="AI40" s="39">
        <f>[2]compo_sum1!AK41</f>
        <v>0.25866049858705997</v>
      </c>
      <c r="AJ40" s="42">
        <f>[2]compo_sum1!AL41</f>
        <v>0.16853516573986665</v>
      </c>
      <c r="AK40" s="41">
        <f>[2]compo_sum1!AM41</f>
        <v>0.57280434007701986</v>
      </c>
      <c r="AL40" s="41">
        <f>[2]compo_sum1!AN41</f>
        <v>0.21123261204566879</v>
      </c>
      <c r="AM40" s="41">
        <f>[2]compo_sum1!AO41</f>
        <v>3.9441325987626084E-2</v>
      </c>
      <c r="AN40" s="41">
        <f>[2]compo_sum1!AP41</f>
        <v>0.1717912860580427</v>
      </c>
      <c r="AO40" s="41">
        <f>[2]compo_sum1!AQ41</f>
        <v>0.23824422118733046</v>
      </c>
      <c r="AP40" s="41">
        <f>[2]compo_sum1!AR41</f>
        <v>0.12332750684402066</v>
      </c>
      <c r="AQ40" s="58">
        <f>[2]compo_sum1!AS41</f>
        <v>7.3328487272895426E-2</v>
      </c>
      <c r="AR40" s="7">
        <f>[2]compo_sum1!AU41</f>
        <v>0.253971453684186</v>
      </c>
      <c r="AS40" s="41">
        <f>[2]compo_sum1!AV41</f>
        <v>0.26701173653412363</v>
      </c>
      <c r="AT40" s="40">
        <f>[2]compo_sum1!AW41</f>
        <v>0.17655111556571959</v>
      </c>
      <c r="AU40" s="39">
        <f>[2]compo_sum1!AX41</f>
        <v>4.1231885409122683E-2</v>
      </c>
      <c r="AV40" s="39">
        <f>[2]compo_sum1!AY41</f>
        <v>0.13531923015659691</v>
      </c>
      <c r="AW40" s="39">
        <f>[2]compo_sum1!AZ41</f>
        <v>0.13178445565467931</v>
      </c>
      <c r="AX40" s="42">
        <f>[2]compo_sum1!BA41</f>
        <v>9.0460620968404057E-2</v>
      </c>
      <c r="AY40" s="41">
        <f>[2]compo_sum1!BB41</f>
        <v>0.77775492826617698</v>
      </c>
      <c r="AZ40" s="41">
        <f>[2]compo_sum1!BC41</f>
        <v>0.30541640947759019</v>
      </c>
      <c r="BA40" s="41">
        <f>[2]compo_sum1!BD41</f>
        <v>1.0585514130125222E-2</v>
      </c>
      <c r="BB40" s="41">
        <f>[2]compo_sum1!BE41</f>
        <v>0.29483089534746493</v>
      </c>
      <c r="BC40" s="41">
        <f>[2]compo_sum1!BF41</f>
        <v>0.41057250512700877</v>
      </c>
      <c r="BD40" s="41">
        <f>[2]compo_sum1!BG41</f>
        <v>6.1766013661578058E-2</v>
      </c>
      <c r="BE40" s="58">
        <f>[2]compo_sum1!BH41</f>
        <v>4.4766664800300622E-2</v>
      </c>
      <c r="BF40" s="7">
        <f>[2]compo_sum1!BJ41</f>
        <v>0.11116673046085737</v>
      </c>
      <c r="BG40" s="41">
        <f>[2]compo_sum1!BK41</f>
        <v>8.263419049503673E-2</v>
      </c>
      <c r="BH40" s="40">
        <f>[2]compo_sum1!BL41</f>
        <v>6.6132243277848196E-2</v>
      </c>
      <c r="BI40" s="39">
        <f>[2]compo_sum1!BM41</f>
        <v>9.8401756880175158E-3</v>
      </c>
      <c r="BJ40" s="39">
        <f>[2]compo_sum1!BN41</f>
        <v>5.6292067589830672E-2</v>
      </c>
      <c r="BK40" s="39">
        <f>[2]compo_sum1!BO41</f>
        <v>4.931776628094349E-2</v>
      </c>
      <c r="BL40" s="42">
        <f>[2]compo_sum1!BP41</f>
        <v>1.650194721718853E-2</v>
      </c>
      <c r="BM40" s="41">
        <f>[2]compo_sum1!BQ41</f>
        <v>0.93418028734918335</v>
      </c>
      <c r="BN40" s="41">
        <f>[2]compo_sum1!BR41</f>
        <v>0.37465597048446375</v>
      </c>
      <c r="BO40" s="41">
        <f>[2]compo_sum1!BS41</f>
        <v>2.4629443800145406E-3</v>
      </c>
      <c r="BP40" s="41">
        <f>[2]compo_sum1!BT41</f>
        <v>0.37219302610444926</v>
      </c>
      <c r="BQ40" s="41">
        <f>[2]compo_sum1!BU41</f>
        <v>0.54525092463952196</v>
      </c>
      <c r="BR40" s="41">
        <f>[2]compo_sum1!BV41</f>
        <v>1.4273392225197577E-2</v>
      </c>
      <c r="BS40" s="58">
        <f>[2]compo_sum1!BW41</f>
        <v>1.6814477844220146E-2</v>
      </c>
      <c r="BT40" s="7">
        <f>[2]compo_sum1!BY41</f>
        <v>0.29206961393356323</v>
      </c>
      <c r="BU40" s="41">
        <f>[2]compo_sum1!BZ41</f>
        <v>0.70357668399810791</v>
      </c>
      <c r="BV40" s="40">
        <f>[2]compo_sum1!CA41</f>
        <v>0.4671512246131897</v>
      </c>
      <c r="BW40" s="39">
        <f>[2]compo_sum1!CB41</f>
        <v>0.25277119874954224</v>
      </c>
      <c r="BX40" s="39">
        <f>[2]compo_sum1!CC41</f>
        <v>0.21438002586364746</v>
      </c>
      <c r="BY40" s="39">
        <f>[2]compo_sum1!CD41</f>
        <v>0.368986576795578</v>
      </c>
      <c r="BZ40" s="42">
        <f>[2]compo_sum1!CE41</f>
        <v>0.23642550408840179</v>
      </c>
      <c r="CA40" s="41">
        <f>[2]compo_sum1!CF41</f>
        <v>0.3945879340171814</v>
      </c>
      <c r="CB40" s="41">
        <f>[2]compo_sum1!CG41</f>
        <v>0.12933433055877686</v>
      </c>
      <c r="CC40" s="41">
        <f>[2]compo_sum1!CH41</f>
        <v>6.4533129334449768E-2</v>
      </c>
      <c r="CD40" s="41">
        <f>[2]compo_sum1!CI41</f>
        <v>6.4801216125488281E-2</v>
      </c>
      <c r="CE40" s="41">
        <f>[2]compo_sum1!CJ41</f>
        <v>8.8394790887832642E-2</v>
      </c>
      <c r="CF40" s="41">
        <f>[2]compo_sum1!CK41</f>
        <v>0.17685879766941071</v>
      </c>
      <c r="CG40" s="58">
        <f>[2]compo_sum1!CL41</f>
        <v>9.8164647817611694E-2</v>
      </c>
      <c r="CH40" s="7">
        <f>[2]compo_sum1!CN41</f>
        <v>0.14280472695827484</v>
      </c>
      <c r="CI40" s="41">
        <f>[2]compo_sum1!CO41</f>
        <v>0.41054090857505798</v>
      </c>
      <c r="CJ40" s="40">
        <f>[2]compo_sum1!CP41</f>
        <v>0.26250699162483215</v>
      </c>
      <c r="CK40" s="39">
        <f>[2]compo_sum1!CQ41</f>
        <v>6.5668843686580658E-2</v>
      </c>
      <c r="CL40" s="39">
        <f>[2]compo_sum1!CR41</f>
        <v>0.1968381404876709</v>
      </c>
      <c r="CM40" s="39">
        <f>[2]compo_sum1!CS41</f>
        <v>0.19598087668418884</v>
      </c>
      <c r="CN40" s="42">
        <f>[2]compo_sum1!CT41</f>
        <v>0.14803394675254822</v>
      </c>
      <c r="CO40" s="41">
        <f>[2]compo_sum1!CU41</f>
        <v>0.65598517656326294</v>
      </c>
      <c r="CP40" s="41">
        <f>[2]compo_sum1!CV41</f>
        <v>0.2515166699886322</v>
      </c>
      <c r="CQ40" s="41">
        <f>[2]compo_sum1!CW41</f>
        <v>1.6908550634980202E-2</v>
      </c>
      <c r="CR40" s="41">
        <f>[2]compo_sum1!CX41</f>
        <v>0.23460812866687775</v>
      </c>
      <c r="CS40" s="41">
        <f>[2]compo_sum1!CY41</f>
        <v>0.30573171377182007</v>
      </c>
      <c r="CT40" s="41">
        <f>[2]compo_sum1!CZ41</f>
        <v>9.8736770451068878E-2</v>
      </c>
      <c r="CU40" s="58">
        <f>[2]compo_sum1!DA41</f>
        <v>6.6526122391223907E-2</v>
      </c>
    </row>
    <row r="41" spans="1:99">
      <c r="A41" s="44">
        <v>2003</v>
      </c>
      <c r="B41" s="7">
        <f>[2]compo_sum1!B42</f>
        <v>7.3369726704217084E-2</v>
      </c>
      <c r="C41" s="41">
        <f>[2]compo_sum1!C42</f>
        <v>0.76705536525273244</v>
      </c>
      <c r="D41" s="40">
        <f>[2]compo_sum1!D42</f>
        <v>0.75124385908732116</v>
      </c>
      <c r="E41" s="39">
        <f>[2]compo_sum1!E42</f>
        <v>0.71605762081625068</v>
      </c>
      <c r="F41" s="39">
        <f>[2]compo_sum1!F42</f>
        <v>3.5186238271070334E-2</v>
      </c>
      <c r="G41" s="39">
        <f>[2]compo_sum1!G42</f>
        <v>0.3595273334403124</v>
      </c>
      <c r="H41" s="42">
        <f>[2]compo_sum1!H42</f>
        <v>1.5811506165411361E-2</v>
      </c>
      <c r="I41" s="41">
        <f>[2]compo_sum1!I42</f>
        <v>0.62466116169273245</v>
      </c>
      <c r="J41" s="41">
        <f>[2]compo_sum1!J42</f>
        <v>0.43851212407063339</v>
      </c>
      <c r="K41" s="41">
        <f>[2]compo_sum1!K42</f>
        <v>0.42203006009547889</v>
      </c>
      <c r="L41" s="41">
        <f>[2]compo_sum1!L42</f>
        <v>1.6482063975154514E-2</v>
      </c>
      <c r="M41" s="41">
        <f>[2]compo_sum1!M42</f>
        <v>1.6603641336449149E-2</v>
      </c>
      <c r="N41" s="41">
        <f>[2]compo_sum1!N42</f>
        <v>0.16954539628564985</v>
      </c>
      <c r="O41" s="58">
        <f>[2]compo_sum1!O42</f>
        <v>0.39171652694546483</v>
      </c>
      <c r="P41" s="7">
        <f>[2]compo_sum1!Q42</f>
        <v>0.38823785175240166</v>
      </c>
      <c r="Q41" s="41">
        <f>[2]compo_sum1!R42</f>
        <v>0.85066238807665862</v>
      </c>
      <c r="R41" s="40">
        <f>[2]compo_sum1!S42</f>
        <v>0.80430946258684877</v>
      </c>
      <c r="S41" s="39">
        <f>[2]compo_sum1!T42</f>
        <v>0.73796864368488035</v>
      </c>
      <c r="T41" s="39">
        <f>[2]compo_sum1!U42</f>
        <v>6.6340818901968412E-2</v>
      </c>
      <c r="U41" s="39">
        <f>[2]compo_sum1!V42</f>
        <v>0.63547116172992668</v>
      </c>
      <c r="V41" s="42">
        <f>[2]compo_sum1!W42</f>
        <v>4.6352925489809647E-2</v>
      </c>
      <c r="W41" s="41">
        <f>[2]compo_sum1!X42</f>
        <v>0.31817591895469016</v>
      </c>
      <c r="X41" s="41">
        <f>[2]compo_sum1!Y42</f>
        <v>0.13831181913957644</v>
      </c>
      <c r="Y41" s="41">
        <f>[2]compo_sum1!Z42</f>
        <v>0.12092012488872518</v>
      </c>
      <c r="Z41" s="41">
        <f>[2]compo_sum1!AA42</f>
        <v>1.7391694250851263E-2</v>
      </c>
      <c r="AA41" s="41">
        <f>[2]compo_sum1!AB42</f>
        <v>2.1123515943633871E-2</v>
      </c>
      <c r="AB41" s="41">
        <f>[2]compo_sum1!AC42</f>
        <v>0.15874058387147985</v>
      </c>
      <c r="AC41" s="58">
        <f>[2]compo_sum1!AD42</f>
        <v>0.16883830703134861</v>
      </c>
      <c r="AD41" s="7">
        <f>[2]compo_sum1!AF42</f>
        <v>0.53839243527506597</v>
      </c>
      <c r="AE41" s="41">
        <f>[2]compo_sum1!AG42</f>
        <v>0.52659984298200135</v>
      </c>
      <c r="AF41" s="40">
        <f>[2]compo_sum1!AH42</f>
        <v>0.35388932250831634</v>
      </c>
      <c r="AG41" s="39">
        <f>[2]compo_sum1!AI42</f>
        <v>0.1648436965680512</v>
      </c>
      <c r="AH41" s="39">
        <f>[2]compo_sum1!AJ42</f>
        <v>0.18904562594026517</v>
      </c>
      <c r="AI41" s="39">
        <f>[2]compo_sum1!AK42</f>
        <v>0.28087991476680907</v>
      </c>
      <c r="AJ41" s="42">
        <f>[2]compo_sum1!AL42</f>
        <v>0.17271052047368513</v>
      </c>
      <c r="AK41" s="41">
        <f>[2]compo_sum1!AM42</f>
        <v>0.54640956535614471</v>
      </c>
      <c r="AL41" s="41">
        <f>[2]compo_sum1!AN42</f>
        <v>0.19717029798290892</v>
      </c>
      <c r="AM41" s="41">
        <f>[2]compo_sum1!AO42</f>
        <v>3.8669243421632152E-2</v>
      </c>
      <c r="AN41" s="41">
        <f>[2]compo_sum1!AP42</f>
        <v>0.15850105456127672</v>
      </c>
      <c r="AO41" s="41">
        <f>[2]compo_sum1!AQ42</f>
        <v>0.22519435116835054</v>
      </c>
      <c r="AP41" s="41">
        <f>[2]compo_sum1!AR42</f>
        <v>0.12404491620488518</v>
      </c>
      <c r="AQ41" s="58">
        <f>[2]compo_sum1!AS42</f>
        <v>7.3009408338146162E-2</v>
      </c>
      <c r="AR41" s="7">
        <f>[2]compo_sum1!AU42</f>
        <v>0.24612493436581057</v>
      </c>
      <c r="AS41" s="41">
        <f>[2]compo_sum1!AV42</f>
        <v>0.29695967606380824</v>
      </c>
      <c r="AT41" s="40">
        <f>[2]compo_sum1!AW42</f>
        <v>0.19405665979144057</v>
      </c>
      <c r="AU41" s="39">
        <f>[2]compo_sum1!AX42</f>
        <v>4.3243963332738375E-2</v>
      </c>
      <c r="AV41" s="39">
        <f>[2]compo_sum1!AY42</f>
        <v>0.15081269645870221</v>
      </c>
      <c r="AW41" s="39">
        <f>[2]compo_sum1!AZ42</f>
        <v>0.14733990213958315</v>
      </c>
      <c r="AX41" s="42">
        <f>[2]compo_sum1!BA42</f>
        <v>0.10290301627236761</v>
      </c>
      <c r="AY41" s="41">
        <f>[2]compo_sum1!BB42</f>
        <v>0.74975708022654897</v>
      </c>
      <c r="AZ41" s="41">
        <f>[2]compo_sum1!BC42</f>
        <v>0.2939345588176086</v>
      </c>
      <c r="BA41" s="41">
        <f>[2]compo_sum1!BD42</f>
        <v>1.0612988000535022E-2</v>
      </c>
      <c r="BB41" s="41">
        <f>[2]compo_sum1!BE42</f>
        <v>0.2833215708170736</v>
      </c>
      <c r="BC41" s="41">
        <f>[2]compo_sum1!BF42</f>
        <v>0.40052362614819764</v>
      </c>
      <c r="BD41" s="41">
        <f>[2]compo_sum1!BG42</f>
        <v>5.529889526074263E-2</v>
      </c>
      <c r="BE41" s="58">
        <f>[2]compo_sum1!BH42</f>
        <v>4.6716756290357236E-2</v>
      </c>
      <c r="BF41" s="7">
        <f>[2]compo_sum1!BJ42</f>
        <v>0.10659963634717178</v>
      </c>
      <c r="BG41" s="41">
        <f>[2]compo_sum1!BK42</f>
        <v>9.3966395768471933E-2</v>
      </c>
      <c r="BH41" s="40">
        <f>[2]compo_sum1!BL42</f>
        <v>7.6324553695252456E-2</v>
      </c>
      <c r="BI41" s="39">
        <f>[2]compo_sum1!BM42</f>
        <v>1.0247048644732828E-2</v>
      </c>
      <c r="BJ41" s="39">
        <f>[2]compo_sum1!BN42</f>
        <v>6.6077505050519625E-2</v>
      </c>
      <c r="BK41" s="39">
        <f>[2]compo_sum1!BO42</f>
        <v>5.8074922778519639E-2</v>
      </c>
      <c r="BL41" s="42">
        <f>[2]compo_sum1!BP42</f>
        <v>1.7641842073219477E-2</v>
      </c>
      <c r="BM41" s="41">
        <f>[2]compo_sum1!BQ42</f>
        <v>0.92428323311501381</v>
      </c>
      <c r="BN41" s="41">
        <f>[2]compo_sum1!BR42</f>
        <v>0.36853598996207237</v>
      </c>
      <c r="BO41" s="41">
        <f>[2]compo_sum1!BS42</f>
        <v>2.5103949348519866E-3</v>
      </c>
      <c r="BP41" s="41">
        <f>[2]compo_sum1!BT42</f>
        <v>0.36602559502722037</v>
      </c>
      <c r="BQ41" s="41">
        <f>[2]compo_sum1!BU42</f>
        <v>0.54110612920418444</v>
      </c>
      <c r="BR41" s="41">
        <f>[2]compo_sum1!BV42</f>
        <v>1.4641113948756978E-2</v>
      </c>
      <c r="BS41" s="58">
        <f>[2]compo_sum1!BW42</f>
        <v>1.8249628883485795E-2</v>
      </c>
      <c r="BT41" s="7">
        <f>[2]compo_sum1!BY42</f>
        <v>0.29226750135421753</v>
      </c>
      <c r="BU41" s="41">
        <f>[2]compo_sum1!BZ42</f>
        <v>0.71998488903045654</v>
      </c>
      <c r="BV41" s="40">
        <f>[2]compo_sum1!CA42</f>
        <v>0.48848795890808105</v>
      </c>
      <c r="BW41" s="39">
        <f>[2]compo_sum1!CB42</f>
        <v>0.26724550127983093</v>
      </c>
      <c r="BX41" s="39">
        <f>[2]compo_sum1!CC42</f>
        <v>0.22124242782592773</v>
      </c>
      <c r="BY41" s="39">
        <f>[2]compo_sum1!CD42</f>
        <v>0.39333692193031311</v>
      </c>
      <c r="BZ41" s="42">
        <f>[2]compo_sum1!CE42</f>
        <v>0.23149697482585907</v>
      </c>
      <c r="CA41" s="41">
        <f>[2]compo_sum1!CF42</f>
        <v>0.37516611814498901</v>
      </c>
      <c r="CB41" s="41">
        <f>[2]compo_sum1!CG42</f>
        <v>0.11568297445774078</v>
      </c>
      <c r="CC41" s="41">
        <f>[2]compo_sum1!CH42</f>
        <v>6.2296036630868912E-2</v>
      </c>
      <c r="CD41" s="41">
        <f>[2]compo_sum1!CI42</f>
        <v>5.3386934101581573E-2</v>
      </c>
      <c r="CE41" s="41">
        <f>[2]compo_sum1!CJ42</f>
        <v>7.7545680105686188E-2</v>
      </c>
      <c r="CF41" s="41">
        <f>[2]compo_sum1!CK42</f>
        <v>0.18193745613098145</v>
      </c>
      <c r="CG41" s="58">
        <f>[2]compo_sum1!CL42</f>
        <v>9.5151029527187347E-2</v>
      </c>
      <c r="CH41" s="7">
        <f>[2]compo_sum1!CN42</f>
        <v>0.13952529430389404</v>
      </c>
      <c r="CI41" s="41">
        <f>[2]compo_sum1!CO42</f>
        <v>0.45204991102218628</v>
      </c>
      <c r="CJ41" s="40">
        <f>[2]compo_sum1!CP42</f>
        <v>0.28400593996047974</v>
      </c>
      <c r="CK41" s="39">
        <f>[2]compo_sum1!CQ42</f>
        <v>6.8454153835773468E-2</v>
      </c>
      <c r="CL41" s="39">
        <f>[2]compo_sum1!CR42</f>
        <v>0.21555177867412567</v>
      </c>
      <c r="CM41" s="39">
        <f>[2]compo_sum1!CS42</f>
        <v>0.2155398428440094</v>
      </c>
      <c r="CN41" s="42">
        <f>[2]compo_sum1!CT42</f>
        <v>0.16804397106170654</v>
      </c>
      <c r="CO41" s="41">
        <f>[2]compo_sum1!CU42</f>
        <v>0.61641621589660645</v>
      </c>
      <c r="CP41" s="41">
        <f>[2]compo_sum1!CV42</f>
        <v>0.23693783581256866</v>
      </c>
      <c r="CQ41" s="41">
        <f>[2]compo_sum1!CW42</f>
        <v>1.6803503036499023E-2</v>
      </c>
      <c r="CR41" s="41">
        <f>[2]compo_sum1!CX42</f>
        <v>0.22013433277606964</v>
      </c>
      <c r="CS41" s="41">
        <f>[2]compo_sum1!CY42</f>
        <v>0.29311627149581909</v>
      </c>
      <c r="CT41" s="41">
        <f>[2]compo_sum1!CZ42</f>
        <v>8.6362116038799286E-2</v>
      </c>
      <c r="CU41" s="58">
        <f>[2]compo_sum1!DA42</f>
        <v>6.8466112017631531E-2</v>
      </c>
    </row>
    <row r="42" spans="1:99">
      <c r="A42" s="44">
        <v>2004</v>
      </c>
      <c r="B42" s="7">
        <f>[2]compo_sum1!B43</f>
        <v>7.5019202078407732E-2</v>
      </c>
      <c r="C42" s="41">
        <f>[2]compo_sum1!C43</f>
        <v>0.74690323252935753</v>
      </c>
      <c r="D42" s="40">
        <f>[2]compo_sum1!D43</f>
        <v>0.72817624467897113</v>
      </c>
      <c r="E42" s="39">
        <f>[2]compo_sum1!E43</f>
        <v>0.68985140071205731</v>
      </c>
      <c r="F42" s="39">
        <f>[2]compo_sum1!F43</f>
        <v>3.8324843966913776E-2</v>
      </c>
      <c r="G42" s="39">
        <f>[2]compo_sum1!G43</f>
        <v>0.38601455726485029</v>
      </c>
      <c r="H42" s="42">
        <f>[2]compo_sum1!H43</f>
        <v>1.8726987850386283E-2</v>
      </c>
      <c r="I42" s="41">
        <f>[2]compo_sum1!I43</f>
        <v>0.59525847144628452</v>
      </c>
      <c r="J42" s="41">
        <f>[2]compo_sum1!J43</f>
        <v>0.40578769579141871</v>
      </c>
      <c r="K42" s="41">
        <f>[2]compo_sum1!K43</f>
        <v>0.39027523210808263</v>
      </c>
      <c r="L42" s="41">
        <f>[2]compo_sum1!L43</f>
        <v>1.5512463683336081E-2</v>
      </c>
      <c r="M42" s="41">
        <f>[2]compo_sum1!M43</f>
        <v>1.8129886511806192E-2</v>
      </c>
      <c r="N42" s="41">
        <f>[2]compo_sum1!N43</f>
        <v>0.17134088914305962</v>
      </c>
      <c r="O42" s="58">
        <f>[2]compo_sum1!O43</f>
        <v>0.34216170397564211</v>
      </c>
      <c r="P42" s="7">
        <f>[2]compo_sum1!Q43</f>
        <v>0.39527786484054045</v>
      </c>
      <c r="Q42" s="41">
        <f>[2]compo_sum1!R43</f>
        <v>0.86566820816612988</v>
      </c>
      <c r="R42" s="40">
        <f>[2]compo_sum1!S43</f>
        <v>0.82011092344072667</v>
      </c>
      <c r="S42" s="39">
        <f>[2]compo_sum1!T43</f>
        <v>0.7533836099551966</v>
      </c>
      <c r="T42" s="39">
        <f>[2]compo_sum1!U43</f>
        <v>6.6727313485530085E-2</v>
      </c>
      <c r="U42" s="39">
        <f>[2]compo_sum1!V43</f>
        <v>0.66399775370795844</v>
      </c>
      <c r="V42" s="42">
        <f>[2]compo_sum1!W43</f>
        <v>4.5557284725403172E-2</v>
      </c>
      <c r="W42" s="41">
        <f>[2]compo_sum1!X43</f>
        <v>0.29044496546436982</v>
      </c>
      <c r="X42" s="41">
        <f>[2]compo_sum1!Y43</f>
        <v>0.12537377880300127</v>
      </c>
      <c r="Y42" s="41">
        <f>[2]compo_sum1!Z43</f>
        <v>0.11082311633445413</v>
      </c>
      <c r="Z42" s="41">
        <f>[2]compo_sum1!AA43</f>
        <v>1.4550662468547146E-2</v>
      </c>
      <c r="AA42" s="41">
        <f>[2]compo_sum1!AB43</f>
        <v>2.1282175066528568E-2</v>
      </c>
      <c r="AB42" s="41">
        <f>[2]compo_sum1!AC43</f>
        <v>0.14378901159483995</v>
      </c>
      <c r="AC42" s="58">
        <f>[2]compo_sum1!AD43</f>
        <v>0.15611317363049965</v>
      </c>
      <c r="AD42" s="7">
        <f>[2]compo_sum1!AF43</f>
        <v>0.529702988088111</v>
      </c>
      <c r="AE42" s="41">
        <f>[2]compo_sum1!AG43</f>
        <v>0.54699590523680142</v>
      </c>
      <c r="AF42" s="40">
        <f>[2]compo_sum1!AH43</f>
        <v>0.3745953714688397</v>
      </c>
      <c r="AG42" s="39">
        <f>[2]compo_sum1!AI43</f>
        <v>0.17629724198335536</v>
      </c>
      <c r="AH42" s="39">
        <f>[2]compo_sum1!AJ43</f>
        <v>0.19829812948548428</v>
      </c>
      <c r="AI42" s="39">
        <f>[2]compo_sum1!AK43</f>
        <v>0.30292004940533973</v>
      </c>
      <c r="AJ42" s="42">
        <f>[2]compo_sum1!AL43</f>
        <v>0.17240053376796172</v>
      </c>
      <c r="AK42" s="41">
        <f>[2]compo_sum1!AM43</f>
        <v>0.52467941207648339</v>
      </c>
      <c r="AL42" s="41">
        <f>[2]compo_sum1!AN43</f>
        <v>0.17546377339902974</v>
      </c>
      <c r="AM42" s="41">
        <f>[2]compo_sum1!AO43</f>
        <v>3.6263484495188909E-2</v>
      </c>
      <c r="AN42" s="41">
        <f>[2]compo_sum1!AP43</f>
        <v>0.13920028890384081</v>
      </c>
      <c r="AO42" s="41">
        <f>[2]compo_sum1!AQ43</f>
        <v>0.22391186188963211</v>
      </c>
      <c r="AP42" s="41">
        <f>[2]compo_sum1!AR43</f>
        <v>0.12530377678782148</v>
      </c>
      <c r="AQ42" s="58">
        <f>[2]compo_sum1!AS43</f>
        <v>7.1675317313284762E-2</v>
      </c>
      <c r="AR42" s="7">
        <f>[2]compo_sum1!AU43</f>
        <v>0.23766264729463285</v>
      </c>
      <c r="AS42" s="41">
        <f>[2]compo_sum1!AV43</f>
        <v>0.31540433317608707</v>
      </c>
      <c r="AT42" s="40">
        <f>[2]compo_sum1!AW43</f>
        <v>0.20713233729587585</v>
      </c>
      <c r="AU42" s="39">
        <f>[2]compo_sum1!AX43</f>
        <v>4.4495847083636395E-2</v>
      </c>
      <c r="AV42" s="39">
        <f>[2]compo_sum1!AY43</f>
        <v>0.16263649021223947</v>
      </c>
      <c r="AW42" s="39">
        <f>[2]compo_sum1!AZ43</f>
        <v>0.16128019805104832</v>
      </c>
      <c r="AX42" s="42">
        <f>[2]compo_sum1!BA43</f>
        <v>0.10827199588021122</v>
      </c>
      <c r="AY42" s="41">
        <f>[2]compo_sum1!BB43</f>
        <v>0.73044780781549334</v>
      </c>
      <c r="AZ42" s="41">
        <f>[2]compo_sum1!BC43</f>
        <v>0.26573100913786951</v>
      </c>
      <c r="BA42" s="41">
        <f>[2]compo_sum1!BD43</f>
        <v>1.0100293014040116E-2</v>
      </c>
      <c r="BB42" s="41">
        <f>[2]compo_sum1!BE43</f>
        <v>0.25563071612382932</v>
      </c>
      <c r="BC42" s="41">
        <f>[2]compo_sum1!BF43</f>
        <v>0.40815442966856297</v>
      </c>
      <c r="BD42" s="41">
        <f>[2]compo_sum1!BG43</f>
        <v>5.6562369009060948E-2</v>
      </c>
      <c r="BE42" s="58">
        <f>[2]compo_sum1!BH43</f>
        <v>4.585214099158031E-2</v>
      </c>
      <c r="BF42" s="7">
        <f>[2]compo_sum1!BJ43</f>
        <v>0.10092222701408296</v>
      </c>
      <c r="BG42" s="41">
        <f>[2]compo_sum1!BK43</f>
        <v>0.10527014054368121</v>
      </c>
      <c r="BH42" s="40">
        <f>[2]compo_sum1!BL43</f>
        <v>8.4038449124746784E-2</v>
      </c>
      <c r="BI42" s="39">
        <f>[2]compo_sum1!BM43</f>
        <v>1.0341273316425146E-2</v>
      </c>
      <c r="BJ42" s="39">
        <f>[2]compo_sum1!BN43</f>
        <v>7.3697175808321649E-2</v>
      </c>
      <c r="BK42" s="39">
        <f>[2]compo_sum1!BO43</f>
        <v>6.5616673395558989E-2</v>
      </c>
      <c r="BL42" s="42">
        <f>[2]compo_sum1!BP43</f>
        <v>2.1231691418934422E-2</v>
      </c>
      <c r="BM42" s="41">
        <f>[2]compo_sum1!BQ43</f>
        <v>0.91315163184495896</v>
      </c>
      <c r="BN42" s="41">
        <f>[2]compo_sum1!BR43</f>
        <v>0.3332391584066699</v>
      </c>
      <c r="BO42" s="41">
        <f>[2]compo_sum1!BS43</f>
        <v>2.4769116833728302E-3</v>
      </c>
      <c r="BP42" s="41">
        <f>[2]compo_sum1!BT43</f>
        <v>0.33076224672329707</v>
      </c>
      <c r="BQ42" s="41">
        <f>[2]compo_sum1!BU43</f>
        <v>0.56578297034355884</v>
      </c>
      <c r="BR42" s="41">
        <f>[2]compo_sum1!BV43</f>
        <v>1.4129503094730286E-2</v>
      </c>
      <c r="BS42" s="58">
        <f>[2]compo_sum1!BW43</f>
        <v>1.8421772388640043E-2</v>
      </c>
      <c r="BT42" s="7">
        <f>[2]compo_sum1!BY43</f>
        <v>0.29204034805297852</v>
      </c>
      <c r="BU42" s="41">
        <f>[2]compo_sum1!BZ43</f>
        <v>0.73546528816223145</v>
      </c>
      <c r="BV42" s="40">
        <f>[2]compo_sum1!CA43</f>
        <v>0.51087689399719238</v>
      </c>
      <c r="BW42" s="39">
        <f>[2]compo_sum1!CB43</f>
        <v>0.28355732560157776</v>
      </c>
      <c r="BX42" s="39">
        <f>[2]compo_sum1!CC43</f>
        <v>0.22731958329677582</v>
      </c>
      <c r="BY42" s="39">
        <f>[2]compo_sum1!CD43</f>
        <v>0.41818666458129883</v>
      </c>
      <c r="BZ42" s="42">
        <f>[2]compo_sum1!CE43</f>
        <v>0.22458837926387787</v>
      </c>
      <c r="CA42" s="41">
        <f>[2]compo_sum1!CF43</f>
        <v>0.35722494125366211</v>
      </c>
      <c r="CB42" s="41">
        <f>[2]compo_sum1!CG43</f>
        <v>0.10200422257184982</v>
      </c>
      <c r="CC42" s="41">
        <f>[2]compo_sum1!CH43</f>
        <v>5.7555105537176132E-2</v>
      </c>
      <c r="CD42" s="41">
        <f>[2]compo_sum1!CI43</f>
        <v>4.4449117034673691E-2</v>
      </c>
      <c r="CE42" s="41">
        <f>[2]compo_sum1!CJ43</f>
        <v>7.3975123465061188E-2</v>
      </c>
      <c r="CF42" s="41">
        <f>[2]compo_sum1!CK43</f>
        <v>0.1812455803155899</v>
      </c>
      <c r="CG42" s="58">
        <f>[2]compo_sum1!CL43</f>
        <v>9.2690236866474152E-2</v>
      </c>
      <c r="CH42" s="7">
        <f>[2]compo_sum1!CN43</f>
        <v>0.13674041628837585</v>
      </c>
      <c r="CI42" s="41">
        <f>[2]compo_sum1!CO43</f>
        <v>0.47049537301063538</v>
      </c>
      <c r="CJ42" s="40">
        <f>[2]compo_sum1!CP43</f>
        <v>0.29798266291618347</v>
      </c>
      <c r="CK42" s="39">
        <f>[2]compo_sum1!CQ43</f>
        <v>6.9703876972198486E-2</v>
      </c>
      <c r="CL42" s="39">
        <f>[2]compo_sum1!CR43</f>
        <v>0.22827878594398499</v>
      </c>
      <c r="CM42" s="39">
        <f>[2]compo_sum1!CS43</f>
        <v>0.23188534379005432</v>
      </c>
      <c r="CN42" s="42">
        <f>[2]compo_sum1!CT43</f>
        <v>0.1725127100944519</v>
      </c>
      <c r="CO42" s="41">
        <f>[2]compo_sum1!CU43</f>
        <v>0.59560197591781616</v>
      </c>
      <c r="CP42" s="41">
        <f>[2]compo_sum1!CV43</f>
        <v>0.21590615808963776</v>
      </c>
      <c r="CQ42" s="41">
        <f>[2]compo_sum1!CW43</f>
        <v>1.5726784244179726E-2</v>
      </c>
      <c r="CR42" s="41">
        <f>[2]compo_sum1!CX43</f>
        <v>0.20017936825752258</v>
      </c>
      <c r="CS42" s="41">
        <f>[2]compo_sum1!CY43</f>
        <v>0.29181557893753052</v>
      </c>
      <c r="CT42" s="41">
        <f>[2]compo_sum1!CZ43</f>
        <v>8.7880246341228485E-2</v>
      </c>
      <c r="CU42" s="58">
        <f>[2]compo_sum1!DA43</f>
        <v>6.609731912612915E-2</v>
      </c>
    </row>
    <row r="43" spans="1:99">
      <c r="A43" s="44">
        <v>2005</v>
      </c>
      <c r="B43" s="7">
        <f>[2]compo_sum1!B44</f>
        <v>7.5573027462231462E-2</v>
      </c>
      <c r="C43" s="41">
        <f>[2]compo_sum1!C44</f>
        <v>0.74828695451574367</v>
      </c>
      <c r="D43" s="40">
        <f>[2]compo_sum1!D44</f>
        <v>0.72915652910361539</v>
      </c>
      <c r="E43" s="39">
        <f>[2]compo_sum1!E44</f>
        <v>0.69371798448820809</v>
      </c>
      <c r="F43" s="39">
        <f>[2]compo_sum1!F44</f>
        <v>3.5438544615407304E-2</v>
      </c>
      <c r="G43" s="39">
        <f>[2]compo_sum1!G44</f>
        <v>0.41136826000397703</v>
      </c>
      <c r="H43" s="42">
        <f>[2]compo_sum1!H44</f>
        <v>1.9130425412128223E-2</v>
      </c>
      <c r="I43" s="41">
        <f>[2]compo_sum1!I44</f>
        <v>0.56950128513151488</v>
      </c>
      <c r="J43" s="41">
        <f>[2]compo_sum1!J44</f>
        <v>0.37715058936661816</v>
      </c>
      <c r="K43" s="41">
        <f>[2]compo_sum1!K44</f>
        <v>0.3592745726781601</v>
      </c>
      <c r="L43" s="41">
        <f>[2]compo_sum1!L44</f>
        <v>1.7876016688458084E-2</v>
      </c>
      <c r="M43" s="41">
        <f>[2]compo_sum1!M44</f>
        <v>1.2874058357791384E-2</v>
      </c>
      <c r="N43" s="41">
        <f>[2]compo_sum1!N44</f>
        <v>0.17947663740710526</v>
      </c>
      <c r="O43" s="58">
        <f>[2]compo_sum1!O44</f>
        <v>0.3177882396472585</v>
      </c>
      <c r="P43" s="7">
        <f>[2]compo_sum1!Q44</f>
        <v>0.40069147111552139</v>
      </c>
      <c r="Q43" s="41">
        <f>[2]compo_sum1!R44</f>
        <v>0.8772021674747712</v>
      </c>
      <c r="R43" s="40">
        <f>[2]compo_sum1!S44</f>
        <v>0.83550139594363582</v>
      </c>
      <c r="S43" s="39">
        <f>[2]compo_sum1!T44</f>
        <v>0.77349894015740883</v>
      </c>
      <c r="T43" s="39">
        <f>[2]compo_sum1!U44</f>
        <v>6.2002455786226936E-2</v>
      </c>
      <c r="U43" s="39">
        <f>[2]compo_sum1!V44</f>
        <v>0.68663417499077439</v>
      </c>
      <c r="V43" s="42">
        <f>[2]compo_sum1!W44</f>
        <v>4.1700771531135584E-2</v>
      </c>
      <c r="W43" s="41">
        <f>[2]compo_sum1!X44</f>
        <v>0.27166505381717621</v>
      </c>
      <c r="X43" s="41">
        <f>[2]compo_sum1!Y44</f>
        <v>0.12033873903834968</v>
      </c>
      <c r="Y43" s="41">
        <f>[2]compo_sum1!Z44</f>
        <v>0.10048981705490909</v>
      </c>
      <c r="Z43" s="41">
        <f>[2]compo_sum1!AA44</f>
        <v>1.9848921983440598E-2</v>
      </c>
      <c r="AA43" s="41">
        <f>[2]compo_sum1!AB44</f>
        <v>1.4348361448233777E-2</v>
      </c>
      <c r="AB43" s="41">
        <f>[2]compo_sum1!AC44</f>
        <v>0.13697795333059276</v>
      </c>
      <c r="AC43" s="58">
        <f>[2]compo_sum1!AD44</f>
        <v>0.14886722129194752</v>
      </c>
      <c r="AD43" s="7">
        <f>[2]compo_sum1!AF44</f>
        <v>0.52373547892841921</v>
      </c>
      <c r="AE43" s="41">
        <f>[2]compo_sum1!AG44</f>
        <v>0.56930430076905025</v>
      </c>
      <c r="AF43" s="40">
        <f>[2]compo_sum1!AH44</f>
        <v>0.39513267076638448</v>
      </c>
      <c r="AG43" s="39">
        <f>[2]compo_sum1!AI44</f>
        <v>0.18322366293416148</v>
      </c>
      <c r="AH43" s="39">
        <f>[2]compo_sum1!AJ44</f>
        <v>0.211909007832223</v>
      </c>
      <c r="AI43" s="39">
        <f>[2]compo_sum1!AK44</f>
        <v>0.32750647015780615</v>
      </c>
      <c r="AJ43" s="42">
        <f>[2]compo_sum1!AL44</f>
        <v>0.17417163000266583</v>
      </c>
      <c r="AK43" s="41">
        <f>[2]compo_sum1!AM44</f>
        <v>0.49832189357496731</v>
      </c>
      <c r="AL43" s="41">
        <f>[2]compo_sum1!AN44</f>
        <v>0.15157299053306034</v>
      </c>
      <c r="AM43" s="41">
        <f>[2]compo_sum1!AO44</f>
        <v>3.5340870047986347E-2</v>
      </c>
      <c r="AN43" s="41">
        <f>[2]compo_sum1!AP44</f>
        <v>0.116232120485074</v>
      </c>
      <c r="AO43" s="41">
        <f>[2]compo_sum1!AQ44</f>
        <v>0.22482631432396918</v>
      </c>
      <c r="AP43" s="41">
        <f>[2]compo_sum1!AR44</f>
        <v>0.12192258871793782</v>
      </c>
      <c r="AQ43" s="58">
        <f>[2]compo_sum1!AS44</f>
        <v>6.7626194344017648E-2</v>
      </c>
      <c r="AR43" s="7">
        <f>[2]compo_sum1!AU44</f>
        <v>0.22514246421249728</v>
      </c>
      <c r="AS43" s="41">
        <f>[2]compo_sum1!AV44</f>
        <v>0.35751186414655528</v>
      </c>
      <c r="AT43" s="40">
        <f>[2]compo_sum1!AW44</f>
        <v>0.23994074435342699</v>
      </c>
      <c r="AU43" s="39">
        <f>[2]compo_sum1!AX44</f>
        <v>5.1522653769842476E-2</v>
      </c>
      <c r="AV43" s="39">
        <f>[2]compo_sum1!AY44</f>
        <v>0.18841809058358455</v>
      </c>
      <c r="AW43" s="39">
        <f>[2]compo_sum1!AZ44</f>
        <v>0.19255922179070842</v>
      </c>
      <c r="AX43" s="42">
        <f>[2]compo_sum1!BA44</f>
        <v>0.11757111979312827</v>
      </c>
      <c r="AY43" s="41">
        <f>[2]compo_sum1!BB44</f>
        <v>0.68986965105609721</v>
      </c>
      <c r="AZ43" s="41">
        <f>[2]compo_sum1!BC44</f>
        <v>0.19311026058324074</v>
      </c>
      <c r="BA43" s="41">
        <f>[2]compo_sum1!BD44</f>
        <v>1.0699138506890695E-2</v>
      </c>
      <c r="BB43" s="41">
        <f>[2]compo_sum1!BE44</f>
        <v>0.18241112207635005</v>
      </c>
      <c r="BC43" s="41">
        <f>[2]compo_sum1!BF44</f>
        <v>0.42597118406723306</v>
      </c>
      <c r="BD43" s="41">
        <f>[2]compo_sum1!BG44</f>
        <v>7.078820640562343E-2</v>
      </c>
      <c r="BE43" s="58">
        <f>[2]compo_sum1!BH44</f>
        <v>4.7381515202652436E-2</v>
      </c>
      <c r="BF43" s="7">
        <f>[2]compo_sum1!BJ44</f>
        <v>8.9357882791482698E-2</v>
      </c>
      <c r="BG43" s="41">
        <f>[2]compo_sum1!BK44</f>
        <v>0.1457806381874853</v>
      </c>
      <c r="BH43" s="40">
        <f>[2]compo_sum1!BL44</f>
        <v>0.11715501830357536</v>
      </c>
      <c r="BI43" s="39">
        <f>[2]compo_sum1!BM44</f>
        <v>1.3483155074543739E-2</v>
      </c>
      <c r="BJ43" s="39">
        <f>[2]compo_sum1!BN44</f>
        <v>0.10367186322903163</v>
      </c>
      <c r="BK43" s="39">
        <f>[2]compo_sum1!BO44</f>
        <v>9.4071770345765984E-2</v>
      </c>
      <c r="BL43" s="42">
        <f>[2]compo_sum1!BP44</f>
        <v>2.8625619883909954E-2</v>
      </c>
      <c r="BM43" s="41">
        <f>[2]compo_sum1!BQ44</f>
        <v>0.87730260515466707</v>
      </c>
      <c r="BN43" s="41">
        <f>[2]compo_sum1!BR44</f>
        <v>0.26539373098744057</v>
      </c>
      <c r="BO43" s="41">
        <f>[2]compo_sum1!BS44</f>
        <v>2.813081644300738E-3</v>
      </c>
      <c r="BP43" s="41">
        <f>[2]compo_sum1!BT44</f>
        <v>0.26258064934313985</v>
      </c>
      <c r="BQ43" s="41">
        <f>[2]compo_sum1!BU44</f>
        <v>0.58836804192763725</v>
      </c>
      <c r="BR43" s="41">
        <f>[2]compo_sum1!BV44</f>
        <v>2.3540832239589256E-2</v>
      </c>
      <c r="BS43" s="58">
        <f>[2]compo_sum1!BW44</f>
        <v>2.3083243342152258E-2</v>
      </c>
      <c r="BT43" s="7">
        <f>[2]compo_sum1!BY44</f>
        <v>0.29859301447868347</v>
      </c>
      <c r="BU43" s="41">
        <f>[2]compo_sum1!BZ44</f>
        <v>0.72899818420410156</v>
      </c>
      <c r="BV43" s="40">
        <f>[2]compo_sum1!CA44</f>
        <v>0.51214909553527832</v>
      </c>
      <c r="BW43" s="39">
        <f>[2]compo_sum1!CB44</f>
        <v>0.28252768516540527</v>
      </c>
      <c r="BX43" s="39">
        <f>[2]compo_sum1!CC44</f>
        <v>0.22962141036987305</v>
      </c>
      <c r="BY43" s="39">
        <f>[2]compo_sum1!CD44</f>
        <v>0.42925819754600525</v>
      </c>
      <c r="BZ43" s="42">
        <f>[2]compo_sum1!CE44</f>
        <v>0.21684905886650085</v>
      </c>
      <c r="CA43" s="41">
        <f>[2]compo_sum1!CF44</f>
        <v>0.3538927435874939</v>
      </c>
      <c r="CB43" s="41">
        <f>[2]compo_sum1!CG44</f>
        <v>0.12025342136621475</v>
      </c>
      <c r="CC43" s="41">
        <f>[2]compo_sum1!CH44</f>
        <v>5.3921006619930267E-2</v>
      </c>
      <c r="CD43" s="41">
        <f>[2]compo_sum1!CI44</f>
        <v>6.6332414746284485E-2</v>
      </c>
      <c r="CE43" s="41">
        <f>[2]compo_sum1!CJ44</f>
        <v>7.3160834610462189E-2</v>
      </c>
      <c r="CF43" s="41">
        <f>[2]compo_sum1!CK44</f>
        <v>0.16047848761081696</v>
      </c>
      <c r="CG43" s="58">
        <f>[2]compo_sum1!CL44</f>
        <v>8.2890905439853668E-2</v>
      </c>
      <c r="CH43" s="7">
        <f>[2]compo_sum1!CN44</f>
        <v>0.1357845813035965</v>
      </c>
      <c r="CI43" s="41">
        <f>[2]compo_sum1!CO44</f>
        <v>0.4968491792678833</v>
      </c>
      <c r="CJ43" s="40">
        <f>[2]compo_sum1!CP44</f>
        <v>0.32074427604675293</v>
      </c>
      <c r="CK43" s="39">
        <f>[2]compo_sum1!CQ44</f>
        <v>7.6555900275707245E-2</v>
      </c>
      <c r="CL43" s="39">
        <f>[2]compo_sum1!CR44</f>
        <v>0.24418835341930389</v>
      </c>
      <c r="CM43" s="39">
        <f>[2]compo_sum1!CS44</f>
        <v>0.25737237930297852</v>
      </c>
      <c r="CN43" s="42">
        <f>[2]compo_sum1!CT44</f>
        <v>0.17610487341880798</v>
      </c>
      <c r="CO43" s="41">
        <f>[2]compo_sum1!CU44</f>
        <v>0.56652271747589111</v>
      </c>
      <c r="CP43" s="41">
        <f>[2]compo_sum1!CV44</f>
        <v>0.14554154872894287</v>
      </c>
      <c r="CQ43" s="41">
        <f>[2]compo_sum1!CW44</f>
        <v>1.5888839960098267E-2</v>
      </c>
      <c r="CR43" s="41">
        <f>[2]compo_sum1!CX44</f>
        <v>0.1296527087688446</v>
      </c>
      <c r="CS43" s="41">
        <f>[2]compo_sum1!CY44</f>
        <v>0.31910017132759094</v>
      </c>
      <c r="CT43" s="41">
        <f>[2]compo_sum1!CZ44</f>
        <v>0.10188101977109909</v>
      </c>
      <c r="CU43" s="58">
        <f>[2]compo_sum1!DA44</f>
        <v>6.3371859490871429E-2</v>
      </c>
    </row>
    <row r="44" spans="1:99">
      <c r="A44" s="44">
        <v>2006</v>
      </c>
      <c r="B44" s="7">
        <f>[2]compo_sum1!B45</f>
        <v>7.3059841601734704E-2</v>
      </c>
      <c r="C44" s="41">
        <f>[2]compo_sum1!C45</f>
        <v>0.766917384957163</v>
      </c>
      <c r="D44" s="40">
        <f>[2]compo_sum1!D45</f>
        <v>0.74730316000641916</v>
      </c>
      <c r="E44" s="39">
        <f>[2]compo_sum1!E45</f>
        <v>0.7065701404667295</v>
      </c>
      <c r="F44" s="39">
        <f>[2]compo_sum1!F45</f>
        <v>4.0733019539689629E-2</v>
      </c>
      <c r="G44" s="39">
        <f>[2]compo_sum1!G45</f>
        <v>0.4221071154090727</v>
      </c>
      <c r="H44" s="42">
        <f>[2]compo_sum1!H45</f>
        <v>1.9614224950743834E-2</v>
      </c>
      <c r="I44" s="41">
        <f>[2]compo_sum1!I45</f>
        <v>0.55827865105537811</v>
      </c>
      <c r="J44" s="41">
        <f>[2]compo_sum1!J45</f>
        <v>0.36338771443100587</v>
      </c>
      <c r="K44" s="41">
        <f>[2]compo_sum1!K45</f>
        <v>0.34501783654949836</v>
      </c>
      <c r="L44" s="41">
        <f>[2]compo_sum1!L45</f>
        <v>1.8369877881507506E-2</v>
      </c>
      <c r="M44" s="41">
        <f>[2]compo_sum1!M45</f>
        <v>1.2740802511610153E-2</v>
      </c>
      <c r="N44" s="41">
        <f>[2]compo_sum1!N45</f>
        <v>0.18215013411276204</v>
      </c>
      <c r="O44" s="58">
        <f>[2]compo_sum1!O45</f>
        <v>0.32519603601254121</v>
      </c>
      <c r="P44" s="7">
        <f>[2]compo_sum1!Q45</f>
        <v>0.39881126662426142</v>
      </c>
      <c r="Q44" s="41">
        <f>[2]compo_sum1!R45</f>
        <v>0.88543072436804049</v>
      </c>
      <c r="R44" s="40">
        <f>[2]compo_sum1!S45</f>
        <v>0.84553332571441342</v>
      </c>
      <c r="S44" s="39">
        <f>[2]compo_sum1!T45</f>
        <v>0.79437345590682407</v>
      </c>
      <c r="T44" s="39">
        <f>[2]compo_sum1!U45</f>
        <v>5.1159869807589242E-2</v>
      </c>
      <c r="U44" s="39">
        <f>[2]compo_sum1!V45</f>
        <v>0.7000550562365947</v>
      </c>
      <c r="V44" s="42">
        <f>[2]compo_sum1!W45</f>
        <v>3.9897398653627167E-2</v>
      </c>
      <c r="W44" s="41">
        <f>[2]compo_sum1!X45</f>
        <v>0.26004755191625034</v>
      </c>
      <c r="X44" s="41">
        <f>[2]compo_sum1!Y45</f>
        <v>0.11503689149060264</v>
      </c>
      <c r="Y44" s="41">
        <f>[2]compo_sum1!Z45</f>
        <v>9.3808258775375991E-2</v>
      </c>
      <c r="Z44" s="41">
        <f>[2]compo_sum1!AA45</f>
        <v>2.1228632715226643E-2</v>
      </c>
      <c r="AA44" s="41">
        <f>[2]compo_sum1!AB45</f>
        <v>1.4616594165422575E-2</v>
      </c>
      <c r="AB44" s="41">
        <f>[2]compo_sum1!AC45</f>
        <v>0.13039406626022515</v>
      </c>
      <c r="AC44" s="58">
        <f>[2]compo_sum1!AD45</f>
        <v>0.14547827628429086</v>
      </c>
      <c r="AD44" s="7">
        <f>[2]compo_sum1!AF45</f>
        <v>0.5281288846482739</v>
      </c>
      <c r="AE44" s="41">
        <f>[2]compo_sum1!AG45</f>
        <v>0.57423515203075981</v>
      </c>
      <c r="AF44" s="40">
        <f>[2]compo_sum1!AH45</f>
        <v>0.40626205182884262</v>
      </c>
      <c r="AG44" s="39">
        <f>[2]compo_sum1!AI45</f>
        <v>0.18446469198323995</v>
      </c>
      <c r="AH44" s="39">
        <f>[2]compo_sum1!AJ45</f>
        <v>0.22179735984560264</v>
      </c>
      <c r="AI44" s="39">
        <f>[2]compo_sum1!AK45</f>
        <v>0.33886179693069601</v>
      </c>
      <c r="AJ44" s="42">
        <f>[2]compo_sum1!AL45</f>
        <v>0.16797310020191725</v>
      </c>
      <c r="AK44" s="41">
        <f>[2]compo_sum1!AM45</f>
        <v>0.49316510201180908</v>
      </c>
      <c r="AL44" s="41">
        <f>[2]compo_sum1!AN45</f>
        <v>0.13484213324965516</v>
      </c>
      <c r="AM44" s="41">
        <f>[2]compo_sum1!AO45</f>
        <v>3.4629081595512042E-2</v>
      </c>
      <c r="AN44" s="41">
        <f>[2]compo_sum1!AP45</f>
        <v>0.10021305165414314</v>
      </c>
      <c r="AO44" s="41">
        <f>[2]compo_sum1!AQ45</f>
        <v>0.23079278658559491</v>
      </c>
      <c r="AP44" s="41">
        <f>[2]compo_sum1!AR45</f>
        <v>0.12753018217655887</v>
      </c>
      <c r="AQ44" s="58">
        <f>[2]compo_sum1!AS45</f>
        <v>6.7400254042568788E-2</v>
      </c>
      <c r="AR44" s="7">
        <f>[2]compo_sum1!AU45</f>
        <v>0.22126723826562461</v>
      </c>
      <c r="AS44" s="41">
        <f>[2]compo_sum1!AV45</f>
        <v>0.36994050289543989</v>
      </c>
      <c r="AT44" s="40">
        <f>[2]compo_sum1!AW45</f>
        <v>0.25815527145715866</v>
      </c>
      <c r="AU44" s="39">
        <f>[2]compo_sum1!AX45</f>
        <v>5.595024265339546E-2</v>
      </c>
      <c r="AV44" s="39">
        <f>[2]compo_sum1!AY45</f>
        <v>0.20220502880376318</v>
      </c>
      <c r="AW44" s="39">
        <f>[2]compo_sum1!AZ45</f>
        <v>0.20959023533860241</v>
      </c>
      <c r="AX44" s="42">
        <f>[2]compo_sum1!BA45</f>
        <v>0.11178523143828126</v>
      </c>
      <c r="AY44" s="41">
        <f>[2]compo_sum1!BB45</f>
        <v>0.67862453801530631</v>
      </c>
      <c r="AZ44" s="41">
        <f>[2]compo_sum1!BC45</f>
        <v>0.15311006039261854</v>
      </c>
      <c r="BA44" s="41">
        <f>[2]compo_sum1!BD45</f>
        <v>1.0747431327435502E-2</v>
      </c>
      <c r="BB44" s="41">
        <f>[2]compo_sum1!BE45</f>
        <v>0.14236262906518304</v>
      </c>
      <c r="BC44" s="41">
        <f>[2]compo_sum1!BF45</f>
        <v>0.43491590892371879</v>
      </c>
      <c r="BD44" s="41">
        <f>[2]compo_sum1!BG45</f>
        <v>9.0598568698968929E-2</v>
      </c>
      <c r="BE44" s="58">
        <f>[2]compo_sum1!BH45</f>
        <v>4.8565040910746128E-2</v>
      </c>
      <c r="BF44" s="7">
        <f>[2]compo_sum1!BJ45</f>
        <v>8.4684632678162119E-2</v>
      </c>
      <c r="BG44" s="41">
        <f>[2]compo_sum1!BK45</f>
        <v>0.16951898395130777</v>
      </c>
      <c r="BH44" s="40">
        <f>[2]compo_sum1!BL45</f>
        <v>0.1345971174582016</v>
      </c>
      <c r="BI44" s="39">
        <f>[2]compo_sum1!BM45</f>
        <v>1.6094099774391701E-2</v>
      </c>
      <c r="BJ44" s="39">
        <f>[2]compo_sum1!BN45</f>
        <v>0.1185030176838099</v>
      </c>
      <c r="BK44" s="39">
        <f>[2]compo_sum1!BO45</f>
        <v>0.10927776393390966</v>
      </c>
      <c r="BL44" s="42">
        <f>[2]compo_sum1!BP45</f>
        <v>3.492186649310617E-2</v>
      </c>
      <c r="BM44" s="41">
        <f>[2]compo_sum1!BQ45</f>
        <v>0.85580036880023136</v>
      </c>
      <c r="BN44" s="41">
        <f>[2]compo_sum1!BR45</f>
        <v>0.2043964397700592</v>
      </c>
      <c r="BO44" s="41">
        <f>[2]compo_sum1!BS45</f>
        <v>3.0018707528477193E-3</v>
      </c>
      <c r="BP44" s="41">
        <f>[2]compo_sum1!BT45</f>
        <v>0.20139456901721145</v>
      </c>
      <c r="BQ44" s="41">
        <f>[2]compo_sum1!BU45</f>
        <v>0.61689619717661115</v>
      </c>
      <c r="BR44" s="41">
        <f>[2]compo_sum1!BV45</f>
        <v>3.4507731853560999E-2</v>
      </c>
      <c r="BS44" s="58">
        <f>[2]compo_sum1!BW45</f>
        <v>2.5319352751539147E-2</v>
      </c>
      <c r="BT44" s="7">
        <f>[2]compo_sum1!BY45</f>
        <v>0.30686163902282715</v>
      </c>
      <c r="BU44" s="41">
        <f>[2]compo_sum1!BZ45</f>
        <v>0.72154492139816284</v>
      </c>
      <c r="BV44" s="40">
        <f>[2]compo_sum1!CA45</f>
        <v>0.51305669546127319</v>
      </c>
      <c r="BW44" s="39">
        <f>[2]compo_sum1!CB45</f>
        <v>0.27713197469711304</v>
      </c>
      <c r="BX44" s="39">
        <f>[2]compo_sum1!CC45</f>
        <v>0.23592470586299896</v>
      </c>
      <c r="BY44" s="39">
        <f>[2]compo_sum1!CD45</f>
        <v>0.43207502365112305</v>
      </c>
      <c r="BZ44" s="42">
        <f>[2]compo_sum1!CE45</f>
        <v>0.20848821103572845</v>
      </c>
      <c r="CA44" s="41">
        <f>[2]compo_sum1!CF45</f>
        <v>0.35943678021430969</v>
      </c>
      <c r="CB44" s="41">
        <f>[2]compo_sum1!CG45</f>
        <v>0.12166977673768997</v>
      </c>
      <c r="CC44" s="41">
        <f>[2]compo_sum1!CH45</f>
        <v>5.1849309355020523E-2</v>
      </c>
      <c r="CD44" s="41">
        <f>[2]compo_sum1!CI45</f>
        <v>6.982046365737915E-2</v>
      </c>
      <c r="CE44" s="41">
        <f>[2]compo_sum1!CJ45</f>
        <v>8.3606719970703125E-2</v>
      </c>
      <c r="CF44" s="41">
        <f>[2]compo_sum1!CK45</f>
        <v>0.15416029095649719</v>
      </c>
      <c r="CG44" s="58">
        <f>[2]compo_sum1!CL45</f>
        <v>8.0981671810150146E-2</v>
      </c>
      <c r="CH44" s="7">
        <f>[2]compo_sum1!CN45</f>
        <v>0.13658261299133301</v>
      </c>
      <c r="CI44" s="41">
        <f>[2]compo_sum1!CO45</f>
        <v>0.49420684576034546</v>
      </c>
      <c r="CJ44" s="40">
        <f>[2]compo_sum1!CP45</f>
        <v>0.33476439118385315</v>
      </c>
      <c r="CK44" s="39">
        <f>[2]compo_sum1!CQ45</f>
        <v>8.0662041902542114E-2</v>
      </c>
      <c r="CL44" s="39">
        <f>[2]compo_sum1!CR45</f>
        <v>0.25410234928131104</v>
      </c>
      <c r="CM44" s="39">
        <f>[2]compo_sum1!CS45</f>
        <v>0.27178645133972168</v>
      </c>
      <c r="CN44" s="42">
        <f>[2]compo_sum1!CT45</f>
        <v>0.15944242477416992</v>
      </c>
      <c r="CO44" s="41">
        <f>[2]compo_sum1!CU45</f>
        <v>0.56877106428146362</v>
      </c>
      <c r="CP44" s="41">
        <f>[2]compo_sum1!CV45</f>
        <v>0.12131121754646301</v>
      </c>
      <c r="CQ44" s="41">
        <f>[2]compo_sum1!CW45</f>
        <v>1.5549871139228344E-2</v>
      </c>
      <c r="CR44" s="41">
        <f>[2]compo_sum1!CX45</f>
        <v>0.1057613417506218</v>
      </c>
      <c r="CS44" s="41">
        <f>[2]compo_sum1!CY45</f>
        <v>0.32208356261253357</v>
      </c>
      <c r="CT44" s="41">
        <f>[2]compo_sum1!CZ45</f>
        <v>0.12537628412246704</v>
      </c>
      <c r="CU44" s="58">
        <f>[2]compo_sum1!DA45</f>
        <v>6.2977947294712067E-2</v>
      </c>
    </row>
    <row r="45" spans="1:99">
      <c r="A45" s="44">
        <f>A44+1</f>
        <v>2007</v>
      </c>
      <c r="B45" s="7">
        <f>[2]compo_sum1!B46</f>
        <v>7.0605668787826176E-2</v>
      </c>
      <c r="C45" s="41">
        <f>[2]compo_sum1!C46</f>
        <v>0.79020900053546572</v>
      </c>
      <c r="D45" s="40">
        <f>[2]compo_sum1!D46</f>
        <v>0.77150938850788842</v>
      </c>
      <c r="E45" s="39">
        <f>[2]compo_sum1!E46</f>
        <v>0.73223723327369605</v>
      </c>
      <c r="F45" s="39">
        <f>[2]compo_sum1!F46</f>
        <v>3.9272155234192245E-2</v>
      </c>
      <c r="G45" s="39">
        <f>[2]compo_sum1!G46</f>
        <v>0.42397516879058444</v>
      </c>
      <c r="H45" s="42">
        <f>[2]compo_sum1!H46</f>
        <v>1.8699612027577247E-2</v>
      </c>
      <c r="I45" s="41">
        <f>[2]compo_sum1!I46</f>
        <v>0.55732523048831262</v>
      </c>
      <c r="J45" s="41">
        <f>[2]compo_sum1!J46</f>
        <v>0.35128888198772656</v>
      </c>
      <c r="K45" s="41">
        <f>[2]compo_sum1!K46</f>
        <v>0.33407612889638316</v>
      </c>
      <c r="L45" s="41">
        <f>[2]compo_sum1!L46</f>
        <v>1.7212753091343343E-2</v>
      </c>
      <c r="M45" s="41">
        <f>[2]compo_sum1!M46</f>
        <v>1.2217815407936091E-2</v>
      </c>
      <c r="N45" s="41">
        <f>[2]compo_sum1!N46</f>
        <v>0.19381853309265007</v>
      </c>
      <c r="O45" s="58">
        <f>[2]compo_sum1!O46</f>
        <v>0.34753423102377828</v>
      </c>
      <c r="P45" s="7">
        <f>[2]compo_sum1!Q46</f>
        <v>0.39352522518156674</v>
      </c>
      <c r="Q45" s="41">
        <f>[2]compo_sum1!R46</f>
        <v>0.90286833136257638</v>
      </c>
      <c r="R45" s="40">
        <f>[2]compo_sum1!S46</f>
        <v>0.86317690003246395</v>
      </c>
      <c r="S45" s="39">
        <f>[2]compo_sum1!T46</f>
        <v>0.81221033125839504</v>
      </c>
      <c r="T45" s="39">
        <f>[2]compo_sum1!U46</f>
        <v>5.0966568774068924E-2</v>
      </c>
      <c r="U45" s="39">
        <f>[2]compo_sum1!V46</f>
        <v>0.71449803025918279</v>
      </c>
      <c r="V45" s="42">
        <f>[2]compo_sum1!W46</f>
        <v>3.9691431330112499E-2</v>
      </c>
      <c r="W45" s="41">
        <f>[2]compo_sum1!X46</f>
        <v>0.24581056420724962</v>
      </c>
      <c r="X45" s="41">
        <f>[2]compo_sum1!Y46</f>
        <v>0.11153655891496146</v>
      </c>
      <c r="Y45" s="41">
        <f>[2]compo_sum1!Z46</f>
        <v>9.1084973934618119E-2</v>
      </c>
      <c r="Z45" s="41">
        <f>[2]compo_sum1!AA46</f>
        <v>2.045158498034335E-2</v>
      </c>
      <c r="AA45" s="41">
        <f>[2]compo_sum1!AB46</f>
        <v>1.4144635744916331E-2</v>
      </c>
      <c r="AB45" s="41">
        <f>[2]compo_sum1!AC46</f>
        <v>0.12012936954737183</v>
      </c>
      <c r="AC45" s="58">
        <f>[2]compo_sum1!AD46</f>
        <v>0.148678895569826</v>
      </c>
      <c r="AD45" s="7">
        <f>[2]compo_sum1!AF46</f>
        <v>0.53586914812907238</v>
      </c>
      <c r="AE45" s="41">
        <f>[2]compo_sum1!AG46</f>
        <v>0.56521710473040576</v>
      </c>
      <c r="AF45" s="40">
        <f>[2]compo_sum1!AH46</f>
        <v>0.40754989973793732</v>
      </c>
      <c r="AG45" s="39">
        <f>[2]compo_sum1!AI46</f>
        <v>0.1852635270279902</v>
      </c>
      <c r="AH45" s="39">
        <f>[2]compo_sum1!AJ46</f>
        <v>0.22228637270994711</v>
      </c>
      <c r="AI45" s="39">
        <f>[2]compo_sum1!AK46</f>
        <v>0.34133211888045384</v>
      </c>
      <c r="AJ45" s="42">
        <f>[2]compo_sum1!AL46</f>
        <v>0.15766720499246856</v>
      </c>
      <c r="AK45" s="41">
        <f>[2]compo_sum1!AM46</f>
        <v>0.50100067560923678</v>
      </c>
      <c r="AL45" s="41">
        <f>[2]compo_sum1!AN46</f>
        <v>0.12727472046942875</v>
      </c>
      <c r="AM45" s="41">
        <f>[2]compo_sum1!AO46</f>
        <v>3.5003903590059136E-2</v>
      </c>
      <c r="AN45" s="41">
        <f>[2]compo_sum1!AP46</f>
        <v>9.2270816879369597E-2</v>
      </c>
      <c r="AO45" s="41">
        <f>[2]compo_sum1!AQ46</f>
        <v>0.23460346564818013</v>
      </c>
      <c r="AP45" s="41">
        <f>[2]compo_sum1!AR46</f>
        <v>0.13912248949162789</v>
      </c>
      <c r="AQ45" s="58">
        <f>[2]compo_sum1!AS46</f>
        <v>6.6217780339642499E-2</v>
      </c>
      <c r="AR45" s="7">
        <f>[2]compo_sum1!AU46</f>
        <v>0.22366487623452769</v>
      </c>
      <c r="AS45" s="41">
        <f>[2]compo_sum1!AV46</f>
        <v>0.36087486844716338</v>
      </c>
      <c r="AT45" s="40">
        <f>[2]compo_sum1!AW46</f>
        <v>0.26272945677219406</v>
      </c>
      <c r="AU45" s="39">
        <f>[2]compo_sum1!AX46</f>
        <v>5.7908883020631297E-2</v>
      </c>
      <c r="AV45" s="39">
        <f>[2]compo_sum1!AY46</f>
        <v>0.20482057375156276</v>
      </c>
      <c r="AW45" s="39">
        <f>[2]compo_sum1!AZ46</f>
        <v>0.21472021617345843</v>
      </c>
      <c r="AX45" s="42">
        <f>[2]compo_sum1!BA46</f>
        <v>9.8145411674969332E-2</v>
      </c>
      <c r="AY45" s="41">
        <f>[2]compo_sum1!BB46</f>
        <v>0.68713437480643413</v>
      </c>
      <c r="AZ45" s="41">
        <f>[2]compo_sum1!BC46</f>
        <v>0.13357308190634273</v>
      </c>
      <c r="BA45" s="41">
        <f>[2]compo_sum1!BD46</f>
        <v>1.1010363835881042E-2</v>
      </c>
      <c r="BB45" s="41">
        <f>[2]compo_sum1!BE46</f>
        <v>0.12256271807046168</v>
      </c>
      <c r="BC45" s="41">
        <f>[2]compo_sum1!BF46</f>
        <v>0.43928741374128827</v>
      </c>
      <c r="BD45" s="41">
        <f>[2]compo_sum1!BG46</f>
        <v>0.11427387915880324</v>
      </c>
      <c r="BE45" s="58">
        <f>[2]compo_sum1!BH46</f>
        <v>4.8009243253597511E-2</v>
      </c>
      <c r="BF45" s="7">
        <f>[2]compo_sum1!BJ46</f>
        <v>8.2262210523969384E-2</v>
      </c>
      <c r="BG45" s="41">
        <f>[2]compo_sum1!BK46</f>
        <v>0.18484462206588573</v>
      </c>
      <c r="BH45" s="40">
        <f>[2]compo_sum1!BL46</f>
        <v>0.15100718339208682</v>
      </c>
      <c r="BI45" s="39">
        <f>[2]compo_sum1!BM46</f>
        <v>1.7704931941942448E-2</v>
      </c>
      <c r="BJ45" s="39">
        <f>[2]compo_sum1!BN46</f>
        <v>0.1333022514501444</v>
      </c>
      <c r="BK45" s="39">
        <f>[2]compo_sum1!BO46</f>
        <v>0.12298327553495682</v>
      </c>
      <c r="BL45" s="42">
        <f>[2]compo_sum1!BP46</f>
        <v>3.3837438673798903E-2</v>
      </c>
      <c r="BM45" s="41">
        <f>[2]compo_sum1!BQ46</f>
        <v>0.84317929004809256</v>
      </c>
      <c r="BN45" s="41">
        <f>[2]compo_sum1!BR46</f>
        <v>0.17623372606071683</v>
      </c>
      <c r="BO45" s="41">
        <f>[2]compo_sum1!BS46</f>
        <v>3.2580702463366144E-3</v>
      </c>
      <c r="BP45" s="41">
        <f>[2]compo_sum1!BT46</f>
        <v>0.17297565581438024</v>
      </c>
      <c r="BQ45" s="41">
        <f>[2]compo_sum1!BU46</f>
        <v>0.62345024853001663</v>
      </c>
      <c r="BR45" s="41">
        <f>[2]compo_sum1!BV46</f>
        <v>4.3495315457358866E-2</v>
      </c>
      <c r="BS45" s="58">
        <f>[2]compo_sum1!BW46</f>
        <v>2.8023912113978214E-2</v>
      </c>
      <c r="BT45" s="7">
        <f>[2]compo_sum1!BY46</f>
        <v>0.3122042715549469</v>
      </c>
      <c r="BU45" s="41">
        <f>[2]compo_sum1!BZ46</f>
        <v>0.71160900592803955</v>
      </c>
      <c r="BV45" s="40">
        <f>[2]compo_sum1!CA46</f>
        <v>0.51130002737045288</v>
      </c>
      <c r="BW45" s="39">
        <f>[2]compo_sum1!CB46</f>
        <v>0.2765011191368103</v>
      </c>
      <c r="BX45" s="39">
        <f>[2]compo_sum1!CC46</f>
        <v>0.23479896783828735</v>
      </c>
      <c r="BY45" s="39">
        <f>[2]compo_sum1!CD46</f>
        <v>0.4320375919342041</v>
      </c>
      <c r="BZ45" s="42">
        <f>[2]compo_sum1!CE46</f>
        <v>0.20030896365642548</v>
      </c>
      <c r="CA45" s="41">
        <f>[2]compo_sum1!CF46</f>
        <v>0.36765345931053162</v>
      </c>
      <c r="CB45" s="41">
        <f>[2]compo_sum1!CG46</f>
        <v>0.1227625384926796</v>
      </c>
      <c r="CC45" s="41">
        <f>[2]compo_sum1!CH46</f>
        <v>5.2193008363246918E-2</v>
      </c>
      <c r="CD45" s="41">
        <f>[2]compo_sum1!CI46</f>
        <v>7.0569530129432678E-2</v>
      </c>
      <c r="CE45" s="41">
        <f>[2]compo_sum1!CJ46</f>
        <v>8.7966747581958771E-2</v>
      </c>
      <c r="CF45" s="41">
        <f>[2]compo_sum1!CK46</f>
        <v>0.15692417323589325</v>
      </c>
      <c r="CG45" s="58">
        <f>[2]compo_sum1!CL46</f>
        <v>7.9262480139732361E-2</v>
      </c>
      <c r="CH45" s="7">
        <f>[2]compo_sum1!CN46</f>
        <v>0.14140266180038452</v>
      </c>
      <c r="CI45" s="41">
        <f>[2]compo_sum1!CO46</f>
        <v>0.46328198909759521</v>
      </c>
      <c r="CJ45" s="40">
        <f>[2]compo_sum1!CP46</f>
        <v>0.32772484421730042</v>
      </c>
      <c r="CK45" s="39">
        <f>[2]compo_sum1!CQ46</f>
        <v>8.1297881901264191E-2</v>
      </c>
      <c r="CL45" s="39">
        <f>[2]compo_sum1!CR46</f>
        <v>0.24642696976661682</v>
      </c>
      <c r="CM45" s="39">
        <f>[2]compo_sum1!CS46</f>
        <v>0.26808896660804749</v>
      </c>
      <c r="CN45" s="42">
        <f>[2]compo_sum1!CT46</f>
        <v>0.13555712997913361</v>
      </c>
      <c r="CO45" s="41">
        <f>[2]compo_sum1!CU46</f>
        <v>0.59635394811630249</v>
      </c>
      <c r="CP45" s="41">
        <f>[2]compo_sum1!CV46</f>
        <v>0.10875488817691803</v>
      </c>
      <c r="CQ45" s="41">
        <f>[2]compo_sum1!CW46</f>
        <v>1.5520326793193817E-2</v>
      </c>
      <c r="CR45" s="41">
        <f>[2]compo_sum1!CX46</f>
        <v>9.3234561383724213E-2</v>
      </c>
      <c r="CS45" s="41">
        <f>[2]compo_sum1!CY46</f>
        <v>0.33214911818504333</v>
      </c>
      <c r="CT45" s="41">
        <f>[2]compo_sum1!CZ46</f>
        <v>0.15544992685317993</v>
      </c>
      <c r="CU45" s="58">
        <f>[2]compo_sum1!DA46</f>
        <v>5.9635881334543228E-2</v>
      </c>
    </row>
    <row r="46" spans="1:99">
      <c r="A46" s="44">
        <f>A45+1</f>
        <v>2008</v>
      </c>
      <c r="B46" s="7">
        <f>[2]compo_sum1!B47</f>
        <v>6.9463357992465488E-2</v>
      </c>
      <c r="C46" s="41">
        <f>[2]compo_sum1!C47</f>
        <v>0.86346760563134217</v>
      </c>
      <c r="D46" s="40">
        <f>[2]compo_sum1!D47</f>
        <v>0.84621041651868434</v>
      </c>
      <c r="E46" s="39">
        <f>[2]compo_sum1!E47</f>
        <v>0.81082069637964638</v>
      </c>
      <c r="F46" s="39">
        <f>[2]compo_sum1!F47</f>
        <v>3.5389720139037954E-2</v>
      </c>
      <c r="G46" s="39">
        <f>[2]compo_sum1!G47</f>
        <v>0.42083452672158522</v>
      </c>
      <c r="H46" s="42">
        <f>[2]compo_sum1!H47</f>
        <v>1.7257189112657768E-2</v>
      </c>
      <c r="I46" s="41">
        <f>[2]compo_sum1!I47</f>
        <v>0.56190828783307067</v>
      </c>
      <c r="J46" s="41">
        <f>[2]compo_sum1!J47</f>
        <v>0.36675114357597216</v>
      </c>
      <c r="K46" s="41">
        <f>[2]compo_sum1!K47</f>
        <v>0.33854874732047163</v>
      </c>
      <c r="L46" s="41">
        <f>[2]compo_sum1!L47</f>
        <v>2.8202396255500532E-2</v>
      </c>
      <c r="M46" s="41">
        <f>[2]compo_sum1!M47</f>
        <v>1.3264186378678903E-2</v>
      </c>
      <c r="N46" s="41">
        <f>[2]compo_sum1!N47</f>
        <v>0.18189295787841961</v>
      </c>
      <c r="O46" s="58">
        <f>[2]compo_sum1!O47</f>
        <v>0.42537589346441279</v>
      </c>
      <c r="P46" s="7">
        <f>[2]compo_sum1!Q47</f>
        <v>0.39852175839410775</v>
      </c>
      <c r="Q46" s="41">
        <f>[2]compo_sum1!R47</f>
        <v>0.90048063599297135</v>
      </c>
      <c r="R46" s="40">
        <f>[2]compo_sum1!S47</f>
        <v>0.86020188608652526</v>
      </c>
      <c r="S46" s="39">
        <f>[2]compo_sum1!T47</f>
        <v>0.80597033609103119</v>
      </c>
      <c r="T46" s="39">
        <f>[2]compo_sum1!U47</f>
        <v>5.4231549995494156E-2</v>
      </c>
      <c r="U46" s="39">
        <f>[2]compo_sum1!V47</f>
        <v>0.7097695151999992</v>
      </c>
      <c r="V46" s="42">
        <f>[2]compo_sum1!W47</f>
        <v>4.0278749906446011E-2</v>
      </c>
      <c r="W46" s="41">
        <f>[2]compo_sum1!X47</f>
        <v>0.24995174165295328</v>
      </c>
      <c r="X46" s="41">
        <f>[2]compo_sum1!Y47</f>
        <v>0.12311694736741118</v>
      </c>
      <c r="Y46" s="41">
        <f>[2]compo_sum1!Z47</f>
        <v>9.6336963666244696E-2</v>
      </c>
      <c r="Z46" s="41">
        <f>[2]compo_sum1!AA47</f>
        <v>2.6779983701166486E-2</v>
      </c>
      <c r="AA46" s="41">
        <f>[2]compo_sum1!AB47</f>
        <v>1.4696086791786642E-2</v>
      </c>
      <c r="AB46" s="41">
        <f>[2]compo_sum1!AC47</f>
        <v>0.11213870749375546</v>
      </c>
      <c r="AC46" s="58">
        <f>[2]compo_sum1!AD47</f>
        <v>0.15043237764592465</v>
      </c>
      <c r="AD46" s="7">
        <f>[2]compo_sum1!AF47</f>
        <v>0.53201489862845297</v>
      </c>
      <c r="AE46" s="41">
        <f>[2]compo_sum1!AG47</f>
        <v>0.57521468327562064</v>
      </c>
      <c r="AF46" s="40">
        <f>[2]compo_sum1!AH47</f>
        <v>0.42313845445589826</v>
      </c>
      <c r="AG46" s="39">
        <f>[2]compo_sum1!AI47</f>
        <v>0.19505218183165979</v>
      </c>
      <c r="AH46" s="39">
        <f>[2]compo_sum1!AJ47</f>
        <v>0.22808627262423842</v>
      </c>
      <c r="AI46" s="39">
        <f>[2]compo_sum1!AK47</f>
        <v>0.35248011490108599</v>
      </c>
      <c r="AJ46" s="42">
        <f>[2]compo_sum1!AL47</f>
        <v>0.15207622881972246</v>
      </c>
      <c r="AK46" s="41">
        <f>[2]compo_sum1!AM47</f>
        <v>0.49544364792458773</v>
      </c>
      <c r="AL46" s="41">
        <f>[2]compo_sum1!AN47</f>
        <v>0.13060985865847916</v>
      </c>
      <c r="AM46" s="41">
        <f>[2]compo_sum1!AO47</f>
        <v>3.9955321979471485E-2</v>
      </c>
      <c r="AN46" s="41">
        <f>[2]compo_sum1!AP47</f>
        <v>9.0654536679007663E-2</v>
      </c>
      <c r="AO46" s="41">
        <f>[2]compo_sum1!AQ47</f>
        <v>0.20689147603839217</v>
      </c>
      <c r="AP46" s="41">
        <f>[2]compo_sum1!AR47</f>
        <v>0.15794231322771649</v>
      </c>
      <c r="AQ46" s="58">
        <f>[2]compo_sum1!AS47</f>
        <v>7.0658331200208493E-2</v>
      </c>
      <c r="AR46" s="7">
        <f>[2]compo_sum1!AU47</f>
        <v>0.21586397287706954</v>
      </c>
      <c r="AS46" s="41">
        <f>[2]compo_sum1!AV47</f>
        <v>0.37849048771200888</v>
      </c>
      <c r="AT46" s="40">
        <f>[2]compo_sum1!AW47</f>
        <v>0.28294405521502364</v>
      </c>
      <c r="AU46" s="39">
        <f>[2]compo_sum1!AX47</f>
        <v>6.5843031001485974E-2</v>
      </c>
      <c r="AV46" s="39">
        <f>[2]compo_sum1!AY47</f>
        <v>0.21710102421353766</v>
      </c>
      <c r="AW46" s="39">
        <f>[2]compo_sum1!AZ47</f>
        <v>0.23027278856091946</v>
      </c>
      <c r="AX46" s="42">
        <f>[2]compo_sum1!BA47</f>
        <v>9.5546432496985259E-2</v>
      </c>
      <c r="AY46" s="41">
        <f>[2]compo_sum1!BB47</f>
        <v>0.67418077811334232</v>
      </c>
      <c r="AZ46" s="41">
        <f>[2]compo_sum1!BC47</f>
        <v>0.12850747494967593</v>
      </c>
      <c r="BA46" s="41">
        <f>[2]compo_sum1!BD47</f>
        <v>1.3074333103447197E-2</v>
      </c>
      <c r="BB46" s="41">
        <f>[2]compo_sum1!BE47</f>
        <v>0.11543314184622872</v>
      </c>
      <c r="BC46" s="41">
        <f>[2]compo_sum1!BF47</f>
        <v>0.39646761834982031</v>
      </c>
      <c r="BD46" s="41">
        <f>[2]compo_sum1!BG47</f>
        <v>0.14920568481384613</v>
      </c>
      <c r="BE46" s="58">
        <f>[2]compo_sum1!BH47</f>
        <v>5.2671265825351206E-2</v>
      </c>
      <c r="BF46" s="7">
        <f>[2]compo_sum1!BJ47</f>
        <v>7.8400112651711401E-2</v>
      </c>
      <c r="BG46" s="41">
        <f>[2]compo_sum1!BK47</f>
        <v>0.20759976026709498</v>
      </c>
      <c r="BH46" s="40">
        <f>[2]compo_sum1!BL47</f>
        <v>0.17490122277346912</v>
      </c>
      <c r="BI46" s="39">
        <f>[2]compo_sum1!BM47</f>
        <v>2.0960948095799618E-2</v>
      </c>
      <c r="BJ46" s="39">
        <f>[2]compo_sum1!BN47</f>
        <v>0.15394027467766949</v>
      </c>
      <c r="BK46" s="39">
        <f>[2]compo_sum1!BO47</f>
        <v>0.14128375986722017</v>
      </c>
      <c r="BL46" s="42">
        <f>[2]compo_sum1!BP47</f>
        <v>3.2698537493625883E-2</v>
      </c>
      <c r="BM46" s="41">
        <f>[2]compo_sum1!BQ47</f>
        <v>0.82601768603954973</v>
      </c>
      <c r="BN46" s="41">
        <f>[2]compo_sum1!BR47</f>
        <v>0.16699110733362865</v>
      </c>
      <c r="BO46" s="41">
        <f>[2]compo_sum1!BS47</f>
        <v>3.9372378886789053E-3</v>
      </c>
      <c r="BP46" s="41">
        <f>[2]compo_sum1!BT47</f>
        <v>0.16305386944494976</v>
      </c>
      <c r="BQ46" s="41">
        <f>[2]compo_sum1!BU47</f>
        <v>0.60204026498561325</v>
      </c>
      <c r="BR46" s="41">
        <f>[2]compo_sum1!BV47</f>
        <v>5.6986313720307748E-2</v>
      </c>
      <c r="BS46" s="58">
        <f>[2]compo_sum1!BW47</f>
        <v>3.3617446306644656E-2</v>
      </c>
      <c r="BT46" s="7">
        <f>[2]compo_sum1!BY47</f>
        <v>0.31615093350410461</v>
      </c>
      <c r="BU46" s="41">
        <f>[2]compo_sum1!BZ47</f>
        <v>0.70953553915023804</v>
      </c>
      <c r="BV46" s="40">
        <f>[2]compo_sum1!CA47</f>
        <v>0.51886147260665894</v>
      </c>
      <c r="BW46" s="39">
        <f>[2]compo_sum1!CB47</f>
        <v>0.28327459096908569</v>
      </c>
      <c r="BX46" s="39">
        <f>[2]compo_sum1!CC47</f>
        <v>0.23558685183525085</v>
      </c>
      <c r="BY46" s="39">
        <f>[2]compo_sum1!CD47</f>
        <v>0.43592175841331482</v>
      </c>
      <c r="BZ46" s="42">
        <f>[2]compo_sum1!CE47</f>
        <v>0.1906740814447403</v>
      </c>
      <c r="CA46" s="41">
        <f>[2]compo_sum1!CF47</f>
        <v>0.3734041154384613</v>
      </c>
      <c r="CB46" s="41">
        <f>[2]compo_sum1!CG47</f>
        <v>0.13204532861709595</v>
      </c>
      <c r="CC46" s="41">
        <f>[2]compo_sum1!CH47</f>
        <v>5.8309327811002731E-2</v>
      </c>
      <c r="CD46" s="41">
        <f>[2]compo_sum1!CI47</f>
        <v>7.3736011981964111E-2</v>
      </c>
      <c r="CE46" s="41">
        <f>[2]compo_sum1!CJ47</f>
        <v>7.7451206743717194E-2</v>
      </c>
      <c r="CF46" s="41">
        <f>[2]compo_sum1!CK47</f>
        <v>0.16390757262706757</v>
      </c>
      <c r="CG46" s="58">
        <f>[2]compo_sum1!CL47</f>
        <v>8.2939676940441132E-2</v>
      </c>
      <c r="CH46" s="7">
        <f>[2]compo_sum1!CN47</f>
        <v>0.13746386766433716</v>
      </c>
      <c r="CI46" s="41">
        <f>[2]compo_sum1!CO47</f>
        <v>0.47595500946044922</v>
      </c>
      <c r="CJ46" s="40">
        <f>[2]compo_sum1!CP47</f>
        <v>0.34456437826156616</v>
      </c>
      <c r="CK46" s="39">
        <f>[2]compo_sum1!CQ47</f>
        <v>9.1440737247467041E-2</v>
      </c>
      <c r="CL46" s="39">
        <f>[2]compo_sum1!CR47</f>
        <v>0.25312364101409912</v>
      </c>
      <c r="CM46" s="39">
        <f>[2]compo_sum1!CS47</f>
        <v>0.28102612495422363</v>
      </c>
      <c r="CN46" s="42">
        <f>[2]compo_sum1!CT47</f>
        <v>0.13139061629772186</v>
      </c>
      <c r="CO46" s="41">
        <f>[2]compo_sum1!CU47</f>
        <v>0.58758318424224854</v>
      </c>
      <c r="CP46" s="41">
        <f>[2]compo_sum1!CV47</f>
        <v>0.10655900090932846</v>
      </c>
      <c r="CQ46" s="41">
        <f>[2]compo_sum1!CW47</f>
        <v>1.8285514786839485E-2</v>
      </c>
      <c r="CR46" s="41">
        <f>[2]compo_sum1!CX47</f>
        <v>8.8273487985134125E-2</v>
      </c>
      <c r="CS46" s="41">
        <f>[2]compo_sum1!CY47</f>
        <v>0.27922284603118896</v>
      </c>
      <c r="CT46" s="41">
        <f>[2]compo_sum1!CZ47</f>
        <v>0.20180137455463409</v>
      </c>
      <c r="CU46" s="58">
        <f>[2]compo_sum1!DA47</f>
        <v>6.353827565908432E-2</v>
      </c>
    </row>
    <row r="47" spans="1:99">
      <c r="A47" s="44">
        <f>A46+1</f>
        <v>2009</v>
      </c>
      <c r="B47" s="7">
        <f>[2]compo_sum1!B48</f>
        <v>6.4841845363248607E-2</v>
      </c>
      <c r="C47" s="41">
        <f>[2]compo_sum1!C48</f>
        <v>0.99444917917288123</v>
      </c>
      <c r="D47" s="40">
        <f>[2]compo_sum1!D48</f>
        <v>0.97571333237800173</v>
      </c>
      <c r="E47" s="39">
        <f>[2]compo_sum1!E48</f>
        <v>0.94014175476151185</v>
      </c>
      <c r="F47" s="39">
        <f>[2]compo_sum1!F48</f>
        <v>3.5571577616489658E-2</v>
      </c>
      <c r="G47" s="39">
        <f>[2]compo_sum1!G48</f>
        <v>0.42481214466780726</v>
      </c>
      <c r="H47" s="42">
        <f>[2]compo_sum1!H48</f>
        <v>1.8735846794879666E-2</v>
      </c>
      <c r="I47" s="41">
        <f>[2]compo_sum1!I48</f>
        <v>0.55645200178872123</v>
      </c>
      <c r="J47" s="41">
        <f>[2]compo_sum1!J48</f>
        <v>0.38087344212184959</v>
      </c>
      <c r="K47" s="41">
        <f>[2]compo_sum1!K48</f>
        <v>0.35988391526305241</v>
      </c>
      <c r="L47" s="41">
        <f>[2]compo_sum1!L48</f>
        <v>2.098952685879724E-2</v>
      </c>
      <c r="M47" s="41">
        <f>[2]compo_sum1!M48</f>
        <v>9.5687551608431495E-3</v>
      </c>
      <c r="N47" s="41">
        <f>[2]compo_sum1!N48</f>
        <v>0.16600980450602831</v>
      </c>
      <c r="O47" s="58">
        <f>[2]compo_sum1!O48</f>
        <v>0.55090118096160234</v>
      </c>
      <c r="P47" s="7">
        <f>[2]compo_sum1!Q48</f>
        <v>0.39466039135970388</v>
      </c>
      <c r="Q47" s="41">
        <f>[2]compo_sum1!R48</f>
        <v>0.90460399991775264</v>
      </c>
      <c r="R47" s="40">
        <f>[2]compo_sum1!S48</f>
        <v>0.86306570113476322</v>
      </c>
      <c r="S47" s="39">
        <f>[2]compo_sum1!T48</f>
        <v>0.80603915264038639</v>
      </c>
      <c r="T47" s="39">
        <f>[2]compo_sum1!U48</f>
        <v>5.7026548494376841E-2</v>
      </c>
      <c r="U47" s="39">
        <f>[2]compo_sum1!V48</f>
        <v>0.70580639632313014</v>
      </c>
      <c r="V47" s="42">
        <f>[2]compo_sum1!W48</f>
        <v>4.1538298782989432E-2</v>
      </c>
      <c r="W47" s="41">
        <f>[2]compo_sum1!X48</f>
        <v>0.25265529879808418</v>
      </c>
      <c r="X47" s="41">
        <f>[2]compo_sum1!Y48</f>
        <v>0.13275746946686781</v>
      </c>
      <c r="Y47" s="41">
        <f>[2]compo_sum1!Z48</f>
        <v>0.10643794268605986</v>
      </c>
      <c r="Z47" s="41">
        <f>[2]compo_sum1!AA48</f>
        <v>2.6319526780807952E-2</v>
      </c>
      <c r="AA47" s="41">
        <f>[2]compo_sum1!AB48</f>
        <v>1.316410648657061E-2</v>
      </c>
      <c r="AB47" s="41">
        <f>[2]compo_sum1!AC48</f>
        <v>0.10673372284464575</v>
      </c>
      <c r="AC47" s="58">
        <f>[2]compo_sum1!AD48</f>
        <v>0.15725929871583674</v>
      </c>
      <c r="AD47" s="7">
        <f>[2]compo_sum1!AF48</f>
        <v>0.54049773849060923</v>
      </c>
      <c r="AE47" s="41">
        <f>[2]compo_sum1!AG48</f>
        <v>0.56120806385255462</v>
      </c>
      <c r="AF47" s="40">
        <f>[2]compo_sum1!AH48</f>
        <v>0.42043300887120799</v>
      </c>
      <c r="AG47" s="39">
        <f>[2]compo_sum1!AI48</f>
        <v>0.19461385004049264</v>
      </c>
      <c r="AH47" s="39">
        <f>[2]compo_sum1!AJ48</f>
        <v>0.22581915883071529</v>
      </c>
      <c r="AI47" s="39">
        <f>[2]compo_sum1!AK48</f>
        <v>0.34673584690732395</v>
      </c>
      <c r="AJ47" s="42">
        <f>[2]compo_sum1!AL48</f>
        <v>0.14077505498134665</v>
      </c>
      <c r="AK47" s="41">
        <f>[2]compo_sum1!AM48</f>
        <v>0.51248909371519336</v>
      </c>
      <c r="AL47" s="41">
        <f>[2]compo_sum1!AN48</f>
        <v>0.14492892775097171</v>
      </c>
      <c r="AM47" s="41">
        <f>[2]compo_sum1!AO48</f>
        <v>4.54644543777167E-2</v>
      </c>
      <c r="AN47" s="41">
        <f>[2]compo_sum1!AP48</f>
        <v>9.9464473373255022E-2</v>
      </c>
      <c r="AO47" s="41">
        <f>[2]compo_sum1!AQ48</f>
        <v>0.18573599098608506</v>
      </c>
      <c r="AP47" s="41">
        <f>[2]compo_sum1!AR48</f>
        <v>0.18182417497813652</v>
      </c>
      <c r="AQ47" s="58">
        <f>[2]compo_sum1!AS48</f>
        <v>7.3697157567747973E-2</v>
      </c>
      <c r="AR47" s="7">
        <f>[2]compo_sum1!AU48</f>
        <v>0.21692695074723803</v>
      </c>
      <c r="AS47" s="41">
        <f>[2]compo_sum1!AV48</f>
        <v>0.37022845646823488</v>
      </c>
      <c r="AT47" s="40">
        <f>[2]compo_sum1!AW48</f>
        <v>0.28619627593990937</v>
      </c>
      <c r="AU47" s="39">
        <f>[2]compo_sum1!AX48</f>
        <v>6.8517159204098704E-2</v>
      </c>
      <c r="AV47" s="39">
        <f>[2]compo_sum1!AY48</f>
        <v>0.21767911673581067</v>
      </c>
      <c r="AW47" s="39">
        <f>[2]compo_sum1!AZ48</f>
        <v>0.23002619680640091</v>
      </c>
      <c r="AX47" s="42">
        <f>[2]compo_sum1!BA48</f>
        <v>8.4032180528325534E-2</v>
      </c>
      <c r="AY47" s="41">
        <f>[2]compo_sum1!BB48</f>
        <v>0.6859416302833049</v>
      </c>
      <c r="AZ47" s="41">
        <f>[2]compo_sum1!BC48</f>
        <v>0.14264752272922526</v>
      </c>
      <c r="BA47" s="41">
        <f>[2]compo_sum1!BD48</f>
        <v>1.483814898710299E-2</v>
      </c>
      <c r="BB47" s="41">
        <f>[2]compo_sum1!BE48</f>
        <v>0.12780937374212226</v>
      </c>
      <c r="BC47" s="41">
        <f>[2]compo_sum1!BF48</f>
        <v>0.35762086417361133</v>
      </c>
      <c r="BD47" s="41">
        <f>[2]compo_sum1!BG48</f>
        <v>0.18567324338046834</v>
      </c>
      <c r="BE47" s="58">
        <f>[2]compo_sum1!BH48</f>
        <v>5.6170086751539859E-2</v>
      </c>
      <c r="BF47" s="7">
        <f>[2]compo_sum1!BJ48</f>
        <v>7.4051588850201272E-2</v>
      </c>
      <c r="BG47" s="41">
        <f>[2]compo_sum1!BK48</f>
        <v>0.21396578850284334</v>
      </c>
      <c r="BH47" s="40">
        <f>[2]compo_sum1!BL48</f>
        <v>0.18540114177787526</v>
      </c>
      <c r="BI47" s="39">
        <f>[2]compo_sum1!BM48</f>
        <v>2.4013123931434392E-2</v>
      </c>
      <c r="BJ47" s="39">
        <f>[2]compo_sum1!BN48</f>
        <v>0.16138801784644088</v>
      </c>
      <c r="BK47" s="39">
        <f>[2]compo_sum1!BO48</f>
        <v>0.14771379724188985</v>
      </c>
      <c r="BL47" s="42">
        <f>[2]compo_sum1!BP48</f>
        <v>2.8564646724968085E-2</v>
      </c>
      <c r="BM47" s="41">
        <f>[2]compo_sum1!BQ48</f>
        <v>0.82372155933645352</v>
      </c>
      <c r="BN47" s="41">
        <f>[2]compo_sum1!BR48</f>
        <v>0.19103102670755945</v>
      </c>
      <c r="BO47" s="41">
        <f>[2]compo_sum1!BS48</f>
        <v>4.9471313156452647E-3</v>
      </c>
      <c r="BP47" s="41">
        <f>[2]compo_sum1!BT48</f>
        <v>0.18608389539191417</v>
      </c>
      <c r="BQ47" s="41">
        <f>[2]compo_sum1!BU48</f>
        <v>0.55452348475323676</v>
      </c>
      <c r="BR47" s="41">
        <f>[2]compo_sum1!BV48</f>
        <v>7.8167047875657342E-2</v>
      </c>
      <c r="BS47" s="58">
        <f>[2]compo_sum1!BW48</f>
        <v>3.7687347839296774E-2</v>
      </c>
      <c r="BT47" s="7">
        <f>[2]compo_sum1!BY48</f>
        <v>0.32357078790664673</v>
      </c>
      <c r="BU47" s="41">
        <f>[2]compo_sum1!BZ48</f>
        <v>0.68924379348754883</v>
      </c>
      <c r="BV47" s="40">
        <f>[2]compo_sum1!CA48</f>
        <v>0.51042741537094116</v>
      </c>
      <c r="BW47" s="39">
        <f>[2]compo_sum1!CB48</f>
        <v>0.27915105223655701</v>
      </c>
      <c r="BX47" s="39">
        <f>[2]compo_sum1!CC48</f>
        <v>0.23127637803554535</v>
      </c>
      <c r="BY47" s="39">
        <f>[2]compo_sum1!CD48</f>
        <v>0.42497983574867249</v>
      </c>
      <c r="BZ47" s="42">
        <f>[2]compo_sum1!CE48</f>
        <v>0.17881636321544647</v>
      </c>
      <c r="CA47" s="41">
        <f>[2]compo_sum1!CF48</f>
        <v>0.39620375633239746</v>
      </c>
      <c r="CB47" s="41">
        <f>[2]compo_sum1!CG48</f>
        <v>0.14645841717720032</v>
      </c>
      <c r="CC47" s="41">
        <f>[2]compo_sum1!CH48</f>
        <v>6.5996810793876648E-2</v>
      </c>
      <c r="CD47" s="41">
        <f>[2]compo_sum1!CI48</f>
        <v>8.0461606383323669E-2</v>
      </c>
      <c r="CE47" s="41">
        <f>[2]compo_sum1!CJ48</f>
        <v>7.0501662790775299E-2</v>
      </c>
      <c r="CF47" s="41">
        <f>[2]compo_sum1!CK48</f>
        <v>0.17924369871616364</v>
      </c>
      <c r="CG47" s="58">
        <f>[2]compo_sum1!CL48</f>
        <v>8.5447579622268677E-2</v>
      </c>
      <c r="CH47" s="7">
        <f>[2]compo_sum1!CN48</f>
        <v>0.14287535846233368</v>
      </c>
      <c r="CI47" s="41">
        <f>[2]compo_sum1!CO48</f>
        <v>0.45121863484382629</v>
      </c>
      <c r="CJ47" s="40">
        <f>[2]compo_sum1!CP48</f>
        <v>0.33843788504600525</v>
      </c>
      <c r="CK47" s="39">
        <f>[2]compo_sum1!CQ48</f>
        <v>9.1583386063575745E-2</v>
      </c>
      <c r="CL47" s="39">
        <f>[2]compo_sum1!CR48</f>
        <v>0.2468545138835907</v>
      </c>
      <c r="CM47" s="39">
        <f>[2]compo_sum1!CS48</f>
        <v>0.27268832921981812</v>
      </c>
      <c r="CN47" s="42">
        <f>[2]compo_sum1!CT48</f>
        <v>0.11278072744607925</v>
      </c>
      <c r="CO47" s="41">
        <f>[2]compo_sum1!CU48</f>
        <v>0.61453098058700562</v>
      </c>
      <c r="CP47" s="41">
        <f>[2]compo_sum1!CV48</f>
        <v>0.11757059395313263</v>
      </c>
      <c r="CQ47" s="41">
        <f>[2]compo_sum1!CW48</f>
        <v>1.9964614883065224E-2</v>
      </c>
      <c r="CR47" s="41">
        <f>[2]compo_sum1!CX48</f>
        <v>9.7605980932712555E-2</v>
      </c>
      <c r="CS47" s="41">
        <f>[2]compo_sum1!CY48</f>
        <v>0.25556722283363342</v>
      </c>
      <c r="CT47" s="41">
        <f>[2]compo_sum1!CZ48</f>
        <v>0.24139317870140076</v>
      </c>
      <c r="CU47" s="58">
        <f>[2]compo_sum1!DA48</f>
        <v>6.5749600529670715E-2</v>
      </c>
    </row>
    <row r="48" spans="1:99">
      <c r="A48" s="44">
        <f>A47+1</f>
        <v>2010</v>
      </c>
      <c r="B48" s="7">
        <f>[2]compo_sum1!B49</f>
        <v>5.6089099977130158E-2</v>
      </c>
      <c r="C48" s="41">
        <f>[2]compo_sum1!C49</f>
        <v>1.1399858204552105</v>
      </c>
      <c r="D48" s="40">
        <f>[2]compo_sum1!D49</f>
        <v>1.1174557552820663</v>
      </c>
      <c r="E48" s="39">
        <f>[2]compo_sum1!E49</f>
        <v>1.0777815668258974</v>
      </c>
      <c r="F48" s="39">
        <f>[2]compo_sum1!F49</f>
        <v>3.9674188456168942E-2</v>
      </c>
      <c r="G48" s="39">
        <f>[2]compo_sum1!G49</f>
        <v>0.45241598971810781</v>
      </c>
      <c r="H48" s="42">
        <f>[2]compo_sum1!H49</f>
        <v>2.2530065173144362E-2</v>
      </c>
      <c r="I48" s="41">
        <f>[2]compo_sum1!I49</f>
        <v>0.52505393501569786</v>
      </c>
      <c r="J48" s="41">
        <f>[2]compo_sum1!J49</f>
        <v>0.38544191832920721</v>
      </c>
      <c r="K48" s="41">
        <f>[2]compo_sum1!K49</f>
        <v>0.36895771296768964</v>
      </c>
      <c r="L48" s="41">
        <f>[2]compo_sum1!L49</f>
        <v>1.6484205361517491E-2</v>
      </c>
      <c r="M48" s="41">
        <f>[2]compo_sum1!M49</f>
        <v>6.2916045213988522E-3</v>
      </c>
      <c r="N48" s="41">
        <f>[2]compo_sum1!N49</f>
        <v>0.13332041216509191</v>
      </c>
      <c r="O48" s="58">
        <f>[2]compo_sum1!O49</f>
        <v>0.66503975547090843</v>
      </c>
      <c r="P48" s="7">
        <f>[2]compo_sum1!Q49</f>
        <v>0.38474881890330159</v>
      </c>
      <c r="Q48" s="41">
        <f>[2]compo_sum1!R49</f>
        <v>0.92076019723216451</v>
      </c>
      <c r="R48" s="40">
        <f>[2]compo_sum1!S49</f>
        <v>0.87546734760906575</v>
      </c>
      <c r="S48" s="39">
        <f>[2]compo_sum1!T49</f>
        <v>0.81354254162691653</v>
      </c>
      <c r="T48" s="39">
        <f>[2]compo_sum1!U49</f>
        <v>6.1924805982149424E-2</v>
      </c>
      <c r="U48" s="39">
        <f>[2]compo_sum1!V49</f>
        <v>0.71462027945534867</v>
      </c>
      <c r="V48" s="42">
        <f>[2]compo_sum1!W49</f>
        <v>4.5292849623098722E-2</v>
      </c>
      <c r="W48" s="41">
        <f>[2]compo_sum1!X49</f>
        <v>0.24008686408360627</v>
      </c>
      <c r="X48" s="41">
        <f>[2]compo_sum1!Y49</f>
        <v>0.1333128547649142</v>
      </c>
      <c r="Y48" s="41">
        <f>[2]compo_sum1!Z49</f>
        <v>0.11072339453370769</v>
      </c>
      <c r="Z48" s="41">
        <f>[2]compo_sum1!AA49</f>
        <v>2.2589460231206511E-2</v>
      </c>
      <c r="AA48" s="41">
        <f>[2]compo_sum1!AB49</f>
        <v>9.5727828313697787E-3</v>
      </c>
      <c r="AB48" s="41">
        <f>[2]compo_sum1!AC49</f>
        <v>9.7201226487322268E-2</v>
      </c>
      <c r="AC48" s="58">
        <f>[2]compo_sum1!AD49</f>
        <v>0.16084706131577095</v>
      </c>
      <c r="AD48" s="7">
        <f>[2]compo_sum1!AF49</f>
        <v>0.55916209012585516</v>
      </c>
      <c r="AE48" s="41">
        <f>[2]compo_sum1!AG49</f>
        <v>0.53584367373167596</v>
      </c>
      <c r="AF48" s="40">
        <f>[2]compo_sum1!AH49</f>
        <v>0.40815184743593352</v>
      </c>
      <c r="AG48" s="39">
        <f>[2]compo_sum1!AI49</f>
        <v>0.19240456249975285</v>
      </c>
      <c r="AH48" s="39">
        <f>[2]compo_sum1!AJ49</f>
        <v>0.21574728493618064</v>
      </c>
      <c r="AI48" s="39">
        <f>[2]compo_sum1!AK49</f>
        <v>0.33717407768278557</v>
      </c>
      <c r="AJ48" s="42">
        <f>[2]compo_sum1!AL49</f>
        <v>0.12769182629574244</v>
      </c>
      <c r="AK48" s="41">
        <f>[2]compo_sum1!AM49</f>
        <v>0.53513410522297611</v>
      </c>
      <c r="AL48" s="41">
        <f>[2]compo_sum1!AN49</f>
        <v>0.14865106403049477</v>
      </c>
      <c r="AM48" s="41">
        <f>[2]compo_sum1!AO49</f>
        <v>4.6034812807837028E-2</v>
      </c>
      <c r="AN48" s="41">
        <f>[2]compo_sum1!AP49</f>
        <v>0.10261625122265775</v>
      </c>
      <c r="AO48" s="41">
        <f>[2]compo_sum1!AQ49</f>
        <v>0.18880964096342434</v>
      </c>
      <c r="AP48" s="41">
        <f>[2]compo_sum1!AR49</f>
        <v>0.19767340022905702</v>
      </c>
      <c r="AQ48" s="58">
        <f>[2]compo_sum1!AS49</f>
        <v>7.0977778954652085E-2</v>
      </c>
      <c r="AR48" s="7">
        <f>[2]compo_sum1!AU49</f>
        <v>0.23511637316290446</v>
      </c>
      <c r="AS48" s="41">
        <f>[2]compo_sum1!AV49</f>
        <v>0.32907741605189134</v>
      </c>
      <c r="AT48" s="40">
        <f>[2]compo_sum1!AW49</f>
        <v>0.25706853191403461</v>
      </c>
      <c r="AU48" s="39">
        <f>[2]compo_sum1!AX49</f>
        <v>6.6292639328442676E-2</v>
      </c>
      <c r="AV48" s="39">
        <f>[2]compo_sum1!AY49</f>
        <v>0.19077589258559194</v>
      </c>
      <c r="AW48" s="39">
        <f>[2]compo_sum1!AZ49</f>
        <v>0.20711858520106832</v>
      </c>
      <c r="AX48" s="42">
        <f>[2]compo_sum1!BA49</f>
        <v>7.2008884137856694E-2</v>
      </c>
      <c r="AY48" s="41">
        <f>[2]compo_sum1!BB49</f>
        <v>0.72087253355193159</v>
      </c>
      <c r="AZ48" s="41">
        <f>[2]compo_sum1!BC49</f>
        <v>0.15190889590174755</v>
      </c>
      <c r="BA48" s="41">
        <f>[2]compo_sum1!BD49</f>
        <v>1.4133150177867232E-2</v>
      </c>
      <c r="BB48" s="41">
        <f>[2]compo_sum1!BE49</f>
        <v>0.13777574572388032</v>
      </c>
      <c r="BC48" s="41">
        <f>[2]compo_sum1!BF49</f>
        <v>0.37003006627974794</v>
      </c>
      <c r="BD48" s="41">
        <f>[2]compo_sum1!BG49</f>
        <v>0.1989335713704361</v>
      </c>
      <c r="BE48" s="58">
        <f>[2]compo_sum1!BH49</f>
        <v>4.9949949603822846E-2</v>
      </c>
      <c r="BF48" s="7">
        <f>[2]compo_sum1!BJ49</f>
        <v>8.8110051924347191E-2</v>
      </c>
      <c r="BG48" s="41">
        <f>[2]compo_sum1!BK49</f>
        <v>0.1723958015990619</v>
      </c>
      <c r="BH48" s="40">
        <f>[2]compo_sum1!BL49</f>
        <v>0.14782660279805626</v>
      </c>
      <c r="BI48" s="39">
        <f>[2]compo_sum1!BM49</f>
        <v>2.1334510739379128E-2</v>
      </c>
      <c r="BJ48" s="39">
        <f>[2]compo_sum1!BN49</f>
        <v>0.12649209205867712</v>
      </c>
      <c r="BK48" s="39">
        <f>[2]compo_sum1!BO49</f>
        <v>0.11767105287281283</v>
      </c>
      <c r="BL48" s="42">
        <f>[2]compo_sum1!BP49</f>
        <v>2.4569198801005644E-2</v>
      </c>
      <c r="BM48" s="41">
        <f>[2]compo_sum1!BQ49</f>
        <v>0.85775975048334507</v>
      </c>
      <c r="BN48" s="41">
        <f>[2]compo_sum1!BR49</f>
        <v>0.19789727687632086</v>
      </c>
      <c r="BO48" s="41">
        <f>[2]compo_sum1!BS49</f>
        <v>4.2777665156170149E-3</v>
      </c>
      <c r="BP48" s="41">
        <f>[2]compo_sum1!BT49</f>
        <v>0.19361951036070385</v>
      </c>
      <c r="BQ48" s="41">
        <f>[2]compo_sum1!BU49</f>
        <v>0.58585821191061194</v>
      </c>
      <c r="BR48" s="41">
        <f>[2]compo_sum1!BV49</f>
        <v>7.4004261696412277E-2</v>
      </c>
      <c r="BS48" s="58">
        <f>[2]compo_sum1!BW49</f>
        <v>3.0155552082406927E-2</v>
      </c>
      <c r="BT48" s="7">
        <f>[2]compo_sum1!BY49</f>
        <v>0.32404571771621704</v>
      </c>
      <c r="BU48" s="41">
        <f>[2]compo_sum1!BZ49</f>
        <v>0.68586611747741699</v>
      </c>
      <c r="BV48" s="40">
        <f>[2]compo_sum1!CA49</f>
        <v>0.51777267456054688</v>
      </c>
      <c r="BW48" s="39">
        <f>[2]compo_sum1!CB49</f>
        <v>0.28390702605247498</v>
      </c>
      <c r="BX48" s="39">
        <f>[2]compo_sum1!CC49</f>
        <v>0.2338656485080719</v>
      </c>
      <c r="BY48" s="39">
        <f>[2]compo_sum1!CD49</f>
        <v>0.43153786659240723</v>
      </c>
      <c r="BZ48" s="42">
        <f>[2]compo_sum1!CE49</f>
        <v>0.16809344291687012</v>
      </c>
      <c r="CA48" s="41">
        <f>[2]compo_sum1!CF49</f>
        <v>0.40036872029304504</v>
      </c>
      <c r="CB48" s="41">
        <f>[2]compo_sum1!CG49</f>
        <v>0.14628729224205017</v>
      </c>
      <c r="CC48" s="41">
        <f>[2]compo_sum1!CH49</f>
        <v>6.9181554019451141E-2</v>
      </c>
      <c r="CD48" s="41">
        <f>[2]compo_sum1!CI49</f>
        <v>7.710573822259903E-2</v>
      </c>
      <c r="CE48" s="41">
        <f>[2]compo_sum1!CJ49</f>
        <v>5.7322364300489426E-2</v>
      </c>
      <c r="CF48" s="41">
        <f>[2]compo_sum1!CK49</f>
        <v>0.19675906002521515</v>
      </c>
      <c r="CG48" s="58">
        <f>[2]compo_sum1!CL49</f>
        <v>8.6234845221042633E-2</v>
      </c>
      <c r="CH48" s="7">
        <f>[2]compo_sum1!CN49</f>
        <v>0.1470063179731369</v>
      </c>
      <c r="CI48" s="41">
        <f>[2]compo_sum1!CO49</f>
        <v>0.4229864776134491</v>
      </c>
      <c r="CJ48" s="40">
        <f>[2]compo_sum1!CP49</f>
        <v>0.32254403829574585</v>
      </c>
      <c r="CK48" s="39">
        <f>[2]compo_sum1!CQ49</f>
        <v>9.3238852918148041E-2</v>
      </c>
      <c r="CL48" s="39">
        <f>[2]compo_sum1!CR49</f>
        <v>0.22930517792701721</v>
      </c>
      <c r="CM48" s="39">
        <f>[2]compo_sum1!CS49</f>
        <v>0.26073005795478821</v>
      </c>
      <c r="CN48" s="42">
        <f>[2]compo_sum1!CT49</f>
        <v>0.10044244676828384</v>
      </c>
      <c r="CO48" s="41">
        <f>[2]compo_sum1!CU49</f>
        <v>0.63882750272750854</v>
      </c>
      <c r="CP48" s="41">
        <f>[2]compo_sum1!CV49</f>
        <v>0.12434519827365875</v>
      </c>
      <c r="CQ48" s="41">
        <f>[2]compo_sum1!CW49</f>
        <v>2.0040096715092659E-2</v>
      </c>
      <c r="CR48" s="41">
        <f>[2]compo_sum1!CX49</f>
        <v>0.10430509597063065</v>
      </c>
      <c r="CS48" s="41">
        <f>[2]compo_sum1!CY49</f>
        <v>0.24067080020904541</v>
      </c>
      <c r="CT48" s="41">
        <f>[2]compo_sum1!CZ49</f>
        <v>0.27381148934364319</v>
      </c>
      <c r="CU48" s="58">
        <f>[2]compo_sum1!DA49</f>
        <v>6.1813969165086746E-2</v>
      </c>
    </row>
    <row r="49" spans="1:99">
      <c r="A49" s="44">
        <v>2011</v>
      </c>
      <c r="B49" s="7">
        <f>[2]compo_sum1!B50</f>
        <v>6.0980891799722242E-2</v>
      </c>
      <c r="C49" s="41">
        <f>[2]compo_sum1!C50</f>
        <v>1.1103340495714207</v>
      </c>
      <c r="D49" s="40">
        <f>[2]compo_sum1!D50</f>
        <v>1.0852653589632337</v>
      </c>
      <c r="E49" s="39">
        <f>[2]compo_sum1!E50</f>
        <v>1.045457143840824</v>
      </c>
      <c r="F49" s="39">
        <f>[2]compo_sum1!F50</f>
        <v>3.9808215122409653E-2</v>
      </c>
      <c r="G49" s="39">
        <f>[2]compo_sum1!G50</f>
        <v>0.4773040302631516</v>
      </c>
      <c r="H49" s="42">
        <f>[2]compo_sum1!H50</f>
        <v>2.5068690608186995E-2</v>
      </c>
      <c r="I49" s="41">
        <f>[2]compo_sum1!I50</f>
        <v>0.49762728580306487</v>
      </c>
      <c r="J49" s="41">
        <f>[2]compo_sum1!J50</f>
        <v>0.36187015287575636</v>
      </c>
      <c r="K49" s="41">
        <f>[2]compo_sum1!K50</f>
        <v>0.34599680678346018</v>
      </c>
      <c r="L49" s="41">
        <f>[2]compo_sum1!L50</f>
        <v>1.5873346092296198E-2</v>
      </c>
      <c r="M49" s="41">
        <f>[2]compo_sum1!M50</f>
        <v>6.580239298561265E-3</v>
      </c>
      <c r="N49" s="41">
        <f>[2]compo_sum1!N50</f>
        <v>0.12917689362874726</v>
      </c>
      <c r="O49" s="58">
        <f>[2]compo_sum1!O50</f>
        <v>0.6079613353744856</v>
      </c>
      <c r="P49" s="7">
        <f>[2]compo_sum1!Q50</f>
        <v>0.38830051658100923</v>
      </c>
      <c r="Q49" s="41">
        <f>[2]compo_sum1!R50</f>
        <v>0.91877732059611994</v>
      </c>
      <c r="R49" s="40">
        <f>[2]compo_sum1!S50</f>
        <v>0.87355408624764641</v>
      </c>
      <c r="S49" s="39">
        <f>[2]compo_sum1!T50</f>
        <v>0.81267991571789089</v>
      </c>
      <c r="T49" s="39">
        <f>[2]compo_sum1!U50</f>
        <v>6.0874170529755606E-2</v>
      </c>
      <c r="U49" s="39">
        <f>[2]compo_sum1!V50</f>
        <v>0.71826348852447186</v>
      </c>
      <c r="V49" s="42">
        <f>[2]compo_sum1!W50</f>
        <v>4.5223234348473446E-2</v>
      </c>
      <c r="W49" s="41">
        <f>[2]compo_sum1!X50</f>
        <v>0.23651329002014004</v>
      </c>
      <c r="X49" s="41">
        <f>[2]compo_sum1!Y50</f>
        <v>0.13034049315545351</v>
      </c>
      <c r="Y49" s="41">
        <f>[2]compo_sum1!Z50</f>
        <v>0.10907883203009255</v>
      </c>
      <c r="Z49" s="41">
        <f>[2]compo_sum1!AA50</f>
        <v>2.1261661125360976E-2</v>
      </c>
      <c r="AA49" s="41">
        <f>[2]compo_sum1!AB50</f>
        <v>8.8338046142202517E-3</v>
      </c>
      <c r="AB49" s="41">
        <f>[2]compo_sum1!AC50</f>
        <v>9.7338992250466314E-2</v>
      </c>
      <c r="AC49" s="58">
        <f>[2]compo_sum1!AD50</f>
        <v>0.15529061061625998</v>
      </c>
      <c r="AD49" s="7">
        <f>[2]compo_sum1!AF50</f>
        <v>0.55071856823026277</v>
      </c>
      <c r="AE49" s="41">
        <f>[2]compo_sum1!AG50</f>
        <v>0.54216452518969183</v>
      </c>
      <c r="AF49" s="40">
        <f>[2]compo_sum1!AH50</f>
        <v>0.4153829599750351</v>
      </c>
      <c r="AG49" s="39">
        <f>[2]compo_sum1!AI50</f>
        <v>0.19244980914955234</v>
      </c>
      <c r="AH49" s="39">
        <f>[2]compo_sum1!AJ50</f>
        <v>0.22293315082548268</v>
      </c>
      <c r="AI49" s="39">
        <f>[2]compo_sum1!AK50</f>
        <v>0.34428998782506925</v>
      </c>
      <c r="AJ49" s="42">
        <f>[2]compo_sum1!AL50</f>
        <v>0.12678156521465683</v>
      </c>
      <c r="AK49" s="41">
        <f>[2]compo_sum1!AM50</f>
        <v>0.52892844371639769</v>
      </c>
      <c r="AL49" s="41">
        <f>[2]compo_sum1!AN50</f>
        <v>0.14924580119999242</v>
      </c>
      <c r="AM49" s="41">
        <f>[2]compo_sum1!AO50</f>
        <v>4.5807465575124058E-2</v>
      </c>
      <c r="AN49" s="41">
        <f>[2]compo_sum1!AP50</f>
        <v>0.10343833562486837</v>
      </c>
      <c r="AO49" s="41">
        <f>[2]compo_sum1!AQ50</f>
        <v>0.18308975397559371</v>
      </c>
      <c r="AP49" s="41">
        <f>[2]compo_sum1!AR50</f>
        <v>0.19659288854081169</v>
      </c>
      <c r="AQ49" s="58">
        <f>[2]compo_sum1!AS50</f>
        <v>7.109296890608964E-2</v>
      </c>
      <c r="AR49" s="7">
        <f>[2]compo_sum1!AU50</f>
        <v>0.2296910659015442</v>
      </c>
      <c r="AS49" s="41">
        <f>[2]compo_sum1!AV50</f>
        <v>0.33383366404668546</v>
      </c>
      <c r="AT49" s="40">
        <f>[2]compo_sum1!AW50</f>
        <v>0.26275747562793605</v>
      </c>
      <c r="AU49" s="39">
        <f>[2]compo_sum1!AX50</f>
        <v>6.7171187012810843E-2</v>
      </c>
      <c r="AV49" s="39">
        <f>[2]compo_sum1!AY50</f>
        <v>0.19558628861512523</v>
      </c>
      <c r="AW49" s="39">
        <f>[2]compo_sum1!AZ50</f>
        <v>0.2130085409118336</v>
      </c>
      <c r="AX49" s="42">
        <f>[2]compo_sum1!BA50</f>
        <v>7.1076188418749436E-2</v>
      </c>
      <c r="AY49" s="41">
        <f>[2]compo_sum1!BB50</f>
        <v>0.71591527460983184</v>
      </c>
      <c r="AZ49" s="41">
        <f>[2]compo_sum1!BC50</f>
        <v>0.15802418550242531</v>
      </c>
      <c r="BA49" s="41">
        <f>[2]compo_sum1!BD50</f>
        <v>1.4131567488771467E-2</v>
      </c>
      <c r="BB49" s="41">
        <f>[2]compo_sum1!BE50</f>
        <v>0.14389261801365386</v>
      </c>
      <c r="BC49" s="41">
        <f>[2]compo_sum1!BF50</f>
        <v>0.35761308992403967</v>
      </c>
      <c r="BD49" s="41">
        <f>[2]compo_sum1!BG50</f>
        <v>0.20027799918336689</v>
      </c>
      <c r="BE49" s="58">
        <f>[2]compo_sum1!BH50</f>
        <v>4.9748938656517395E-2</v>
      </c>
      <c r="BF49" s="7">
        <f>[2]compo_sum1!BJ50</f>
        <v>8.3027504391290363E-2</v>
      </c>
      <c r="BG49" s="41">
        <f>[2]compo_sum1!BK50</f>
        <v>0.17682173638833662</v>
      </c>
      <c r="BH49" s="40">
        <f>[2]compo_sum1!BL50</f>
        <v>0.1498985240017163</v>
      </c>
      <c r="BI49" s="39">
        <f>[2]compo_sum1!BM50</f>
        <v>2.2393896927422999E-2</v>
      </c>
      <c r="BJ49" s="39">
        <f>[2]compo_sum1!BN50</f>
        <v>0.1275046270742933</v>
      </c>
      <c r="BK49" s="39">
        <f>[2]compo_sum1!BO50</f>
        <v>0.12030396508707533</v>
      </c>
      <c r="BL49" s="42">
        <f>[2]compo_sum1!BP50</f>
        <v>2.6923212386620335E-2</v>
      </c>
      <c r="BM49" s="41">
        <f>[2]compo_sum1!BQ50</f>
        <v>0.852772819007524</v>
      </c>
      <c r="BN49" s="41">
        <f>[2]compo_sum1!BR50</f>
        <v>0.2139952503478969</v>
      </c>
      <c r="BO49" s="41">
        <f>[2]compo_sum1!BS50</f>
        <v>4.4565279428732648E-3</v>
      </c>
      <c r="BP49" s="41">
        <f>[2]compo_sum1!BT50</f>
        <v>0.20953872240502361</v>
      </c>
      <c r="BQ49" s="41">
        <f>[2]compo_sum1!BU50</f>
        <v>0.5629503746428004</v>
      </c>
      <c r="BR49" s="41">
        <f>[2]compo_sum1!BV50</f>
        <v>7.5827194016826777E-2</v>
      </c>
      <c r="BS49" s="58">
        <f>[2]compo_sum1!BW50</f>
        <v>2.9594555395860634E-2</v>
      </c>
      <c r="BT49" s="7">
        <f>[2]compo_sum1!BY50</f>
        <v>0.3210274875164032</v>
      </c>
      <c r="BU49" s="41">
        <f>[2]compo_sum1!BZ50</f>
        <v>0.69122260808944702</v>
      </c>
      <c r="BV49" s="40">
        <f>[2]compo_sum1!CA50</f>
        <v>0.52458459138870239</v>
      </c>
      <c r="BW49" s="39">
        <f>[2]compo_sum1!CB50</f>
        <v>0.28208506107330322</v>
      </c>
      <c r="BX49" s="39">
        <f>[2]compo_sum1!CC50</f>
        <v>0.24249948561191559</v>
      </c>
      <c r="BY49" s="39">
        <f>[2]compo_sum1!CD50</f>
        <v>0.43822020292282104</v>
      </c>
      <c r="BZ49" s="42">
        <f>[2]compo_sum1!CE50</f>
        <v>0.16663806140422821</v>
      </c>
      <c r="CA49" s="41">
        <f>[2]compo_sum1!CF50</f>
        <v>0.39514181017875671</v>
      </c>
      <c r="CB49" s="41">
        <f>[2]compo_sum1!CG50</f>
        <v>0.14296498894691467</v>
      </c>
      <c r="CC49" s="41">
        <f>[2]compo_sum1!CH50</f>
        <v>6.8471170961856842E-2</v>
      </c>
      <c r="CD49" s="41">
        <f>[2]compo_sum1!CI50</f>
        <v>7.4493817985057831E-2</v>
      </c>
      <c r="CE49" s="41">
        <f>[2]compo_sum1!CJ50</f>
        <v>5.8220546692609787E-2</v>
      </c>
      <c r="CF49" s="41">
        <f>[2]compo_sum1!CK50</f>
        <v>0.19395625591278076</v>
      </c>
      <c r="CG49" s="58">
        <f>[2]compo_sum1!CL50</f>
        <v>8.6364351212978363E-2</v>
      </c>
      <c r="CH49" s="7">
        <f>[2]compo_sum1!CN50</f>
        <v>0.14666356146335602</v>
      </c>
      <c r="CI49" s="41">
        <f>[2]compo_sum1!CO50</f>
        <v>0.42271947860717773</v>
      </c>
      <c r="CJ49" s="40">
        <f>[2]compo_sum1!CP50</f>
        <v>0.32664790749549866</v>
      </c>
      <c r="CK49" s="39">
        <f>[2]compo_sum1!CQ50</f>
        <v>9.2519998550415039E-2</v>
      </c>
      <c r="CL49" s="39">
        <f>[2]compo_sum1!CR50</f>
        <v>0.23412789404392242</v>
      </c>
      <c r="CM49" s="39">
        <f>[2]compo_sum1!CS50</f>
        <v>0.26548939943313599</v>
      </c>
      <c r="CN49" s="42">
        <f>[2]compo_sum1!CT50</f>
        <v>9.607156366109848E-2</v>
      </c>
      <c r="CO49" s="41">
        <f>[2]compo_sum1!CU50</f>
        <v>0.63843905925750732</v>
      </c>
      <c r="CP49" s="41">
        <f>[2]compo_sum1!CV50</f>
        <v>0.12633848190307617</v>
      </c>
      <c r="CQ49" s="41">
        <f>[2]compo_sum1!CW50</f>
        <v>1.9608689472079277E-2</v>
      </c>
      <c r="CR49" s="41">
        <f>[2]compo_sum1!CX50</f>
        <v>0.10672979801893234</v>
      </c>
      <c r="CS49" s="41">
        <f>[2]compo_sum1!CY50</f>
        <v>0.24136988818645477</v>
      </c>
      <c r="CT49" s="41">
        <f>[2]compo_sum1!CZ50</f>
        <v>0.27073067426681519</v>
      </c>
      <c r="CU49" s="58">
        <f>[2]compo_sum1!DA50</f>
        <v>6.1158511787652969E-2</v>
      </c>
    </row>
    <row r="50" spans="1:99">
      <c r="A50" s="44">
        <v>2012</v>
      </c>
      <c r="B50" s="7">
        <f>[2]compo_sum1!B51</f>
        <v>6.393206876991385E-2</v>
      </c>
      <c r="C50" s="41">
        <f>[2]compo_sum1!C51</f>
        <v>1.067520612462874</v>
      </c>
      <c r="D50" s="40">
        <f>[2]compo_sum1!D51</f>
        <v>1.0424271574843955</v>
      </c>
      <c r="E50" s="39">
        <f>[2]compo_sum1!E51</f>
        <v>1.0023108505877338</v>
      </c>
      <c r="F50" s="39">
        <f>[2]compo_sum1!F51</f>
        <v>4.0116306896661576E-2</v>
      </c>
      <c r="G50" s="39">
        <f>[2]compo_sum1!G51</f>
        <v>0.47874085092018998</v>
      </c>
      <c r="H50" s="42">
        <f>[2]compo_sum1!H51</f>
        <v>2.5093454978478476E-2</v>
      </c>
      <c r="I50" s="41">
        <f>[2]compo_sum1!I51</f>
        <v>0.496165710081369</v>
      </c>
      <c r="J50" s="41">
        <f>[2]compo_sum1!J51</f>
        <v>0.36055623539060999</v>
      </c>
      <c r="K50" s="41">
        <f>[2]compo_sum1!K51</f>
        <v>0.34339343209735629</v>
      </c>
      <c r="L50" s="41">
        <f>[2]compo_sum1!L51</f>
        <v>1.7162803293253773E-2</v>
      </c>
      <c r="M50" s="41">
        <f>[2]compo_sum1!M51</f>
        <v>6.2818763084862509E-3</v>
      </c>
      <c r="N50" s="41">
        <f>[2]compo_sum1!N51</f>
        <v>0.12932759838227281</v>
      </c>
      <c r="O50" s="58">
        <f>[2]compo_sum1!O51</f>
        <v>0.56368632254424311</v>
      </c>
      <c r="P50" s="7">
        <f>[2]compo_sum1!Q51</f>
        <v>0.39098643480686257</v>
      </c>
      <c r="Q50" s="41">
        <f>[2]compo_sum1!R51</f>
        <v>0.90982687459757849</v>
      </c>
      <c r="R50" s="40">
        <f>[2]compo_sum1!S51</f>
        <v>0.86593981648281548</v>
      </c>
      <c r="S50" s="39">
        <f>[2]compo_sum1!T51</f>
        <v>0.80482275138783632</v>
      </c>
      <c r="T50" s="39">
        <f>[2]compo_sum1!U51</f>
        <v>6.1117065094979113E-2</v>
      </c>
      <c r="U50" s="39">
        <f>[2]compo_sum1!V51</f>
        <v>0.71613158741403204</v>
      </c>
      <c r="V50" s="42">
        <f>[2]compo_sum1!W51</f>
        <v>4.3887058114763206E-2</v>
      </c>
      <c r="W50" s="41">
        <f>[2]compo_sum1!X51</f>
        <v>0.23998136353700281</v>
      </c>
      <c r="X50" s="41">
        <f>[2]compo_sum1!Y51</f>
        <v>0.13410518536489235</v>
      </c>
      <c r="Y50" s="41">
        <f>[2]compo_sum1!Z51</f>
        <v>0.11095468376500507</v>
      </c>
      <c r="Z50" s="41">
        <f>[2]compo_sum1!AA51</f>
        <v>2.3150501599887279E-2</v>
      </c>
      <c r="AA50" s="41">
        <f>[2]compo_sum1!AB51</f>
        <v>8.5316685670018579E-3</v>
      </c>
      <c r="AB50" s="41">
        <f>[2]compo_sum1!AC51</f>
        <v>9.734450960510857E-2</v>
      </c>
      <c r="AC50" s="58">
        <f>[2]compo_sum1!AD51</f>
        <v>0.14980823813458136</v>
      </c>
      <c r="AD50" s="7">
        <f>[2]compo_sum1!AF51</f>
        <v>0.545081544543637</v>
      </c>
      <c r="AE50" s="41">
        <f>[2]compo_sum1!AG51</f>
        <v>0.54029944103472416</v>
      </c>
      <c r="AF50" s="40">
        <f>[2]compo_sum1!AH51</f>
        <v>0.4170993127762197</v>
      </c>
      <c r="AG50" s="39">
        <f>[2]compo_sum1!AI51</f>
        <v>0.19203949970029982</v>
      </c>
      <c r="AH50" s="39">
        <f>[2]compo_sum1!AJ51</f>
        <v>0.22505981307591982</v>
      </c>
      <c r="AI50" s="39">
        <f>[2]compo_sum1!AK51</f>
        <v>0.34726168880873176</v>
      </c>
      <c r="AJ50" s="42">
        <f>[2]compo_sum1!AL51</f>
        <v>0.12320012825850446</v>
      </c>
      <c r="AK50" s="41">
        <f>[2]compo_sum1!AM51</f>
        <v>0.52953818092870264</v>
      </c>
      <c r="AL50" s="41">
        <f>[2]compo_sum1!AN51</f>
        <v>0.14417506666828833</v>
      </c>
      <c r="AM50" s="41">
        <f>[2]compo_sum1!AO51</f>
        <v>4.7429612812625838E-2</v>
      </c>
      <c r="AN50" s="41">
        <f>[2]compo_sum1!AP51</f>
        <v>9.674545385566248E-2</v>
      </c>
      <c r="AO50" s="41">
        <f>[2]compo_sum1!AQ51</f>
        <v>0.18714094386867852</v>
      </c>
      <c r="AP50" s="41">
        <f>[2]compo_sum1!AR51</f>
        <v>0.19822217039173587</v>
      </c>
      <c r="AQ50" s="58">
        <f>[2]compo_sum1!AS51</f>
        <v>6.9837621963426799E-2</v>
      </c>
      <c r="AR50" s="7">
        <f>[2]compo_sum1!AU51</f>
        <v>0.22348656831413549</v>
      </c>
      <c r="AS50" s="41">
        <f>[2]compo_sum1!AV51</f>
        <v>0.32913893953628826</v>
      </c>
      <c r="AT50" s="40">
        <f>[2]compo_sum1!AW51</f>
        <v>0.26304186873298557</v>
      </c>
      <c r="AU50" s="39">
        <f>[2]compo_sum1!AX51</f>
        <v>6.8132950255712699E-2</v>
      </c>
      <c r="AV50" s="39">
        <f>[2]compo_sum1!AY51</f>
        <v>0.19490891847727285</v>
      </c>
      <c r="AW50" s="39">
        <f>[2]compo_sum1!AZ51</f>
        <v>0.21457611552624303</v>
      </c>
      <c r="AX50" s="42">
        <f>[2]compo_sum1!BA51</f>
        <v>6.6097070803302696E-2</v>
      </c>
      <c r="AY50" s="41">
        <f>[2]compo_sum1!BB51</f>
        <v>0.71932681180415226</v>
      </c>
      <c r="AZ50" s="41">
        <f>[2]compo_sum1!BC51</f>
        <v>0.14043632524343874</v>
      </c>
      <c r="BA50" s="41">
        <f>[2]compo_sum1!BD51</f>
        <v>1.4789130996646261E-2</v>
      </c>
      <c r="BB50" s="41">
        <f>[2]compo_sum1!BE51</f>
        <v>0.12564719424679249</v>
      </c>
      <c r="BC50" s="41">
        <f>[2]compo_sum1!BF51</f>
        <v>0.3715531682301243</v>
      </c>
      <c r="BD50" s="41">
        <f>[2]compo_sum1!BG51</f>
        <v>0.20733731833058927</v>
      </c>
      <c r="BE50" s="58">
        <f>[2]compo_sum1!BH51</f>
        <v>4.8465751340440552E-2</v>
      </c>
      <c r="BF50" s="7">
        <f>[2]compo_sum1!BJ51</f>
        <v>7.6567664624224874E-2</v>
      </c>
      <c r="BG50" s="41">
        <f>[2]compo_sum1!BK51</f>
        <v>0.18684099649042349</v>
      </c>
      <c r="BH50" s="40">
        <f>[2]compo_sum1!BL51</f>
        <v>0.16290712569460813</v>
      </c>
      <c r="BI50" s="39">
        <f>[2]compo_sum1!BM51</f>
        <v>2.3901683845989334E-2</v>
      </c>
      <c r="BJ50" s="39">
        <f>[2]compo_sum1!BN51</f>
        <v>0.13900544184861882</v>
      </c>
      <c r="BK50" s="39">
        <f>[2]compo_sum1!BO51</f>
        <v>0.13154414874522244</v>
      </c>
      <c r="BL50" s="42">
        <f>[2]compo_sum1!BP51</f>
        <v>2.393387079581534E-2</v>
      </c>
      <c r="BM50" s="41">
        <f>[2]compo_sum1!BQ51</f>
        <v>0.84452198720325111</v>
      </c>
      <c r="BN50" s="41">
        <f>[2]compo_sum1!BR51</f>
        <v>0.18072364446244352</v>
      </c>
      <c r="BO50" s="41">
        <f>[2]compo_sum1!BS51</f>
        <v>4.7911706036765879E-3</v>
      </c>
      <c r="BP50" s="41">
        <f>[2]compo_sum1!BT51</f>
        <v>0.17593247385876692</v>
      </c>
      <c r="BQ50" s="41">
        <f>[2]compo_sum1!BU51</f>
        <v>0.58381506682868689</v>
      </c>
      <c r="BR50" s="41">
        <f>[2]compo_sum1!BV51</f>
        <v>7.9983275912120719E-2</v>
      </c>
      <c r="BS50" s="58">
        <f>[2]compo_sum1!BW51</f>
        <v>3.1362983693674566E-2</v>
      </c>
      <c r="BT50" s="7">
        <f>[2]compo_sum1!BY51</f>
        <v>0.32159498333930969</v>
      </c>
      <c r="BU50" s="41">
        <f>[2]compo_sum1!BZ51</f>
        <v>0.68704158067703247</v>
      </c>
      <c r="BV50" s="40">
        <f>[2]compo_sum1!CA51</f>
        <v>0.52415871620178223</v>
      </c>
      <c r="BW50" s="39">
        <f>[2]compo_sum1!CB51</f>
        <v>0.27814608812332153</v>
      </c>
      <c r="BX50" s="39">
        <f>[2]compo_sum1!CC51</f>
        <v>0.24601262807846069</v>
      </c>
      <c r="BY50" s="39">
        <f>[2]compo_sum1!CD51</f>
        <v>0.4394690990447998</v>
      </c>
      <c r="BZ50" s="42">
        <f>[2]compo_sum1!CE51</f>
        <v>0.16288284957408905</v>
      </c>
      <c r="CA50" s="41">
        <f>[2]compo_sum1!CF51</f>
        <v>0.39764800667762756</v>
      </c>
      <c r="CB50" s="41">
        <f>[2]compo_sum1!CG51</f>
        <v>0.14677323400974274</v>
      </c>
      <c r="CC50" s="41">
        <f>[2]compo_sum1!CH51</f>
        <v>7.0112518966197968E-2</v>
      </c>
      <c r="CD50" s="41">
        <f>[2]compo_sum1!CI51</f>
        <v>7.6660715043544769E-2</v>
      </c>
      <c r="CE50" s="41">
        <f>[2]compo_sum1!CJ51</f>
        <v>5.8987028896808624E-2</v>
      </c>
      <c r="CF50" s="41">
        <f>[2]compo_sum1!CK51</f>
        <v>0.19188776612281799</v>
      </c>
      <c r="CG50" s="58">
        <f>[2]compo_sum1!CL51</f>
        <v>8.4689609706401825E-2</v>
      </c>
      <c r="CH50" s="7">
        <f>[2]compo_sum1!CN51</f>
        <v>0.14691890776157379</v>
      </c>
      <c r="CI50" s="41">
        <f>[2]compo_sum1!CO51</f>
        <v>0.40329834818840027</v>
      </c>
      <c r="CJ50" s="40">
        <f>[2]compo_sum1!CP51</f>
        <v>0.3152276873588562</v>
      </c>
      <c r="CK50" s="39">
        <f>[2]compo_sum1!CQ51</f>
        <v>9.1184332966804504E-2</v>
      </c>
      <c r="CL50" s="39">
        <f>[2]compo_sum1!CR51</f>
        <v>0.2240433394908905</v>
      </c>
      <c r="CM50" s="39">
        <f>[2]compo_sum1!CS51</f>
        <v>0.25784870982170105</v>
      </c>
      <c r="CN50" s="42">
        <f>[2]compo_sum1!CT51</f>
        <v>8.8070675730705261E-2</v>
      </c>
      <c r="CO50" s="41">
        <f>[2]compo_sum1!CU51</f>
        <v>0.65408056974411011</v>
      </c>
      <c r="CP50" s="41">
        <f>[2]compo_sum1!CV51</f>
        <v>0.11944034695625305</v>
      </c>
      <c r="CQ50" s="41">
        <f>[2]compo_sum1!CW51</f>
        <v>1.9999627023935318E-2</v>
      </c>
      <c r="CR50" s="41">
        <f>[2]compo_sum1!CX51</f>
        <v>9.9440716207027435E-2</v>
      </c>
      <c r="CS50" s="41">
        <f>[2]compo_sum1!CY51</f>
        <v>0.26093161106109619</v>
      </c>
      <c r="CT50" s="41">
        <f>[2]compo_sum1!CZ51</f>
        <v>0.27370864152908325</v>
      </c>
      <c r="CU50" s="58">
        <f>[2]compo_sum1!DA51</f>
        <v>5.7378962635993958E-2</v>
      </c>
    </row>
    <row r="51" spans="1:99">
      <c r="A51" s="142">
        <v>2013</v>
      </c>
      <c r="B51" s="7">
        <f>[2]compo_sum1!B52</f>
        <v>6.4147352090178314E-2</v>
      </c>
      <c r="C51" s="41">
        <f>[2]compo_sum1!C52</f>
        <v>1.044769475563623</v>
      </c>
      <c r="D51" s="40">
        <f>[2]compo_sum1!D52</f>
        <v>1.021027631012593</v>
      </c>
      <c r="E51" s="39">
        <f>[2]compo_sum1!E52</f>
        <v>0.98150089650777517</v>
      </c>
      <c r="F51" s="39">
        <f>[2]compo_sum1!F52</f>
        <v>3.9526734504817855E-2</v>
      </c>
      <c r="G51" s="39">
        <f>[2]compo_sum1!G52</f>
        <v>0.47112522357528719</v>
      </c>
      <c r="H51" s="42">
        <f>[2]compo_sum1!H52</f>
        <v>2.3741844551029834E-2</v>
      </c>
      <c r="I51" s="41">
        <f>[2]compo_sum1!I52</f>
        <v>0.50513292585720815</v>
      </c>
      <c r="J51" s="41">
        <f>[2]compo_sum1!J52</f>
        <v>0.36651792775590059</v>
      </c>
      <c r="K51" s="41">
        <f>[2]compo_sum1!K52</f>
        <v>0.35017867919123247</v>
      </c>
      <c r="L51" s="41">
        <f>[2]compo_sum1!L52</f>
        <v>1.6339248564668108E-2</v>
      </c>
      <c r="M51" s="41">
        <f>[2]compo_sum1!M52</f>
        <v>6.7859869103416319E-3</v>
      </c>
      <c r="N51" s="41">
        <f>[2]compo_sum1!N52</f>
        <v>0.13182901119096591</v>
      </c>
      <c r="O51" s="58">
        <f>[2]compo_sum1!O52</f>
        <v>0.54990240142083102</v>
      </c>
      <c r="P51" s="7">
        <f>[2]compo_sum1!Q52</f>
        <v>0.38733665580652804</v>
      </c>
      <c r="Q51" s="41">
        <f>[2]compo_sum1!R52</f>
        <v>0.90126465988361437</v>
      </c>
      <c r="R51" s="40">
        <f>[2]compo_sum1!S52</f>
        <v>0.85920908895046688</v>
      </c>
      <c r="S51" s="39">
        <f>[2]compo_sum1!T52</f>
        <v>0.79821811764252804</v>
      </c>
      <c r="T51" s="39">
        <f>[2]compo_sum1!U52</f>
        <v>6.0990971307938818E-2</v>
      </c>
      <c r="U51" s="39">
        <f>[2]compo_sum1!V52</f>
        <v>0.71119026623348935</v>
      </c>
      <c r="V51" s="42">
        <f>[2]compo_sum1!W52</f>
        <v>4.2055570933147518E-2</v>
      </c>
      <c r="W51" s="41">
        <f>[2]compo_sum1!X52</f>
        <v>0.24675414144352142</v>
      </c>
      <c r="X51" s="41">
        <f>[2]compo_sum1!Y52</f>
        <v>0.13692005480409264</v>
      </c>
      <c r="Y51" s="41">
        <f>[2]compo_sum1!Z52</f>
        <v>0.11459783772142458</v>
      </c>
      <c r="Z51" s="41">
        <f>[2]compo_sum1!AA52</f>
        <v>2.2322217082668069E-2</v>
      </c>
      <c r="AA51" s="41">
        <f>[2]compo_sum1!AB52</f>
        <v>9.3344918331463682E-3</v>
      </c>
      <c r="AB51" s="41">
        <f>[2]compo_sum1!AC52</f>
        <v>0.10049959480628244</v>
      </c>
      <c r="AC51" s="58">
        <f>[2]compo_sum1!AD52</f>
        <v>0.14801880132713582</v>
      </c>
      <c r="AD51" s="7">
        <f>[2]compo_sum1!AF52</f>
        <v>0.5485160403077961</v>
      </c>
      <c r="AE51" s="41">
        <f>[2]compo_sum1!AG52</f>
        <v>0.52483433715202743</v>
      </c>
      <c r="AF51" s="40">
        <f>[2]compo_sum1!AH52</f>
        <v>0.40860994653080401</v>
      </c>
      <c r="AG51" s="39">
        <f>[2]compo_sum1!AI52</f>
        <v>0.1875041811005945</v>
      </c>
      <c r="AH51" s="39">
        <f>[2]compo_sum1!AJ52</f>
        <v>0.22110576543020949</v>
      </c>
      <c r="AI51" s="39">
        <f>[2]compo_sum1!AK52</f>
        <v>0.34067869505607218</v>
      </c>
      <c r="AJ51" s="42">
        <f>[2]compo_sum1!AL52</f>
        <v>0.11622439062122344</v>
      </c>
      <c r="AK51" s="41">
        <f>[2]compo_sum1!AM52</f>
        <v>0.54309692498808726</v>
      </c>
      <c r="AL51" s="41">
        <f>[2]compo_sum1!AN52</f>
        <v>0.14006044051362629</v>
      </c>
      <c r="AM51" s="41">
        <f>[2]compo_sum1!AO52</f>
        <v>4.8225797366521488E-2</v>
      </c>
      <c r="AN51" s="41">
        <f>[2]compo_sum1!AP52</f>
        <v>9.1834643147104794E-2</v>
      </c>
      <c r="AO51" s="41">
        <f>[2]compo_sum1!AQ52</f>
        <v>0.201569386555144</v>
      </c>
      <c r="AP51" s="41">
        <f>[2]compo_sum1!AR52</f>
        <v>0.20146709791931683</v>
      </c>
      <c r="AQ51" s="58">
        <f>[2]compo_sum1!AS52</f>
        <v>6.7931262140114579E-2</v>
      </c>
      <c r="AR51" s="7">
        <f>[2]compo_sum1!AU52</f>
        <v>0.2290458649101724</v>
      </c>
      <c r="AS51" s="41">
        <f>[2]compo_sum1!AV52</f>
        <v>0.31455691755141696</v>
      </c>
      <c r="AT51" s="40">
        <f>[2]compo_sum1!AW52</f>
        <v>0.25333243026311258</v>
      </c>
      <c r="AU51" s="39">
        <f>[2]compo_sum1!AX52</f>
        <v>6.5318230504232619E-2</v>
      </c>
      <c r="AV51" s="39">
        <f>[2]compo_sum1!AY52</f>
        <v>0.18801419975887998</v>
      </c>
      <c r="AW51" s="39">
        <f>[2]compo_sum1!AZ52</f>
        <v>0.20704405279204444</v>
      </c>
      <c r="AX51" s="42">
        <f>[2]compo_sum1!BA52</f>
        <v>6.1224487288304388E-2</v>
      </c>
      <c r="AY51" s="41">
        <f>[2]compo_sum1!BB52</f>
        <v>0.73173146614177387</v>
      </c>
      <c r="AZ51" s="41">
        <f>[2]compo_sum1!BC52</f>
        <v>0.13187259876560894</v>
      </c>
      <c r="BA51" s="41">
        <f>[2]compo_sum1!BD52</f>
        <v>1.47648595134611E-2</v>
      </c>
      <c r="BB51" s="41">
        <f>[2]compo_sum1!BE52</f>
        <v>0.1171077392521478</v>
      </c>
      <c r="BC51" s="41">
        <f>[2]compo_sum1!BF52</f>
        <v>0.39294661597460673</v>
      </c>
      <c r="BD51" s="41">
        <f>[2]compo_sum1!BG52</f>
        <v>0.20691225140155825</v>
      </c>
      <c r="BE51" s="58">
        <f>[2]compo_sum1!BH52</f>
        <v>4.6288383693190806E-2</v>
      </c>
      <c r="BF51" s="7">
        <f>[2]compo_sum1!BJ52</f>
        <v>7.9667152105726557E-2</v>
      </c>
      <c r="BG51" s="41">
        <f>[2]compo_sum1!BK52</f>
        <v>0.17648479694700989</v>
      </c>
      <c r="BH51" s="40">
        <f>[2]compo_sum1!BL52</f>
        <v>0.15464779449689775</v>
      </c>
      <c r="BI51" s="39">
        <f>[2]compo_sum1!BM52</f>
        <v>2.2570586832940227E-2</v>
      </c>
      <c r="BJ51" s="39">
        <f>[2]compo_sum1!BN52</f>
        <v>0.13207720766395753</v>
      </c>
      <c r="BK51" s="39">
        <f>[2]compo_sum1!BO52</f>
        <v>0.1251430859090652</v>
      </c>
      <c r="BL51" s="42">
        <f>[2]compo_sum1!BP52</f>
        <v>2.1837002450112122E-2</v>
      </c>
      <c r="BM51" s="41">
        <f>[2]compo_sum1!BQ52</f>
        <v>0.85301992837807539</v>
      </c>
      <c r="BN51" s="41">
        <f>[2]compo_sum1!BR52</f>
        <v>0.16622771575335465</v>
      </c>
      <c r="BO51" s="41">
        <f>[2]compo_sum1!BS52</f>
        <v>4.7115677007550658E-3</v>
      </c>
      <c r="BP51" s="41">
        <f>[2]compo_sum1!BT52</f>
        <v>0.16151614805259959</v>
      </c>
      <c r="BQ51" s="41">
        <f>[2]compo_sum1!BU52</f>
        <v>0.60817003760332566</v>
      </c>
      <c r="BR51" s="41">
        <f>[2]compo_sum1!BV52</f>
        <v>7.8622175021395027E-2</v>
      </c>
      <c r="BS51" s="58">
        <f>[2]compo_sum1!BW52</f>
        <v>2.9504725325085301E-2</v>
      </c>
      <c r="BT51" s="7">
        <f>[2]compo_sum1!BY52</f>
        <v>0.31947016716003418</v>
      </c>
      <c r="BU51" s="41">
        <f>[2]compo_sum1!BZ52</f>
        <v>0.67559385299682617</v>
      </c>
      <c r="BV51" s="40">
        <f>[2]compo_sum1!CA52</f>
        <v>0.51993697881698608</v>
      </c>
      <c r="BW51" s="39">
        <f>[2]compo_sum1!CB52</f>
        <v>0.27510607242584229</v>
      </c>
      <c r="BX51" s="39">
        <f>[2]compo_sum1!CC52</f>
        <v>0.24483096599578857</v>
      </c>
      <c r="BY51" s="39">
        <f>[2]compo_sum1!CD52</f>
        <v>0.43648877739906311</v>
      </c>
      <c r="BZ51" s="42">
        <f>[2]compo_sum1!CE52</f>
        <v>0.15565687417984009</v>
      </c>
      <c r="CA51" s="41">
        <f>[2]compo_sum1!CF52</f>
        <v>0.40785437822341919</v>
      </c>
      <c r="CB51" s="41">
        <f>[2]compo_sum1!CG52</f>
        <v>0.14593076705932617</v>
      </c>
      <c r="CC51" s="41">
        <f>[2]compo_sum1!CH52</f>
        <v>7.221580296754837E-2</v>
      </c>
      <c r="CD51" s="41">
        <f>[2]compo_sum1!CI52</f>
        <v>7.3714964091777802E-2</v>
      </c>
      <c r="CE51" s="41">
        <f>[2]compo_sum1!CJ52</f>
        <v>6.4360454678535461E-2</v>
      </c>
      <c r="CF51" s="41">
        <f>[2]compo_sum1!CK52</f>
        <v>0.19756317138671875</v>
      </c>
      <c r="CG51" s="58">
        <f>[2]compo_sum1!CL52</f>
        <v>8.3448246121406555E-2</v>
      </c>
      <c r="CH51" s="7">
        <f>[2]compo_sum1!CN52</f>
        <v>0.14937871694564819</v>
      </c>
      <c r="CI51" s="41">
        <f>[2]compo_sum1!CO52</f>
        <v>0.38819399476051331</v>
      </c>
      <c r="CJ51" s="40">
        <f>[2]compo_sum1!CP52</f>
        <v>0.30596321821212769</v>
      </c>
      <c r="CK51" s="39">
        <f>[2]compo_sum1!CQ52</f>
        <v>8.8116541504859924E-2</v>
      </c>
      <c r="CL51" s="39">
        <f>[2]compo_sum1!CR52</f>
        <v>0.21784669160842896</v>
      </c>
      <c r="CM51" s="39">
        <f>[2]compo_sum1!CS52</f>
        <v>0.25072374939918518</v>
      </c>
      <c r="CN51" s="42">
        <f>[2]compo_sum1!CT52</f>
        <v>8.2230746746063232E-2</v>
      </c>
      <c r="CO51" s="41">
        <f>[2]compo_sum1!CU52</f>
        <v>0.6670454740524292</v>
      </c>
      <c r="CP51" s="41">
        <f>[2]compo_sum1!CV52</f>
        <v>0.11355020850896835</v>
      </c>
      <c r="CQ51" s="41">
        <f>[2]compo_sum1!CW52</f>
        <v>2.0126514136791229E-2</v>
      </c>
      <c r="CR51" s="41">
        <f>[2]compo_sum1!CX52</f>
        <v>9.3423694372177124E-2</v>
      </c>
      <c r="CS51" s="41">
        <f>[2]compo_sum1!CY52</f>
        <v>0.27816295623779297</v>
      </c>
      <c r="CT51" s="41">
        <f>[2]compo_sum1!CZ52</f>
        <v>0.27533233165740967</v>
      </c>
      <c r="CU51" s="58">
        <f>[2]compo_sum1!DA52</f>
        <v>5.5239498615264893E-2</v>
      </c>
    </row>
    <row r="52" spans="1:99" ht="13.5" thickBot="1">
      <c r="A52" s="142">
        <v>2014</v>
      </c>
      <c r="B52" s="129">
        <f>[2]compo_sum1!B53</f>
        <v>6.3451022219511322E-2</v>
      </c>
      <c r="C52" s="130">
        <f>[2]compo_sum1!C53</f>
        <v>1.0410446218633425</v>
      </c>
      <c r="D52" s="131">
        <f>[2]compo_sum1!D53</f>
        <v>1.0180271623908876</v>
      </c>
      <c r="E52" s="132">
        <f>[2]compo_sum1!E53</f>
        <v>0.97849648629687813</v>
      </c>
      <c r="F52" s="132">
        <f>[2]compo_sum1!F53</f>
        <v>3.9530676094009398E-2</v>
      </c>
      <c r="G52" s="132">
        <f>[2]compo_sum1!G53</f>
        <v>0.45679269262166516</v>
      </c>
      <c r="H52" s="133">
        <f>[2]compo_sum1!H53</f>
        <v>2.3017459472455128E-2</v>
      </c>
      <c r="I52" s="130">
        <f>[2]compo_sum1!I53</f>
        <v>0.52018984628249987</v>
      </c>
      <c r="J52" s="130">
        <f>[2]compo_sum1!J53</f>
        <v>0.37559883733712562</v>
      </c>
      <c r="K52" s="130">
        <f>[2]compo_sum1!K53</f>
        <v>0.35856067762066712</v>
      </c>
      <c r="L52" s="130">
        <f>[2]compo_sum1!L53</f>
        <v>1.7038159716458463E-2</v>
      </c>
      <c r="M52" s="130">
        <f>[2]compo_sum1!M53</f>
        <v>7.1440115130509251E-3</v>
      </c>
      <c r="N52" s="130">
        <f>[2]compo_sum1!N53</f>
        <v>0.13744699743232336</v>
      </c>
      <c r="O52" s="134">
        <f>[2]compo_sum1!O53</f>
        <v>0.56123446814584244</v>
      </c>
      <c r="P52" s="129">
        <f>[2]compo_sum1!Q53</f>
        <v>0.38378433552480984</v>
      </c>
      <c r="Q52" s="130">
        <f>[2]compo_sum1!R53</f>
        <v>0.89601874314385965</v>
      </c>
      <c r="R52" s="131">
        <f>[2]compo_sum1!S53</f>
        <v>0.85531562258577309</v>
      </c>
      <c r="S52" s="132">
        <f>[2]compo_sum1!T53</f>
        <v>0.79442224016813301</v>
      </c>
      <c r="T52" s="132">
        <f>[2]compo_sum1!U53</f>
        <v>6.0893382417640182E-2</v>
      </c>
      <c r="U52" s="132">
        <f>[2]compo_sum1!V53</f>
        <v>0.70450328929393513</v>
      </c>
      <c r="V52" s="133">
        <f>[2]compo_sum1!W53</f>
        <v>4.0703120558086676E-2</v>
      </c>
      <c r="W52" s="130">
        <f>[2]compo_sum1!X53</f>
        <v>0.25479358523453777</v>
      </c>
      <c r="X52" s="130">
        <f>[2]compo_sum1!Y53</f>
        <v>0.14037894605892989</v>
      </c>
      <c r="Y52" s="130">
        <f>[2]compo_sum1!Z53</f>
        <v>0.11714145820648782</v>
      </c>
      <c r="Z52" s="130">
        <f>[2]compo_sum1!AA53</f>
        <v>2.3237487852442059E-2</v>
      </c>
      <c r="AA52" s="130">
        <f>[2]compo_sum1!AB53</f>
        <v>9.8102720561773441E-3</v>
      </c>
      <c r="AB52" s="130">
        <f>[2]compo_sum1!AC53</f>
        <v>0.10460436711943054</v>
      </c>
      <c r="AC52" s="134">
        <f>[2]compo_sum1!AD53</f>
        <v>0.15081232837839764</v>
      </c>
      <c r="AD52" s="129">
        <f>[2]compo_sum1!AF53</f>
        <v>0.55276469053634103</v>
      </c>
      <c r="AE52" s="130">
        <f>[2]compo_sum1!AG53</f>
        <v>0.51112461396493569</v>
      </c>
      <c r="AF52" s="131">
        <f>[2]compo_sum1!AH53</f>
        <v>0.40052613972338347</v>
      </c>
      <c r="AG52" s="132">
        <f>[2]compo_sum1!AI53</f>
        <v>0.18347988283180044</v>
      </c>
      <c r="AH52" s="132">
        <f>[2]compo_sum1!AJ53</f>
        <v>0.21704625689158302</v>
      </c>
      <c r="AI52" s="132">
        <f>[2]compo_sum1!AK53</f>
        <v>0.33247469102809141</v>
      </c>
      <c r="AJ52" s="133">
        <f>[2]compo_sum1!AL53</f>
        <v>0.1105984742415522</v>
      </c>
      <c r="AK52" s="130">
        <f>[2]compo_sum1!AM53</f>
        <v>0.55692682778432667</v>
      </c>
      <c r="AL52" s="130">
        <f>[2]compo_sum1!AN53</f>
        <v>0.14246397904287089</v>
      </c>
      <c r="AM52" s="130">
        <f>[2]compo_sum1!AO53</f>
        <v>4.8468692528204155E-2</v>
      </c>
      <c r="AN52" s="130">
        <f>[2]compo_sum1!AP53</f>
        <v>9.3995286514666737E-2</v>
      </c>
      <c r="AO52" s="130">
        <f>[2]compo_sum1!AQ53</f>
        <v>0.20828722320170645</v>
      </c>
      <c r="AP52" s="130">
        <f>[2]compo_sum1!AR53</f>
        <v>0.20617562553974941</v>
      </c>
      <c r="AQ52" s="134">
        <f>[2]compo_sum1!AS53</f>
        <v>6.8051441749262434E-2</v>
      </c>
      <c r="AR52" s="129">
        <f>[2]compo_sum1!AU53</f>
        <v>0.23378881130461271</v>
      </c>
      <c r="AS52" s="130">
        <f>[2]compo_sum1!AV53</f>
        <v>0.3028442686474111</v>
      </c>
      <c r="AT52" s="131">
        <f>[2]compo_sum1!AW53</f>
        <v>0.24532323140100906</v>
      </c>
      <c r="AU52" s="132">
        <f>[2]compo_sum1!AX53</f>
        <v>6.3104684941199377E-2</v>
      </c>
      <c r="AV52" s="132">
        <f>[2]compo_sum1!AY53</f>
        <v>0.1822185464598097</v>
      </c>
      <c r="AW52" s="132">
        <f>[2]compo_sum1!AZ53</f>
        <v>0.19954179391013163</v>
      </c>
      <c r="AX52" s="133">
        <f>[2]compo_sum1!BA53</f>
        <v>5.7521037246402021E-2</v>
      </c>
      <c r="AY52" s="130">
        <f>[2]compo_sum1!BB53</f>
        <v>0.74293716170714408</v>
      </c>
      <c r="AZ52" s="130">
        <f>[2]compo_sum1!BC53</f>
        <v>0.13299167334614889</v>
      </c>
      <c r="BA52" s="130">
        <f>[2]compo_sum1!BD53</f>
        <v>1.4650785184106868E-2</v>
      </c>
      <c r="BB52" s="130">
        <f>[2]compo_sum1!BE53</f>
        <v>0.11834088816204204</v>
      </c>
      <c r="BC52" s="130">
        <f>[2]compo_sum1!BF53</f>
        <v>0.40088638153007045</v>
      </c>
      <c r="BD52" s="130">
        <f>[2]compo_sum1!BG53</f>
        <v>0.20905910683092482</v>
      </c>
      <c r="BE52" s="134">
        <f>[2]compo_sum1!BH53</f>
        <v>4.5781430354555251E-2</v>
      </c>
      <c r="BF52" s="129">
        <f>[2]compo_sum1!BJ53</f>
        <v>8.2043386949857272E-2</v>
      </c>
      <c r="BG52" s="130">
        <f>[2]compo_sum1!BK53</f>
        <v>0.16881930105199999</v>
      </c>
      <c r="BH52" s="131">
        <f>[2]compo_sum1!BL53</f>
        <v>0.14848489209333687</v>
      </c>
      <c r="BI52" s="132">
        <f>[2]compo_sum1!BM53</f>
        <v>2.1612600288663627E-2</v>
      </c>
      <c r="BJ52" s="132">
        <f>[2]compo_sum1!BN53</f>
        <v>0.12687229180467322</v>
      </c>
      <c r="BK52" s="132">
        <f>[2]compo_sum1!BO53</f>
        <v>0.1195617162342425</v>
      </c>
      <c r="BL52" s="133">
        <f>[2]compo_sum1!BP53</f>
        <v>2.0334408958663126E-2</v>
      </c>
      <c r="BM52" s="130">
        <f>[2]compo_sum1!BQ53</f>
        <v>0.86010386932217098</v>
      </c>
      <c r="BN52" s="130">
        <f>[2]compo_sum1!BR53</f>
        <v>0.16640531799177721</v>
      </c>
      <c r="BO52" s="130">
        <f>[2]compo_sum1!BS53</f>
        <v>4.6337649090039679E-3</v>
      </c>
      <c r="BP52" s="130">
        <f>[2]compo_sum1!BT53</f>
        <v>0.16177155308277325</v>
      </c>
      <c r="BQ52" s="130">
        <f>[2]compo_sum1!BU53</f>
        <v>0.61496407970832911</v>
      </c>
      <c r="BR52" s="130">
        <f>[2]compo_sum1!BV53</f>
        <v>7.8734471622064553E-2</v>
      </c>
      <c r="BS52" s="134">
        <f>[2]compo_sum1!BW53</f>
        <v>2.8923170374171039E-2</v>
      </c>
      <c r="BT52" s="129">
        <f>[2]compo_sum1!BY53</f>
        <v>0.31897586584091187</v>
      </c>
      <c r="BU52" s="130">
        <f>[2]compo_sum1!BZ53</f>
        <v>0.66378074884414673</v>
      </c>
      <c r="BV52" s="131">
        <f>[2]compo_sum1!CA53</f>
        <v>0.51427990198135376</v>
      </c>
      <c r="BW52" s="132">
        <f>[2]compo_sum1!CB53</f>
        <v>0.27170717716217041</v>
      </c>
      <c r="BX52" s="132">
        <f>[2]compo_sum1!CC53</f>
        <v>0.24257275462150574</v>
      </c>
      <c r="BY52" s="132">
        <f>[2]compo_sum1!CD53</f>
        <v>0.42990598082542419</v>
      </c>
      <c r="BZ52" s="133">
        <f>[2]compo_sum1!CE53</f>
        <v>0.14950083196163177</v>
      </c>
      <c r="CA52" s="130">
        <f>[2]compo_sum1!CF53</f>
        <v>0.42059323191642761</v>
      </c>
      <c r="CB52" s="130">
        <f>[2]compo_sum1!CG53</f>
        <v>0.14940656721591949</v>
      </c>
      <c r="CC52" s="130">
        <f>[2]compo_sum1!CH53</f>
        <v>7.3255047202110291E-2</v>
      </c>
      <c r="CD52" s="130">
        <f>[2]compo_sum1!CI53</f>
        <v>7.6151527464389801E-2</v>
      </c>
      <c r="CE52" s="130">
        <f>[2]compo_sum1!CJ53</f>
        <v>6.7124426364898682E-2</v>
      </c>
      <c r="CF52" s="130">
        <f>[2]compo_sum1!CK53</f>
        <v>0.20406222343444824</v>
      </c>
      <c r="CG52" s="134">
        <f>[2]compo_sum1!CL53</f>
        <v>8.4373928606510162E-2</v>
      </c>
      <c r="CH52" s="129">
        <f>[2]compo_sum1!CN53</f>
        <v>0.15174542367458344</v>
      </c>
      <c r="CI52" s="130">
        <f>[2]compo_sum1!CO53</f>
        <v>0.37530684471130371</v>
      </c>
      <c r="CJ52" s="131">
        <f>[2]compo_sum1!CP53</f>
        <v>0.29768028855323792</v>
      </c>
      <c r="CK52" s="132">
        <f>[2]compo_sum1!CQ53</f>
        <v>8.553798496723175E-2</v>
      </c>
      <c r="CL52" s="132">
        <f>[2]compo_sum1!CR53</f>
        <v>0.21214230358600616</v>
      </c>
      <c r="CM52" s="132">
        <f>[2]compo_sum1!CS53</f>
        <v>0.24278420209884644</v>
      </c>
      <c r="CN52" s="133">
        <f>[2]compo_sum1!CT53</f>
        <v>7.7626533806324005E-2</v>
      </c>
      <c r="CO52" s="130">
        <f>[2]compo_sum1!CU53</f>
        <v>0.67958927154541016</v>
      </c>
      <c r="CP52" s="130">
        <f>[2]compo_sum1!CV53</f>
        <v>0.11492609232664108</v>
      </c>
      <c r="CQ52" s="130">
        <f>[2]compo_sum1!CW53</f>
        <v>2.0066633820533752E-2</v>
      </c>
      <c r="CR52" s="130">
        <f>[2]compo_sum1!CX53</f>
        <v>9.485945850610733E-2</v>
      </c>
      <c r="CS52" s="130">
        <f>[2]compo_sum1!CY53</f>
        <v>0.28514215350151062</v>
      </c>
      <c r="CT52" s="130">
        <f>[2]compo_sum1!CZ53</f>
        <v>0.27952101826667786</v>
      </c>
      <c r="CU52" s="134">
        <f>[2]compo_sum1!DA53</f>
        <v>5.4896097630262375E-2</v>
      </c>
    </row>
    <row r="53" spans="1:99">
      <c r="A53" s="145"/>
      <c r="B53" s="145"/>
      <c r="C53" s="145"/>
      <c r="D53" s="145"/>
      <c r="E53" s="145"/>
      <c r="F53" s="145"/>
      <c r="G53" s="145"/>
      <c r="H53" s="145"/>
      <c r="I53" s="145"/>
      <c r="J53" s="145"/>
      <c r="K53" s="145"/>
      <c r="L53" s="145"/>
      <c r="M53" s="145"/>
      <c r="N53" s="145"/>
      <c r="O53" s="145"/>
      <c r="P53" s="145"/>
      <c r="Q53" s="145"/>
      <c r="R53" s="145"/>
      <c r="S53" s="145"/>
      <c r="T53" s="145"/>
      <c r="U53" s="145"/>
      <c r="V53" s="145"/>
      <c r="W53" s="145"/>
      <c r="X53" s="145"/>
      <c r="Y53" s="145"/>
      <c r="Z53" s="145"/>
      <c r="AA53" s="145"/>
      <c r="AB53" s="145"/>
      <c r="AC53" s="145"/>
      <c r="AD53" s="145"/>
      <c r="AE53" s="145"/>
      <c r="AF53" s="145"/>
      <c r="AG53" s="145"/>
      <c r="AH53" s="145"/>
      <c r="AI53" s="145"/>
      <c r="AJ53" s="145"/>
      <c r="AK53" s="145"/>
      <c r="AL53" s="145"/>
      <c r="AM53" s="145"/>
      <c r="AN53" s="145"/>
      <c r="AO53" s="145"/>
      <c r="AP53" s="145"/>
      <c r="AQ53" s="145"/>
      <c r="AR53" s="145"/>
      <c r="AS53" s="145"/>
      <c r="AT53" s="145"/>
      <c r="AU53" s="145"/>
      <c r="AV53" s="145"/>
      <c r="AW53" s="145"/>
      <c r="AX53" s="145"/>
      <c r="AY53" s="145"/>
      <c r="AZ53" s="145"/>
      <c r="BA53" s="145"/>
      <c r="BB53" s="145"/>
      <c r="BC53" s="145"/>
      <c r="BD53" s="145"/>
      <c r="BE53" s="145"/>
      <c r="BF53" s="145"/>
      <c r="BG53" s="145"/>
      <c r="BH53" s="145"/>
      <c r="BI53" s="145"/>
      <c r="BJ53" s="145"/>
      <c r="BK53" s="145"/>
      <c r="BL53" s="145"/>
      <c r="BM53" s="145"/>
      <c r="BN53" s="145"/>
      <c r="BO53" s="145"/>
      <c r="BP53" s="145"/>
      <c r="BQ53" s="145"/>
      <c r="BR53" s="145"/>
      <c r="BS53" s="145"/>
      <c r="BT53" s="145"/>
      <c r="BU53" s="145"/>
      <c r="BV53" s="145"/>
      <c r="BW53" s="145"/>
      <c r="BX53" s="145"/>
      <c r="BY53" s="145"/>
      <c r="BZ53" s="145"/>
      <c r="CA53" s="145"/>
      <c r="CB53" s="145"/>
      <c r="CC53" s="145"/>
      <c r="CD53" s="145"/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</row>
    <row r="54" spans="1:99">
      <c r="A54" s="145"/>
      <c r="B54" s="145"/>
      <c r="C54" s="145"/>
      <c r="D54" s="145"/>
      <c r="E54" s="145"/>
      <c r="F54" s="145"/>
      <c r="G54" s="145"/>
      <c r="H54" s="145"/>
      <c r="I54" s="145"/>
      <c r="J54" s="145"/>
      <c r="K54" s="145"/>
      <c r="L54" s="145"/>
      <c r="M54" s="145"/>
      <c r="N54" s="145"/>
      <c r="O54" s="145"/>
      <c r="P54" s="145"/>
      <c r="Q54" s="145"/>
      <c r="R54" s="145"/>
      <c r="S54" s="145"/>
      <c r="T54" s="145"/>
      <c r="U54" s="145"/>
      <c r="V54" s="145"/>
      <c r="W54" s="145"/>
      <c r="X54" s="145"/>
      <c r="Y54" s="145"/>
      <c r="Z54" s="145"/>
      <c r="AA54" s="145"/>
      <c r="AB54" s="145"/>
      <c r="AC54" s="145"/>
      <c r="AD54" s="145"/>
      <c r="AE54" s="145"/>
      <c r="AF54" s="145"/>
      <c r="AG54" s="145"/>
      <c r="AH54" s="145"/>
      <c r="AI54" s="145"/>
      <c r="AJ54" s="145"/>
      <c r="AK54" s="145"/>
      <c r="AL54" s="145"/>
      <c r="AM54" s="145"/>
      <c r="AN54" s="145"/>
      <c r="AO54" s="145"/>
      <c r="AP54" s="145"/>
      <c r="AQ54" s="145"/>
      <c r="AR54" s="145"/>
      <c r="AS54" s="145"/>
      <c r="AT54" s="145"/>
      <c r="AU54" s="145"/>
      <c r="AV54" s="145"/>
      <c r="AW54" s="145"/>
      <c r="AX54" s="145"/>
      <c r="AY54" s="145"/>
      <c r="AZ54" s="145"/>
      <c r="BA54" s="145"/>
      <c r="BB54" s="145"/>
      <c r="BC54" s="145"/>
      <c r="BD54" s="145"/>
      <c r="BE54" s="145"/>
      <c r="BF54" s="145"/>
      <c r="BG54" s="145"/>
      <c r="BH54" s="145"/>
      <c r="BI54" s="145"/>
      <c r="BJ54" s="145"/>
      <c r="BK54" s="145"/>
      <c r="BL54" s="145"/>
      <c r="BM54" s="145"/>
      <c r="BN54" s="145"/>
      <c r="BO54" s="145"/>
      <c r="BP54" s="145"/>
      <c r="BQ54" s="145"/>
      <c r="BR54" s="145"/>
      <c r="BS54" s="145"/>
      <c r="BT54" s="145"/>
      <c r="BU54" s="145"/>
      <c r="BV54" s="145"/>
      <c r="BW54" s="145"/>
      <c r="BX54" s="145"/>
      <c r="BY54" s="145"/>
      <c r="BZ54" s="145"/>
      <c r="CA54" s="145"/>
      <c r="CB54" s="145"/>
      <c r="CC54" s="145"/>
      <c r="CD54" s="145"/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</row>
    <row r="55" spans="1:99">
      <c r="A55" s="145"/>
      <c r="B55" s="145"/>
      <c r="C55" s="145"/>
      <c r="D55" s="145"/>
      <c r="E55" s="145"/>
      <c r="F55" s="145"/>
      <c r="G55" s="145"/>
      <c r="H55" s="145"/>
      <c r="I55" s="145"/>
      <c r="J55" s="145"/>
      <c r="K55" s="145"/>
      <c r="L55" s="145"/>
      <c r="M55" s="145"/>
      <c r="N55" s="145"/>
      <c r="O55" s="145"/>
      <c r="P55" s="145"/>
      <c r="Q55" s="145"/>
      <c r="R55" s="145"/>
      <c r="S55" s="145"/>
      <c r="T55" s="145"/>
      <c r="U55" s="145"/>
      <c r="V55" s="145"/>
      <c r="W55" s="145"/>
      <c r="X55" s="145"/>
      <c r="Y55" s="145"/>
      <c r="Z55" s="145"/>
      <c r="AA55" s="145"/>
      <c r="AB55" s="145"/>
      <c r="AC55" s="145"/>
      <c r="AD55" s="145"/>
      <c r="AE55" s="145"/>
      <c r="AF55" s="145"/>
      <c r="AG55" s="145"/>
      <c r="AH55" s="145"/>
      <c r="AI55" s="145"/>
      <c r="AJ55" s="145"/>
      <c r="AK55" s="145"/>
      <c r="AL55" s="145"/>
      <c r="AM55" s="145"/>
      <c r="AN55" s="145"/>
      <c r="AO55" s="145"/>
      <c r="AP55" s="145"/>
      <c r="AQ55" s="145"/>
      <c r="AR55" s="145"/>
      <c r="AS55" s="145"/>
      <c r="AT55" s="145"/>
      <c r="AU55" s="145"/>
      <c r="AV55" s="145"/>
      <c r="AW55" s="145"/>
      <c r="AX55" s="145"/>
      <c r="AY55" s="145"/>
      <c r="AZ55" s="145"/>
      <c r="BA55" s="145"/>
      <c r="BB55" s="145"/>
      <c r="BC55" s="145"/>
      <c r="BD55" s="145"/>
      <c r="BE55" s="145"/>
      <c r="BF55" s="145"/>
      <c r="BG55" s="145"/>
      <c r="BH55" s="145"/>
      <c r="BI55" s="145"/>
      <c r="BJ55" s="145"/>
      <c r="BK55" s="145"/>
      <c r="BL55" s="145"/>
      <c r="BM55" s="145"/>
      <c r="BN55" s="145"/>
      <c r="BO55" s="145"/>
      <c r="BP55" s="145"/>
      <c r="BQ55" s="145"/>
      <c r="BR55" s="145"/>
      <c r="BS55" s="145"/>
      <c r="BT55" s="145"/>
      <c r="BU55" s="145"/>
      <c r="BV55" s="145"/>
      <c r="BW55" s="145"/>
      <c r="BX55" s="145"/>
      <c r="BY55" s="145"/>
      <c r="BZ55" s="145"/>
      <c r="CA55" s="145"/>
      <c r="CB55" s="145"/>
      <c r="CC55" s="145"/>
      <c r="CD55" s="145"/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</row>
    <row r="56" spans="1:99">
      <c r="A56" s="145"/>
      <c r="B56" s="145"/>
      <c r="C56" s="145"/>
      <c r="D56" s="145"/>
      <c r="E56" s="145"/>
      <c r="F56" s="145"/>
      <c r="G56" s="145"/>
      <c r="H56" s="145"/>
      <c r="I56" s="145"/>
      <c r="J56" s="145"/>
      <c r="K56" s="145"/>
      <c r="L56" s="145"/>
      <c r="M56" s="145"/>
      <c r="N56" s="145"/>
      <c r="O56" s="145"/>
      <c r="P56" s="145"/>
      <c r="Q56" s="145"/>
      <c r="R56" s="145"/>
      <c r="S56" s="145"/>
      <c r="T56" s="145"/>
      <c r="U56" s="145"/>
      <c r="V56" s="145"/>
      <c r="W56" s="145"/>
      <c r="X56" s="145"/>
      <c r="Y56" s="145"/>
      <c r="Z56" s="145"/>
      <c r="AA56" s="145"/>
      <c r="AB56" s="145"/>
      <c r="AC56" s="145"/>
      <c r="AD56" s="145"/>
      <c r="AE56" s="145"/>
      <c r="AF56" s="145"/>
      <c r="AG56" s="145"/>
      <c r="AH56" s="145"/>
      <c r="AI56" s="145"/>
      <c r="AJ56" s="145"/>
      <c r="AK56" s="145"/>
      <c r="AL56" s="145"/>
      <c r="AM56" s="145"/>
      <c r="AN56" s="145"/>
      <c r="AO56" s="145"/>
      <c r="AP56" s="145"/>
      <c r="AQ56" s="145"/>
      <c r="AR56" s="145"/>
      <c r="AS56" s="145"/>
      <c r="AT56" s="145"/>
      <c r="AU56" s="145"/>
      <c r="AV56" s="145"/>
      <c r="AW56" s="145"/>
      <c r="AX56" s="145"/>
      <c r="AY56" s="145"/>
      <c r="AZ56" s="145"/>
      <c r="BA56" s="145"/>
      <c r="BB56" s="145"/>
      <c r="BC56" s="145"/>
      <c r="BD56" s="145"/>
      <c r="BE56" s="145"/>
      <c r="BF56" s="145"/>
      <c r="BG56" s="145"/>
      <c r="BH56" s="145"/>
      <c r="BI56" s="145"/>
      <c r="BJ56" s="145"/>
      <c r="BK56" s="145"/>
      <c r="BL56" s="145"/>
      <c r="BM56" s="145"/>
      <c r="BN56" s="145"/>
      <c r="BO56" s="145"/>
      <c r="BP56" s="145"/>
      <c r="BQ56" s="145"/>
      <c r="BR56" s="145"/>
      <c r="BS56" s="145"/>
      <c r="BT56" s="145"/>
      <c r="BU56" s="145"/>
      <c r="BV56" s="145"/>
      <c r="BW56" s="145"/>
      <c r="BX56" s="145"/>
      <c r="BY56" s="145"/>
      <c r="BZ56" s="145"/>
      <c r="CA56" s="145"/>
      <c r="CB56" s="145"/>
      <c r="CC56" s="145"/>
      <c r="CD56" s="145"/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</row>
  </sheetData>
  <mergeCells count="15">
    <mergeCell ref="B4:CU5"/>
    <mergeCell ref="BT6:BT7"/>
    <mergeCell ref="BU6:CG6"/>
    <mergeCell ref="CH6:CH7"/>
    <mergeCell ref="CI6:CU6"/>
    <mergeCell ref="AE6:AQ6"/>
    <mergeCell ref="AD6:AD7"/>
    <mergeCell ref="AR6:AR7"/>
    <mergeCell ref="AS6:BE6"/>
    <mergeCell ref="BF6:BF7"/>
    <mergeCell ref="BG6:BS6"/>
    <mergeCell ref="C6:O6"/>
    <mergeCell ref="B6:B7"/>
    <mergeCell ref="P6:P7"/>
    <mergeCell ref="Q6:AC6"/>
  </mergeCells>
  <hyperlinks>
    <hyperlink ref="A1" location="Index!A1" display="Back to index"/>
  </hyperlinks>
  <pageMargins left="0.7" right="0.7" top="0.75" bottom="0.75" header="0.3" footer="0.3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CZ52"/>
  <sheetViews>
    <sheetView workbookViewId="0">
      <pane xSplit="1" ySplit="7" topLeftCell="CD41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CF46" sqref="CF46"/>
    </sheetView>
  </sheetViews>
  <sheetFormatPr defaultColWidth="9.140625" defaultRowHeight="12.75"/>
  <cols>
    <col min="1" max="1" width="9.140625" style="6"/>
    <col min="2" max="2" width="11.5703125" style="6" bestFit="1" customWidth="1"/>
    <col min="3" max="3" width="11.5703125" style="6" customWidth="1"/>
    <col min="4" max="4" width="11.5703125" style="6" bestFit="1" customWidth="1"/>
    <col min="5" max="5" width="11.140625" style="6" customWidth="1"/>
    <col min="6" max="7" width="10.85546875" style="6" customWidth="1"/>
    <col min="8" max="15" width="10.5703125" style="6" customWidth="1"/>
    <col min="16" max="18" width="9.140625" style="6"/>
    <col min="19" max="26" width="11" style="6" customWidth="1"/>
    <col min="27" max="29" width="9.140625" style="6"/>
    <col min="30" max="36" width="10.140625" style="6" customWidth="1"/>
    <col min="37" max="37" width="12.28515625" style="6" customWidth="1"/>
    <col min="38" max="40" width="9.140625" style="6"/>
    <col min="41" max="41" width="11.5703125" style="6" customWidth="1"/>
    <col min="42" max="45" width="9.140625" style="6"/>
    <col min="46" max="46" width="11.28515625" style="6" customWidth="1"/>
    <col min="47" max="49" width="9.140625" style="6"/>
    <col min="50" max="50" width="11.5703125" style="6" bestFit="1" customWidth="1"/>
    <col min="51" max="57" width="9.140625" style="6"/>
    <col min="58" max="58" width="11.5703125" style="6" bestFit="1" customWidth="1"/>
    <col min="59" max="71" width="9.140625" style="6"/>
    <col min="72" max="72" width="10.85546875" style="6" customWidth="1"/>
    <col min="73" max="85" width="9.140625" style="6"/>
    <col min="86" max="86" width="11.5703125" style="6" bestFit="1" customWidth="1"/>
    <col min="87" max="16384" width="9.140625" style="6"/>
  </cols>
  <sheetData>
    <row r="1" spans="1:104" ht="15">
      <c r="A1" s="5" t="s">
        <v>5</v>
      </c>
      <c r="C1" s="66"/>
      <c r="D1"/>
      <c r="H1" s="69"/>
      <c r="I1" s="69"/>
      <c r="J1" s="69"/>
      <c r="K1" s="69"/>
      <c r="L1" s="69"/>
      <c r="M1" s="69"/>
      <c r="N1" s="69"/>
      <c r="O1" s="69"/>
      <c r="P1" s="69"/>
      <c r="Q1" s="69"/>
      <c r="R1" s="69"/>
      <c r="S1" s="69"/>
    </row>
    <row r="2" spans="1:104">
      <c r="C2" s="66"/>
      <c r="D2"/>
      <c r="F2" s="69"/>
      <c r="G2" s="69"/>
      <c r="H2" s="69"/>
      <c r="J2" s="69"/>
    </row>
    <row r="3" spans="1:104" ht="13.5" thickBot="1"/>
    <row r="4" spans="1:104" s="10" customFormat="1" ht="29.25" customHeight="1">
      <c r="A4" s="55"/>
      <c r="B4" s="418" t="s">
        <v>169</v>
      </c>
      <c r="C4" s="419"/>
      <c r="D4" s="419"/>
      <c r="E4" s="419"/>
      <c r="F4" s="419"/>
      <c r="G4" s="419"/>
      <c r="H4" s="419"/>
      <c r="I4" s="419"/>
      <c r="J4" s="419"/>
      <c r="K4" s="419"/>
      <c r="L4" s="419"/>
      <c r="M4" s="419"/>
      <c r="N4" s="419"/>
      <c r="O4" s="419"/>
      <c r="P4" s="419"/>
      <c r="Q4" s="419"/>
      <c r="R4" s="419"/>
      <c r="S4" s="419"/>
      <c r="T4" s="419"/>
      <c r="U4" s="419"/>
      <c r="V4" s="419"/>
      <c r="W4" s="419"/>
      <c r="X4" s="419"/>
      <c r="Y4" s="419"/>
      <c r="Z4" s="419"/>
      <c r="AA4" s="419"/>
      <c r="AB4" s="419"/>
      <c r="AC4" s="419"/>
      <c r="AD4" s="419"/>
      <c r="AE4" s="419"/>
      <c r="AF4" s="419"/>
      <c r="AG4" s="419"/>
      <c r="AH4" s="419"/>
      <c r="AI4" s="419"/>
      <c r="AJ4" s="419"/>
      <c r="AK4" s="419"/>
      <c r="AL4" s="419"/>
      <c r="AM4" s="419"/>
      <c r="AN4" s="419"/>
      <c r="AO4" s="419"/>
      <c r="AP4" s="419"/>
      <c r="AQ4" s="419"/>
      <c r="AR4" s="419"/>
      <c r="AS4" s="419"/>
      <c r="AT4" s="419"/>
      <c r="AU4" s="419"/>
      <c r="AV4" s="419"/>
      <c r="AW4" s="419"/>
      <c r="AX4" s="419"/>
      <c r="AY4" s="419"/>
      <c r="AZ4" s="419"/>
      <c r="BA4" s="419"/>
      <c r="BB4" s="419"/>
      <c r="BC4" s="419"/>
      <c r="BD4" s="419"/>
      <c r="BE4" s="419"/>
      <c r="BF4" s="419"/>
      <c r="BG4" s="419"/>
      <c r="BH4" s="419"/>
      <c r="BI4" s="419"/>
      <c r="BJ4" s="419"/>
      <c r="BK4" s="419"/>
      <c r="BL4" s="419"/>
      <c r="BM4" s="419"/>
      <c r="BN4" s="419"/>
      <c r="BO4" s="419"/>
      <c r="BP4" s="419"/>
      <c r="BQ4" s="419"/>
      <c r="BR4" s="419"/>
      <c r="BS4" s="419"/>
      <c r="BT4" s="419"/>
      <c r="BU4" s="419"/>
      <c r="BV4" s="419"/>
      <c r="BW4" s="419"/>
      <c r="BX4" s="419"/>
      <c r="BY4" s="419"/>
      <c r="BZ4" s="419"/>
      <c r="CA4" s="419"/>
      <c r="CB4" s="419"/>
      <c r="CC4" s="419"/>
      <c r="CD4" s="419"/>
      <c r="CE4" s="419"/>
      <c r="CF4" s="419"/>
      <c r="CG4" s="419"/>
      <c r="CH4" s="419"/>
      <c r="CI4" s="419"/>
      <c r="CJ4" s="419"/>
      <c r="CK4" s="419"/>
      <c r="CL4" s="419"/>
      <c r="CM4" s="419"/>
      <c r="CN4" s="419"/>
      <c r="CO4" s="419"/>
      <c r="CP4" s="419"/>
      <c r="CQ4" s="419"/>
      <c r="CR4" s="419"/>
      <c r="CS4" s="419"/>
      <c r="CT4" s="419"/>
      <c r="CU4" s="420"/>
    </row>
    <row r="5" spans="1:104" ht="15.75" customHeight="1" thickBot="1">
      <c r="A5" s="9"/>
      <c r="B5" s="421"/>
      <c r="C5" s="422"/>
      <c r="D5" s="422"/>
      <c r="E5" s="422"/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  <c r="AE5" s="422"/>
      <c r="AF5" s="422"/>
      <c r="AG5" s="422"/>
      <c r="AH5" s="422"/>
      <c r="AI5" s="422"/>
      <c r="AJ5" s="422"/>
      <c r="AK5" s="422"/>
      <c r="AL5" s="422"/>
      <c r="AM5" s="422"/>
      <c r="AN5" s="422"/>
      <c r="AO5" s="422"/>
      <c r="AP5" s="422"/>
      <c r="AQ5" s="422"/>
      <c r="AR5" s="422"/>
      <c r="AS5" s="422"/>
      <c r="AT5" s="422"/>
      <c r="AU5" s="422"/>
      <c r="AV5" s="422"/>
      <c r="AW5" s="422"/>
      <c r="AX5" s="422"/>
      <c r="AY5" s="422"/>
      <c r="AZ5" s="422"/>
      <c r="BA5" s="422"/>
      <c r="BB5" s="422"/>
      <c r="BC5" s="422"/>
      <c r="BD5" s="422"/>
      <c r="BE5" s="422"/>
      <c r="BF5" s="422"/>
      <c r="BG5" s="422"/>
      <c r="BH5" s="422"/>
      <c r="BI5" s="422"/>
      <c r="BJ5" s="422"/>
      <c r="BK5" s="422"/>
      <c r="BL5" s="422"/>
      <c r="BM5" s="422"/>
      <c r="BN5" s="422"/>
      <c r="BO5" s="422"/>
      <c r="BP5" s="422"/>
      <c r="BQ5" s="422"/>
      <c r="BR5" s="422"/>
      <c r="BS5" s="422"/>
      <c r="BT5" s="422"/>
      <c r="BU5" s="422"/>
      <c r="BV5" s="422"/>
      <c r="BW5" s="422"/>
      <c r="BX5" s="422"/>
      <c r="BY5" s="422"/>
      <c r="BZ5" s="422"/>
      <c r="CA5" s="422"/>
      <c r="CB5" s="422"/>
      <c r="CC5" s="422"/>
      <c r="CD5" s="422"/>
      <c r="CE5" s="422"/>
      <c r="CF5" s="422"/>
      <c r="CG5" s="422"/>
      <c r="CH5" s="422"/>
      <c r="CI5" s="422"/>
      <c r="CJ5" s="422"/>
      <c r="CK5" s="422"/>
      <c r="CL5" s="422"/>
      <c r="CM5" s="422"/>
      <c r="CN5" s="422"/>
      <c r="CO5" s="422"/>
      <c r="CP5" s="422"/>
      <c r="CQ5" s="422"/>
      <c r="CR5" s="422"/>
      <c r="CS5" s="422"/>
      <c r="CT5" s="422"/>
      <c r="CU5" s="423"/>
    </row>
    <row r="6" spans="1:104" s="8" customFormat="1" ht="31.5" customHeight="1" thickBot="1">
      <c r="A6" s="44"/>
      <c r="B6" s="424" t="s">
        <v>106</v>
      </c>
      <c r="C6" s="426" t="s">
        <v>133</v>
      </c>
      <c r="D6" s="427"/>
      <c r="E6" s="427"/>
      <c r="F6" s="427"/>
      <c r="G6" s="427"/>
      <c r="H6" s="427"/>
      <c r="I6" s="427"/>
      <c r="J6" s="427"/>
      <c r="K6" s="427"/>
      <c r="L6" s="427"/>
      <c r="M6" s="427"/>
      <c r="N6" s="427"/>
      <c r="O6" s="428"/>
      <c r="P6" s="424" t="s">
        <v>107</v>
      </c>
      <c r="Q6" s="426" t="s">
        <v>134</v>
      </c>
      <c r="R6" s="427"/>
      <c r="S6" s="427"/>
      <c r="T6" s="427"/>
      <c r="U6" s="427"/>
      <c r="V6" s="427"/>
      <c r="W6" s="427"/>
      <c r="X6" s="427"/>
      <c r="Y6" s="427"/>
      <c r="Z6" s="427"/>
      <c r="AA6" s="427"/>
      <c r="AB6" s="427"/>
      <c r="AC6" s="428"/>
      <c r="AD6" s="424" t="s">
        <v>114</v>
      </c>
      <c r="AE6" s="426" t="s">
        <v>135</v>
      </c>
      <c r="AF6" s="427"/>
      <c r="AG6" s="427"/>
      <c r="AH6" s="427"/>
      <c r="AI6" s="427"/>
      <c r="AJ6" s="427"/>
      <c r="AK6" s="427"/>
      <c r="AL6" s="427"/>
      <c r="AM6" s="427"/>
      <c r="AN6" s="427"/>
      <c r="AO6" s="427"/>
      <c r="AP6" s="427"/>
      <c r="AQ6" s="428"/>
      <c r="AR6" s="429" t="s">
        <v>113</v>
      </c>
      <c r="AS6" s="426" t="s">
        <v>136</v>
      </c>
      <c r="AT6" s="427"/>
      <c r="AU6" s="427"/>
      <c r="AV6" s="427"/>
      <c r="AW6" s="427"/>
      <c r="AX6" s="427"/>
      <c r="AY6" s="427"/>
      <c r="AZ6" s="427"/>
      <c r="BA6" s="427"/>
      <c r="BB6" s="427"/>
      <c r="BC6" s="427"/>
      <c r="BD6" s="427"/>
      <c r="BE6" s="428"/>
      <c r="BF6" s="429" t="s">
        <v>112</v>
      </c>
      <c r="BG6" s="426" t="s">
        <v>137</v>
      </c>
      <c r="BH6" s="427"/>
      <c r="BI6" s="427"/>
      <c r="BJ6" s="427"/>
      <c r="BK6" s="427"/>
      <c r="BL6" s="427"/>
      <c r="BM6" s="427"/>
      <c r="BN6" s="427"/>
      <c r="BO6" s="427"/>
      <c r="BP6" s="427"/>
      <c r="BQ6" s="427"/>
      <c r="BR6" s="427"/>
      <c r="BS6" s="428"/>
      <c r="BT6" s="424" t="s">
        <v>116</v>
      </c>
      <c r="BU6" s="426" t="s">
        <v>138</v>
      </c>
      <c r="BV6" s="427"/>
      <c r="BW6" s="427"/>
      <c r="BX6" s="427"/>
      <c r="BY6" s="427"/>
      <c r="BZ6" s="427"/>
      <c r="CA6" s="427"/>
      <c r="CB6" s="427"/>
      <c r="CC6" s="427"/>
      <c r="CD6" s="427"/>
      <c r="CE6" s="427"/>
      <c r="CF6" s="427"/>
      <c r="CG6" s="428"/>
      <c r="CH6" s="424" t="s">
        <v>117</v>
      </c>
      <c r="CI6" s="426" t="s">
        <v>139</v>
      </c>
      <c r="CJ6" s="427"/>
      <c r="CK6" s="427"/>
      <c r="CL6" s="427"/>
      <c r="CM6" s="427"/>
      <c r="CN6" s="427"/>
      <c r="CO6" s="427"/>
      <c r="CP6" s="427"/>
      <c r="CQ6" s="427"/>
      <c r="CR6" s="427"/>
      <c r="CS6" s="427"/>
      <c r="CT6" s="427"/>
      <c r="CU6" s="428"/>
      <c r="CV6" s="142"/>
      <c r="CW6" s="142"/>
      <c r="CX6" s="142"/>
      <c r="CY6" s="142"/>
      <c r="CZ6" s="142"/>
    </row>
    <row r="7" spans="1:104" ht="63.75">
      <c r="A7" s="44"/>
      <c r="B7" s="425"/>
      <c r="C7" s="135" t="s">
        <v>103</v>
      </c>
      <c r="D7" s="139" t="s">
        <v>71</v>
      </c>
      <c r="E7" s="143" t="s">
        <v>265</v>
      </c>
      <c r="F7" s="143" t="s">
        <v>266</v>
      </c>
      <c r="G7" s="140" t="s">
        <v>104</v>
      </c>
      <c r="H7" s="141" t="s">
        <v>8</v>
      </c>
      <c r="I7" s="135" t="s">
        <v>7</v>
      </c>
      <c r="J7" s="57" t="s">
        <v>73</v>
      </c>
      <c r="K7" s="144" t="s">
        <v>74</v>
      </c>
      <c r="L7" s="144" t="s">
        <v>75</v>
      </c>
      <c r="M7" s="136" t="s">
        <v>6</v>
      </c>
      <c r="N7" s="137" t="s">
        <v>72</v>
      </c>
      <c r="O7" s="138" t="s">
        <v>76</v>
      </c>
      <c r="P7" s="425"/>
      <c r="Q7" s="135" t="s">
        <v>103</v>
      </c>
      <c r="R7" s="139" t="s">
        <v>71</v>
      </c>
      <c r="S7" s="143" t="s">
        <v>265</v>
      </c>
      <c r="T7" s="143" t="s">
        <v>266</v>
      </c>
      <c r="U7" s="140" t="s">
        <v>104</v>
      </c>
      <c r="V7" s="141" t="s">
        <v>8</v>
      </c>
      <c r="W7" s="135" t="s">
        <v>7</v>
      </c>
      <c r="X7" s="57" t="s">
        <v>73</v>
      </c>
      <c r="Y7" s="144" t="s">
        <v>74</v>
      </c>
      <c r="Z7" s="144" t="s">
        <v>75</v>
      </c>
      <c r="AA7" s="136" t="s">
        <v>6</v>
      </c>
      <c r="AB7" s="137" t="s">
        <v>72</v>
      </c>
      <c r="AC7" s="138" t="s">
        <v>76</v>
      </c>
      <c r="AD7" s="425"/>
      <c r="AE7" s="135" t="s">
        <v>70</v>
      </c>
      <c r="AF7" s="139" t="s">
        <v>71</v>
      </c>
      <c r="AG7" s="143" t="s">
        <v>265</v>
      </c>
      <c r="AH7" s="143" t="s">
        <v>266</v>
      </c>
      <c r="AI7" s="140" t="s">
        <v>104</v>
      </c>
      <c r="AJ7" s="141" t="s">
        <v>8</v>
      </c>
      <c r="AK7" s="135" t="s">
        <v>7</v>
      </c>
      <c r="AL7" s="57" t="s">
        <v>73</v>
      </c>
      <c r="AM7" s="144" t="s">
        <v>74</v>
      </c>
      <c r="AN7" s="144" t="s">
        <v>75</v>
      </c>
      <c r="AO7" s="136" t="s">
        <v>6</v>
      </c>
      <c r="AP7" s="137" t="s">
        <v>72</v>
      </c>
      <c r="AQ7" s="138" t="s">
        <v>76</v>
      </c>
      <c r="AR7" s="425"/>
      <c r="AS7" s="135" t="s">
        <v>70</v>
      </c>
      <c r="AT7" s="139" t="s">
        <v>71</v>
      </c>
      <c r="AU7" s="143" t="s">
        <v>265</v>
      </c>
      <c r="AV7" s="143" t="s">
        <v>266</v>
      </c>
      <c r="AW7" s="140" t="s">
        <v>104</v>
      </c>
      <c r="AX7" s="141" t="s">
        <v>8</v>
      </c>
      <c r="AY7" s="135" t="s">
        <v>7</v>
      </c>
      <c r="AZ7" s="57" t="s">
        <v>73</v>
      </c>
      <c r="BA7" s="144" t="s">
        <v>74</v>
      </c>
      <c r="BB7" s="144" t="s">
        <v>75</v>
      </c>
      <c r="BC7" s="136" t="s">
        <v>6</v>
      </c>
      <c r="BD7" s="137" t="s">
        <v>72</v>
      </c>
      <c r="BE7" s="138" t="s">
        <v>76</v>
      </c>
      <c r="BF7" s="425"/>
      <c r="BG7" s="135" t="s">
        <v>70</v>
      </c>
      <c r="BH7" s="139" t="s">
        <v>71</v>
      </c>
      <c r="BI7" s="143" t="s">
        <v>265</v>
      </c>
      <c r="BJ7" s="143" t="s">
        <v>266</v>
      </c>
      <c r="BK7" s="140" t="s">
        <v>104</v>
      </c>
      <c r="BL7" s="141" t="s">
        <v>8</v>
      </c>
      <c r="BM7" s="135" t="s">
        <v>7</v>
      </c>
      <c r="BN7" s="57" t="s">
        <v>73</v>
      </c>
      <c r="BO7" s="144" t="s">
        <v>74</v>
      </c>
      <c r="BP7" s="144" t="s">
        <v>75</v>
      </c>
      <c r="BQ7" s="136" t="s">
        <v>6</v>
      </c>
      <c r="BR7" s="137" t="s">
        <v>72</v>
      </c>
      <c r="BS7" s="138" t="s">
        <v>76</v>
      </c>
      <c r="BT7" s="425"/>
      <c r="BU7" s="135" t="s">
        <v>70</v>
      </c>
      <c r="BV7" s="139" t="s">
        <v>71</v>
      </c>
      <c r="BW7" s="143" t="s">
        <v>265</v>
      </c>
      <c r="BX7" s="143" t="s">
        <v>266</v>
      </c>
      <c r="BY7" s="140" t="s">
        <v>104</v>
      </c>
      <c r="BZ7" s="141" t="s">
        <v>8</v>
      </c>
      <c r="CA7" s="135" t="s">
        <v>7</v>
      </c>
      <c r="CB7" s="57" t="s">
        <v>73</v>
      </c>
      <c r="CC7" s="144" t="s">
        <v>74</v>
      </c>
      <c r="CD7" s="144" t="s">
        <v>75</v>
      </c>
      <c r="CE7" s="136" t="s">
        <v>6</v>
      </c>
      <c r="CF7" s="137" t="s">
        <v>72</v>
      </c>
      <c r="CG7" s="138" t="s">
        <v>76</v>
      </c>
      <c r="CH7" s="425"/>
      <c r="CI7" s="135" t="s">
        <v>70</v>
      </c>
      <c r="CJ7" s="139" t="s">
        <v>71</v>
      </c>
      <c r="CK7" s="143" t="s">
        <v>265</v>
      </c>
      <c r="CL7" s="143" t="s">
        <v>266</v>
      </c>
      <c r="CM7" s="140" t="s">
        <v>104</v>
      </c>
      <c r="CN7" s="141" t="s">
        <v>8</v>
      </c>
      <c r="CO7" s="135" t="s">
        <v>7</v>
      </c>
      <c r="CP7" s="57" t="s">
        <v>73</v>
      </c>
      <c r="CQ7" s="144" t="s">
        <v>74</v>
      </c>
      <c r="CR7" s="144" t="s">
        <v>75</v>
      </c>
      <c r="CS7" s="136" t="s">
        <v>6</v>
      </c>
      <c r="CT7" s="137" t="s">
        <v>72</v>
      </c>
      <c r="CU7" s="138" t="s">
        <v>76</v>
      </c>
      <c r="CV7" s="145"/>
      <c r="CW7" s="145"/>
      <c r="CX7" s="145"/>
      <c r="CY7" s="145"/>
      <c r="CZ7" s="145"/>
    </row>
    <row r="8" spans="1:104" s="43" customFormat="1">
      <c r="A8" s="44">
        <v>1970</v>
      </c>
      <c r="B8" s="7">
        <f>[2]compo_sum2!B9</f>
        <v>6.8479349737504372E-2</v>
      </c>
      <c r="C8" s="41">
        <f>[2]compo_sum2!C9</f>
        <v>1.8451688092252734E-2</v>
      </c>
      <c r="D8" s="40">
        <f>[2]compo_sum2!D9</f>
        <v>1.6504338818478882E-2</v>
      </c>
      <c r="E8" s="39">
        <f>[2]compo_sum2!E9</f>
        <v>1.5320655739281075E-2</v>
      </c>
      <c r="F8" s="39">
        <f>[2]compo_sum2!F9</f>
        <v>1.1836830791978096E-3</v>
      </c>
      <c r="G8" s="39">
        <f>[2]compo_sum2!G9</f>
        <v>1.0165727430774041E-2</v>
      </c>
      <c r="H8" s="42">
        <f>[2]compo_sum2!H9</f>
        <v>1.9473492737738509E-3</v>
      </c>
      <c r="I8" s="41">
        <f>[2]compo_sum2!I9</f>
        <v>5.6366272641316884E-2</v>
      </c>
      <c r="J8" s="41">
        <f>[2]compo_sum2!J9</f>
        <v>5.0297029973504492E-2</v>
      </c>
      <c r="K8" s="41">
        <f>[2]compo_sum2!K9</f>
        <v>4.9422765549548525E-2</v>
      </c>
      <c r="L8" s="41">
        <f>[2]compo_sum2!L9</f>
        <v>8.7426442395596249E-4</v>
      </c>
      <c r="M8" s="41">
        <f>[2]compo_sum2!M9</f>
        <v>5.5553605178940038E-4</v>
      </c>
      <c r="N8" s="41">
        <f>[2]compo_sum2!N9</f>
        <v>5.5137066160229932E-3</v>
      </c>
      <c r="O8" s="58">
        <f>[2]compo_sum2!O9</f>
        <v>6.3386109960652448E-3</v>
      </c>
      <c r="P8" s="7">
        <f>[2]compo_sum2!Q9</f>
        <v>0.34987456366097092</v>
      </c>
      <c r="Q8" s="41">
        <f>[2]compo_sum2!R9</f>
        <v>0.28960840515672237</v>
      </c>
      <c r="R8" s="40">
        <f>[2]compo_sum2!S9</f>
        <v>0.21533781738290986</v>
      </c>
      <c r="S8" s="39">
        <f>[2]compo_sum2!T9</f>
        <v>0.19294000101150666</v>
      </c>
      <c r="T8" s="39">
        <f>[2]compo_sum2!U9</f>
        <v>2.2397816371403208E-2</v>
      </c>
      <c r="U8" s="39">
        <f>[2]compo_sum2!V9</f>
        <v>0.1813325434923172</v>
      </c>
      <c r="V8" s="42">
        <f>[2]compo_sum2!W9</f>
        <v>7.4270587773812555E-2</v>
      </c>
      <c r="W8" s="41">
        <f>[2]compo_sum2!X9</f>
        <v>9.4271428062412357E-2</v>
      </c>
      <c r="X8" s="41">
        <f>[2]compo_sum2!Y9</f>
        <v>7.4595780285435329E-2</v>
      </c>
      <c r="Y8" s="41">
        <f>[2]compo_sum2!Z9</f>
        <v>5.8015229989368144E-2</v>
      </c>
      <c r="Z8" s="41">
        <f>[2]compo_sum2!AA9</f>
        <v>1.6580550296067181E-2</v>
      </c>
      <c r="AA8" s="41">
        <f>[2]compo_sum2!AB9</f>
        <v>1.0535820927788099E-2</v>
      </c>
      <c r="AB8" s="41">
        <f>[2]compo_sum2!AC9</f>
        <v>9.1398268491889242E-3</v>
      </c>
      <c r="AC8" s="58">
        <f>[2]compo_sum2!AD9</f>
        <v>3.4005269558163798E-2</v>
      </c>
      <c r="AD8" s="7">
        <f>[2]compo_sum2!AF9</f>
        <v>0.58164607074899366</v>
      </c>
      <c r="AE8" s="41">
        <f>[2]compo_sum2!AG9</f>
        <v>0.39752889554494708</v>
      </c>
      <c r="AF8" s="40">
        <f>[2]compo_sum2!AH9</f>
        <v>0.11508927728721778</v>
      </c>
      <c r="AG8" s="39">
        <f>[2]compo_sum2!AI9</f>
        <v>5.3681585570762642E-2</v>
      </c>
      <c r="AH8" s="39">
        <f>[2]compo_sum2!AJ9</f>
        <v>6.1407691716455132E-2</v>
      </c>
      <c r="AI8" s="39">
        <f>[2]compo_sum2!AK9</f>
        <v>9.7319222521036863E-2</v>
      </c>
      <c r="AJ8" s="42">
        <f>[2]compo_sum2!AL9</f>
        <v>0.28243961825772923</v>
      </c>
      <c r="AK8" s="41">
        <f>[2]compo_sum2!AM9</f>
        <v>0.20188723079400045</v>
      </c>
      <c r="AL8" s="41">
        <f>[2]compo_sum2!AN9</f>
        <v>0.12881371949074141</v>
      </c>
      <c r="AM8" s="41">
        <f>[2]compo_sum2!AO9</f>
        <v>2.4127251537417585E-2</v>
      </c>
      <c r="AN8" s="41">
        <f>[2]compo_sum2!AP9</f>
        <v>0.10468646795332384</v>
      </c>
      <c r="AO8" s="41">
        <f>[2]compo_sum2!AQ9</f>
        <v>6.6521186632467852E-2</v>
      </c>
      <c r="AP8" s="41">
        <f>[2]compo_sum2!AR9</f>
        <v>6.5523246707911709E-3</v>
      </c>
      <c r="AQ8" s="58">
        <f>[2]compo_sum2!AS9</f>
        <v>1.777005558995385E-2</v>
      </c>
      <c r="AR8" s="7">
        <f>[2]compo_sum2!AU9</f>
        <v>0.20327410135603263</v>
      </c>
      <c r="AS8" s="41">
        <f>[2]compo_sum2!AV9</f>
        <v>0.10680781328660949</v>
      </c>
      <c r="AT8" s="40">
        <f>[2]compo_sum2!AW9</f>
        <v>3.2283397852120338E-2</v>
      </c>
      <c r="AU8" s="39">
        <f>[2]compo_sum2!AX9</f>
        <v>1.0309707448601595E-2</v>
      </c>
      <c r="AV8" s="39">
        <f>[2]compo_sum2!AY9</f>
        <v>2.1973690403518743E-2</v>
      </c>
      <c r="AW8" s="39">
        <f>[2]compo_sum2!AZ9</f>
        <v>2.7257607784122229E-2</v>
      </c>
      <c r="AX8" s="42">
        <f>[2]compo_sum2!BA9</f>
        <v>7.452441543448915E-2</v>
      </c>
      <c r="AY8" s="41">
        <f>[2]compo_sum2!BB9</f>
        <v>0.10149207805045954</v>
      </c>
      <c r="AZ8" s="41">
        <f>[2]compo_sum2!BC9</f>
        <v>6.2603592290741555E-2</v>
      </c>
      <c r="BA8" s="41">
        <f>[2]compo_sum2!BD9</f>
        <v>3.3526790644337603E-3</v>
      </c>
      <c r="BB8" s="41">
        <f>[2]compo_sum2!BE9</f>
        <v>5.9250913226307801E-2</v>
      </c>
      <c r="BC8" s="41">
        <f>[2]compo_sum2!BF9</f>
        <v>3.7649957445265253E-2</v>
      </c>
      <c r="BD8" s="41">
        <f>[2]compo_sum2!BG9</f>
        <v>1.2385283144527232E-3</v>
      </c>
      <c r="BE8" s="58">
        <f>[2]compo_sum2!BH9</f>
        <v>5.0257899810364111E-3</v>
      </c>
      <c r="BF8" s="7">
        <f>[2]compo_sum2!BJ9</f>
        <v>6.8930208801647866E-2</v>
      </c>
      <c r="BG8" s="41">
        <f>[2]compo_sum2!BK9</f>
        <v>1.6971469343173881E-2</v>
      </c>
      <c r="BH8" s="40">
        <f>[2]compo_sum2!BL9</f>
        <v>5.6702758914906996E-3</v>
      </c>
      <c r="BI8" s="39">
        <f>[2]compo_sum2!BM9</f>
        <v>1.2590674898574643E-3</v>
      </c>
      <c r="BJ8" s="39">
        <f>[2]compo_sum2!BN9</f>
        <v>4.4112084016332351E-3</v>
      </c>
      <c r="BK8" s="39">
        <f>[2]compo_sum2!BO9</f>
        <v>4.758352879434824E-3</v>
      </c>
      <c r="BL8" s="42">
        <f>[2]compo_sum2!BP9</f>
        <v>1.1301193451683181E-2</v>
      </c>
      <c r="BM8" s="41">
        <f>[2]compo_sum2!BQ9</f>
        <v>5.2870662544068261E-2</v>
      </c>
      <c r="BN8" s="41">
        <f>[2]compo_sum2!BR9</f>
        <v>3.2369198731389735E-2</v>
      </c>
      <c r="BO8" s="41">
        <f>[2]compo_sum2!BS9</f>
        <v>2.9471093349159186E-4</v>
      </c>
      <c r="BP8" s="41">
        <f>[2]compo_sum2!BT9</f>
        <v>3.2074487797898142E-2</v>
      </c>
      <c r="BQ8" s="41">
        <f>[2]compo_sum2!BU9</f>
        <v>2.0381172751351654E-2</v>
      </c>
      <c r="BR8" s="41">
        <f>[2]compo_sum2!BV9</f>
        <v>1.2029106132686804E-4</v>
      </c>
      <c r="BS8" s="58">
        <f>[2]compo_sum2!BW9</f>
        <v>9.1192308559427627E-4</v>
      </c>
      <c r="BT8" s="7">
        <f>[2]compo_sum2!BY9</f>
        <v>0.37837198376655579</v>
      </c>
      <c r="BU8" s="41">
        <f>[2]compo_sum2!BZ9</f>
        <v>0.29072108864784241</v>
      </c>
      <c r="BV8" s="40">
        <f>[2]compo_sum2!CA9</f>
        <v>8.2805879414081573E-2</v>
      </c>
      <c r="BW8" s="39">
        <f>[2]compo_sum2!CB9</f>
        <v>4.3371878564357758E-2</v>
      </c>
      <c r="BX8" s="39">
        <f>[2]compo_sum2!CC9</f>
        <v>3.9434000849723816E-2</v>
      </c>
      <c r="BY8" s="39">
        <f>[2]compo_sum2!CD9</f>
        <v>7.0061616599559784E-2</v>
      </c>
      <c r="BZ8" s="42">
        <f>[2]compo_sum2!CE9</f>
        <v>0.20791520178318024</v>
      </c>
      <c r="CA8" s="41">
        <f>[2]compo_sum2!CF9</f>
        <v>0.10039515048265457</v>
      </c>
      <c r="CB8" s="41">
        <f>[2]compo_sum2!CG9</f>
        <v>6.6210128366947174E-2</v>
      </c>
      <c r="CC8" s="41">
        <f>[2]compo_sum2!CH9</f>
        <v>2.0774573087692261E-2</v>
      </c>
      <c r="CD8" s="41">
        <f>[2]compo_sum2!CI9</f>
        <v>4.5435555279254913E-2</v>
      </c>
      <c r="CE8" s="41">
        <f>[2]compo_sum2!CJ9</f>
        <v>2.8871228918433189E-2</v>
      </c>
      <c r="CF8" s="41">
        <f>[2]compo_sum2!CK9</f>
        <v>5.3137964569032192E-3</v>
      </c>
      <c r="CG8" s="58">
        <f>[2]compo_sum2!CL9</f>
        <v>1.2744265608489513E-2</v>
      </c>
      <c r="CH8" s="7">
        <f>[2]compo_sum2!CN9</f>
        <v>0.13434389233589172</v>
      </c>
      <c r="CI8" s="41">
        <f>[2]compo_sum2!CO9</f>
        <v>8.9836344122886658E-2</v>
      </c>
      <c r="CJ8" s="40">
        <f>[2]compo_sum2!CP9</f>
        <v>2.6613121852278709E-2</v>
      </c>
      <c r="CK8" s="39">
        <f>[2]compo_sum2!CQ9</f>
        <v>9.0506402775645256E-3</v>
      </c>
      <c r="CL8" s="39">
        <f>[2]compo_sum2!CR9</f>
        <v>1.7562482506036758E-2</v>
      </c>
      <c r="CM8" s="39">
        <f>[2]compo_sum2!CS9</f>
        <v>2.2499255836009979E-2</v>
      </c>
      <c r="CN8" s="42">
        <f>[2]compo_sum2!CT9</f>
        <v>6.3223220407962799E-2</v>
      </c>
      <c r="CO8" s="41">
        <f>[2]compo_sum2!CU9</f>
        <v>4.8621416091918945E-2</v>
      </c>
      <c r="CP8" s="41">
        <f>[2]compo_sum2!CV9</f>
        <v>3.0234392732381821E-2</v>
      </c>
      <c r="CQ8" s="41">
        <f>[2]compo_sum2!CW9</f>
        <v>3.0579681042581797E-3</v>
      </c>
      <c r="CR8" s="41">
        <f>[2]compo_sum2!CX9</f>
        <v>2.7176424860954285E-2</v>
      </c>
      <c r="CS8" s="41">
        <f>[2]compo_sum2!CY9</f>
        <v>1.726878434419632E-2</v>
      </c>
      <c r="CT8" s="41">
        <f>[2]compo_sum2!CZ9</f>
        <v>1.1182372691109776E-3</v>
      </c>
      <c r="CU8" s="58">
        <f>[2]compo_sum2!DA9</f>
        <v>4.1138669475913048E-3</v>
      </c>
      <c r="CV8" s="146"/>
      <c r="CW8" s="146"/>
      <c r="CX8" s="146"/>
      <c r="CY8" s="146"/>
      <c r="CZ8" s="146"/>
    </row>
    <row r="9" spans="1:104" s="43" customFormat="1">
      <c r="A9" s="44">
        <v>1971</v>
      </c>
      <c r="B9" s="7">
        <f>[2]compo_sum2!B10</f>
        <v>7.1590926744346389E-2</v>
      </c>
      <c r="C9" s="41">
        <f>[2]compo_sum2!C10</f>
        <v>1.931496338931395E-2</v>
      </c>
      <c r="D9" s="40">
        <f>[2]compo_sum2!D10</f>
        <v>1.7458155126902526E-2</v>
      </c>
      <c r="E9" s="39">
        <f>[2]compo_sum2!E10</f>
        <v>1.6260541118231959E-2</v>
      </c>
      <c r="F9" s="39">
        <f>[2]compo_sum2!F10</f>
        <v>1.1976140086705671E-3</v>
      </c>
      <c r="G9" s="39">
        <f>[2]compo_sum2!G10</f>
        <v>1.0496001999712234E-2</v>
      </c>
      <c r="H9" s="42">
        <f>[2]compo_sum2!H10</f>
        <v>1.8568082624114265E-3</v>
      </c>
      <c r="I9" s="41">
        <f>[2]compo_sum2!I10</f>
        <v>5.9238116735515683E-2</v>
      </c>
      <c r="J9" s="41">
        <f>[2]compo_sum2!J10</f>
        <v>5.2921944075716633E-2</v>
      </c>
      <c r="K9" s="41">
        <f>[2]compo_sum2!K10</f>
        <v>5.1842773695926749E-2</v>
      </c>
      <c r="L9" s="41">
        <f>[2]compo_sum2!L10</f>
        <v>1.0791703797898861E-3</v>
      </c>
      <c r="M9" s="41">
        <f>[2]compo_sum2!M10</f>
        <v>5.619640828987614E-4</v>
      </c>
      <c r="N9" s="41">
        <f>[2]compo_sum2!N10</f>
        <v>5.7542085769002899E-3</v>
      </c>
      <c r="O9" s="58">
        <f>[2]compo_sum2!O10</f>
        <v>6.9621533804832417E-3</v>
      </c>
      <c r="P9" s="7">
        <f>[2]compo_sum2!Q10</f>
        <v>0.35545554982129124</v>
      </c>
      <c r="Q9" s="41">
        <f>[2]compo_sum2!R10</f>
        <v>0.29352991486870866</v>
      </c>
      <c r="R9" s="40">
        <f>[2]compo_sum2!S10</f>
        <v>0.22225249082137863</v>
      </c>
      <c r="S9" s="39">
        <f>[2]compo_sum2!T10</f>
        <v>0.19983747527063733</v>
      </c>
      <c r="T9" s="39">
        <f>[2]compo_sum2!U10</f>
        <v>2.24150155507413E-2</v>
      </c>
      <c r="U9" s="39">
        <f>[2]compo_sum2!V10</f>
        <v>0.18638969957828522</v>
      </c>
      <c r="V9" s="42">
        <f>[2]compo_sum2!W10</f>
        <v>7.1277424047330076E-2</v>
      </c>
      <c r="W9" s="41">
        <f>[2]compo_sum2!X10</f>
        <v>9.7788427505669545E-2</v>
      </c>
      <c r="X9" s="41">
        <f>[2]compo_sum2!Y10</f>
        <v>7.9076272644495155E-2</v>
      </c>
      <c r="Y9" s="41">
        <f>[2]compo_sum2!Z10</f>
        <v>6.1539364637398467E-2</v>
      </c>
      <c r="Z9" s="41">
        <f>[2]compo_sum2!AA10</f>
        <v>1.7536908007096702E-2</v>
      </c>
      <c r="AA9" s="41">
        <f>[2]compo_sum2!AB10</f>
        <v>9.1321190676770907E-3</v>
      </c>
      <c r="AB9" s="41">
        <f>[2]compo_sum2!AC10</f>
        <v>9.5800357934972893E-3</v>
      </c>
      <c r="AC9" s="58">
        <f>[2]compo_sum2!AD10</f>
        <v>3.5862792553086942E-2</v>
      </c>
      <c r="AD9" s="7">
        <f>[2]compo_sum2!AF10</f>
        <v>0.57295351698155195</v>
      </c>
      <c r="AE9" s="41">
        <f>[2]compo_sum2!AG10</f>
        <v>0.39851478742670027</v>
      </c>
      <c r="AF9" s="40">
        <f>[2]compo_sum2!AH10</f>
        <v>0.12026882676347547</v>
      </c>
      <c r="AG9" s="39">
        <f>[2]compo_sum2!AI10</f>
        <v>5.5695834346991019E-2</v>
      </c>
      <c r="AH9" s="39">
        <f>[2]compo_sum2!AJ10</f>
        <v>6.4572992416484454E-2</v>
      </c>
      <c r="AI9" s="39">
        <f>[2]compo_sum2!AK10</f>
        <v>0.10135955223813653</v>
      </c>
      <c r="AJ9" s="42">
        <f>[2]compo_sum2!AL10</f>
        <v>0.27824596066322482</v>
      </c>
      <c r="AK9" s="41">
        <f>[2]compo_sum2!AM10</f>
        <v>0.1933480060891466</v>
      </c>
      <c r="AL9" s="41">
        <f>[2]compo_sum2!AN10</f>
        <v>0.13137787277227106</v>
      </c>
      <c r="AM9" s="41">
        <f>[2]compo_sum2!AO10</f>
        <v>2.5530528895002531E-2</v>
      </c>
      <c r="AN9" s="41">
        <f>[2]compo_sum2!AP10</f>
        <v>0.10584734387726852</v>
      </c>
      <c r="AO9" s="41">
        <f>[2]compo_sum2!AQ10</f>
        <v>5.5118641660876377E-2</v>
      </c>
      <c r="AP9" s="41">
        <f>[2]compo_sum2!AR10</f>
        <v>6.8514916559991529E-3</v>
      </c>
      <c r="AQ9" s="58">
        <f>[2]compo_sum2!AS10</f>
        <v>1.8909276534294948E-2</v>
      </c>
      <c r="AR9" s="7">
        <f>[2]compo_sum2!AU10</f>
        <v>0.19840384918399287</v>
      </c>
      <c r="AS9" s="41">
        <f>[2]compo_sum2!AV10</f>
        <v>0.10897980420300563</v>
      </c>
      <c r="AT9" s="40">
        <f>[2]compo_sum2!AW10</f>
        <v>3.4400335399347642E-2</v>
      </c>
      <c r="AU9" s="39">
        <f>[2]compo_sum2!AX10</f>
        <v>1.0728706736925449E-2</v>
      </c>
      <c r="AV9" s="39">
        <f>[2]compo_sum2!AY10</f>
        <v>2.3671628662422201E-2</v>
      </c>
      <c r="AW9" s="39">
        <f>[2]compo_sum2!AZ10</f>
        <v>2.8940840158611536E-2</v>
      </c>
      <c r="AX9" s="42">
        <f>[2]compo_sum2!BA10</f>
        <v>7.4579468803657983E-2</v>
      </c>
      <c r="AY9" s="41">
        <f>[2]compo_sum2!BB10</f>
        <v>9.4883540476641742E-2</v>
      </c>
      <c r="AZ9" s="41">
        <f>[2]compo_sum2!BC10</f>
        <v>6.2771048561920922E-2</v>
      </c>
      <c r="BA9" s="41">
        <f>[2]compo_sum2!BD10</f>
        <v>3.5384134702984619E-3</v>
      </c>
      <c r="BB9" s="41">
        <f>[2]compo_sum2!BE10</f>
        <v>5.9232635091622451E-2</v>
      </c>
      <c r="BC9" s="41">
        <f>[2]compo_sum2!BF10</f>
        <v>3.0844632222113963E-2</v>
      </c>
      <c r="BD9" s="41">
        <f>[2]compo_sum2!BG10</f>
        <v>1.2678596926068576E-3</v>
      </c>
      <c r="BE9" s="58">
        <f>[2]compo_sum2!BH10</f>
        <v>5.4594954956545139E-3</v>
      </c>
      <c r="BF9" s="7">
        <f>[2]compo_sum2!BJ10</f>
        <v>6.6073921020318033E-2</v>
      </c>
      <c r="BG9" s="41">
        <f>[2]compo_sum2!BK10</f>
        <v>1.8182404445956563E-2</v>
      </c>
      <c r="BH9" s="40">
        <f>[2]compo_sum2!BL10</f>
        <v>6.5074127426581578E-3</v>
      </c>
      <c r="BI9" s="39">
        <f>[2]compo_sum2!BM10</f>
        <v>1.355645496649298E-3</v>
      </c>
      <c r="BJ9" s="39">
        <f>[2]compo_sum2!BN10</f>
        <v>5.1517672460088598E-3</v>
      </c>
      <c r="BK9" s="39">
        <f>[2]compo_sum2!BO10</f>
        <v>5.4426020942628384E-3</v>
      </c>
      <c r="BL9" s="42">
        <f>[2]compo_sum2!BP10</f>
        <v>1.1674991703298407E-2</v>
      </c>
      <c r="BM9" s="41">
        <f>[2]compo_sum2!BQ10</f>
        <v>4.8956327323843654E-2</v>
      </c>
      <c r="BN9" s="41">
        <f>[2]compo_sum2!BR10</f>
        <v>3.2218680901129927E-2</v>
      </c>
      <c r="BO9" s="41">
        <f>[2]compo_sum2!BS10</f>
        <v>3.2004973397702915E-4</v>
      </c>
      <c r="BP9" s="41">
        <f>[2]compo_sum2!BT10</f>
        <v>3.1898631167152899E-2</v>
      </c>
      <c r="BQ9" s="41">
        <f>[2]compo_sum2!BU10</f>
        <v>1.6610801527567245E-2</v>
      </c>
      <c r="BR9" s="41">
        <f>[2]compo_sum2!BV10</f>
        <v>1.2684489514648423E-4</v>
      </c>
      <c r="BS9" s="58">
        <f>[2]compo_sum2!BW10</f>
        <v>1.064810749482176E-3</v>
      </c>
      <c r="BT9" s="7">
        <f>[2]compo_sum2!BY10</f>
        <v>0.37454965710639954</v>
      </c>
      <c r="BU9" s="41">
        <f>[2]compo_sum2!BZ10</f>
        <v>0.28953498601913452</v>
      </c>
      <c r="BV9" s="40">
        <f>[2]compo_sum2!CA10</f>
        <v>8.5868492722511292E-2</v>
      </c>
      <c r="BW9" s="39">
        <f>[2]compo_sum2!CB10</f>
        <v>4.4967126101255417E-2</v>
      </c>
      <c r="BX9" s="39">
        <f>[2]compo_sum2!CC10</f>
        <v>4.0901362895965576E-2</v>
      </c>
      <c r="BY9" s="39">
        <f>[2]compo_sum2!CD10</f>
        <v>7.2418712079524994E-2</v>
      </c>
      <c r="BZ9" s="42">
        <f>[2]compo_sum2!CE10</f>
        <v>0.20366649329662323</v>
      </c>
      <c r="CA9" s="41">
        <f>[2]compo_sum2!CF10</f>
        <v>9.8464466631412506E-2</v>
      </c>
      <c r="CB9" s="41">
        <f>[2]compo_sum2!CG10</f>
        <v>6.8606823682785034E-2</v>
      </c>
      <c r="CC9" s="41">
        <f>[2]compo_sum2!CH10</f>
        <v>2.1992115303874016E-2</v>
      </c>
      <c r="CD9" s="41">
        <f>[2]compo_sum2!CI10</f>
        <v>4.6614710241556168E-2</v>
      </c>
      <c r="CE9" s="41">
        <f>[2]compo_sum2!CJ10</f>
        <v>2.4274010211229324E-2</v>
      </c>
      <c r="CF9" s="41">
        <f>[2]compo_sum2!CK10</f>
        <v>5.583631806075573E-3</v>
      </c>
      <c r="CG9" s="58">
        <f>[2]compo_sum2!CL10</f>
        <v>1.3449780642986298E-2</v>
      </c>
      <c r="CH9" s="7">
        <f>[2]compo_sum2!CN10</f>
        <v>0.13232992589473724</v>
      </c>
      <c r="CI9" s="41">
        <f>[2]compo_sum2!CO10</f>
        <v>9.0797401964664459E-2</v>
      </c>
      <c r="CJ9" s="40">
        <f>[2]compo_sum2!CP10</f>
        <v>2.7892922982573509E-2</v>
      </c>
      <c r="CK9" s="39">
        <f>[2]compo_sum2!CQ10</f>
        <v>9.3730613589286804E-3</v>
      </c>
      <c r="CL9" s="39">
        <f>[2]compo_sum2!CR10</f>
        <v>1.8519861623644829E-2</v>
      </c>
      <c r="CM9" s="39">
        <f>[2]compo_sum2!CS10</f>
        <v>2.3498237133026123E-2</v>
      </c>
      <c r="CN9" s="42">
        <f>[2]compo_sum2!CT10</f>
        <v>6.2904477119445801E-2</v>
      </c>
      <c r="CO9" s="41">
        <f>[2]compo_sum2!CU10</f>
        <v>4.592721164226532E-2</v>
      </c>
      <c r="CP9" s="41">
        <f>[2]compo_sum2!CV10</f>
        <v>3.0552366748452187E-2</v>
      </c>
      <c r="CQ9" s="41">
        <f>[2]compo_sum2!CW10</f>
        <v>3.2183637376874685E-3</v>
      </c>
      <c r="CR9" s="41">
        <f>[2]compo_sum2!CX10</f>
        <v>2.7334004640579224E-2</v>
      </c>
      <c r="CS9" s="41">
        <f>[2]compo_sum2!CY10</f>
        <v>1.4233830384910107E-2</v>
      </c>
      <c r="CT9" s="41">
        <f>[2]compo_sum2!CZ10</f>
        <v>1.1410147417336702E-3</v>
      </c>
      <c r="CU9" s="58">
        <f>[2]compo_sum2!DA10</f>
        <v>4.3946849182248116E-3</v>
      </c>
      <c r="CV9" s="146"/>
      <c r="CW9" s="146"/>
      <c r="CX9" s="146"/>
      <c r="CY9" s="146"/>
      <c r="CZ9" s="146"/>
    </row>
    <row r="10" spans="1:104" s="43" customFormat="1">
      <c r="A10" s="44">
        <v>1972</v>
      </c>
      <c r="B10" s="7">
        <f>[2]compo_sum2!B11</f>
        <v>7.3276654298938135E-2</v>
      </c>
      <c r="C10" s="41">
        <f>[2]compo_sum2!C11</f>
        <v>1.9814002647789344E-2</v>
      </c>
      <c r="D10" s="40">
        <f>[2]compo_sum2!D11</f>
        <v>1.8031258020483588E-2</v>
      </c>
      <c r="E10" s="39">
        <f>[2]compo_sum2!E11</f>
        <v>1.6848487482808625E-2</v>
      </c>
      <c r="F10" s="39">
        <f>[2]compo_sum2!F11</f>
        <v>1.1827705376749661E-3</v>
      </c>
      <c r="G10" s="39">
        <f>[2]compo_sum2!G11</f>
        <v>1.017946223959143E-2</v>
      </c>
      <c r="H10" s="42">
        <f>[2]compo_sum2!H11</f>
        <v>1.7827446273057522E-3</v>
      </c>
      <c r="I10" s="41">
        <f>[2]compo_sum2!I11</f>
        <v>6.1314447040687489E-2</v>
      </c>
      <c r="J10" s="41">
        <f>[2]compo_sum2!J11</f>
        <v>5.4825783168361744E-2</v>
      </c>
      <c r="K10" s="41">
        <f>[2]compo_sum2!K11</f>
        <v>5.3553139206970593E-2</v>
      </c>
      <c r="L10" s="41">
        <f>[2]compo_sum2!L11</f>
        <v>1.2726439613911541E-3</v>
      </c>
      <c r="M10" s="41">
        <f>[2]compo_sum2!M11</f>
        <v>6.4853832878637241E-4</v>
      </c>
      <c r="N10" s="41">
        <f>[2]compo_sum2!N11</f>
        <v>5.8401255435393592E-3</v>
      </c>
      <c r="O10" s="58">
        <f>[2]compo_sum2!O11</f>
        <v>7.8517953895386964E-3</v>
      </c>
      <c r="P10" s="7">
        <f>[2]compo_sum2!Q11</f>
        <v>0.35568146133066919</v>
      </c>
      <c r="Q10" s="41">
        <f>[2]compo_sum2!R11</f>
        <v>0.29295161759764171</v>
      </c>
      <c r="R10" s="40">
        <f>[2]compo_sum2!S11</f>
        <v>0.22405065748851263</v>
      </c>
      <c r="S10" s="39">
        <f>[2]compo_sum2!T11</f>
        <v>0.20216956418163873</v>
      </c>
      <c r="T10" s="39">
        <f>[2]compo_sum2!U11</f>
        <v>2.1881093306873926E-2</v>
      </c>
      <c r="U10" s="39">
        <f>[2]compo_sum2!V11</f>
        <v>0.18517625890672207</v>
      </c>
      <c r="V10" s="42">
        <f>[2]compo_sum2!W11</f>
        <v>6.8900960109129064E-2</v>
      </c>
      <c r="W10" s="41">
        <f>[2]compo_sum2!X11</f>
        <v>0.10160424053689571</v>
      </c>
      <c r="X10" s="41">
        <f>[2]compo_sum2!Y11</f>
        <v>8.2537355473688082E-2</v>
      </c>
      <c r="Y10" s="41">
        <f>[2]compo_sum2!Z11</f>
        <v>6.4284895320099927E-2</v>
      </c>
      <c r="Z10" s="41">
        <f>[2]compo_sum2!AA11</f>
        <v>1.8252460153588154E-2</v>
      </c>
      <c r="AA10" s="41">
        <f>[2]compo_sum2!AB11</f>
        <v>9.3014388515122275E-3</v>
      </c>
      <c r="AB10" s="41">
        <f>[2]compo_sum2!AC11</f>
        <v>9.7654462116954031E-3</v>
      </c>
      <c r="AC10" s="58">
        <f>[2]compo_sum2!AD11</f>
        <v>3.8874396803868227E-2</v>
      </c>
      <c r="AD10" s="7">
        <f>[2]compo_sum2!AF11</f>
        <v>0.57104188749451024</v>
      </c>
      <c r="AE10" s="41">
        <f>[2]compo_sum2!AG11</f>
        <v>0.39896795752962461</v>
      </c>
      <c r="AF10" s="40">
        <f>[2]compo_sum2!AH11</f>
        <v>0.12275385017018096</v>
      </c>
      <c r="AG10" s="39">
        <f>[2]compo_sum2!AI11</f>
        <v>5.6442426315842835E-2</v>
      </c>
      <c r="AH10" s="39">
        <f>[2]compo_sum2!AJ11</f>
        <v>6.6311423854338136E-2</v>
      </c>
      <c r="AI10" s="39">
        <f>[2]compo_sum2!AK11</f>
        <v>0.10207128152251244</v>
      </c>
      <c r="AJ10" s="42">
        <f>[2]compo_sum2!AL11</f>
        <v>0.27621410735944363</v>
      </c>
      <c r="AK10" s="41">
        <f>[2]compo_sum2!AM11</f>
        <v>0.19275649692081814</v>
      </c>
      <c r="AL10" s="41">
        <f>[2]compo_sum2!AN11</f>
        <v>0.13205292099423863</v>
      </c>
      <c r="AM10" s="41">
        <f>[2]compo_sum2!AO11</f>
        <v>2.6605038914943004E-2</v>
      </c>
      <c r="AN10" s="41">
        <f>[2]compo_sum2!AP11</f>
        <v>0.10544788207929562</v>
      </c>
      <c r="AO10" s="41">
        <f>[2]compo_sum2!AQ11</f>
        <v>5.3736155027461194E-2</v>
      </c>
      <c r="AP10" s="41">
        <f>[2]compo_sum2!AR11</f>
        <v>6.9674208991183321E-3</v>
      </c>
      <c r="AQ10" s="58">
        <f>[2]compo_sum2!AS11</f>
        <v>2.0682566955932472E-2</v>
      </c>
      <c r="AR10" s="7">
        <f>[2]compo_sum2!AU11</f>
        <v>0.19784938468549287</v>
      </c>
      <c r="AS10" s="41">
        <f>[2]compo_sum2!AV11</f>
        <v>0.11095465403739553</v>
      </c>
      <c r="AT10" s="40">
        <f>[2]compo_sum2!AW11</f>
        <v>3.5779354643196107E-2</v>
      </c>
      <c r="AU10" s="39">
        <f>[2]compo_sum2!AX11</f>
        <v>1.0905116403635118E-2</v>
      </c>
      <c r="AV10" s="39">
        <f>[2]compo_sum2!AY11</f>
        <v>2.4874238239560992E-2</v>
      </c>
      <c r="AW10" s="39">
        <f>[2]compo_sum2!AZ11</f>
        <v>2.9686324298381805E-2</v>
      </c>
      <c r="AX10" s="42">
        <f>[2]compo_sum2!BA11</f>
        <v>7.517529939419941E-2</v>
      </c>
      <c r="AY10" s="41">
        <f>[2]compo_sum2!BB11</f>
        <v>9.2987760616126985E-2</v>
      </c>
      <c r="AZ10" s="41">
        <f>[2]compo_sum2!BC11</f>
        <v>6.2003425922203703E-2</v>
      </c>
      <c r="BA10" s="41">
        <f>[2]compo_sum2!BD11</f>
        <v>3.6777254472844419E-3</v>
      </c>
      <c r="BB10" s="41">
        <f>[2]compo_sum2!BE11</f>
        <v>5.8325700474919265E-2</v>
      </c>
      <c r="BC10" s="41">
        <f>[2]compo_sum2!BF11</f>
        <v>2.9722729616880196E-2</v>
      </c>
      <c r="BD10" s="41">
        <f>[2]compo_sum2!BG11</f>
        <v>1.2616050770430888E-3</v>
      </c>
      <c r="BE10" s="58">
        <f>[2]compo_sum2!BH11</f>
        <v>6.0930299680296302E-3</v>
      </c>
      <c r="BF10" s="7">
        <f>[2]compo_sum2!BJ11</f>
        <v>6.5713885136299E-2</v>
      </c>
      <c r="BG10" s="41">
        <f>[2]compo_sum2!BK11</f>
        <v>1.9348967786331647E-2</v>
      </c>
      <c r="BH10" s="40">
        <f>[2]compo_sum2!BL11</f>
        <v>7.2274958419337931E-3</v>
      </c>
      <c r="BI10" s="39">
        <f>[2]compo_sum2!BM11</f>
        <v>1.4238225244317981E-3</v>
      </c>
      <c r="BJ10" s="39">
        <f>[2]compo_sum2!BN11</f>
        <v>5.8036733175019948E-3</v>
      </c>
      <c r="BK10" s="39">
        <f>[2]compo_sum2!BO11</f>
        <v>5.9598991647362709E-3</v>
      </c>
      <c r="BL10" s="42">
        <f>[2]compo_sum2!BP11</f>
        <v>1.212147194439785E-2</v>
      </c>
      <c r="BM10" s="41">
        <f>[2]compo_sum2!BQ11</f>
        <v>4.7632513816244816E-2</v>
      </c>
      <c r="BN10" s="41">
        <f>[2]compo_sum2!BR11</f>
        <v>3.1582381781048795E-2</v>
      </c>
      <c r="BO10" s="41">
        <f>[2]compo_sum2!BS11</f>
        <v>3.4202544501192459E-4</v>
      </c>
      <c r="BP10" s="41">
        <f>[2]compo_sum2!BT11</f>
        <v>3.1240356336036869E-2</v>
      </c>
      <c r="BQ10" s="41">
        <f>[2]compo_sum2!BU11</f>
        <v>1.592006022242741E-2</v>
      </c>
      <c r="BR10" s="41">
        <f>[2]compo_sum2!BV11</f>
        <v>1.3007181276861087E-4</v>
      </c>
      <c r="BS10" s="58">
        <f>[2]compo_sum2!BW11</f>
        <v>1.2675964662774574E-3</v>
      </c>
      <c r="BT10" s="7">
        <f>[2]compo_sum2!BY11</f>
        <v>0.37319248914718628</v>
      </c>
      <c r="BU10" s="41">
        <f>[2]compo_sum2!BZ11</f>
        <v>0.28801330924034119</v>
      </c>
      <c r="BV10" s="40">
        <f>[2]compo_sum2!CA11</f>
        <v>8.6974494159221649E-2</v>
      </c>
      <c r="BW10" s="39">
        <f>[2]compo_sum2!CB11</f>
        <v>4.5537311583757401E-2</v>
      </c>
      <c r="BX10" s="39">
        <f>[2]compo_sum2!CC11</f>
        <v>4.1437186300754547E-2</v>
      </c>
      <c r="BY10" s="39">
        <f>[2]compo_sum2!CD11</f>
        <v>7.2384953498840332E-2</v>
      </c>
      <c r="BZ10" s="42">
        <f>[2]compo_sum2!CE11</f>
        <v>0.20103880763053894</v>
      </c>
      <c r="CA10" s="41">
        <f>[2]compo_sum2!CF11</f>
        <v>9.9768735468387604E-2</v>
      </c>
      <c r="CB10" s="41">
        <f>[2]compo_sum2!CG11</f>
        <v>7.0049494504928589E-2</v>
      </c>
      <c r="CC10" s="41">
        <f>[2]compo_sum2!CH11</f>
        <v>2.2927314043045044E-2</v>
      </c>
      <c r="CD10" s="41">
        <f>[2]compo_sum2!CI11</f>
        <v>4.7122180461883545E-2</v>
      </c>
      <c r="CE10" s="41">
        <f>[2]compo_sum2!CJ11</f>
        <v>2.4013426154851913E-2</v>
      </c>
      <c r="CF10" s="41">
        <f>[2]compo_sum2!CK11</f>
        <v>5.7058157399296761E-3</v>
      </c>
      <c r="CG10" s="58">
        <f>[2]compo_sum2!CL11</f>
        <v>1.4589536935091019E-2</v>
      </c>
      <c r="CH10" s="7">
        <f>[2]compo_sum2!CN11</f>
        <v>0.13213549554347992</v>
      </c>
      <c r="CI10" s="41">
        <f>[2]compo_sum2!CO11</f>
        <v>9.1605685651302338E-2</v>
      </c>
      <c r="CJ10" s="40">
        <f>[2]compo_sum2!CP11</f>
        <v>2.85518579185009E-2</v>
      </c>
      <c r="CK10" s="39">
        <f>[2]compo_sum2!CQ11</f>
        <v>9.4812940806150436E-3</v>
      </c>
      <c r="CL10" s="39">
        <f>[2]compo_sum2!CR11</f>
        <v>1.9070565700531006E-2</v>
      </c>
      <c r="CM10" s="39">
        <f>[2]compo_sum2!CS11</f>
        <v>2.3726426064968109E-2</v>
      </c>
      <c r="CN10" s="42">
        <f>[2]compo_sum2!CT11</f>
        <v>6.3053824007511139E-2</v>
      </c>
      <c r="CO10" s="41">
        <f>[2]compo_sum2!CU11</f>
        <v>4.5355245471000671E-2</v>
      </c>
      <c r="CP10" s="41">
        <f>[2]compo_sum2!CV11</f>
        <v>3.0421044677495956E-2</v>
      </c>
      <c r="CQ10" s="41">
        <f>[2]compo_sum2!CW11</f>
        <v>3.3356999047100544E-3</v>
      </c>
      <c r="CR10" s="41">
        <f>[2]compo_sum2!CX11</f>
        <v>2.708534337580204E-2</v>
      </c>
      <c r="CS10" s="41">
        <f>[2]compo_sum2!CY11</f>
        <v>1.3802669011056423E-2</v>
      </c>
      <c r="CT10" s="41">
        <f>[2]compo_sum2!CZ11</f>
        <v>1.1315332958474755E-3</v>
      </c>
      <c r="CU10" s="58">
        <f>[2]compo_sum2!DA11</f>
        <v>4.8254337161779404E-3</v>
      </c>
      <c r="CV10" s="146"/>
      <c r="CW10" s="146"/>
      <c r="CX10" s="146"/>
      <c r="CY10" s="146"/>
      <c r="CZ10" s="146"/>
    </row>
    <row r="11" spans="1:104" s="43" customFormat="1">
      <c r="A11" s="44">
        <v>1973</v>
      </c>
      <c r="B11" s="7">
        <f>[2]compo_sum2!B12</f>
        <v>7.4031163406408862E-2</v>
      </c>
      <c r="C11" s="41">
        <f>[2]compo_sum2!C12</f>
        <v>2.0556781605474563E-2</v>
      </c>
      <c r="D11" s="40">
        <f>[2]compo_sum2!D12</f>
        <v>1.8867864793148205E-2</v>
      </c>
      <c r="E11" s="39">
        <f>[2]compo_sum2!E12</f>
        <v>1.768480418164995E-2</v>
      </c>
      <c r="F11" s="39">
        <f>[2]compo_sum2!F12</f>
        <v>1.1830606114982543E-3</v>
      </c>
      <c r="G11" s="39">
        <f>[2]compo_sum2!G12</f>
        <v>1.0101641873973222E-2</v>
      </c>
      <c r="H11" s="42">
        <f>[2]compo_sum2!H12</f>
        <v>1.6889168123263567E-3</v>
      </c>
      <c r="I11" s="41">
        <f>[2]compo_sum2!I12</f>
        <v>6.2240604362273133E-2</v>
      </c>
      <c r="J11" s="41">
        <f>[2]compo_sum2!J12</f>
        <v>5.5598933699257932E-2</v>
      </c>
      <c r="K11" s="41">
        <f>[2]compo_sum2!K12</f>
        <v>5.4174015739193851E-2</v>
      </c>
      <c r="L11" s="41">
        <f>[2]compo_sum2!L12</f>
        <v>1.4249179600640794E-3</v>
      </c>
      <c r="M11" s="41">
        <f>[2]compo_sum2!M12</f>
        <v>8.0054361720361582E-4</v>
      </c>
      <c r="N11" s="41">
        <f>[2]compo_sum2!N12</f>
        <v>5.8411270458115869E-3</v>
      </c>
      <c r="O11" s="58">
        <f>[2]compo_sum2!O12</f>
        <v>8.7662225613388389E-3</v>
      </c>
      <c r="P11" s="7">
        <f>[2]compo_sum2!Q12</f>
        <v>0.35723408296361225</v>
      </c>
      <c r="Q11" s="41">
        <f>[2]compo_sum2!R12</f>
        <v>0.2946470687654662</v>
      </c>
      <c r="R11" s="40">
        <f>[2]compo_sum2!S12</f>
        <v>0.22890466875855833</v>
      </c>
      <c r="S11" s="39">
        <f>[2]compo_sum2!T12</f>
        <v>0.20728816746454959</v>
      </c>
      <c r="T11" s="39">
        <f>[2]compo_sum2!U12</f>
        <v>2.1616501294008758E-2</v>
      </c>
      <c r="U11" s="39">
        <f>[2]compo_sum2!V12</f>
        <v>0.1871488131582737</v>
      </c>
      <c r="V11" s="42">
        <f>[2]compo_sum2!W12</f>
        <v>6.5742400006907856E-2</v>
      </c>
      <c r="W11" s="41">
        <f>[2]compo_sum2!X12</f>
        <v>0.1043428748404704</v>
      </c>
      <c r="X11" s="41">
        <f>[2]compo_sum2!Y12</f>
        <v>8.4184085432308972E-2</v>
      </c>
      <c r="Y11" s="41">
        <f>[2]compo_sum2!Z12</f>
        <v>6.5763364260969931E-2</v>
      </c>
      <c r="Z11" s="41">
        <f>[2]compo_sum2!AA12</f>
        <v>1.8420721171339048E-2</v>
      </c>
      <c r="AA11" s="41">
        <f>[2]compo_sum2!AB12</f>
        <v>1.0349080547944558E-2</v>
      </c>
      <c r="AB11" s="41">
        <f>[2]compo_sum2!AC12</f>
        <v>9.8097088602168842E-3</v>
      </c>
      <c r="AC11" s="58">
        <f>[2]compo_sum2!AD12</f>
        <v>4.1755860642324338E-2</v>
      </c>
      <c r="AD11" s="7">
        <f>[2]compo_sum2!AF12</f>
        <v>0.56873476635072739</v>
      </c>
      <c r="AE11" s="41">
        <f>[2]compo_sum2!AG12</f>
        <v>0.39774039355843688</v>
      </c>
      <c r="AF11" s="40">
        <f>[2]compo_sum2!AH12</f>
        <v>0.12697465191930787</v>
      </c>
      <c r="AG11" s="39">
        <f>[2]compo_sum2!AI12</f>
        <v>5.7970885611410422E-2</v>
      </c>
      <c r="AH11" s="39">
        <f>[2]compo_sum2!AJ12</f>
        <v>6.9003766307897452E-2</v>
      </c>
      <c r="AI11" s="39">
        <f>[2]compo_sum2!AK12</f>
        <v>0.10455699404701591</v>
      </c>
      <c r="AJ11" s="42">
        <f>[2]compo_sum2!AL12</f>
        <v>0.27076574163912898</v>
      </c>
      <c r="AK11" s="41">
        <f>[2]compo_sum2!AM12</f>
        <v>0.19341203113560196</v>
      </c>
      <c r="AL11" s="41">
        <f>[2]compo_sum2!AN12</f>
        <v>0.12913412436136271</v>
      </c>
      <c r="AM11" s="41">
        <f>[2]compo_sum2!AO12</f>
        <v>2.7151525869830998E-2</v>
      </c>
      <c r="AN11" s="41">
        <f>[2]compo_sum2!AP12</f>
        <v>0.10198259849153171</v>
      </c>
      <c r="AO11" s="41">
        <f>[2]compo_sum2!AQ12</f>
        <v>5.7295592177733688E-2</v>
      </c>
      <c r="AP11" s="41">
        <f>[2]compo_sum2!AR12</f>
        <v>6.9823145965055722E-3</v>
      </c>
      <c r="AQ11" s="58">
        <f>[2]compo_sum2!AS12</f>
        <v>2.2417658343311313E-2</v>
      </c>
      <c r="AR11" s="7">
        <f>[2]compo_sum2!AU12</f>
        <v>0.19778568328327534</v>
      </c>
      <c r="AS11" s="41">
        <f>[2]compo_sum2!AV12</f>
        <v>0.11248934306753226</v>
      </c>
      <c r="AT11" s="40">
        <f>[2]compo_sum2!AW12</f>
        <v>3.7691163693865097E-2</v>
      </c>
      <c r="AU11" s="39">
        <f>[2]compo_sum2!AX12</f>
        <v>1.1233908345255495E-2</v>
      </c>
      <c r="AV11" s="39">
        <f>[2]compo_sum2!AY12</f>
        <v>2.6457255348609605E-2</v>
      </c>
      <c r="AW11" s="39">
        <f>[2]compo_sum2!AZ12</f>
        <v>3.095568111166358E-2</v>
      </c>
      <c r="AX11" s="42">
        <f>[2]compo_sum2!BA12</f>
        <v>7.4798179373667173E-2</v>
      </c>
      <c r="AY11" s="41">
        <f>[2]compo_sum2!BB12</f>
        <v>9.2031822373352778E-2</v>
      </c>
      <c r="AZ11" s="41">
        <f>[2]compo_sum2!BC12</f>
        <v>5.9481015499024403E-2</v>
      </c>
      <c r="BA11" s="41">
        <f>[2]compo_sum2!BD12</f>
        <v>3.7435037971984162E-3</v>
      </c>
      <c r="BB11" s="41">
        <f>[2]compo_sum2!BE12</f>
        <v>5.5737511701825983E-2</v>
      </c>
      <c r="BC11" s="41">
        <f>[2]compo_sum2!BF12</f>
        <v>3.1314300590992696E-2</v>
      </c>
      <c r="BD11" s="41">
        <f>[2]compo_sum2!BG12</f>
        <v>1.2365062833356835E-3</v>
      </c>
      <c r="BE11" s="58">
        <f>[2]compo_sum2!BH12</f>
        <v>6.7354821576097006E-3</v>
      </c>
      <c r="BF11" s="7">
        <f>[2]compo_sum2!BJ12</f>
        <v>6.5838140506202E-2</v>
      </c>
      <c r="BG11" s="41">
        <f>[2]compo_sum2!BK12</f>
        <v>2.0471240546054301E-2</v>
      </c>
      <c r="BH11" s="40">
        <f>[2]compo_sum2!BL12</f>
        <v>8.0733162169469522E-3</v>
      </c>
      <c r="BI11" s="39">
        <f>[2]compo_sum2!BM12</f>
        <v>1.5137472707448768E-3</v>
      </c>
      <c r="BJ11" s="39">
        <f>[2]compo_sum2!BN12</f>
        <v>6.5595689462020759E-3</v>
      </c>
      <c r="BK11" s="39">
        <f>[2]compo_sum2!BO12</f>
        <v>6.5881940536201E-3</v>
      </c>
      <c r="BL11" s="42">
        <f>[2]compo_sum2!BP12</f>
        <v>1.2397924329107348E-2</v>
      </c>
      <c r="BM11" s="41">
        <f>[2]compo_sum2!BQ12</f>
        <v>4.685202202672626E-2</v>
      </c>
      <c r="BN11" s="41">
        <f>[2]compo_sum2!BR12</f>
        <v>3.0042915540493209E-2</v>
      </c>
      <c r="BO11" s="41">
        <f>[2]compo_sum2!BS12</f>
        <v>3.5769348466225002E-4</v>
      </c>
      <c r="BP11" s="41">
        <f>[2]compo_sum2!BT12</f>
        <v>2.9685222055830959E-2</v>
      </c>
      <c r="BQ11" s="41">
        <f>[2]compo_sum2!BU12</f>
        <v>1.66776725145306E-2</v>
      </c>
      <c r="BR11" s="41">
        <f>[2]compo_sum2!BV12</f>
        <v>1.3143397170244889E-4</v>
      </c>
      <c r="BS11" s="58">
        <f>[2]compo_sum2!BW12</f>
        <v>1.4851220665785597E-3</v>
      </c>
      <c r="BT11" s="7">
        <f>[2]compo_sum2!BY12</f>
        <v>0.37094908952713013</v>
      </c>
      <c r="BU11" s="41">
        <f>[2]compo_sum2!BZ12</f>
        <v>0.28525105118751526</v>
      </c>
      <c r="BV11" s="40">
        <f>[2]compo_sum2!CA12</f>
        <v>8.9283488690853119E-2</v>
      </c>
      <c r="BW11" s="39">
        <f>[2]compo_sum2!CB12</f>
        <v>4.6736977994441986E-2</v>
      </c>
      <c r="BX11" s="39">
        <f>[2]compo_sum2!CC12</f>
        <v>4.2546510696411133E-2</v>
      </c>
      <c r="BY11" s="39">
        <f>[2]compo_sum2!CD12</f>
        <v>7.3601312935352325E-2</v>
      </c>
      <c r="BZ11" s="42">
        <f>[2]compo_sum2!CE12</f>
        <v>0.19596755504608154</v>
      </c>
      <c r="CA11" s="41">
        <f>[2]compo_sum2!CF12</f>
        <v>0.10138020664453506</v>
      </c>
      <c r="CB11" s="41">
        <f>[2]compo_sum2!CG12</f>
        <v>6.9653108716011047E-2</v>
      </c>
      <c r="CC11" s="41">
        <f>[2]compo_sum2!CH12</f>
        <v>2.3408021777868271E-2</v>
      </c>
      <c r="CD11" s="41">
        <f>[2]compo_sum2!CI12</f>
        <v>4.6245086938142776E-2</v>
      </c>
      <c r="CE11" s="41">
        <f>[2]compo_sum2!CJ12</f>
        <v>2.5981292128562927E-2</v>
      </c>
      <c r="CF11" s="41">
        <f>[2]compo_sum2!CK12</f>
        <v>5.7458081282675266E-3</v>
      </c>
      <c r="CG11" s="58">
        <f>[2]compo_sum2!CL12</f>
        <v>1.5682175755500793E-2</v>
      </c>
      <c r="CH11" s="7">
        <f>[2]compo_sum2!CN12</f>
        <v>0.13194754719734192</v>
      </c>
      <c r="CI11" s="41">
        <f>[2]compo_sum2!CO12</f>
        <v>9.2018105089664459E-2</v>
      </c>
      <c r="CJ11" s="40">
        <f>[2]compo_sum2!CP12</f>
        <v>2.9617847874760628E-2</v>
      </c>
      <c r="CK11" s="39">
        <f>[2]compo_sum2!CQ12</f>
        <v>9.7201606258749962E-3</v>
      </c>
      <c r="CL11" s="39">
        <f>[2]compo_sum2!CR12</f>
        <v>1.9897686317563057E-2</v>
      </c>
      <c r="CM11" s="39">
        <f>[2]compo_sum2!CS12</f>
        <v>2.436748705804348E-2</v>
      </c>
      <c r="CN11" s="42">
        <f>[2]compo_sum2!CT12</f>
        <v>6.2400255352258682E-2</v>
      </c>
      <c r="CO11" s="41">
        <f>[2]compo_sum2!CU12</f>
        <v>4.5179799199104309E-2</v>
      </c>
      <c r="CP11" s="41">
        <f>[2]compo_sum2!CV12</f>
        <v>2.9438100755214691E-2</v>
      </c>
      <c r="CQ11" s="41">
        <f>[2]compo_sum2!CW12</f>
        <v>3.3858104143291712E-3</v>
      </c>
      <c r="CR11" s="41">
        <f>[2]compo_sum2!CX12</f>
        <v>2.6052290573716164E-2</v>
      </c>
      <c r="CS11" s="41">
        <f>[2]compo_sum2!CY12</f>
        <v>1.4636628329753876E-2</v>
      </c>
      <c r="CT11" s="41">
        <f>[2]compo_sum2!CZ12</f>
        <v>1.1050723260268569E-3</v>
      </c>
      <c r="CU11" s="58">
        <f>[2]compo_sum2!DA12</f>
        <v>5.2503598853945732E-3</v>
      </c>
      <c r="CV11" s="146"/>
      <c r="CW11" s="146"/>
      <c r="CX11" s="146"/>
      <c r="CY11" s="146"/>
      <c r="CZ11" s="146"/>
    </row>
    <row r="12" spans="1:104" s="43" customFormat="1">
      <c r="A12" s="44">
        <v>1974</v>
      </c>
      <c r="B12" s="7">
        <f>[2]compo_sum2!B13</f>
        <v>7.4736695353096461E-2</v>
      </c>
      <c r="C12" s="41">
        <f>[2]compo_sum2!C13</f>
        <v>2.2251513108670122E-2</v>
      </c>
      <c r="D12" s="40">
        <f>[2]compo_sum2!D13</f>
        <v>2.0655368963204676E-2</v>
      </c>
      <c r="E12" s="39">
        <f>[2]compo_sum2!E13</f>
        <v>1.9417829794039165E-2</v>
      </c>
      <c r="F12" s="39">
        <f>[2]compo_sum2!F13</f>
        <v>1.2375391691655082E-3</v>
      </c>
      <c r="G12" s="39">
        <f>[2]compo_sum2!G13</f>
        <v>1.1487384654742527E-2</v>
      </c>
      <c r="H12" s="42">
        <f>[2]compo_sum2!H13</f>
        <v>1.5961441454654471E-3</v>
      </c>
      <c r="I12" s="41">
        <f>[2]compo_sum2!I13</f>
        <v>6.1653166390028311E-2</v>
      </c>
      <c r="J12" s="41">
        <f>[2]compo_sum2!J13</f>
        <v>5.5163014615897912E-2</v>
      </c>
      <c r="K12" s="41">
        <f>[2]compo_sum2!K13</f>
        <v>5.3602578354389724E-2</v>
      </c>
      <c r="L12" s="41">
        <f>[2]compo_sum2!L13</f>
        <v>1.5604362615081928E-3</v>
      </c>
      <c r="M12" s="41">
        <f>[2]compo_sum2!M13</f>
        <v>7.254783058236753E-4</v>
      </c>
      <c r="N12" s="41">
        <f>[2]compo_sum2!N13</f>
        <v>5.7646734683067186E-3</v>
      </c>
      <c r="O12" s="58">
        <f>[2]compo_sum2!O13</f>
        <v>9.1679841456019755E-3</v>
      </c>
      <c r="P12" s="7">
        <f>[2]compo_sum2!Q13</f>
        <v>0.36787848716078203</v>
      </c>
      <c r="Q12" s="41">
        <f>[2]compo_sum2!R13</f>
        <v>0.30734293019485837</v>
      </c>
      <c r="R12" s="40">
        <f>[2]compo_sum2!S13</f>
        <v>0.24474321855107331</v>
      </c>
      <c r="S12" s="39">
        <f>[2]compo_sum2!T13</f>
        <v>0.22242931370437913</v>
      </c>
      <c r="T12" s="39">
        <f>[2]compo_sum2!U13</f>
        <v>2.2313904846694169E-2</v>
      </c>
      <c r="U12" s="39">
        <f>[2]compo_sum2!V13</f>
        <v>0.20269204676151276</v>
      </c>
      <c r="V12" s="42">
        <f>[2]compo_sum2!W13</f>
        <v>6.2599711643785111E-2</v>
      </c>
      <c r="W12" s="41">
        <f>[2]compo_sum2!X13</f>
        <v>0.10258673017676953</v>
      </c>
      <c r="X12" s="41">
        <f>[2]compo_sum2!Y13</f>
        <v>8.4275697794262874E-2</v>
      </c>
      <c r="Y12" s="41">
        <f>[2]compo_sum2!Z13</f>
        <v>6.5804826982736181E-2</v>
      </c>
      <c r="Z12" s="41">
        <f>[2]compo_sum2!AA13</f>
        <v>1.8470870811526697E-2</v>
      </c>
      <c r="AA12" s="41">
        <f>[2]compo_sum2!AB13</f>
        <v>8.5874805551074719E-3</v>
      </c>
      <c r="AB12" s="41">
        <f>[2]compo_sum2!AC13</f>
        <v>9.7235518273991808E-3</v>
      </c>
      <c r="AC12" s="58">
        <f>[2]compo_sum2!AD13</f>
        <v>4.2051173210845914E-2</v>
      </c>
      <c r="AD12" s="7">
        <f>[2]compo_sum2!AF13</f>
        <v>0.55738483954229245</v>
      </c>
      <c r="AE12" s="41">
        <f>[2]compo_sum2!AG13</f>
        <v>0.40244473158163269</v>
      </c>
      <c r="AF12" s="40">
        <f>[2]compo_sum2!AH13</f>
        <v>0.13744785870682039</v>
      </c>
      <c r="AG12" s="39">
        <f>[2]compo_sum2!AI13</f>
        <v>6.2312385293385578E-2</v>
      </c>
      <c r="AH12" s="39">
        <f>[2]compo_sum2!AJ13</f>
        <v>7.5135473413434808E-2</v>
      </c>
      <c r="AI12" s="39">
        <f>[2]compo_sum2!AK13</f>
        <v>0.11466515017673373</v>
      </c>
      <c r="AJ12" s="42">
        <f>[2]compo_sum2!AL13</f>
        <v>0.26499687287481233</v>
      </c>
      <c r="AK12" s="41">
        <f>[2]compo_sum2!AM13</f>
        <v>0.17772281725322944</v>
      </c>
      <c r="AL12" s="41">
        <f>[2]compo_sum2!AN13</f>
        <v>0.12520778564887808</v>
      </c>
      <c r="AM12" s="41">
        <f>[2]compo_sum2!AO13</f>
        <v>2.7103805048005702E-2</v>
      </c>
      <c r="AN12" s="41">
        <f>[2]compo_sum2!AP13</f>
        <v>9.8103980600872387E-2</v>
      </c>
      <c r="AO12" s="41">
        <f>[2]compo_sum2!AQ13</f>
        <v>4.5610520249667337E-2</v>
      </c>
      <c r="AP12" s="41">
        <f>[2]compo_sum2!AR13</f>
        <v>6.9045113546840359E-3</v>
      </c>
      <c r="AQ12" s="58">
        <f>[2]compo_sum2!AS13</f>
        <v>2.2782709292569765E-2</v>
      </c>
      <c r="AR12" s="7">
        <f>[2]compo_sum2!AU13</f>
        <v>0.19133105322444705</v>
      </c>
      <c r="AS12" s="41">
        <f>[2]compo_sum2!AV13</f>
        <v>0.11580253712501853</v>
      </c>
      <c r="AT12" s="40">
        <f>[2]compo_sum2!AW13</f>
        <v>4.1527585639792641E-2</v>
      </c>
      <c r="AU12" s="39">
        <f>[2]compo_sum2!AX13</f>
        <v>1.2111222643983819E-2</v>
      </c>
      <c r="AV12" s="39">
        <f>[2]compo_sum2!AY13</f>
        <v>2.9416362995808826E-2</v>
      </c>
      <c r="AW12" s="39">
        <f>[2]compo_sum2!AZ13</f>
        <v>3.4549436997622252E-2</v>
      </c>
      <c r="AX12" s="42">
        <f>[2]compo_sum2!BA13</f>
        <v>7.4274951485225907E-2</v>
      </c>
      <c r="AY12" s="41">
        <f>[2]compo_sum2!BB13</f>
        <v>8.2506663989103335E-2</v>
      </c>
      <c r="AZ12" s="41">
        <f>[2]compo_sum2!BC13</f>
        <v>5.6688624610122515E-2</v>
      </c>
      <c r="BA12" s="41">
        <f>[2]compo_sum2!BD13</f>
        <v>3.7272190321619961E-3</v>
      </c>
      <c r="BB12" s="41">
        <f>[2]compo_sum2!BE13</f>
        <v>5.2961405577960516E-2</v>
      </c>
      <c r="BC12" s="41">
        <f>[2]compo_sum2!BF13</f>
        <v>2.4622826210823873E-2</v>
      </c>
      <c r="BD12" s="41">
        <f>[2]compo_sum2!BG13</f>
        <v>1.1952131681569613E-3</v>
      </c>
      <c r="BE12" s="58">
        <f>[2]compo_sum2!BH13</f>
        <v>6.9781478896748439E-3</v>
      </c>
      <c r="BF12" s="7">
        <f>[2]compo_sum2!BJ13</f>
        <v>6.1960359798592324E-2</v>
      </c>
      <c r="BG12" s="41">
        <f>[2]compo_sum2!BK13</f>
        <v>2.2009699130182976E-2</v>
      </c>
      <c r="BH12" s="40">
        <f>[2]compo_sum2!BL13</f>
        <v>9.3768400336049756E-3</v>
      </c>
      <c r="BI12" s="39">
        <f>[2]compo_sum2!BM13</f>
        <v>1.6823373585622753E-3</v>
      </c>
      <c r="BJ12" s="39">
        <f>[2]compo_sum2!BN13</f>
        <v>7.6945026750427003E-3</v>
      </c>
      <c r="BK12" s="39">
        <f>[2]compo_sum2!BO13</f>
        <v>7.7549214474856853E-3</v>
      </c>
      <c r="BL12" s="42">
        <f>[2]compo_sum2!BP13</f>
        <v>1.2632859096578002E-2</v>
      </c>
      <c r="BM12" s="41">
        <f>[2]compo_sum2!BQ13</f>
        <v>4.1572579159078471E-2</v>
      </c>
      <c r="BN12" s="41">
        <f>[2]compo_sum2!BR13</f>
        <v>2.8405327048981296E-2</v>
      </c>
      <c r="BO12" s="41">
        <f>[2]compo_sum2!BS13</f>
        <v>3.6565470060268029E-4</v>
      </c>
      <c r="BP12" s="41">
        <f>[2]compo_sum2!BT13</f>
        <v>2.8039672348378616E-2</v>
      </c>
      <c r="BQ12" s="41">
        <f>[2]compo_sum2!BU13</f>
        <v>1.3036209530520797E-2</v>
      </c>
      <c r="BR12" s="41">
        <f>[2]compo_sum2!BV13</f>
        <v>1.3104257957638067E-4</v>
      </c>
      <c r="BS12" s="58">
        <f>[2]compo_sum2!BW13</f>
        <v>1.6219184906691262E-3</v>
      </c>
      <c r="BT12" s="7">
        <f>[2]compo_sum2!BY13</f>
        <v>0.36605378985404968</v>
      </c>
      <c r="BU12" s="41">
        <f>[2]compo_sum2!BZ13</f>
        <v>0.28664219379425049</v>
      </c>
      <c r="BV12" s="40">
        <f>[2]compo_sum2!CA13</f>
        <v>9.5920272171497345E-2</v>
      </c>
      <c r="BW12" s="39">
        <f>[2]compo_sum2!CB13</f>
        <v>5.0201162695884705E-2</v>
      </c>
      <c r="BX12" s="39">
        <f>[2]compo_sum2!CC13</f>
        <v>4.571910947561264E-2</v>
      </c>
      <c r="BY12" s="39">
        <f>[2]compo_sum2!CD13</f>
        <v>8.0115713179111481E-2</v>
      </c>
      <c r="BZ12" s="42">
        <f>[2]compo_sum2!CE13</f>
        <v>0.19072191417217255</v>
      </c>
      <c r="CA12" s="41">
        <f>[2]compo_sum2!CF13</f>
        <v>9.5216155052185059E-2</v>
      </c>
      <c r="CB12" s="41">
        <f>[2]compo_sum2!CG13</f>
        <v>6.8519160151481628E-2</v>
      </c>
      <c r="CC12" s="41">
        <f>[2]compo_sum2!CH13</f>
        <v>2.33765859156847E-2</v>
      </c>
      <c r="CD12" s="41">
        <f>[2]compo_sum2!CI13</f>
        <v>4.5142576098442078E-2</v>
      </c>
      <c r="CE12" s="41">
        <f>[2]compo_sum2!CJ13</f>
        <v>2.0987693220376968E-2</v>
      </c>
      <c r="CF12" s="41">
        <f>[2]compo_sum2!CK13</f>
        <v>5.7092979550361633E-3</v>
      </c>
      <c r="CG12" s="58">
        <f>[2]compo_sum2!CL13</f>
        <v>1.5804560855031013E-2</v>
      </c>
      <c r="CH12" s="7">
        <f>[2]compo_sum2!CN13</f>
        <v>0.12937068939208984</v>
      </c>
      <c r="CI12" s="41">
        <f>[2]compo_sum2!CO13</f>
        <v>9.3792840838432312E-2</v>
      </c>
      <c r="CJ12" s="40">
        <f>[2]compo_sum2!CP13</f>
        <v>3.2150745391845703E-2</v>
      </c>
      <c r="CK12" s="39">
        <f>[2]compo_sum2!CQ13</f>
        <v>1.0428884997963905E-2</v>
      </c>
      <c r="CL12" s="39">
        <f>[2]compo_sum2!CR13</f>
        <v>2.1721860393881798E-2</v>
      </c>
      <c r="CM12" s="39">
        <f>[2]compo_sum2!CS13</f>
        <v>2.6794515550136566E-2</v>
      </c>
      <c r="CN12" s="42">
        <f>[2]compo_sum2!CT13</f>
        <v>6.164209172129631E-2</v>
      </c>
      <c r="CO12" s="41">
        <f>[2]compo_sum2!CU13</f>
        <v>4.0934085845947266E-2</v>
      </c>
      <c r="CP12" s="41">
        <f>[2]compo_sum2!CV13</f>
        <v>2.8283298015594482E-2</v>
      </c>
      <c r="CQ12" s="41">
        <f>[2]compo_sum2!CW13</f>
        <v>3.3615643624216318E-3</v>
      </c>
      <c r="CR12" s="41">
        <f>[2]compo_sum2!CX13</f>
        <v>2.4921733886003494E-2</v>
      </c>
      <c r="CS12" s="41">
        <f>[2]compo_sum2!CY13</f>
        <v>1.158661674708128E-2</v>
      </c>
      <c r="CT12" s="41">
        <f>[2]compo_sum2!CZ13</f>
        <v>1.0641706176102161E-3</v>
      </c>
      <c r="CU12" s="58">
        <f>[2]compo_sum2!DA13</f>
        <v>5.3562293760478497E-3</v>
      </c>
      <c r="CV12" s="146"/>
      <c r="CW12" s="146"/>
      <c r="CX12" s="146"/>
      <c r="CY12" s="146"/>
      <c r="CZ12" s="146"/>
    </row>
    <row r="13" spans="1:104" s="43" customFormat="1">
      <c r="A13" s="44">
        <v>1975</v>
      </c>
      <c r="B13" s="7">
        <f>[2]compo_sum2!B14</f>
        <v>7.5693046538536785E-2</v>
      </c>
      <c r="C13" s="41">
        <f>[2]compo_sum2!C14</f>
        <v>2.3516163184089778E-2</v>
      </c>
      <c r="D13" s="40">
        <f>[2]compo_sum2!D14</f>
        <v>2.1996617334736332E-2</v>
      </c>
      <c r="E13" s="39">
        <f>[2]compo_sum2!E14</f>
        <v>2.0737886898730143E-2</v>
      </c>
      <c r="F13" s="39">
        <f>[2]compo_sum2!F14</f>
        <v>1.2587304360061923E-3</v>
      </c>
      <c r="G13" s="39">
        <f>[2]compo_sum2!G14</f>
        <v>1.2584760277547957E-2</v>
      </c>
      <c r="H13" s="42">
        <f>[2]compo_sum2!H14</f>
        <v>1.519545849353445E-3</v>
      </c>
      <c r="I13" s="41">
        <f>[2]compo_sum2!I14</f>
        <v>6.1588740479272812E-2</v>
      </c>
      <c r="J13" s="41">
        <f>[2]compo_sum2!J14</f>
        <v>5.5264937744047379E-2</v>
      </c>
      <c r="K13" s="41">
        <f>[2]compo_sum2!K14</f>
        <v>5.3575672486835937E-2</v>
      </c>
      <c r="L13" s="41">
        <f>[2]compo_sum2!L14</f>
        <v>1.689265257211432E-3</v>
      </c>
      <c r="M13" s="41">
        <f>[2]compo_sum2!M14</f>
        <v>6.636604815471271E-4</v>
      </c>
      <c r="N13" s="41">
        <f>[2]compo_sum2!N14</f>
        <v>5.6601422536783083E-3</v>
      </c>
      <c r="O13" s="58">
        <f>[2]compo_sum2!O14</f>
        <v>9.4118571248258155E-3</v>
      </c>
      <c r="P13" s="7">
        <f>[2]compo_sum2!Q14</f>
        <v>0.3750118543724244</v>
      </c>
      <c r="Q13" s="41">
        <f>[2]compo_sum2!R14</f>
        <v>0.31469836637045312</v>
      </c>
      <c r="R13" s="40">
        <f>[2]compo_sum2!S14</f>
        <v>0.25462916940430019</v>
      </c>
      <c r="S13" s="39">
        <f>[2]compo_sum2!T14</f>
        <v>0.23225352662696164</v>
      </c>
      <c r="T13" s="39">
        <f>[2]compo_sum2!U14</f>
        <v>2.2375642777338563E-2</v>
      </c>
      <c r="U13" s="39">
        <f>[2]compo_sum2!V14</f>
        <v>0.21302438527345657</v>
      </c>
      <c r="V13" s="42">
        <f>[2]compo_sum2!W14</f>
        <v>6.0069196966152899E-2</v>
      </c>
      <c r="W13" s="41">
        <f>[2]compo_sum2!X14</f>
        <v>0.10191827371867199</v>
      </c>
      <c r="X13" s="41">
        <f>[2]compo_sum2!Y14</f>
        <v>8.5048638217990691E-2</v>
      </c>
      <c r="Y13" s="41">
        <f>[2]compo_sum2!Z14</f>
        <v>6.6516473212516969E-2</v>
      </c>
      <c r="Z13" s="41">
        <f>[2]compo_sum2!AA14</f>
        <v>1.8532165005473715E-2</v>
      </c>
      <c r="AA13" s="41">
        <f>[2]compo_sum2!AB14</f>
        <v>7.2807189346095619E-3</v>
      </c>
      <c r="AB13" s="41">
        <f>[2]compo_sum2!AC14</f>
        <v>9.5889165660717271E-3</v>
      </c>
      <c r="AC13" s="58">
        <f>[2]compo_sum2!AD14</f>
        <v>4.1604785716700711E-2</v>
      </c>
      <c r="AD13" s="7">
        <f>[2]compo_sum2!AF14</f>
        <v>0.54929513055518786</v>
      </c>
      <c r="AE13" s="41">
        <f>[2]compo_sum2!AG14</f>
        <v>0.40625703123901197</v>
      </c>
      <c r="AF13" s="40">
        <f>[2]compo_sum2!AH14</f>
        <v>0.14477456720922932</v>
      </c>
      <c r="AG13" s="39">
        <f>[2]compo_sum2!AI14</f>
        <v>6.5176797367366493E-2</v>
      </c>
      <c r="AH13" s="39">
        <f>[2]compo_sum2!AJ14</f>
        <v>7.9597769841862814E-2</v>
      </c>
      <c r="AI13" s="39">
        <f>[2]compo_sum2!AK14</f>
        <v>0.12202632986009121</v>
      </c>
      <c r="AJ13" s="42">
        <f>[2]compo_sum2!AL14</f>
        <v>0.2614824640297827</v>
      </c>
      <c r="AK13" s="41">
        <f>[2]compo_sum2!AM14</f>
        <v>0.16578633704064533</v>
      </c>
      <c r="AL13" s="41">
        <f>[2]compo_sum2!AN14</f>
        <v>0.12185745624728948</v>
      </c>
      <c r="AM13" s="41">
        <f>[2]compo_sum2!AO14</f>
        <v>2.7331972885724257E-2</v>
      </c>
      <c r="AN13" s="41">
        <f>[2]compo_sum2!AP14</f>
        <v>9.4525483361565243E-2</v>
      </c>
      <c r="AO13" s="41">
        <f>[2]compo_sum2!AQ14</f>
        <v>3.71361617772904E-2</v>
      </c>
      <c r="AP13" s="41">
        <f>[2]compo_sum2!AR14</f>
        <v>6.7927190160654511E-3</v>
      </c>
      <c r="AQ13" s="58">
        <f>[2]compo_sum2!AS14</f>
        <v>2.2748237724469503E-2</v>
      </c>
      <c r="AR13" s="7">
        <f>[2]compo_sum2!AU14</f>
        <v>0.18681188237794705</v>
      </c>
      <c r="AS13" s="41">
        <f>[2]compo_sum2!AV14</f>
        <v>0.11883172030062106</v>
      </c>
      <c r="AT13" s="40">
        <f>[2]compo_sum2!AW14</f>
        <v>4.4497018817594547E-2</v>
      </c>
      <c r="AU13" s="39">
        <f>[2]compo_sum2!AX14</f>
        <v>1.2705614672644869E-2</v>
      </c>
      <c r="AV13" s="39">
        <f>[2]compo_sum2!AY14</f>
        <v>3.179140414494968E-2</v>
      </c>
      <c r="AW13" s="39">
        <f>[2]compo_sum2!AZ14</f>
        <v>3.7397095933556557E-2</v>
      </c>
      <c r="AX13" s="42">
        <f>[2]compo_sum2!BA14</f>
        <v>7.4334701483026511E-2</v>
      </c>
      <c r="AY13" s="41">
        <f>[2]compo_sum2!BB14</f>
        <v>7.5080085685440279E-2</v>
      </c>
      <c r="AZ13" s="41">
        <f>[2]compo_sum2!BC14</f>
        <v>5.4135826104809562E-2</v>
      </c>
      <c r="BA13" s="41">
        <f>[2]compo_sum2!BD14</f>
        <v>3.7488513390459459E-3</v>
      </c>
      <c r="BB13" s="41">
        <f>[2]compo_sum2!BE14</f>
        <v>5.0386974765763613E-2</v>
      </c>
      <c r="BC13" s="41">
        <f>[2]compo_sum2!BF14</f>
        <v>1.9795496222023215E-2</v>
      </c>
      <c r="BD13" s="41">
        <f>[2]compo_sum2!BG14</f>
        <v>1.1487633586075082E-3</v>
      </c>
      <c r="BE13" s="58">
        <f>[2]compo_sum2!BH14</f>
        <v>7.0999236081142857E-3</v>
      </c>
      <c r="BF13" s="7">
        <f>[2]compo_sum2!BJ14</f>
        <v>5.9193823074726065E-2</v>
      </c>
      <c r="BG13" s="41">
        <f>[2]compo_sum2!BK14</f>
        <v>2.3491496664631489E-2</v>
      </c>
      <c r="BH13" s="40">
        <f>[2]compo_sum2!BL14</f>
        <v>1.0539036158213862E-2</v>
      </c>
      <c r="BI13" s="39">
        <f>[2]compo_sum2!BM14</f>
        <v>1.8174443453105225E-3</v>
      </c>
      <c r="BJ13" s="39">
        <f>[2]compo_sum2!BN14</f>
        <v>8.7215918129033392E-3</v>
      </c>
      <c r="BK13" s="39">
        <f>[2]compo_sum2!BO14</f>
        <v>8.8075101375579834E-3</v>
      </c>
      <c r="BL13" s="42">
        <f>[2]compo_sum2!BP14</f>
        <v>1.2952460506417626E-2</v>
      </c>
      <c r="BM13" s="41">
        <f>[2]compo_sum2!BQ14</f>
        <v>3.743385254042874E-2</v>
      </c>
      <c r="BN13" s="41">
        <f>[2]compo_sum2!BR14</f>
        <v>2.6888471573674202E-2</v>
      </c>
      <c r="BO13" s="41">
        <f>[2]compo_sum2!BS14</f>
        <v>3.7735751315173002E-4</v>
      </c>
      <c r="BP13" s="41">
        <f>[2]compo_sum2!BT14</f>
        <v>2.6511114060522471E-2</v>
      </c>
      <c r="BQ13" s="41">
        <f>[2]compo_sum2!BU14</f>
        <v>1.041540322378135E-2</v>
      </c>
      <c r="BR13" s="41">
        <f>[2]compo_sum2!BV14</f>
        <v>1.2997774297318916E-4</v>
      </c>
      <c r="BS13" s="58">
        <f>[2]compo_sum2!BW14</f>
        <v>1.7315261303341607E-3</v>
      </c>
      <c r="BT13" s="7">
        <f>[2]compo_sum2!BY14</f>
        <v>0.36248326301574707</v>
      </c>
      <c r="BU13" s="41">
        <f>[2]compo_sum2!BZ14</f>
        <v>0.28742530941963196</v>
      </c>
      <c r="BV13" s="40">
        <f>[2]compo_sum2!CA14</f>
        <v>0.10027755051851273</v>
      </c>
      <c r="BW13" s="39">
        <f>[2]compo_sum2!CB14</f>
        <v>5.2471183240413666E-2</v>
      </c>
      <c r="BX13" s="39">
        <f>[2]compo_sum2!CC14</f>
        <v>4.780636727809906E-2</v>
      </c>
      <c r="BY13" s="39">
        <f>[2]compo_sum2!CD14</f>
        <v>8.4629237651824951E-2</v>
      </c>
      <c r="BZ13" s="42">
        <f>[2]compo_sum2!CE14</f>
        <v>0.18714776635169983</v>
      </c>
      <c r="CA13" s="41">
        <f>[2]compo_sum2!CF14</f>
        <v>9.0706251561641693E-2</v>
      </c>
      <c r="CB13" s="41">
        <f>[2]compo_sum2!CG14</f>
        <v>6.7721627652645111E-2</v>
      </c>
      <c r="CC13" s="41">
        <f>[2]compo_sum2!CH14</f>
        <v>2.3583121597766876E-2</v>
      </c>
      <c r="CD13" s="41">
        <f>[2]compo_sum2!CI14</f>
        <v>4.4138509780168533E-2</v>
      </c>
      <c r="CE13" s="41">
        <f>[2]compo_sum2!CJ14</f>
        <v>1.7340665683150291E-2</v>
      </c>
      <c r="CF13" s="41">
        <f>[2]compo_sum2!CK14</f>
        <v>5.6439554318785667E-3</v>
      </c>
      <c r="CG13" s="58">
        <f>[2]compo_sum2!CL14</f>
        <v>1.5648314729332924E-2</v>
      </c>
      <c r="CH13" s="7">
        <f>[2]compo_sum2!CN14</f>
        <v>0.12761805951595306</v>
      </c>
      <c r="CI13" s="41">
        <f>[2]compo_sum2!CO14</f>
        <v>9.5340222120285034E-2</v>
      </c>
      <c r="CJ13" s="40">
        <f>[2]compo_sum2!CP14</f>
        <v>3.3957984298467636E-2</v>
      </c>
      <c r="CK13" s="39">
        <f>[2]compo_sum2!CQ14</f>
        <v>1.0888170450925827E-2</v>
      </c>
      <c r="CL13" s="39">
        <f>[2]compo_sum2!CR14</f>
        <v>2.306981198489666E-2</v>
      </c>
      <c r="CM13" s="39">
        <f>[2]compo_sum2!CS14</f>
        <v>2.8589585795998573E-2</v>
      </c>
      <c r="CN13" s="42">
        <f>[2]compo_sum2!CT14</f>
        <v>6.1382241547107697E-2</v>
      </c>
      <c r="CO13" s="41">
        <f>[2]compo_sum2!CU14</f>
        <v>3.7646234035491943E-2</v>
      </c>
      <c r="CP13" s="41">
        <f>[2]compo_sum2!CV14</f>
        <v>2.7247354388237E-2</v>
      </c>
      <c r="CQ13" s="41">
        <f>[2]compo_sum2!CW14</f>
        <v>3.3714938908815384E-3</v>
      </c>
      <c r="CR13" s="41">
        <f>[2]compo_sum2!CX14</f>
        <v>2.3875860497355461E-2</v>
      </c>
      <c r="CS13" s="41">
        <f>[2]compo_sum2!CY14</f>
        <v>9.3800928443670273E-3</v>
      </c>
      <c r="CT13" s="41">
        <f>[2]compo_sum2!CZ14</f>
        <v>1.0187856387346983E-3</v>
      </c>
      <c r="CU13" s="58">
        <f>[2]compo_sum2!DA14</f>
        <v>5.3683975711464882E-3</v>
      </c>
      <c r="CV13" s="146"/>
      <c r="CW13" s="146"/>
      <c r="CX13" s="146"/>
      <c r="CY13" s="146"/>
      <c r="CZ13" s="146"/>
    </row>
    <row r="14" spans="1:104" s="43" customFormat="1">
      <c r="A14" s="44">
        <v>1976</v>
      </c>
      <c r="B14" s="7">
        <f>[2]compo_sum2!B15</f>
        <v>7.877766725735233E-2</v>
      </c>
      <c r="C14" s="41">
        <f>[2]compo_sum2!C15</f>
        <v>2.5303701587417026E-2</v>
      </c>
      <c r="D14" s="40">
        <f>[2]compo_sum2!D15</f>
        <v>2.3493769916951998E-2</v>
      </c>
      <c r="E14" s="39">
        <f>[2]compo_sum2!E15</f>
        <v>2.2163238822306756E-2</v>
      </c>
      <c r="F14" s="39">
        <f>[2]compo_sum2!F15</f>
        <v>1.3305310946452407E-3</v>
      </c>
      <c r="G14" s="39">
        <f>[2]compo_sum2!G15</f>
        <v>1.3498145734757827E-2</v>
      </c>
      <c r="H14" s="42">
        <f>[2]compo_sum2!H15</f>
        <v>1.8099316704650295E-3</v>
      </c>
      <c r="I14" s="41">
        <f>[2]compo_sum2!I15</f>
        <v>6.3469589898032738E-2</v>
      </c>
      <c r="J14" s="41">
        <f>[2]compo_sum2!J15</f>
        <v>5.7114516666717352E-2</v>
      </c>
      <c r="K14" s="41">
        <f>[2]compo_sum2!K15</f>
        <v>5.5269117264262292E-2</v>
      </c>
      <c r="L14" s="41">
        <f>[2]compo_sum2!L15</f>
        <v>1.845399402455061E-3</v>
      </c>
      <c r="M14" s="41">
        <f>[2]compo_sum2!M15</f>
        <v>6.9091130890453606E-4</v>
      </c>
      <c r="N14" s="41">
        <f>[2]compo_sum2!N15</f>
        <v>5.6641619224108517E-3</v>
      </c>
      <c r="O14" s="58">
        <f>[2]compo_sum2!O15</f>
        <v>9.9956242280974366E-3</v>
      </c>
      <c r="P14" s="7">
        <f>[2]compo_sum2!Q15</f>
        <v>0.37993845007793103</v>
      </c>
      <c r="Q14" s="41">
        <f>[2]compo_sum2!R15</f>
        <v>0.3206412336691189</v>
      </c>
      <c r="R14" s="40">
        <f>[2]compo_sum2!S15</f>
        <v>0.26010859796063707</v>
      </c>
      <c r="S14" s="39">
        <f>[2]compo_sum2!T15</f>
        <v>0.23725343314132641</v>
      </c>
      <c r="T14" s="39">
        <f>[2]compo_sum2!U15</f>
        <v>2.2855164819310658E-2</v>
      </c>
      <c r="U14" s="39">
        <f>[2]compo_sum2!V15</f>
        <v>0.21676680445671082</v>
      </c>
      <c r="V14" s="42">
        <f>[2]compo_sum2!W15</f>
        <v>6.053263570848183E-2</v>
      </c>
      <c r="W14" s="41">
        <f>[2]compo_sum2!X15</f>
        <v>0.1026390086364658</v>
      </c>
      <c r="X14" s="41">
        <f>[2]compo_sum2!Y15</f>
        <v>8.6235738511701826E-2</v>
      </c>
      <c r="Y14" s="41">
        <f>[2]compo_sum2!Z15</f>
        <v>6.7848955760888896E-2</v>
      </c>
      <c r="Z14" s="41">
        <f>[2]compo_sum2!AA15</f>
        <v>1.838678275081294E-2</v>
      </c>
      <c r="AA14" s="41">
        <f>[2]compo_sum2!AB15</f>
        <v>6.8839494161826477E-3</v>
      </c>
      <c r="AB14" s="41">
        <f>[2]compo_sum2!AC15</f>
        <v>9.5193207085813303E-3</v>
      </c>
      <c r="AC14" s="58">
        <f>[2]compo_sum2!AD15</f>
        <v>4.3341792227653705E-2</v>
      </c>
      <c r="AD14" s="7">
        <f>[2]compo_sum2!AF15</f>
        <v>0.54128391070463977</v>
      </c>
      <c r="AE14" s="41">
        <f>[2]compo_sum2!AG15</f>
        <v>0.40383925523753184</v>
      </c>
      <c r="AF14" s="40">
        <f>[2]compo_sum2!AH15</f>
        <v>0.15015351239860578</v>
      </c>
      <c r="AG14" s="39">
        <f>[2]compo_sum2!AI15</f>
        <v>6.8080282772501888E-2</v>
      </c>
      <c r="AH14" s="39">
        <f>[2]compo_sum2!AJ15</f>
        <v>8.2073229626103889E-2</v>
      </c>
      <c r="AI14" s="39">
        <f>[2]compo_sum2!AK15</f>
        <v>0.12619207240641117</v>
      </c>
      <c r="AJ14" s="42">
        <f>[2]compo_sum2!AL15</f>
        <v>0.25368574283892609</v>
      </c>
      <c r="AK14" s="41">
        <f>[2]compo_sum2!AM15</f>
        <v>0.1614060968765314</v>
      </c>
      <c r="AL14" s="41">
        <f>[2]compo_sum2!AN15</f>
        <v>0.12016283809611111</v>
      </c>
      <c r="AM14" s="41">
        <f>[2]compo_sum2!AO15</f>
        <v>2.8193259479546852E-2</v>
      </c>
      <c r="AN14" s="41">
        <f>[2]compo_sum2!AP15</f>
        <v>9.1969578616564254E-2</v>
      </c>
      <c r="AO14" s="41">
        <f>[2]compo_sum2!AQ15</f>
        <v>3.4433099984937057E-2</v>
      </c>
      <c r="AP14" s="41">
        <f>[2]compo_sum2!AR15</f>
        <v>6.8101587954832255E-3</v>
      </c>
      <c r="AQ14" s="58">
        <f>[2]compo_sum2!AS15</f>
        <v>2.3961441409423401E-2</v>
      </c>
      <c r="AR14" s="7">
        <f>[2]compo_sum2!AU15</f>
        <v>0.183030535648293</v>
      </c>
      <c r="AS14" s="41">
        <f>[2]compo_sum2!AV15</f>
        <v>0.11832006529705061</v>
      </c>
      <c r="AT14" s="40">
        <f>[2]compo_sum2!AW15</f>
        <v>4.5425266298077548E-2</v>
      </c>
      <c r="AU14" s="39">
        <f>[2]compo_sum2!AX15</f>
        <v>1.3433594756393509E-2</v>
      </c>
      <c r="AV14" s="39">
        <f>[2]compo_sum2!AY15</f>
        <v>3.1991671541684037E-2</v>
      </c>
      <c r="AW14" s="39">
        <f>[2]compo_sum2!AZ15</f>
        <v>3.8075083866715431E-2</v>
      </c>
      <c r="AX14" s="42">
        <f>[2]compo_sum2!BA15</f>
        <v>7.2894798998973068E-2</v>
      </c>
      <c r="AY14" s="41">
        <f>[2]compo_sum2!BB15</f>
        <v>7.2060652632560382E-2</v>
      </c>
      <c r="AZ14" s="41">
        <f>[2]compo_sum2!BC15</f>
        <v>5.2592237743647324E-2</v>
      </c>
      <c r="BA14" s="41">
        <f>[2]compo_sum2!BD15</f>
        <v>3.8545770334955233E-3</v>
      </c>
      <c r="BB14" s="41">
        <f>[2]compo_sum2!BE15</f>
        <v>4.8737660710151801E-2</v>
      </c>
      <c r="BC14" s="41">
        <f>[2]compo_sum2!BF15</f>
        <v>1.8247215789520141E-2</v>
      </c>
      <c r="BD14" s="41">
        <f>[2]compo_sum2!BG15</f>
        <v>1.221199099392907E-3</v>
      </c>
      <c r="BE14" s="58">
        <f>[2]compo_sum2!BH15</f>
        <v>7.3501822813179865E-3</v>
      </c>
      <c r="BF14" s="7">
        <f>[2]compo_sum2!BJ15</f>
        <v>5.9163220599232715E-2</v>
      </c>
      <c r="BG14" s="41">
        <f>[2]compo_sum2!BK15</f>
        <v>2.4640264769908417E-2</v>
      </c>
      <c r="BH14" s="40">
        <f>[2]compo_sum2!BL15</f>
        <v>1.1306708604938542E-2</v>
      </c>
      <c r="BI14" s="39">
        <f>[2]compo_sum2!BM15</f>
        <v>2.0038103168529471E-3</v>
      </c>
      <c r="BJ14" s="39">
        <f>[2]compo_sum2!BN15</f>
        <v>9.3028982880855957E-3</v>
      </c>
      <c r="BK14" s="39">
        <f>[2]compo_sum2!BO15</f>
        <v>9.4251874834299088E-3</v>
      </c>
      <c r="BL14" s="42">
        <f>[2]compo_sum2!BP15</f>
        <v>1.3333556164969876E-2</v>
      </c>
      <c r="BM14" s="41">
        <f>[2]compo_sum2!BQ15</f>
        <v>3.6404476519138453E-2</v>
      </c>
      <c r="BN14" s="41">
        <f>[2]compo_sum2!BR15</f>
        <v>2.6495897653073863E-2</v>
      </c>
      <c r="BO14" s="41">
        <f>[2]compo_sum2!BS15</f>
        <v>4.0046234863072425E-4</v>
      </c>
      <c r="BP14" s="41">
        <f>[2]compo_sum2!BT15</f>
        <v>2.6095435304443138E-2</v>
      </c>
      <c r="BQ14" s="41">
        <f>[2]compo_sum2!BU15</f>
        <v>9.7700430066255499E-3</v>
      </c>
      <c r="BR14" s="41">
        <f>[2]compo_sum2!BV15</f>
        <v>1.3853585943903308E-4</v>
      </c>
      <c r="BS14" s="58">
        <f>[2]compo_sum2!BW15</f>
        <v>1.8815206898141559E-3</v>
      </c>
      <c r="BT14" s="7">
        <f>[2]compo_sum2!BY15</f>
        <v>0.35825338959693909</v>
      </c>
      <c r="BU14" s="41">
        <f>[2]compo_sum2!BZ15</f>
        <v>0.28551918268203735</v>
      </c>
      <c r="BV14" s="40">
        <f>[2]compo_sum2!CA15</f>
        <v>0.10472824424505234</v>
      </c>
      <c r="BW14" s="39">
        <f>[2]compo_sum2!CB15</f>
        <v>5.464668944478035E-2</v>
      </c>
      <c r="BX14" s="39">
        <f>[2]compo_sum2!CC15</f>
        <v>5.0081558525562286E-2</v>
      </c>
      <c r="BY14" s="39">
        <f>[2]compo_sum2!CD15</f>
        <v>8.811698853969574E-2</v>
      </c>
      <c r="BZ14" s="42">
        <f>[2]compo_sum2!CE15</f>
        <v>0.18079094588756561</v>
      </c>
      <c r="CA14" s="41">
        <f>[2]compo_sum2!CF15</f>
        <v>8.9345447719097137E-2</v>
      </c>
      <c r="CB14" s="41">
        <f>[2]compo_sum2!CG15</f>
        <v>6.7570596933364868E-2</v>
      </c>
      <c r="CC14" s="41">
        <f>[2]compo_sum2!CH15</f>
        <v>2.4338683113455772E-2</v>
      </c>
      <c r="CD14" s="41">
        <f>[2]compo_sum2!CI15</f>
        <v>4.3231919407844543E-2</v>
      </c>
      <c r="CE14" s="41">
        <f>[2]compo_sum2!CJ15</f>
        <v>1.6185883432626724E-2</v>
      </c>
      <c r="CF14" s="41">
        <f>[2]compo_sum2!CK15</f>
        <v>5.5889599025249481E-3</v>
      </c>
      <c r="CG14" s="58">
        <f>[2]compo_sum2!CL15</f>
        <v>1.6611259430646896E-2</v>
      </c>
      <c r="CH14" s="7">
        <f>[2]compo_sum2!CN15</f>
        <v>0.12386731803417206</v>
      </c>
      <c r="CI14" s="41">
        <f>[2]compo_sum2!CO15</f>
        <v>9.3679800629615784E-2</v>
      </c>
      <c r="CJ14" s="40">
        <f>[2]compo_sum2!CP15</f>
        <v>3.4118559211492538E-2</v>
      </c>
      <c r="CK14" s="39">
        <f>[2]compo_sum2!CQ15</f>
        <v>1.1429784819483757E-2</v>
      </c>
      <c r="CL14" s="39">
        <f>[2]compo_sum2!CR15</f>
        <v>2.2688772529363632E-2</v>
      </c>
      <c r="CM14" s="39">
        <f>[2]compo_sum2!CS15</f>
        <v>2.8649896383285522E-2</v>
      </c>
      <c r="CN14" s="42">
        <f>[2]compo_sum2!CT15</f>
        <v>5.9561241418123245E-2</v>
      </c>
      <c r="CO14" s="41">
        <f>[2]compo_sum2!CU15</f>
        <v>3.5656176507472992E-2</v>
      </c>
      <c r="CP14" s="41">
        <f>[2]compo_sum2!CV15</f>
        <v>2.6096340268850327E-2</v>
      </c>
      <c r="CQ14" s="41">
        <f>[2]compo_sum2!CW15</f>
        <v>3.4541147761046886E-3</v>
      </c>
      <c r="CR14" s="41">
        <f>[2]compo_sum2!CX15</f>
        <v>2.2642225027084351E-2</v>
      </c>
      <c r="CS14" s="41">
        <f>[2]compo_sum2!CY15</f>
        <v>8.477172814309597E-3</v>
      </c>
      <c r="CT14" s="41">
        <f>[2]compo_sum2!CZ15</f>
        <v>1.0826631914824247E-3</v>
      </c>
      <c r="CU14" s="58">
        <f>[2]compo_sum2!DA15</f>
        <v>5.4686614312231541E-3</v>
      </c>
      <c r="CV14" s="146"/>
      <c r="CW14" s="146"/>
      <c r="CX14" s="146"/>
      <c r="CY14" s="146"/>
      <c r="CZ14" s="146"/>
    </row>
    <row r="15" spans="1:104" s="43" customFormat="1">
      <c r="A15" s="44">
        <v>1977</v>
      </c>
      <c r="B15" s="7">
        <f>[2]compo_sum2!B16</f>
        <v>8.2102626056027972E-2</v>
      </c>
      <c r="C15" s="41">
        <f>[2]compo_sum2!C16</f>
        <v>2.7240853394917421E-2</v>
      </c>
      <c r="D15" s="40">
        <f>[2]compo_sum2!D16</f>
        <v>2.5162043326103646E-2</v>
      </c>
      <c r="E15" s="39">
        <f>[2]compo_sum2!E16</f>
        <v>2.3750849359542546E-2</v>
      </c>
      <c r="F15" s="39">
        <f>[2]compo_sum2!F16</f>
        <v>1.4111939665611038E-3</v>
      </c>
      <c r="G15" s="39">
        <f>[2]compo_sum2!G16</f>
        <v>1.4439249902920892E-2</v>
      </c>
      <c r="H15" s="42">
        <f>[2]compo_sum2!H16</f>
        <v>2.0788100688137762E-3</v>
      </c>
      <c r="I15" s="41">
        <f>[2]compo_sum2!I16</f>
        <v>6.5584565914106233E-2</v>
      </c>
      <c r="J15" s="41">
        <f>[2]compo_sum2!J16</f>
        <v>5.8817594579120391E-2</v>
      </c>
      <c r="K15" s="41">
        <f>[2]compo_sum2!K16</f>
        <v>5.6782963825536631E-2</v>
      </c>
      <c r="L15" s="41">
        <f>[2]compo_sum2!L16</f>
        <v>2.0346307535837743E-3</v>
      </c>
      <c r="M15" s="41">
        <f>[2]compo_sum2!M16</f>
        <v>6.406418552472727E-4</v>
      </c>
      <c r="N15" s="41">
        <f>[2]compo_sum2!N16</f>
        <v>6.1263294797385516E-3</v>
      </c>
      <c r="O15" s="58">
        <f>[2]compo_sum2!O16</f>
        <v>1.072279325299568E-2</v>
      </c>
      <c r="P15" s="7">
        <f>[2]compo_sum2!Q16</f>
        <v>0.38548183824953458</v>
      </c>
      <c r="Q15" s="41">
        <f>[2]compo_sum2!R16</f>
        <v>0.32748443927188581</v>
      </c>
      <c r="R15" s="40">
        <f>[2]compo_sum2!S16</f>
        <v>0.26677438915675344</v>
      </c>
      <c r="S15" s="39">
        <f>[2]compo_sum2!T16</f>
        <v>0.24333558326341742</v>
      </c>
      <c r="T15" s="39">
        <f>[2]compo_sum2!U16</f>
        <v>2.3438805893336079E-2</v>
      </c>
      <c r="U15" s="39">
        <f>[2]compo_sum2!V16</f>
        <v>0.22116068005561829</v>
      </c>
      <c r="V15" s="42">
        <f>[2]compo_sum2!W16</f>
        <v>6.0710050115132322E-2</v>
      </c>
      <c r="W15" s="41">
        <f>[2]compo_sum2!X16</f>
        <v>0.10361111055768854</v>
      </c>
      <c r="X15" s="41">
        <f>[2]compo_sum2!Y16</f>
        <v>8.7536738772041073E-2</v>
      </c>
      <c r="Y15" s="41">
        <f>[2]compo_sum2!Z16</f>
        <v>6.8924275505957422E-2</v>
      </c>
      <c r="Z15" s="41">
        <f>[2]compo_sum2!AA16</f>
        <v>1.8612463266083644E-2</v>
      </c>
      <c r="AA15" s="41">
        <f>[2]compo_sum2!AB16</f>
        <v>5.8604849975134408E-3</v>
      </c>
      <c r="AB15" s="41">
        <f>[2]compo_sum2!AC16</f>
        <v>1.0213886788134032E-2</v>
      </c>
      <c r="AC15" s="58">
        <f>[2]compo_sum2!AD16</f>
        <v>4.5613711580039774E-2</v>
      </c>
      <c r="AD15" s="7">
        <f>[2]compo_sum2!AF16</f>
        <v>0.53241556042723392</v>
      </c>
      <c r="AE15" s="41">
        <f>[2]compo_sum2!AG16</f>
        <v>0.40150532121481386</v>
      </c>
      <c r="AF15" s="40">
        <f>[2]compo_sum2!AH16</f>
        <v>0.15635873123336189</v>
      </c>
      <c r="AG15" s="39">
        <f>[2]compo_sum2!AI16</f>
        <v>7.1388059327436665E-2</v>
      </c>
      <c r="AH15" s="39">
        <f>[2]compo_sum2!AJ16</f>
        <v>8.4970671905925221E-2</v>
      </c>
      <c r="AI15" s="39">
        <f>[2]compo_sum2!AK16</f>
        <v>0.13086069375276566</v>
      </c>
      <c r="AJ15" s="42">
        <f>[2]compo_sum2!AL16</f>
        <v>0.24514658998145197</v>
      </c>
      <c r="AK15" s="41">
        <f>[2]compo_sum2!AM16</f>
        <v>0.15640827680359054</v>
      </c>
      <c r="AL15" s="41">
        <f>[2]compo_sum2!AN16</f>
        <v>0.12027690907699384</v>
      </c>
      <c r="AM15" s="41">
        <f>[2]compo_sum2!AO16</f>
        <v>2.8962805906291317E-2</v>
      </c>
      <c r="AN15" s="41">
        <f>[2]compo_sum2!AP16</f>
        <v>9.1314103170702543E-2</v>
      </c>
      <c r="AO15" s="41">
        <f>[2]compo_sum2!AQ16</f>
        <v>2.8751967227682522E-2</v>
      </c>
      <c r="AP15" s="41">
        <f>[2]compo_sum2!AR16</f>
        <v>7.3794004989141803E-3</v>
      </c>
      <c r="AQ15" s="58">
        <f>[2]compo_sum2!AS16</f>
        <v>2.5498037591170461E-2</v>
      </c>
      <c r="AR15" s="7">
        <f>[2]compo_sum2!AU16</f>
        <v>0.17867027114754599</v>
      </c>
      <c r="AS15" s="41">
        <f>[2]compo_sum2!AV16</f>
        <v>0.11776293363107347</v>
      </c>
      <c r="AT15" s="40">
        <f>[2]compo_sum2!AW16</f>
        <v>4.655886940734888E-2</v>
      </c>
      <c r="AU15" s="39">
        <f>[2]compo_sum2!AX16</f>
        <v>1.4251246137239541E-2</v>
      </c>
      <c r="AV15" s="39">
        <f>[2]compo_sum2!AY16</f>
        <v>3.2307623270109338E-2</v>
      </c>
      <c r="AW15" s="39">
        <f>[2]compo_sum2!AZ16</f>
        <v>3.8872562348842621E-2</v>
      </c>
      <c r="AX15" s="42">
        <f>[2]compo_sum2!BA16</f>
        <v>7.1204064223724578E-2</v>
      </c>
      <c r="AY15" s="41">
        <f>[2]compo_sum2!BB16</f>
        <v>6.859364462185065E-2</v>
      </c>
      <c r="AZ15" s="41">
        <f>[2]compo_sum2!BC16</f>
        <v>5.2049772790263828E-2</v>
      </c>
      <c r="BA15" s="41">
        <f>[2]compo_sum2!BD16</f>
        <v>3.9471687900046563E-3</v>
      </c>
      <c r="BB15" s="41">
        <f>[2]compo_sum2!BE16</f>
        <v>4.8102604000259168E-2</v>
      </c>
      <c r="BC15" s="41">
        <f>[2]compo_sum2!BF16</f>
        <v>1.5146011937515365E-2</v>
      </c>
      <c r="BD15" s="41">
        <f>[2]compo_sum2!BG16</f>
        <v>1.3978598940714588E-3</v>
      </c>
      <c r="BE15" s="58">
        <f>[2]compo_sum2!BH16</f>
        <v>7.6863071053781123E-3</v>
      </c>
      <c r="BF15" s="7">
        <f>[2]compo_sum2!BJ16</f>
        <v>5.8781812412918848E-2</v>
      </c>
      <c r="BG15" s="41">
        <f>[2]compo_sum2!BK16</f>
        <v>2.5798321790414747E-2</v>
      </c>
      <c r="BH15" s="40">
        <f>[2]compo_sum2!BL16</f>
        <v>1.2159744380151102E-2</v>
      </c>
      <c r="BI15" s="39">
        <f>[2]compo_sum2!BM16</f>
        <v>2.208515977916953E-3</v>
      </c>
      <c r="BJ15" s="39">
        <f>[2]compo_sum2!BN16</f>
        <v>9.9512284022341482E-3</v>
      </c>
      <c r="BK15" s="39">
        <f>[2]compo_sum2!BO16</f>
        <v>1.0096848011016846E-2</v>
      </c>
      <c r="BL15" s="42">
        <f>[2]compo_sum2!BP16</f>
        <v>1.3638577410263647E-2</v>
      </c>
      <c r="BM15" s="41">
        <f>[2]compo_sum2!BQ16</f>
        <v>3.5046386911760138E-2</v>
      </c>
      <c r="BN15" s="41">
        <f>[2]compo_sum2!BR16</f>
        <v>2.6634267938253089E-2</v>
      </c>
      <c r="BO15" s="41">
        <f>[2]compo_sum2!BS16</f>
        <v>4.2279839950560357E-4</v>
      </c>
      <c r="BP15" s="41">
        <f>[2]compo_sum2!BT16</f>
        <v>2.6211469538747485E-2</v>
      </c>
      <c r="BQ15" s="41">
        <f>[2]compo_sum2!BU16</f>
        <v>8.253175504607144E-3</v>
      </c>
      <c r="BR15" s="41">
        <f>[2]compo_sum2!BV16</f>
        <v>1.5894346889990614E-4</v>
      </c>
      <c r="BS15" s="58">
        <f>[2]compo_sum2!BW16</f>
        <v>2.0628962892560391E-3</v>
      </c>
      <c r="BT15" s="7">
        <f>[2]compo_sum2!BY16</f>
        <v>0.35374528169631958</v>
      </c>
      <c r="BU15" s="41">
        <f>[2]compo_sum2!BZ16</f>
        <v>0.28374239802360535</v>
      </c>
      <c r="BV15" s="40">
        <f>[2]compo_sum2!CA16</f>
        <v>0.10979986190795898</v>
      </c>
      <c r="BW15" s="39">
        <f>[2]compo_sum2!CB16</f>
        <v>5.7136815041303635E-2</v>
      </c>
      <c r="BX15" s="39">
        <f>[2]compo_sum2!CC16</f>
        <v>5.266304686665535E-2</v>
      </c>
      <c r="BY15" s="39">
        <f>[2]compo_sum2!CD16</f>
        <v>9.1988131403923035E-2</v>
      </c>
      <c r="BZ15" s="42">
        <f>[2]compo_sum2!CE16</f>
        <v>0.17394252121448517</v>
      </c>
      <c r="CA15" s="41">
        <f>[2]compo_sum2!CF16</f>
        <v>8.7814629077911377E-2</v>
      </c>
      <c r="CB15" s="41">
        <f>[2]compo_sum2!CG16</f>
        <v>6.8227134644985199E-2</v>
      </c>
      <c r="CC15" s="41">
        <f>[2]compo_sum2!CH16</f>
        <v>2.5015637278556824E-2</v>
      </c>
      <c r="CD15" s="41">
        <f>[2]compo_sum2!CI16</f>
        <v>4.3211497366428375E-2</v>
      </c>
      <c r="CE15" s="41">
        <f>[2]compo_sum2!CJ16</f>
        <v>1.3605955056846142E-2</v>
      </c>
      <c r="CF15" s="41">
        <f>[2]compo_sum2!CK16</f>
        <v>5.9815407730638981E-3</v>
      </c>
      <c r="CG15" s="58">
        <f>[2]compo_sum2!CL16</f>
        <v>1.781173050403595E-2</v>
      </c>
      <c r="CH15" s="7">
        <f>[2]compo_sum2!CN16</f>
        <v>0.11988846212625504</v>
      </c>
      <c r="CI15" s="41">
        <f>[2]compo_sum2!CO16</f>
        <v>9.1964609920978546E-2</v>
      </c>
      <c r="CJ15" s="40">
        <f>[2]compo_sum2!CP16</f>
        <v>3.4399125725030899E-2</v>
      </c>
      <c r="CK15" s="39">
        <f>[2]compo_sum2!CQ16</f>
        <v>1.2042730115354061E-2</v>
      </c>
      <c r="CL15" s="39">
        <f>[2]compo_sum2!CR16</f>
        <v>2.2356394678354263E-2</v>
      </c>
      <c r="CM15" s="39">
        <f>[2]compo_sum2!CS16</f>
        <v>2.8775714337825775E-2</v>
      </c>
      <c r="CN15" s="42">
        <f>[2]compo_sum2!CT16</f>
        <v>5.7565487921237946E-2</v>
      </c>
      <c r="CO15" s="41">
        <f>[2]compo_sum2!CU16</f>
        <v>3.3547256141901016E-2</v>
      </c>
      <c r="CP15" s="41">
        <f>[2]compo_sum2!CV16</f>
        <v>2.5415504351258278E-2</v>
      </c>
      <c r="CQ15" s="41">
        <f>[2]compo_sum2!CW16</f>
        <v>3.5243704915046692E-3</v>
      </c>
      <c r="CR15" s="41">
        <f>[2]compo_sum2!CX16</f>
        <v>2.1891133859753609E-2</v>
      </c>
      <c r="CS15" s="41">
        <f>[2]compo_sum2!CY16</f>
        <v>6.8928366526961327E-3</v>
      </c>
      <c r="CT15" s="41">
        <f>[2]compo_sum2!CZ16</f>
        <v>1.2389164185151458E-3</v>
      </c>
      <c r="CU15" s="58">
        <f>[2]compo_sum2!DA16</f>
        <v>5.6234109215438366E-3</v>
      </c>
      <c r="CV15" s="146"/>
      <c r="CW15" s="146"/>
      <c r="CX15" s="146"/>
      <c r="CY15" s="146"/>
      <c r="CZ15" s="146"/>
    </row>
    <row r="16" spans="1:104" s="43" customFormat="1">
      <c r="A16" s="44">
        <v>1978</v>
      </c>
      <c r="B16" s="7">
        <f>[2]compo_sum2!B17</f>
        <v>8.3370723342164263E-2</v>
      </c>
      <c r="C16" s="41">
        <f>[2]compo_sum2!C17</f>
        <v>2.9176229695764406E-2</v>
      </c>
      <c r="D16" s="40">
        <f>[2]compo_sum2!D17</f>
        <v>2.6896096064357684E-2</v>
      </c>
      <c r="E16" s="39">
        <f>[2]compo_sum2!E17</f>
        <v>2.5401419338276547E-2</v>
      </c>
      <c r="F16" s="39">
        <f>[2]compo_sum2!F17</f>
        <v>1.4946767260811335E-3</v>
      </c>
      <c r="G16" s="39">
        <f>[2]compo_sum2!G17</f>
        <v>1.6847035567337798E-2</v>
      </c>
      <c r="H16" s="42">
        <f>[2]compo_sum2!H17</f>
        <v>2.2801336314067235E-3</v>
      </c>
      <c r="I16" s="41">
        <f>[2]compo_sum2!I17</f>
        <v>6.424355387027525E-2</v>
      </c>
      <c r="J16" s="41">
        <f>[2]compo_sum2!J17</f>
        <v>5.7400991234048855E-2</v>
      </c>
      <c r="K16" s="41">
        <f>[2]compo_sum2!K17</f>
        <v>5.514037386166043E-2</v>
      </c>
      <c r="L16" s="41">
        <f>[2]compo_sum2!L17</f>
        <v>2.260617372388426E-3</v>
      </c>
      <c r="M16" s="41">
        <f>[2]compo_sum2!M17</f>
        <v>6.458723851414576E-4</v>
      </c>
      <c r="N16" s="41">
        <f>[2]compo_sum2!N17</f>
        <v>6.1966902510849414E-3</v>
      </c>
      <c r="O16" s="58">
        <f>[2]compo_sum2!O17</f>
        <v>1.0049060223875394E-2</v>
      </c>
      <c r="P16" s="7">
        <f>[2]compo_sum2!Q17</f>
        <v>0.39197309702728389</v>
      </c>
      <c r="Q16" s="41">
        <f>[2]compo_sum2!R17</f>
        <v>0.33286185248520272</v>
      </c>
      <c r="R16" s="40">
        <f>[2]compo_sum2!S17</f>
        <v>0.27339492508439939</v>
      </c>
      <c r="S16" s="39">
        <f>[2]compo_sum2!T17</f>
        <v>0.24937659005797985</v>
      </c>
      <c r="T16" s="39">
        <f>[2]compo_sum2!U17</f>
        <v>2.4018335026419528E-2</v>
      </c>
      <c r="U16" s="39">
        <f>[2]compo_sum2!V17</f>
        <v>0.2314516045153141</v>
      </c>
      <c r="V16" s="42">
        <f>[2]compo_sum2!W17</f>
        <v>5.9466927400803331E-2</v>
      </c>
      <c r="W16" s="41">
        <f>[2]compo_sum2!X17</f>
        <v>0.10105456768567264</v>
      </c>
      <c r="X16" s="41">
        <f>[2]compo_sum2!Y17</f>
        <v>8.533316230633739E-2</v>
      </c>
      <c r="Y16" s="41">
        <f>[2]compo_sum2!Z17</f>
        <v>6.6177675036014211E-2</v>
      </c>
      <c r="Z16" s="41">
        <f>[2]compo_sum2!AA17</f>
        <v>1.9155487270323179E-2</v>
      </c>
      <c r="AA16" s="41">
        <f>[2]compo_sum2!AB17</f>
        <v>5.4728413654872906E-3</v>
      </c>
      <c r="AB16" s="41">
        <f>[2]compo_sum2!AC17</f>
        <v>1.0248564013847964E-2</v>
      </c>
      <c r="AC16" s="58">
        <f>[2]compo_sum2!AD17</f>
        <v>4.1943323143591525E-2</v>
      </c>
      <c r="AD16" s="7">
        <f>[2]compo_sum2!AF17</f>
        <v>0.52465620125126256</v>
      </c>
      <c r="AE16" s="41">
        <f>[2]compo_sum2!AG17</f>
        <v>0.39422971550354835</v>
      </c>
      <c r="AF16" s="40">
        <f>[2]compo_sum2!AH17</f>
        <v>0.16269229296268783</v>
      </c>
      <c r="AG16" s="39">
        <f>[2]compo_sum2!AI17</f>
        <v>7.4786418226155227E-2</v>
      </c>
      <c r="AH16" s="39">
        <f>[2]compo_sum2!AJ17</f>
        <v>8.790587473653258E-2</v>
      </c>
      <c r="AI16" s="39">
        <f>[2]compo_sum2!AK17</f>
        <v>0.1389849204570055</v>
      </c>
      <c r="AJ16" s="42">
        <f>[2]compo_sum2!AL17</f>
        <v>0.23153742254086052</v>
      </c>
      <c r="AK16" s="41">
        <f>[2]compo_sum2!AM17</f>
        <v>0.15413385789067935</v>
      </c>
      <c r="AL16" s="41">
        <f>[2]compo_sum2!AN17</f>
        <v>0.12031582984793959</v>
      </c>
      <c r="AM16" s="41">
        <f>[2]compo_sum2!AO17</f>
        <v>2.8122407714225195E-2</v>
      </c>
      <c r="AN16" s="41">
        <f>[2]compo_sum2!AP17</f>
        <v>9.2193422133714398E-2</v>
      </c>
      <c r="AO16" s="41">
        <f>[2]compo_sum2!AQ17</f>
        <v>2.6340231901561088E-2</v>
      </c>
      <c r="AP16" s="41">
        <f>[2]compo_sum2!AR17</f>
        <v>7.4777961411786782E-3</v>
      </c>
      <c r="AQ16" s="58">
        <f>[2]compo_sum2!AS17</f>
        <v>2.370737214296521E-2</v>
      </c>
      <c r="AR16" s="7">
        <f>[2]compo_sum2!AU17</f>
        <v>0.17602041299974847</v>
      </c>
      <c r="AS16" s="41">
        <f>[2]compo_sum2!AV17</f>
        <v>0.11566646925726859</v>
      </c>
      <c r="AT16" s="40">
        <f>[2]compo_sum2!AW17</f>
        <v>4.7682569989341964E-2</v>
      </c>
      <c r="AU16" s="39">
        <f>[2]compo_sum2!AX17</f>
        <v>1.509758094984278E-2</v>
      </c>
      <c r="AV16" s="39">
        <f>[2]compo_sum2!AY17</f>
        <v>3.2584989039499176E-2</v>
      </c>
      <c r="AW16" s="39">
        <f>[2]compo_sum2!AZ17</f>
        <v>4.0660502389073372E-2</v>
      </c>
      <c r="AX16" s="42">
        <f>[2]compo_sum2!BA17</f>
        <v>6.798389926792664E-2</v>
      </c>
      <c r="AY16" s="41">
        <f>[2]compo_sum2!BB17</f>
        <v>6.737601150102665E-2</v>
      </c>
      <c r="AZ16" s="41">
        <f>[2]compo_sum2!BC17</f>
        <v>5.2092916047736651E-2</v>
      </c>
      <c r="BA16" s="41">
        <f>[2]compo_sum2!BD17</f>
        <v>3.8205026555484228E-3</v>
      </c>
      <c r="BB16" s="41">
        <f>[2]compo_sum2!BE17</f>
        <v>4.8272413392188226E-2</v>
      </c>
      <c r="BC16" s="41">
        <f>[2]compo_sum2!BF17</f>
        <v>1.3791727620019725E-2</v>
      </c>
      <c r="BD16" s="41">
        <f>[2]compo_sum2!BG17</f>
        <v>1.4913678332702765E-3</v>
      </c>
      <c r="BE16" s="58">
        <f>[2]compo_sum2!BH17</f>
        <v>7.0220677585467904E-3</v>
      </c>
      <c r="BF16" s="7">
        <f>[2]compo_sum2!BJ17</f>
        <v>5.9691402162602249E-2</v>
      </c>
      <c r="BG16" s="41">
        <f>[2]compo_sum2!BK17</f>
        <v>2.6653114207915406E-2</v>
      </c>
      <c r="BH16" s="40">
        <f>[2]compo_sum2!BL17</f>
        <v>1.3047724031415679E-2</v>
      </c>
      <c r="BI16" s="39">
        <f>[2]compo_sum2!BM17</f>
        <v>2.4229221337915691E-3</v>
      </c>
      <c r="BJ16" s="39">
        <f>[2]compo_sum2!BN17</f>
        <v>1.062480189762411E-2</v>
      </c>
      <c r="BK16" s="39">
        <f>[2]compo_sum2!BO17</f>
        <v>1.1073822155594826E-2</v>
      </c>
      <c r="BL16" s="42">
        <f>[2]compo_sum2!BP17</f>
        <v>1.3605390176499728E-2</v>
      </c>
      <c r="BM16" s="41">
        <f>[2]compo_sum2!BQ17</f>
        <v>3.5012190281761287E-2</v>
      </c>
      <c r="BN16" s="41">
        <f>[2]compo_sum2!BR17</f>
        <v>2.7193374206735298E-2</v>
      </c>
      <c r="BO16" s="41">
        <f>[2]compo_sum2!BS17</f>
        <v>4.2149524192458272E-4</v>
      </c>
      <c r="BP16" s="41">
        <f>[2]compo_sum2!BT17</f>
        <v>2.6771878964810716E-2</v>
      </c>
      <c r="BQ16" s="41">
        <f>[2]compo_sum2!BU17</f>
        <v>7.6488917718718274E-3</v>
      </c>
      <c r="BR16" s="41">
        <f>[2]compo_sum2!BV17</f>
        <v>1.6992430315416264E-4</v>
      </c>
      <c r="BS16" s="58">
        <f>[2]compo_sum2!BW17</f>
        <v>1.9739023270744453E-3</v>
      </c>
      <c r="BT16" s="7">
        <f>[2]compo_sum2!BY17</f>
        <v>0.34863579273223877</v>
      </c>
      <c r="BU16" s="41">
        <f>[2]compo_sum2!BZ17</f>
        <v>0.27856326103210449</v>
      </c>
      <c r="BV16" s="40">
        <f>[2]compo_sum2!CA17</f>
        <v>0.11500972509384155</v>
      </c>
      <c r="BW16" s="39">
        <f>[2]compo_sum2!CB17</f>
        <v>5.9688836336135864E-2</v>
      </c>
      <c r="BX16" s="39">
        <f>[2]compo_sum2!CC17</f>
        <v>5.532088503241539E-2</v>
      </c>
      <c r="BY16" s="39">
        <f>[2]compo_sum2!CD17</f>
        <v>9.8324418067932129E-2</v>
      </c>
      <c r="BZ16" s="42">
        <f>[2]compo_sum2!CE17</f>
        <v>0.16355352103710175</v>
      </c>
      <c r="CA16" s="41">
        <f>[2]compo_sum2!CF17</f>
        <v>8.6757846176624298E-2</v>
      </c>
      <c r="CB16" s="41">
        <f>[2]compo_sum2!CG17</f>
        <v>6.8222910165786743E-2</v>
      </c>
      <c r="CC16" s="41">
        <f>[2]compo_sum2!CH17</f>
        <v>2.4301905184984207E-2</v>
      </c>
      <c r="CD16" s="41">
        <f>[2]compo_sum2!CI17</f>
        <v>4.3921008706092834E-2</v>
      </c>
      <c r="CE16" s="41">
        <f>[2]compo_sum2!CJ17</f>
        <v>1.2548504397273064E-2</v>
      </c>
      <c r="CF16" s="41">
        <f>[2]compo_sum2!CK17</f>
        <v>5.9864283539354801E-3</v>
      </c>
      <c r="CG16" s="58">
        <f>[2]compo_sum2!CL17</f>
        <v>1.6685305163264275E-2</v>
      </c>
      <c r="CH16" s="7">
        <f>[2]compo_sum2!CN17</f>
        <v>0.11632901430130005</v>
      </c>
      <c r="CI16" s="41">
        <f>[2]compo_sum2!CO17</f>
        <v>8.9013352990150452E-2</v>
      </c>
      <c r="CJ16" s="40">
        <f>[2]compo_sum2!CP17</f>
        <v>3.4634847193956375E-2</v>
      </c>
      <c r="CK16" s="39">
        <f>[2]compo_sum2!CQ17</f>
        <v>1.2674658559262753E-2</v>
      </c>
      <c r="CL16" s="39">
        <f>[2]compo_sum2!CR17</f>
        <v>2.1960187703371048E-2</v>
      </c>
      <c r="CM16" s="39">
        <f>[2]compo_sum2!CS17</f>
        <v>2.9586680233478546E-2</v>
      </c>
      <c r="CN16" s="42">
        <f>[2]compo_sum2!CT17</f>
        <v>5.4378509521484375E-2</v>
      </c>
      <c r="CO16" s="41">
        <f>[2]compo_sum2!CU17</f>
        <v>3.2363820821046829E-2</v>
      </c>
      <c r="CP16" s="41">
        <f>[2]compo_sum2!CV17</f>
        <v>2.4899542331695557E-2</v>
      </c>
      <c r="CQ16" s="41">
        <f>[2]compo_sum2!CW17</f>
        <v>3.3990074880421162E-3</v>
      </c>
      <c r="CR16" s="41">
        <f>[2]compo_sum2!CX17</f>
        <v>2.1500535309314728E-2</v>
      </c>
      <c r="CS16" s="41">
        <f>[2]compo_sum2!CY17</f>
        <v>6.1428360641002655E-3</v>
      </c>
      <c r="CT16" s="41">
        <f>[2]compo_sum2!CZ17</f>
        <v>1.3214434729889035E-3</v>
      </c>
      <c r="CU16" s="58">
        <f>[2]compo_sum2!DA17</f>
        <v>5.0481655634939671E-3</v>
      </c>
      <c r="CV16" s="146"/>
      <c r="CW16" s="146"/>
      <c r="CX16" s="146"/>
      <c r="CY16" s="146"/>
      <c r="CZ16" s="146"/>
    </row>
    <row r="17" spans="1:104" s="43" customFormat="1">
      <c r="A17" s="44">
        <v>1979</v>
      </c>
      <c r="B17" s="7">
        <f>[2]compo_sum2!B18</f>
        <v>8.3870419354577092E-2</v>
      </c>
      <c r="C17" s="41">
        <f>[2]compo_sum2!C18</f>
        <v>3.1238369375201965E-2</v>
      </c>
      <c r="D17" s="40">
        <f>[2]compo_sum2!D18</f>
        <v>2.8774160209445433E-2</v>
      </c>
      <c r="E17" s="39">
        <f>[2]compo_sum2!E18</f>
        <v>2.718888314981651E-2</v>
      </c>
      <c r="F17" s="39">
        <f>[2]compo_sum2!F18</f>
        <v>1.5852770596289207E-3</v>
      </c>
      <c r="G17" s="39">
        <f>[2]compo_sum2!G18</f>
        <v>1.8932190522946257E-2</v>
      </c>
      <c r="H17" s="42">
        <f>[2]compo_sum2!H18</f>
        <v>2.4642091657565315E-3</v>
      </c>
      <c r="I17" s="41">
        <f>[2]compo_sum2!I18</f>
        <v>6.2474020049428994E-2</v>
      </c>
      <c r="J17" s="41">
        <f>[2]compo_sum2!J18</f>
        <v>5.5875713083374974E-2</v>
      </c>
      <c r="K17" s="41">
        <f>[2]compo_sum2!K18</f>
        <v>5.3359536522835531E-2</v>
      </c>
      <c r="L17" s="41">
        <f>[2]compo_sum2!L18</f>
        <v>2.5161765605394423E-3</v>
      </c>
      <c r="M17" s="41">
        <f>[2]compo_sum2!M18</f>
        <v>6.6864622885719443E-4</v>
      </c>
      <c r="N17" s="41">
        <f>[2]compo_sum2!N18</f>
        <v>5.9296607371968285E-3</v>
      </c>
      <c r="O17" s="58">
        <f>[2]compo_sum2!O18</f>
        <v>9.8419700700538813E-3</v>
      </c>
      <c r="P17" s="7">
        <f>[2]compo_sum2!Q18</f>
        <v>0.39700247582083331</v>
      </c>
      <c r="Q17" s="41">
        <f>[2]compo_sum2!R18</f>
        <v>0.33908416990939638</v>
      </c>
      <c r="R17" s="40">
        <f>[2]compo_sum2!S18</f>
        <v>0.28072283810779441</v>
      </c>
      <c r="S17" s="39">
        <f>[2]compo_sum2!T18</f>
        <v>0.25606297363218888</v>
      </c>
      <c r="T17" s="39">
        <f>[2]compo_sum2!U18</f>
        <v>2.46598644756055E-2</v>
      </c>
      <c r="U17" s="39">
        <f>[2]compo_sum2!V18</f>
        <v>0.24041155725717545</v>
      </c>
      <c r="V17" s="42">
        <f>[2]compo_sum2!W18</f>
        <v>5.8361331801602009E-2</v>
      </c>
      <c r="W17" s="41">
        <f>[2]compo_sum2!X18</f>
        <v>9.8229587048466516E-2</v>
      </c>
      <c r="X17" s="41">
        <f>[2]compo_sum2!Y18</f>
        <v>8.3214350252709526E-2</v>
      </c>
      <c r="Y17" s="41">
        <f>[2]compo_sum2!Z18</f>
        <v>6.331918293144817E-2</v>
      </c>
      <c r="Z17" s="41">
        <f>[2]compo_sum2!AA18</f>
        <v>1.9895167321261363E-2</v>
      </c>
      <c r="AA17" s="41">
        <f>[2]compo_sum2!AB18</f>
        <v>5.2869217651265732E-3</v>
      </c>
      <c r="AB17" s="41">
        <f>[2]compo_sum2!AC18</f>
        <v>9.7283150306304213E-3</v>
      </c>
      <c r="AC17" s="58">
        <f>[2]compo_sum2!AD18</f>
        <v>4.0311281137029614E-2</v>
      </c>
      <c r="AD17" s="7">
        <f>[2]compo_sum2!AF18</f>
        <v>0.51912712354867807</v>
      </c>
      <c r="AE17" s="41">
        <f>[2]compo_sum2!AG18</f>
        <v>0.38886822546304223</v>
      </c>
      <c r="AF17" s="40">
        <f>[2]compo_sum2!AH18</f>
        <v>0.16961133769833403</v>
      </c>
      <c r="AG17" s="39">
        <f>[2]compo_sum2!AI18</f>
        <v>7.8487381865063321E-2</v>
      </c>
      <c r="AH17" s="39">
        <f>[2]compo_sum2!AJ18</f>
        <v>9.1123955833270709E-2</v>
      </c>
      <c r="AI17" s="39">
        <f>[2]compo_sum2!AK18</f>
        <v>0.14657249115407467</v>
      </c>
      <c r="AJ17" s="42">
        <f>[2]compo_sum2!AL18</f>
        <v>0.21925688776470817</v>
      </c>
      <c r="AK17" s="41">
        <f>[2]compo_sum2!AM18</f>
        <v>0.1532977419696388</v>
      </c>
      <c r="AL17" s="41">
        <f>[2]compo_sum2!AN18</f>
        <v>0.12116274140411029</v>
      </c>
      <c r="AM17" s="41">
        <f>[2]compo_sum2!AO18</f>
        <v>2.7211686209755205E-2</v>
      </c>
      <c r="AN17" s="41">
        <f>[2]compo_sum2!AP18</f>
        <v>9.3951055194355079E-2</v>
      </c>
      <c r="AO17" s="41">
        <f>[2]compo_sum2!AQ18</f>
        <v>2.4966459124161365E-2</v>
      </c>
      <c r="AP17" s="41">
        <f>[2]compo_sum2!AR18</f>
        <v>7.1685414413671317E-3</v>
      </c>
      <c r="AQ17" s="58">
        <f>[2]compo_sum2!AS18</f>
        <v>2.3038843884002947E-2</v>
      </c>
      <c r="AR17" s="7">
        <f>[2]compo_sum2!AU18</f>
        <v>0.17437564639441105</v>
      </c>
      <c r="AS17" s="41">
        <f>[2]compo_sum2!AV18</f>
        <v>0.11401119347702814</v>
      </c>
      <c r="AT17" s="40">
        <f>[2]compo_sum2!AW18</f>
        <v>4.8927514119914001E-2</v>
      </c>
      <c r="AU17" s="39">
        <f>[2]compo_sum2!AX18</f>
        <v>1.6016021629437036E-2</v>
      </c>
      <c r="AV17" s="39">
        <f>[2]compo_sum2!AY18</f>
        <v>3.2911492490476958E-2</v>
      </c>
      <c r="AW17" s="39">
        <f>[2]compo_sum2!AZ18</f>
        <v>4.222317598760128E-2</v>
      </c>
      <c r="AX17" s="42">
        <f>[2]compo_sum2!BA18</f>
        <v>6.5083679357114121E-2</v>
      </c>
      <c r="AY17" s="41">
        <f>[2]compo_sum2!BB18</f>
        <v>6.7068791295641556E-2</v>
      </c>
      <c r="AZ17" s="41">
        <f>[2]compo_sum2!BC18</f>
        <v>5.2575837692517738E-2</v>
      </c>
      <c r="BA17" s="41">
        <f>[2]compo_sum2!BD18</f>
        <v>3.685153805604106E-3</v>
      </c>
      <c r="BB17" s="41">
        <f>[2]compo_sum2!BE18</f>
        <v>4.889068388691363E-2</v>
      </c>
      <c r="BC17" s="41">
        <f>[2]compo_sum2!BF18</f>
        <v>1.2992161311510424E-2</v>
      </c>
      <c r="BD17" s="41">
        <f>[2]compo_sum2!BG18</f>
        <v>1.5007922916133933E-3</v>
      </c>
      <c r="BE17" s="58">
        <f>[2]compo_sum2!BH18</f>
        <v>6.7043383782586265E-3</v>
      </c>
      <c r="BF17" s="7">
        <f>[2]compo_sum2!BJ18</f>
        <v>6.1140947547672901E-2</v>
      </c>
      <c r="BG17" s="41">
        <f>[2]compo_sum2!BK18</f>
        <v>2.758972420314422E-2</v>
      </c>
      <c r="BH17" s="40">
        <f>[2]compo_sum2!BL18</f>
        <v>1.4008780126231487E-2</v>
      </c>
      <c r="BI17" s="39">
        <f>[2]compo_sum2!BM18</f>
        <v>2.6543014597805326E-3</v>
      </c>
      <c r="BJ17" s="39">
        <f>[2]compo_sum2!BN18</f>
        <v>1.1354478666450955E-2</v>
      </c>
      <c r="BK17" s="39">
        <f>[2]compo_sum2!BO18</f>
        <v>1.2036788277328014E-2</v>
      </c>
      <c r="BL17" s="42">
        <f>[2]compo_sum2!BP18</f>
        <v>1.3580944076912731E-2</v>
      </c>
      <c r="BM17" s="41">
        <f>[2]compo_sum2!BQ18</f>
        <v>3.5523215140035244E-2</v>
      </c>
      <c r="BN17" s="41">
        <f>[2]compo_sum2!BR18</f>
        <v>2.8017683618482954E-2</v>
      </c>
      <c r="BO17" s="41">
        <f>[2]compo_sum2!BS18</f>
        <v>4.1835105380900821E-4</v>
      </c>
      <c r="BP17" s="41">
        <f>[2]compo_sum2!BT18</f>
        <v>2.7599332564673947E-2</v>
      </c>
      <c r="BQ17" s="41">
        <f>[2]compo_sum2!BU18</f>
        <v>7.3342190349196378E-3</v>
      </c>
      <c r="BR17" s="41">
        <f>[2]compo_sum2!BV18</f>
        <v>1.7131248663265135E-4</v>
      </c>
      <c r="BS17" s="58">
        <f>[2]compo_sum2!BW18</f>
        <v>1.971991795506561E-3</v>
      </c>
      <c r="BT17" s="7">
        <f>[2]compo_sum2!BY18</f>
        <v>0.34475147724151611</v>
      </c>
      <c r="BU17" s="41">
        <f>[2]compo_sum2!BZ18</f>
        <v>0.2748570442199707</v>
      </c>
      <c r="BV17" s="40">
        <f>[2]compo_sum2!CA18</f>
        <v>0.12068382650613785</v>
      </c>
      <c r="BW17" s="39">
        <f>[2]compo_sum2!CB18</f>
        <v>6.2471359968185425E-2</v>
      </c>
      <c r="BX17" s="39">
        <f>[2]compo_sum2!CC18</f>
        <v>5.8212462812662125E-2</v>
      </c>
      <c r="BY17" s="39">
        <f>[2]compo_sum2!CD18</f>
        <v>0.10434931516647339</v>
      </c>
      <c r="BZ17" s="42">
        <f>[2]compo_sum2!CE18</f>
        <v>0.15417321026325226</v>
      </c>
      <c r="CA17" s="41">
        <f>[2]compo_sum2!CF18</f>
        <v>8.6228951811790466E-2</v>
      </c>
      <c r="CB17" s="41">
        <f>[2]compo_sum2!CG18</f>
        <v>6.858690083026886E-2</v>
      </c>
      <c r="CC17" s="41">
        <f>[2]compo_sum2!CH18</f>
        <v>2.3526532575488091E-2</v>
      </c>
      <c r="CD17" s="41">
        <f>[2]compo_sum2!CI18</f>
        <v>4.5060370117425919E-2</v>
      </c>
      <c r="CE17" s="41">
        <f>[2]compo_sum2!CJ18</f>
        <v>1.197429746389389E-2</v>
      </c>
      <c r="CF17" s="41">
        <f>[2]compo_sum2!CK18</f>
        <v>5.6677493266761303E-3</v>
      </c>
      <c r="CG17" s="58">
        <f>[2]compo_sum2!CL18</f>
        <v>1.6334505751729012E-2</v>
      </c>
      <c r="CH17" s="7">
        <f>[2]compo_sum2!CN18</f>
        <v>0.11323469877243042</v>
      </c>
      <c r="CI17" s="41">
        <f>[2]compo_sum2!CO18</f>
        <v>8.6421467363834381E-2</v>
      </c>
      <c r="CJ17" s="40">
        <f>[2]compo_sum2!CP18</f>
        <v>3.4918732941150665E-2</v>
      </c>
      <c r="CK17" s="39">
        <f>[2]compo_sum2!CQ18</f>
        <v>1.3361720368266106E-2</v>
      </c>
      <c r="CL17" s="39">
        <f>[2]compo_sum2!CR18</f>
        <v>2.1557014435529709E-2</v>
      </c>
      <c r="CM17" s="39">
        <f>[2]compo_sum2!CS18</f>
        <v>3.018638864159584E-2</v>
      </c>
      <c r="CN17" s="42">
        <f>[2]compo_sum2!CT18</f>
        <v>5.1502734422683716E-2</v>
      </c>
      <c r="CO17" s="41">
        <f>[2]compo_sum2!CU18</f>
        <v>3.1545575708150864E-2</v>
      </c>
      <c r="CP17" s="41">
        <f>[2]compo_sum2!CV18</f>
        <v>2.4558154866099358E-2</v>
      </c>
      <c r="CQ17" s="41">
        <f>[2]compo_sum2!CW18</f>
        <v>3.2668027561157942E-3</v>
      </c>
      <c r="CR17" s="41">
        <f>[2]compo_sum2!CX18</f>
        <v>2.1291350945830345E-2</v>
      </c>
      <c r="CS17" s="41">
        <f>[2]compo_sum2!CY18</f>
        <v>5.6579424999654293E-3</v>
      </c>
      <c r="CT17" s="41">
        <f>[2]compo_sum2!CZ18</f>
        <v>1.3294798554852605E-3</v>
      </c>
      <c r="CU17" s="58">
        <f>[2]compo_sum2!DA18</f>
        <v>4.7323466278612614E-3</v>
      </c>
      <c r="CV17" s="146"/>
      <c r="CW17" s="146"/>
      <c r="CX17" s="146"/>
      <c r="CY17" s="146"/>
      <c r="CZ17" s="146"/>
    </row>
    <row r="18" spans="1:104" s="43" customFormat="1">
      <c r="A18" s="44">
        <v>1980</v>
      </c>
      <c r="B18" s="7">
        <f>[2]compo_sum2!B19</f>
        <v>8.3410475911778081E-2</v>
      </c>
      <c r="C18" s="41">
        <f>[2]compo_sum2!C19</f>
        <v>3.3362600964319131E-2</v>
      </c>
      <c r="D18" s="40">
        <f>[2]compo_sum2!D19</f>
        <v>3.1060355738974303E-2</v>
      </c>
      <c r="E18" s="39">
        <f>[2]compo_sum2!E19</f>
        <v>2.9490919705003095E-2</v>
      </c>
      <c r="F18" s="39">
        <f>[2]compo_sum2!F19</f>
        <v>1.5694360339712071E-3</v>
      </c>
      <c r="G18" s="39">
        <f>[2]compo_sum2!G19</f>
        <v>2.0123341173601261E-2</v>
      </c>
      <c r="H18" s="42">
        <f>[2]compo_sum2!H19</f>
        <v>2.302245225344824E-3</v>
      </c>
      <c r="I18" s="41">
        <f>[2]compo_sum2!I19</f>
        <v>6.098489021546355E-2</v>
      </c>
      <c r="J18" s="41">
        <f>[2]compo_sum2!J19</f>
        <v>5.4472248656769487E-2</v>
      </c>
      <c r="K18" s="41">
        <f>[2]compo_sum2!K19</f>
        <v>5.1751483431908232E-2</v>
      </c>
      <c r="L18" s="41">
        <f>[2]compo_sum2!L19</f>
        <v>2.7207652248612451E-3</v>
      </c>
      <c r="M18" s="41">
        <f>[2]compo_sum2!M19</f>
        <v>6.6310061312731662E-4</v>
      </c>
      <c r="N18" s="41">
        <f>[2]compo_sum2!N19</f>
        <v>5.8495409455667606E-3</v>
      </c>
      <c r="O18" s="58">
        <f>[2]compo_sum2!O19</f>
        <v>1.0937015268004615E-2</v>
      </c>
      <c r="P18" s="7">
        <f>[2]compo_sum2!Q19</f>
        <v>0.40013215831628801</v>
      </c>
      <c r="Q18" s="41">
        <f>[2]compo_sum2!R19</f>
        <v>0.34305891844633907</v>
      </c>
      <c r="R18" s="40">
        <f>[2]compo_sum2!S19</f>
        <v>0.28720075722046634</v>
      </c>
      <c r="S18" s="39">
        <f>[2]compo_sum2!T19</f>
        <v>0.26216140111627706</v>
      </c>
      <c r="T18" s="39">
        <f>[2]compo_sum2!U19</f>
        <v>2.5039356104189319E-2</v>
      </c>
      <c r="U18" s="39">
        <f>[2]compo_sum2!V19</f>
        <v>0.24428633227944374</v>
      </c>
      <c r="V18" s="42">
        <f>[2]compo_sum2!W19</f>
        <v>5.5858161225872741E-2</v>
      </c>
      <c r="W18" s="41">
        <f>[2]compo_sum2!X19</f>
        <v>9.998766409257101E-2</v>
      </c>
      <c r="X18" s="41">
        <f>[2]compo_sum2!Y19</f>
        <v>8.4722928288369165E-2</v>
      </c>
      <c r="Y18" s="41">
        <f>[2]compo_sum2!Z19</f>
        <v>6.237907591463443E-2</v>
      </c>
      <c r="Z18" s="41">
        <f>[2]compo_sum2!AA19</f>
        <v>2.2343852373734749E-2</v>
      </c>
      <c r="AA18" s="41">
        <f>[2]compo_sum2!AB19</f>
        <v>5.4456084989652782E-3</v>
      </c>
      <c r="AB18" s="41">
        <f>[2]compo_sum2!AC19</f>
        <v>9.8191273052365587E-3</v>
      </c>
      <c r="AC18" s="58">
        <f>[2]compo_sum2!AD19</f>
        <v>4.2914424222622066E-2</v>
      </c>
      <c r="AD18" s="7">
        <f>[2]compo_sum2!AF19</f>
        <v>0.51641104644599278</v>
      </c>
      <c r="AE18" s="41">
        <f>[2]compo_sum2!AG19</f>
        <v>0.3867859536583842</v>
      </c>
      <c r="AF18" s="40">
        <f>[2]compo_sum2!AH19</f>
        <v>0.17574110173798488</v>
      </c>
      <c r="AG18" s="39">
        <f>[2]compo_sum2!AI19</f>
        <v>8.1398625813071168E-2</v>
      </c>
      <c r="AH18" s="39">
        <f>[2]compo_sum2!AJ19</f>
        <v>9.434247592491371E-2</v>
      </c>
      <c r="AI18" s="39">
        <f>[2]compo_sum2!AK19</f>
        <v>0.15101072005927563</v>
      </c>
      <c r="AJ18" s="42">
        <f>[2]compo_sum2!AL19</f>
        <v>0.21104485192039935</v>
      </c>
      <c r="AK18" s="41">
        <f>[2]compo_sum2!AM19</f>
        <v>0.15435547223451682</v>
      </c>
      <c r="AL18" s="41">
        <f>[2]compo_sum2!AN19</f>
        <v>0.12348060813535019</v>
      </c>
      <c r="AM18" s="41">
        <f>[2]compo_sum2!AO19</f>
        <v>2.6885728586136842E-2</v>
      </c>
      <c r="AN18" s="41">
        <f>[2]compo_sum2!AP19</f>
        <v>9.6594879549213364E-2</v>
      </c>
      <c r="AO18" s="41">
        <f>[2]compo_sum2!AQ19</f>
        <v>2.3541951964179714E-2</v>
      </c>
      <c r="AP18" s="41">
        <f>[2]compo_sum2!AR19</f>
        <v>7.3329121349869162E-3</v>
      </c>
      <c r="AQ18" s="58">
        <f>[2]compo_sum2!AS19</f>
        <v>2.4730379446908275E-2</v>
      </c>
      <c r="AR18" s="7">
        <f>[2]compo_sum2!AU19</f>
        <v>0.17202342625853484</v>
      </c>
      <c r="AS18" s="41">
        <f>[2]compo_sum2!AV19</f>
        <v>0.11309986597023838</v>
      </c>
      <c r="AT18" s="40">
        <f>[2]compo_sum2!AW19</f>
        <v>5.0402793986245614E-2</v>
      </c>
      <c r="AU18" s="39">
        <f>[2]compo_sum2!AX19</f>
        <v>1.6408035341736682E-2</v>
      </c>
      <c r="AV18" s="39">
        <f>[2]compo_sum2!AY19</f>
        <v>3.3994758644508932E-2</v>
      </c>
      <c r="AW18" s="39">
        <f>[2]compo_sum2!AZ19</f>
        <v>4.3179916217923164E-2</v>
      </c>
      <c r="AX18" s="42">
        <f>[2]compo_sum2!BA19</f>
        <v>6.2697071983992769E-2</v>
      </c>
      <c r="AY18" s="41">
        <f>[2]compo_sum2!BB19</f>
        <v>6.6146437191247437E-2</v>
      </c>
      <c r="AZ18" s="41">
        <f>[2]compo_sum2!BC19</f>
        <v>5.2653658659309016E-2</v>
      </c>
      <c r="BA18" s="41">
        <f>[2]compo_sum2!BD19</f>
        <v>3.6278683650976702E-3</v>
      </c>
      <c r="BB18" s="41">
        <f>[2]compo_sum2!BE19</f>
        <v>4.9025790294211342E-2</v>
      </c>
      <c r="BC18" s="41">
        <f>[2]compo_sum2!BF19</f>
        <v>1.1948488454012193E-2</v>
      </c>
      <c r="BD18" s="41">
        <f>[2]compo_sum2!BG19</f>
        <v>1.5442900779262358E-3</v>
      </c>
      <c r="BE18" s="58">
        <f>[2]compo_sum2!BH19</f>
        <v>7.2228769029509879E-3</v>
      </c>
      <c r="BF18" s="7">
        <f>[2]compo_sum2!BJ19</f>
        <v>5.8591880015610283E-2</v>
      </c>
      <c r="BG18" s="41">
        <f>[2]compo_sum2!BK19</f>
        <v>2.6152047740623734E-2</v>
      </c>
      <c r="BH18" s="40">
        <f>[2]compo_sum2!BL19</f>
        <v>1.3937542595088087E-2</v>
      </c>
      <c r="BI18" s="39">
        <f>[2]compo_sum2!BM19</f>
        <v>2.6257089491982903E-3</v>
      </c>
      <c r="BJ18" s="39">
        <f>[2]compo_sum2!BN19</f>
        <v>1.1311833645889797E-2</v>
      </c>
      <c r="BK18" s="39">
        <f>[2]compo_sum2!BO19</f>
        <v>1.1895360425114632E-2</v>
      </c>
      <c r="BL18" s="42">
        <f>[2]compo_sum2!BP19</f>
        <v>1.2214505145535647E-2</v>
      </c>
      <c r="BM18" s="41">
        <f>[2]compo_sum2!BQ19</f>
        <v>3.4482014264619609E-2</v>
      </c>
      <c r="BN18" s="41">
        <f>[2]compo_sum2!BR19</f>
        <v>2.7660756695266162E-2</v>
      </c>
      <c r="BO18" s="41">
        <f>[2]compo_sum2!BS19</f>
        <v>4.2887728948270965E-4</v>
      </c>
      <c r="BP18" s="41">
        <f>[2]compo_sum2!BT19</f>
        <v>2.7231879405783452E-2</v>
      </c>
      <c r="BQ18" s="41">
        <f>[2]compo_sum2!BU19</f>
        <v>6.6369108526955324E-3</v>
      </c>
      <c r="BR18" s="41">
        <f>[2]compo_sum2!BV19</f>
        <v>1.8434671665791563E-4</v>
      </c>
      <c r="BS18" s="58">
        <f>[2]compo_sum2!BW19</f>
        <v>2.0421819896330583E-3</v>
      </c>
      <c r="BT18" s="7">
        <f>[2]compo_sum2!BY19</f>
        <v>0.34438762068748474</v>
      </c>
      <c r="BU18" s="41">
        <f>[2]compo_sum2!BZ19</f>
        <v>0.27368608117103577</v>
      </c>
      <c r="BV18" s="40">
        <f>[2]compo_sum2!CA19</f>
        <v>0.12533830106258392</v>
      </c>
      <c r="BW18" s="39">
        <f>[2]compo_sum2!CB19</f>
        <v>6.4990587532520294E-2</v>
      </c>
      <c r="BX18" s="39">
        <f>[2]compo_sum2!CC19</f>
        <v>6.0347717255353928E-2</v>
      </c>
      <c r="BY18" s="39">
        <f>[2]compo_sum2!CD19</f>
        <v>0.10783080756664276</v>
      </c>
      <c r="BZ18" s="42">
        <f>[2]compo_sum2!CE19</f>
        <v>0.14834778010845184</v>
      </c>
      <c r="CA18" s="41">
        <f>[2]compo_sum2!CF19</f>
        <v>8.8209033012390137E-2</v>
      </c>
      <c r="CB18" s="41">
        <f>[2]compo_sum2!CG19</f>
        <v>7.0826947689056396E-2</v>
      </c>
      <c r="CC18" s="41">
        <f>[2]compo_sum2!CH19</f>
        <v>2.3257860913872719E-2</v>
      </c>
      <c r="CD18" s="41">
        <f>[2]compo_sum2!CI19</f>
        <v>4.7569088637828827E-2</v>
      </c>
      <c r="CE18" s="41">
        <f>[2]compo_sum2!CJ19</f>
        <v>1.1593463830649853E-2</v>
      </c>
      <c r="CF18" s="41">
        <f>[2]compo_sum2!CK19</f>
        <v>5.7886219583451748E-3</v>
      </c>
      <c r="CG18" s="58">
        <f>[2]compo_sum2!CL19</f>
        <v>1.7507502809166908E-2</v>
      </c>
      <c r="CH18" s="7">
        <f>[2]compo_sum2!CN19</f>
        <v>0.11343154311180115</v>
      </c>
      <c r="CI18" s="41">
        <f>[2]compo_sum2!CO19</f>
        <v>8.6947821080684662E-2</v>
      </c>
      <c r="CJ18" s="40">
        <f>[2]compo_sum2!CP19</f>
        <v>3.6465249955654144E-2</v>
      </c>
      <c r="CK18" s="39">
        <f>[2]compo_sum2!CQ19</f>
        <v>1.3782326132059097E-2</v>
      </c>
      <c r="CL18" s="39">
        <f>[2]compo_sum2!CR19</f>
        <v>2.2682925686240196E-2</v>
      </c>
      <c r="CM18" s="39">
        <f>[2]compo_sum2!CS19</f>
        <v>3.1284555792808533E-2</v>
      </c>
      <c r="CN18" s="42">
        <f>[2]compo_sum2!CT19</f>
        <v>5.0482567399740219E-2</v>
      </c>
      <c r="CO18" s="41">
        <f>[2]compo_sum2!CU19</f>
        <v>3.1664423644542694E-2</v>
      </c>
      <c r="CP18" s="41">
        <f>[2]compo_sum2!CV19</f>
        <v>2.4992901831865311E-2</v>
      </c>
      <c r="CQ18" s="41">
        <f>[2]compo_sum2!CW19</f>
        <v>3.1989910639822483E-3</v>
      </c>
      <c r="CR18" s="41">
        <f>[2]compo_sum2!CX19</f>
        <v>2.179391123354435E-2</v>
      </c>
      <c r="CS18" s="41">
        <f>[2]compo_sum2!CY19</f>
        <v>5.3115775808691978E-3</v>
      </c>
      <c r="CT18" s="41">
        <f>[2]compo_sum2!CZ19</f>
        <v>1.3599434169009328E-3</v>
      </c>
      <c r="CU18" s="58">
        <f>[2]compo_sum2!DA19</f>
        <v>5.1806950941681862E-3</v>
      </c>
      <c r="CV18" s="146"/>
      <c r="CW18" s="146"/>
      <c r="CX18" s="146"/>
      <c r="CY18" s="146"/>
      <c r="CZ18" s="146"/>
    </row>
    <row r="19" spans="1:104" s="43" customFormat="1">
      <c r="A19" s="44">
        <v>1981</v>
      </c>
      <c r="B19" s="7">
        <f>[2]compo_sum2!B20</f>
        <v>8.4803860166242334E-2</v>
      </c>
      <c r="C19" s="41">
        <f>[2]compo_sum2!C20</f>
        <v>3.5708734346024534E-2</v>
      </c>
      <c r="D19" s="40">
        <f>[2]compo_sum2!D20</f>
        <v>3.3566961910005334E-2</v>
      </c>
      <c r="E19" s="39">
        <f>[2]compo_sum2!E20</f>
        <v>3.2010918542675182E-2</v>
      </c>
      <c r="F19" s="39">
        <f>[2]compo_sum2!F20</f>
        <v>1.5560433673301594E-3</v>
      </c>
      <c r="G19" s="39">
        <f>[2]compo_sum2!G20</f>
        <v>2.1908798430537502E-2</v>
      </c>
      <c r="H19" s="42">
        <f>[2]compo_sum2!H20</f>
        <v>2.1417724360191992E-3</v>
      </c>
      <c r="I19" s="41">
        <f>[2]compo_sum2!I20</f>
        <v>6.0753291422889079E-2</v>
      </c>
      <c r="J19" s="41">
        <f>[2]compo_sum2!J20</f>
        <v>5.4250939591423818E-2</v>
      </c>
      <c r="K19" s="41">
        <f>[2]compo_sum2!K20</f>
        <v>5.1482452320179804E-2</v>
      </c>
      <c r="L19" s="41">
        <f>[2]compo_sum2!L20</f>
        <v>2.7684872712440095E-3</v>
      </c>
      <c r="M19" s="41">
        <f>[2]compo_sum2!M20</f>
        <v>6.2108503178232911E-4</v>
      </c>
      <c r="N19" s="41">
        <f>[2]compo_sum2!N20</f>
        <v>5.881266799682934E-3</v>
      </c>
      <c r="O19" s="58">
        <f>[2]compo_sum2!O20</f>
        <v>1.1658165602671272E-2</v>
      </c>
      <c r="P19" s="7">
        <f>[2]compo_sum2!Q20</f>
        <v>0.4061054463804723</v>
      </c>
      <c r="Q19" s="41">
        <f>[2]compo_sum2!R20</f>
        <v>0.34802713037220534</v>
      </c>
      <c r="R19" s="40">
        <f>[2]compo_sum2!S20</f>
        <v>0.29474693720041756</v>
      </c>
      <c r="S19" s="39">
        <f>[2]compo_sum2!T20</f>
        <v>0.26924720929818424</v>
      </c>
      <c r="T19" s="39">
        <f>[2]compo_sum2!U20</f>
        <v>2.5499727902233298E-2</v>
      </c>
      <c r="U19" s="39">
        <f>[2]compo_sum2!V20</f>
        <v>0.2508775033056736</v>
      </c>
      <c r="V19" s="42">
        <f>[2]compo_sum2!W20</f>
        <v>5.3280193171787817E-2</v>
      </c>
      <c r="W19" s="41">
        <f>[2]compo_sum2!X20</f>
        <v>0.10194775867167061</v>
      </c>
      <c r="X19" s="41">
        <f>[2]compo_sum2!Y20</f>
        <v>8.6564049700586385E-2</v>
      </c>
      <c r="Y19" s="41">
        <f>[2]compo_sum2!Z20</f>
        <v>6.3035909899699941E-2</v>
      </c>
      <c r="Z19" s="41">
        <f>[2]compo_sum2!AA20</f>
        <v>2.3528139800886437E-2</v>
      </c>
      <c r="AA19" s="41">
        <f>[2]compo_sum2!AB20</f>
        <v>5.2783249646632851E-3</v>
      </c>
      <c r="AB19" s="41">
        <f>[2]compo_sum2!AC20</f>
        <v>1.0105384006420935E-2</v>
      </c>
      <c r="AC19" s="58">
        <f>[2]compo_sum2!AD20</f>
        <v>4.3869442663403577E-2</v>
      </c>
      <c r="AD19" s="7">
        <f>[2]compo_sum2!AF20</f>
        <v>0.50902967053432069</v>
      </c>
      <c r="AE19" s="41">
        <f>[2]compo_sum2!AG20</f>
        <v>0.38512112118067487</v>
      </c>
      <c r="AF19" s="40">
        <f>[2]compo_sum2!AH20</f>
        <v>0.18266780503178365</v>
      </c>
      <c r="AG19" s="39">
        <f>[2]compo_sum2!AI20</f>
        <v>8.4683759905578471E-2</v>
      </c>
      <c r="AH19" s="39">
        <f>[2]compo_sum2!AJ20</f>
        <v>9.7984045126205205E-2</v>
      </c>
      <c r="AI19" s="39">
        <f>[2]compo_sum2!AK20</f>
        <v>0.15717519633471966</v>
      </c>
      <c r="AJ19" s="42">
        <f>[2]compo_sum2!AL20</f>
        <v>0.20245331614889125</v>
      </c>
      <c r="AK19" s="41">
        <f>[2]compo_sum2!AM20</f>
        <v>0.14940115897992332</v>
      </c>
      <c r="AL19" s="41">
        <f>[2]compo_sum2!AN20</f>
        <v>0.12077287170964462</v>
      </c>
      <c r="AM19" s="41">
        <f>[2]compo_sum2!AO20</f>
        <v>2.7246707201154501E-2</v>
      </c>
      <c r="AN19" s="41">
        <f>[2]compo_sum2!AP20</f>
        <v>9.352616450849012E-2</v>
      </c>
      <c r="AO19" s="41">
        <f>[2]compo_sum2!AQ20</f>
        <v>2.0981747572422597E-2</v>
      </c>
      <c r="AP19" s="41">
        <f>[2]compo_sum2!AR20</f>
        <v>7.6465396978560854E-3</v>
      </c>
      <c r="AQ19" s="58">
        <f>[2]compo_sum2!AS20</f>
        <v>2.5492609626277505E-2</v>
      </c>
      <c r="AR19" s="7">
        <f>[2]compo_sum2!AU20</f>
        <v>0.16668601728797766</v>
      </c>
      <c r="AS19" s="41">
        <f>[2]compo_sum2!AV20</f>
        <v>0.11228153339264746</v>
      </c>
      <c r="AT19" s="40">
        <f>[2]compo_sum2!AW20</f>
        <v>5.2087935144187761E-2</v>
      </c>
      <c r="AU19" s="39">
        <f>[2]compo_sum2!AX20</f>
        <v>1.6862529927404134E-2</v>
      </c>
      <c r="AV19" s="39">
        <f>[2]compo_sum2!AY20</f>
        <v>3.522540521678362E-2</v>
      </c>
      <c r="AW19" s="39">
        <f>[2]compo_sum2!AZ20</f>
        <v>4.461531899869442E-2</v>
      </c>
      <c r="AX19" s="42">
        <f>[2]compo_sum2!BA20</f>
        <v>6.0193598248459705E-2</v>
      </c>
      <c r="AY19" s="41">
        <f>[2]compo_sum2!BB20</f>
        <v>6.1877100896137925E-2</v>
      </c>
      <c r="AZ19" s="41">
        <f>[2]compo_sum2!BC20</f>
        <v>4.9887615639607835E-2</v>
      </c>
      <c r="BA19" s="41">
        <f>[2]compo_sum2!BD20</f>
        <v>3.6635031004100954E-3</v>
      </c>
      <c r="BB19" s="41">
        <f>[2]compo_sum2!BE20</f>
        <v>4.622411253919774E-2</v>
      </c>
      <c r="BC19" s="41">
        <f>[2]compo_sum2!BF20</f>
        <v>1.0369960834359556E-2</v>
      </c>
      <c r="BD19" s="41">
        <f>[2]compo_sum2!BG20</f>
        <v>1.6195244221705359E-3</v>
      </c>
      <c r="BE19" s="58">
        <f>[2]compo_sum2!BH20</f>
        <v>7.4726170008077401E-3</v>
      </c>
      <c r="BF19" s="7">
        <f>[2]compo_sum2!BJ20</f>
        <v>5.4288580915072063E-2</v>
      </c>
      <c r="BG19" s="41">
        <f>[2]compo_sum2!BK20</f>
        <v>2.4788073128843534E-2</v>
      </c>
      <c r="BH19" s="40">
        <f>[2]compo_sum2!BL20</f>
        <v>1.3892641066952927E-2</v>
      </c>
      <c r="BI19" s="39">
        <f>[2]compo_sum2!BM20</f>
        <v>2.6010743646475492E-3</v>
      </c>
      <c r="BJ19" s="39">
        <f>[2]compo_sum2!BN20</f>
        <v>1.1291566702305376E-2</v>
      </c>
      <c r="BK19" s="39">
        <f>[2]compo_sum2!BO20</f>
        <v>1.1864437721669674E-2</v>
      </c>
      <c r="BL19" s="42">
        <f>[2]compo_sum2!BP20</f>
        <v>1.0895432061890606E-2</v>
      </c>
      <c r="BM19" s="41">
        <f>[2]compo_sum2!BQ20</f>
        <v>3.1528711038401595E-2</v>
      </c>
      <c r="BN19" s="41">
        <f>[2]compo_sum2!BR20</f>
        <v>2.5669522919786521E-2</v>
      </c>
      <c r="BO19" s="41">
        <f>[2]compo_sum2!BS20</f>
        <v>4.5009265697442779E-4</v>
      </c>
      <c r="BP19" s="41">
        <f>[2]compo_sum2!BT20</f>
        <v>2.5219430262812093E-2</v>
      </c>
      <c r="BQ19" s="41">
        <f>[2]compo_sum2!BU20</f>
        <v>5.6577507251097253E-3</v>
      </c>
      <c r="BR19" s="41">
        <f>[2]compo_sum2!BV20</f>
        <v>2.0143739350534713E-4</v>
      </c>
      <c r="BS19" s="58">
        <f>[2]compo_sum2!BW20</f>
        <v>2.0282032521730681E-3</v>
      </c>
      <c r="BT19" s="7">
        <f>[2]compo_sum2!BY20</f>
        <v>0.34234365820884705</v>
      </c>
      <c r="BU19" s="41">
        <f>[2]compo_sum2!BZ20</f>
        <v>0.27283957600593567</v>
      </c>
      <c r="BV19" s="40">
        <f>[2]compo_sum2!CA20</f>
        <v>0.130579873919487</v>
      </c>
      <c r="BW19" s="39">
        <f>[2]compo_sum2!CB20</f>
        <v>6.7821227014064789E-2</v>
      </c>
      <c r="BX19" s="39">
        <f>[2]compo_sum2!CC20</f>
        <v>6.2758639454841614E-2</v>
      </c>
      <c r="BY19" s="39">
        <f>[2]compo_sum2!CD20</f>
        <v>0.11255987733602524</v>
      </c>
      <c r="BZ19" s="42">
        <f>[2]compo_sum2!CE20</f>
        <v>0.14225971698760986</v>
      </c>
      <c r="CA19" s="41">
        <f>[2]compo_sum2!CF20</f>
        <v>8.7524056434631348E-2</v>
      </c>
      <c r="CB19" s="41">
        <f>[2]compo_sum2!CG20</f>
        <v>7.0885255932807922E-2</v>
      </c>
      <c r="CC19" s="41">
        <f>[2]compo_sum2!CH20</f>
        <v>2.3583203554153442E-2</v>
      </c>
      <c r="CD19" s="41">
        <f>[2]compo_sum2!CI20</f>
        <v>4.730205237865448E-2</v>
      </c>
      <c r="CE19" s="41">
        <f>[2]compo_sum2!CJ20</f>
        <v>1.0611786507070065E-2</v>
      </c>
      <c r="CF19" s="41">
        <f>[2]compo_sum2!CK20</f>
        <v>6.0270153917372227E-3</v>
      </c>
      <c r="CG19" s="58">
        <f>[2]compo_sum2!CL20</f>
        <v>1.8019992858171463E-2</v>
      </c>
      <c r="CH19" s="7">
        <f>[2]compo_sum2!CN20</f>
        <v>0.1123974397778511</v>
      </c>
      <c r="CI19" s="41">
        <f>[2]compo_sum2!CO20</f>
        <v>8.7493456900119781E-2</v>
      </c>
      <c r="CJ19" s="40">
        <f>[2]compo_sum2!CP20</f>
        <v>3.8195293396711349E-2</v>
      </c>
      <c r="CK19" s="39">
        <f>[2]compo_sum2!CQ20</f>
        <v>1.4261455275118351E-2</v>
      </c>
      <c r="CL19" s="39">
        <f>[2]compo_sum2!CR20</f>
        <v>2.3933839052915573E-2</v>
      </c>
      <c r="CM19" s="39">
        <f>[2]compo_sum2!CS20</f>
        <v>3.2750882208347321E-2</v>
      </c>
      <c r="CN19" s="42">
        <f>[2]compo_sum2!CT20</f>
        <v>4.929816722869873E-2</v>
      </c>
      <c r="CO19" s="41">
        <f>[2]compo_sum2!CU20</f>
        <v>3.0348390340805054E-2</v>
      </c>
      <c r="CP19" s="41">
        <f>[2]compo_sum2!CV20</f>
        <v>2.4218093603849411E-2</v>
      </c>
      <c r="CQ19" s="41">
        <f>[2]compo_sum2!CW20</f>
        <v>3.2134104985743761E-3</v>
      </c>
      <c r="CR19" s="41">
        <f>[2]compo_sum2!CX20</f>
        <v>2.1004682406783104E-2</v>
      </c>
      <c r="CS19" s="41">
        <f>[2]compo_sum2!CY20</f>
        <v>4.7122100368142128E-3</v>
      </c>
      <c r="CT19" s="41">
        <f>[2]compo_sum2!CZ20</f>
        <v>1.4180870493873954E-3</v>
      </c>
      <c r="CU19" s="58">
        <f>[2]compo_sum2!DA20</f>
        <v>5.4444135166704655E-3</v>
      </c>
      <c r="CV19" s="146"/>
      <c r="CW19" s="146"/>
      <c r="CX19" s="146"/>
      <c r="CY19" s="146"/>
      <c r="CZ19" s="146"/>
    </row>
    <row r="20" spans="1:104" s="43" customFormat="1">
      <c r="A20" s="44">
        <v>1982</v>
      </c>
      <c r="B20" s="7">
        <f>[2]compo_sum2!B21</f>
        <v>8.7500492404732899E-2</v>
      </c>
      <c r="C20" s="41">
        <f>[2]compo_sum2!C21</f>
        <v>3.7685893264703688E-2</v>
      </c>
      <c r="D20" s="40">
        <f>[2]compo_sum2!D21</f>
        <v>3.5684837761046861E-2</v>
      </c>
      <c r="E20" s="39">
        <f>[2]compo_sum2!E21</f>
        <v>3.4167213892890277E-2</v>
      </c>
      <c r="F20" s="39">
        <f>[2]compo_sum2!F21</f>
        <v>1.5176238681565842E-3</v>
      </c>
      <c r="G20" s="39">
        <f>[2]compo_sum2!G21</f>
        <v>2.304105371072751E-2</v>
      </c>
      <c r="H20" s="42">
        <f>[2]compo_sum2!H21</f>
        <v>2.0010555036568205E-3</v>
      </c>
      <c r="I20" s="41">
        <f>[2]compo_sum2!I21</f>
        <v>6.2458382640281682E-2</v>
      </c>
      <c r="J20" s="41">
        <f>[2]compo_sum2!J21</f>
        <v>5.5874351010293082E-2</v>
      </c>
      <c r="K20" s="41">
        <f>[2]compo_sum2!K21</f>
        <v>5.3061302289256804E-2</v>
      </c>
      <c r="L20" s="41">
        <f>[2]compo_sum2!L21</f>
        <v>2.8130487210362752E-3</v>
      </c>
      <c r="M20" s="41">
        <f>[2]compo_sum2!M21</f>
        <v>6.1205545514943075E-4</v>
      </c>
      <c r="N20" s="41">
        <f>[2]compo_sum2!N21</f>
        <v>5.9719761748391678E-3</v>
      </c>
      <c r="O20" s="58">
        <f>[2]compo_sum2!O21</f>
        <v>1.2643783500252482E-2</v>
      </c>
      <c r="P20" s="7">
        <f>[2]compo_sum2!Q21</f>
        <v>0.41004603400138562</v>
      </c>
      <c r="Q20" s="41">
        <f>[2]compo_sum2!R21</f>
        <v>0.34918375815829938</v>
      </c>
      <c r="R20" s="40">
        <f>[2]compo_sum2!S21</f>
        <v>0.29809768675060822</v>
      </c>
      <c r="S20" s="39">
        <f>[2]compo_sum2!T21</f>
        <v>0.27251095735089381</v>
      </c>
      <c r="T20" s="39">
        <f>[2]compo_sum2!U21</f>
        <v>2.5586729399714452E-2</v>
      </c>
      <c r="U20" s="39">
        <f>[2]compo_sum2!V21</f>
        <v>0.25242346525192261</v>
      </c>
      <c r="V20" s="42">
        <f>[2]compo_sum2!W21</f>
        <v>5.1086071407691142E-2</v>
      </c>
      <c r="W20" s="41">
        <f>[2]compo_sum2!X21</f>
        <v>0.1065364996156672</v>
      </c>
      <c r="X20" s="41">
        <f>[2]compo_sum2!Y21</f>
        <v>9.0662266938576E-2</v>
      </c>
      <c r="Y20" s="41">
        <f>[2]compo_sum2!Z21</f>
        <v>6.599941500711605E-2</v>
      </c>
      <c r="Z20" s="41">
        <f>[2]compo_sum2!AA21</f>
        <v>2.4662851931459957E-2</v>
      </c>
      <c r="AA20" s="41">
        <f>[2]compo_sum2!AB21</f>
        <v>5.3660759488897807E-3</v>
      </c>
      <c r="AB20" s="41">
        <f>[2]compo_sum2!AC21</f>
        <v>1.0508156728201424E-2</v>
      </c>
      <c r="AC20" s="58">
        <f>[2]compo_sum2!AD21</f>
        <v>4.5674223772581013E-2</v>
      </c>
      <c r="AD20" s="7">
        <f>[2]compo_sum2!AF21</f>
        <v>0.50241699081175561</v>
      </c>
      <c r="AE20" s="41">
        <f>[2]compo_sum2!AG21</f>
        <v>0.38234473866531105</v>
      </c>
      <c r="AF20" s="40">
        <f>[2]compo_sum2!AH21</f>
        <v>0.18711606670824188</v>
      </c>
      <c r="AG20" s="39">
        <f>[2]compo_sum2!AI21</f>
        <v>8.6823901044640273E-2</v>
      </c>
      <c r="AH20" s="39">
        <f>[2]compo_sum2!AJ21</f>
        <v>0.10029216566360159</v>
      </c>
      <c r="AI20" s="39">
        <f>[2]compo_sum2!AK21</f>
        <v>0.16035029105842113</v>
      </c>
      <c r="AJ20" s="42">
        <f>[2]compo_sum2!AL21</f>
        <v>0.19522867195706917</v>
      </c>
      <c r="AK20" s="41">
        <f>[2]compo_sum2!AM21</f>
        <v>0.14683802947759902</v>
      </c>
      <c r="AL20" s="41">
        <f>[2]compo_sum2!AN21</f>
        <v>0.11909538517570716</v>
      </c>
      <c r="AM20" s="41">
        <f>[2]compo_sum2!AO21</f>
        <v>2.8608169621737869E-2</v>
      </c>
      <c r="AN20" s="41">
        <f>[2]compo_sum2!AP21</f>
        <v>9.0487215553969297E-2</v>
      </c>
      <c r="AO20" s="41">
        <f>[2]compo_sum2!AQ21</f>
        <v>1.9687961177752761E-2</v>
      </c>
      <c r="AP20" s="41">
        <f>[2]compo_sum2!AR21</f>
        <v>8.0546831241390913E-3</v>
      </c>
      <c r="AQ20" s="58">
        <f>[2]compo_sum2!AS21</f>
        <v>2.6765777331154442E-2</v>
      </c>
      <c r="AR20" s="7">
        <f>[2]compo_sum2!AU21</f>
        <v>0.1617511697525208</v>
      </c>
      <c r="AS20" s="41">
        <f>[2]compo_sum2!AV21</f>
        <v>0.11114331617943313</v>
      </c>
      <c r="AT20" s="40">
        <f>[2]compo_sum2!AW21</f>
        <v>5.3050665152367955E-2</v>
      </c>
      <c r="AU20" s="39">
        <f>[2]compo_sum2!AX21</f>
        <v>1.7078234583840991E-2</v>
      </c>
      <c r="AV20" s="39">
        <f>[2]compo_sum2!AY21</f>
        <v>3.5972430568526961E-2</v>
      </c>
      <c r="AW20" s="39">
        <f>[2]compo_sum2!AZ21</f>
        <v>4.5176362618803978E-2</v>
      </c>
      <c r="AX20" s="42">
        <f>[2]compo_sum2!BA21</f>
        <v>5.8092651027065179E-2</v>
      </c>
      <c r="AY20" s="41">
        <f>[2]compo_sum2!BB21</f>
        <v>5.8482156608017283E-2</v>
      </c>
      <c r="AZ20" s="41">
        <f>[2]compo_sum2!BC21</f>
        <v>4.7307711919581816E-2</v>
      </c>
      <c r="BA20" s="41">
        <f>[2]compo_sum2!BD21</f>
        <v>3.8330827702242774E-3</v>
      </c>
      <c r="BB20" s="41">
        <f>[2]compo_sum2!BE21</f>
        <v>4.3474629149357541E-2</v>
      </c>
      <c r="BC20" s="41">
        <f>[2]compo_sum2!BF21</f>
        <v>9.4590910634439664E-3</v>
      </c>
      <c r="BD20" s="41">
        <f>[2]compo_sum2!BG21</f>
        <v>1.7153536249915015E-3</v>
      </c>
      <c r="BE20" s="58">
        <f>[2]compo_sum2!BH21</f>
        <v>7.8743030349296035E-3</v>
      </c>
      <c r="BF20" s="7">
        <f>[2]compo_sum2!BJ21</f>
        <v>5.0313010422541604E-2</v>
      </c>
      <c r="BG20" s="41">
        <f>[2]compo_sum2!BK21</f>
        <v>2.3343450992294006E-2</v>
      </c>
      <c r="BH20" s="40">
        <f>[2]compo_sum2!BL21</f>
        <v>1.3628332690247234E-2</v>
      </c>
      <c r="BI20" s="39">
        <f>[2]compo_sum2!BM21</f>
        <v>2.5344835344375222E-3</v>
      </c>
      <c r="BJ20" s="39">
        <f>[2]compo_sum2!BN21</f>
        <v>1.1093849155809712E-2</v>
      </c>
      <c r="BK20" s="39">
        <f>[2]compo_sum2!BO21</f>
        <v>1.1579628102481365E-2</v>
      </c>
      <c r="BL20" s="42">
        <f>[2]compo_sum2!BP21</f>
        <v>9.7151183020467713E-3</v>
      </c>
      <c r="BM20" s="41">
        <f>[2]compo_sum2!BQ21</f>
        <v>2.9018263848855537E-2</v>
      </c>
      <c r="BN20" s="41">
        <f>[2]compo_sum2!BR21</f>
        <v>2.373808953019375E-2</v>
      </c>
      <c r="BO20" s="41">
        <f>[2]compo_sum2!BS21</f>
        <v>4.8851713892056065E-4</v>
      </c>
      <c r="BP20" s="41">
        <f>[2]compo_sum2!BT21</f>
        <v>2.3249572391273191E-2</v>
      </c>
      <c r="BQ20" s="41">
        <f>[2]compo_sum2!BU21</f>
        <v>5.0585784921769314E-3</v>
      </c>
      <c r="BR20" s="41">
        <f>[2]compo_sum2!BV21</f>
        <v>2.2159582648485231E-4</v>
      </c>
      <c r="BS20" s="58">
        <f>[2]compo_sum2!BW21</f>
        <v>2.0487044186079323E-3</v>
      </c>
      <c r="BT20" s="7">
        <f>[2]compo_sum2!BY21</f>
        <v>0.34066581726074219</v>
      </c>
      <c r="BU20" s="41">
        <f>[2]compo_sum2!BZ21</f>
        <v>0.27120143175125122</v>
      </c>
      <c r="BV20" s="40">
        <f>[2]compo_sum2!CA21</f>
        <v>0.1340654045343399</v>
      </c>
      <c r="BW20" s="39">
        <f>[2]compo_sum2!CB21</f>
        <v>6.9745667278766632E-2</v>
      </c>
      <c r="BX20" s="39">
        <f>[2]compo_sum2!CC21</f>
        <v>6.4319737255573273E-2</v>
      </c>
      <c r="BY20" s="39">
        <f>[2]compo_sum2!CD21</f>
        <v>0.11517392843961716</v>
      </c>
      <c r="BZ20" s="42">
        <f>[2]compo_sum2!CE21</f>
        <v>0.13713602721691132</v>
      </c>
      <c r="CA20" s="41">
        <f>[2]compo_sum2!CF21</f>
        <v>8.8355876505374908E-2</v>
      </c>
      <c r="CB20" s="41">
        <f>[2]compo_sum2!CG21</f>
        <v>7.1787670254707336E-2</v>
      </c>
      <c r="CC20" s="41">
        <f>[2]compo_sum2!CH21</f>
        <v>2.4775085970759392E-2</v>
      </c>
      <c r="CD20" s="41">
        <f>[2]compo_sum2!CI21</f>
        <v>4.7012586146593094E-2</v>
      </c>
      <c r="CE20" s="41">
        <f>[2]compo_sum2!CJ21</f>
        <v>1.0228870436549187E-2</v>
      </c>
      <c r="CF20" s="41">
        <f>[2]compo_sum2!CK21</f>
        <v>6.339329294860363E-3</v>
      </c>
      <c r="CG20" s="58">
        <f>[2]compo_sum2!CL21</f>
        <v>1.8891474232077599E-2</v>
      </c>
      <c r="CH20" s="7">
        <f>[2]compo_sum2!CN21</f>
        <v>0.11143816262483597</v>
      </c>
      <c r="CI20" s="41">
        <f>[2]compo_sum2!CO21</f>
        <v>8.7799862027168274E-2</v>
      </c>
      <c r="CJ20" s="40">
        <f>[2]compo_sum2!CP21</f>
        <v>3.9422333240509033E-2</v>
      </c>
      <c r="CK20" s="39">
        <f>[2]compo_sum2!CQ21</f>
        <v>1.4543751254677773E-2</v>
      </c>
      <c r="CL20" s="39">
        <f>[2]compo_sum2!CR21</f>
        <v>2.4878581985831261E-2</v>
      </c>
      <c r="CM20" s="39">
        <f>[2]compo_sum2!CS21</f>
        <v>3.3596735447645187E-2</v>
      </c>
      <c r="CN20" s="42">
        <f>[2]compo_sum2!CT21</f>
        <v>4.8377532511949539E-2</v>
      </c>
      <c r="CO20" s="41">
        <f>[2]compo_sum2!CU21</f>
        <v>2.9463892802596092E-2</v>
      </c>
      <c r="CP20" s="41">
        <f>[2]compo_sum2!CV21</f>
        <v>2.3569623008370399E-2</v>
      </c>
      <c r="CQ20" s="41">
        <f>[2]compo_sum2!CW21</f>
        <v>3.3445656299591064E-3</v>
      </c>
      <c r="CR20" s="41">
        <f>[2]compo_sum2!CX21</f>
        <v>2.0225057378411293E-2</v>
      </c>
      <c r="CS20" s="41">
        <f>[2]compo_sum2!CY21</f>
        <v>4.4005126692354679E-3</v>
      </c>
      <c r="CT20" s="41">
        <f>[2]compo_sum2!CZ21</f>
        <v>1.4937578234821558E-3</v>
      </c>
      <c r="CU20" s="58">
        <f>[2]compo_sum2!DA21</f>
        <v>5.8255987241864204E-3</v>
      </c>
      <c r="CV20" s="146"/>
      <c r="CW20" s="146"/>
      <c r="CX20" s="146"/>
      <c r="CY20" s="146"/>
      <c r="CZ20" s="146"/>
    </row>
    <row r="21" spans="1:104" s="43" customFormat="1">
      <c r="A21" s="44">
        <v>1983</v>
      </c>
      <c r="B21" s="7">
        <f>[2]compo_sum2!B22</f>
        <v>8.9038425483364159E-2</v>
      </c>
      <c r="C21" s="41">
        <f>[2]compo_sum2!C22</f>
        <v>3.92324275601975E-2</v>
      </c>
      <c r="D21" s="40">
        <f>[2]compo_sum2!D22</f>
        <v>3.735553374000479E-2</v>
      </c>
      <c r="E21" s="39">
        <f>[2]compo_sum2!E22</f>
        <v>3.5898515838345205E-2</v>
      </c>
      <c r="F21" s="39">
        <f>[2]compo_sum2!F22</f>
        <v>1.4570179016595811E-3</v>
      </c>
      <c r="G21" s="39">
        <f>[2]compo_sum2!G22</f>
        <v>2.3637848816953522E-2</v>
      </c>
      <c r="H21" s="42">
        <f>[2]compo_sum2!H22</f>
        <v>1.8768938201927112E-3</v>
      </c>
      <c r="I21" s="41">
        <f>[2]compo_sum2!I22</f>
        <v>6.3523681013711711E-2</v>
      </c>
      <c r="J21" s="41">
        <f>[2]compo_sum2!J22</f>
        <v>5.6573287009334408E-2</v>
      </c>
      <c r="K21" s="41">
        <f>[2]compo_sum2!K22</f>
        <v>5.3740241116269537E-2</v>
      </c>
      <c r="L21" s="41">
        <f>[2]compo_sum2!L22</f>
        <v>2.8330458930648662E-3</v>
      </c>
      <c r="M21" s="41">
        <f>[2]compo_sum2!M22</f>
        <v>8.1776586563035388E-4</v>
      </c>
      <c r="N21" s="41">
        <f>[2]compo_sum2!N22</f>
        <v>6.1326281387469456E-3</v>
      </c>
      <c r="O21" s="58">
        <f>[2]compo_sum2!O22</f>
        <v>1.3717683090545049E-2</v>
      </c>
      <c r="P21" s="7">
        <f>[2]compo_sum2!Q22</f>
        <v>0.41085958716859661</v>
      </c>
      <c r="Q21" s="41">
        <f>[2]compo_sum2!R22</f>
        <v>0.34658052919653826</v>
      </c>
      <c r="R21" s="40">
        <f>[2]compo_sum2!S22</f>
        <v>0.29735920964540929</v>
      </c>
      <c r="S21" s="39">
        <f>[2]compo_sum2!T22</f>
        <v>0.27204141777974084</v>
      </c>
      <c r="T21" s="39">
        <f>[2]compo_sum2!U22</f>
        <v>2.5317791865668411E-2</v>
      </c>
      <c r="U21" s="39">
        <f>[2]compo_sum2!V22</f>
        <v>0.24974438175559044</v>
      </c>
      <c r="V21" s="42">
        <f>[2]compo_sum2!W22</f>
        <v>4.9221319551128968E-2</v>
      </c>
      <c r="W21" s="41">
        <f>[2]compo_sum2!X22</f>
        <v>0.1118938848981641</v>
      </c>
      <c r="X21" s="41">
        <f>[2]compo_sum2!Y22</f>
        <v>9.3461827027034372E-2</v>
      </c>
      <c r="Y21" s="41">
        <f>[2]compo_sum2!Z22</f>
        <v>6.7907357765413512E-2</v>
      </c>
      <c r="Z21" s="41">
        <f>[2]compo_sum2!AA22</f>
        <v>2.5554469261620853E-2</v>
      </c>
      <c r="AA21" s="41">
        <f>[2]compo_sum2!AB22</f>
        <v>7.3763622229353377E-3</v>
      </c>
      <c r="AB21" s="41">
        <f>[2]compo_sum2!AC22</f>
        <v>1.1055695648194383E-2</v>
      </c>
      <c r="AC21" s="58">
        <f>[2]compo_sum2!AD22</f>
        <v>4.7614826926105719E-2</v>
      </c>
      <c r="AD21" s="7">
        <f>[2]compo_sum2!AF22</f>
        <v>0.50008632700212907</v>
      </c>
      <c r="AE21" s="41">
        <f>[2]compo_sum2!AG22</f>
        <v>0.37824067953161999</v>
      </c>
      <c r="AF21" s="40">
        <f>[2]compo_sum2!AH22</f>
        <v>0.18905534647624866</v>
      </c>
      <c r="AG21" s="39">
        <f>[2]compo_sum2!AI22</f>
        <v>8.7801723750576502E-2</v>
      </c>
      <c r="AH21" s="39">
        <f>[2]compo_sum2!AJ22</f>
        <v>0.10125362272567218</v>
      </c>
      <c r="AI21" s="39">
        <f>[2]compo_sum2!AK22</f>
        <v>0.16091432981193066</v>
      </c>
      <c r="AJ21" s="42">
        <f>[2]compo_sum2!AL22</f>
        <v>0.18918533305537136</v>
      </c>
      <c r="AK21" s="41">
        <f>[2]compo_sum2!AM22</f>
        <v>0.1499866634236775</v>
      </c>
      <c r="AL21" s="41">
        <f>[2]compo_sum2!AN22</f>
        <v>0.11634180048043856</v>
      </c>
      <c r="AM21" s="41">
        <f>[2]compo_sum2!AO22</f>
        <v>2.9516992924510245E-2</v>
      </c>
      <c r="AN21" s="41">
        <f>[2]compo_sum2!AP22</f>
        <v>8.6824807555928307E-2</v>
      </c>
      <c r="AO21" s="41">
        <f>[2]compo_sum2!AQ22</f>
        <v>2.5062200400782809E-2</v>
      </c>
      <c r="AP21" s="41">
        <f>[2]compo_sum2!AR22</f>
        <v>8.5826625424561577E-3</v>
      </c>
      <c r="AQ21" s="58">
        <f>[2]compo_sum2!AS22</f>
        <v>2.8141015953168459E-2</v>
      </c>
      <c r="AR21" s="7">
        <f>[2]compo_sum2!AU22</f>
        <v>0.15926099309028255</v>
      </c>
      <c r="AS21" s="41">
        <f>[2]compo_sum2!AV22</f>
        <v>0.1096346537298122</v>
      </c>
      <c r="AT21" s="40">
        <f>[2]compo_sum2!AW22</f>
        <v>5.3294695780318743E-2</v>
      </c>
      <c r="AU21" s="39">
        <f>[2]compo_sum2!AX22</f>
        <v>1.7060249827857379E-2</v>
      </c>
      <c r="AV21" s="39">
        <f>[2]compo_sum2!AY22</f>
        <v>3.6234445952461364E-2</v>
      </c>
      <c r="AW21" s="39">
        <f>[2]compo_sum2!AZ22</f>
        <v>4.4985847547650337E-2</v>
      </c>
      <c r="AX21" s="42">
        <f>[2]compo_sum2!BA22</f>
        <v>5.6339957949493452E-2</v>
      </c>
      <c r="AY21" s="41">
        <f>[2]compo_sum2!BB22</f>
        <v>5.7935186089103571E-2</v>
      </c>
      <c r="AZ21" s="41">
        <f>[2]compo_sum2!BC22</f>
        <v>4.441486167927651E-2</v>
      </c>
      <c r="BA21" s="41">
        <f>[2]compo_sum2!BD22</f>
        <v>3.9411963665000604E-3</v>
      </c>
      <c r="BB21" s="41">
        <f>[2]compo_sum2!BE22</f>
        <v>4.047366531277645E-2</v>
      </c>
      <c r="BC21" s="41">
        <f>[2]compo_sum2!BF22</f>
        <v>1.1682825912080145E-2</v>
      </c>
      <c r="BD21" s="41">
        <f>[2]compo_sum2!BG22</f>
        <v>1.8374984977469191E-3</v>
      </c>
      <c r="BE21" s="58">
        <f>[2]compo_sum2!BH22</f>
        <v>8.3088467286332127E-3</v>
      </c>
      <c r="BF21" s="7">
        <f>[2]compo_sum2!BJ22</f>
        <v>4.7784996999908402E-2</v>
      </c>
      <c r="BG21" s="41">
        <f>[2]compo_sum2!BK22</f>
        <v>2.1815121617719081E-2</v>
      </c>
      <c r="BH21" s="40">
        <f>[2]compo_sum2!BL22</f>
        <v>1.3166778887730855E-2</v>
      </c>
      <c r="BI21" s="39">
        <f>[2]compo_sum2!BM22</f>
        <v>2.4307806500967859E-3</v>
      </c>
      <c r="BJ21" s="39">
        <f>[2]compo_sum2!BN22</f>
        <v>1.0735998237634069E-2</v>
      </c>
      <c r="BK21" s="39">
        <f>[2]compo_sum2!BO22</f>
        <v>1.1097785085439682E-2</v>
      </c>
      <c r="BL21" s="42">
        <f>[2]compo_sum2!BP22</f>
        <v>8.648342729988226E-3</v>
      </c>
      <c r="BM21" s="41">
        <f>[2]compo_sum2!BQ22</f>
        <v>2.803886910136897E-2</v>
      </c>
      <c r="BN21" s="41">
        <f>[2]compo_sum2!BR22</f>
        <v>2.1684024136761005E-2</v>
      </c>
      <c r="BO21" s="41">
        <f>[2]compo_sum2!BS22</f>
        <v>5.2018048089852887E-4</v>
      </c>
      <c r="BP21" s="41">
        <f>[2]compo_sum2!BT22</f>
        <v>2.1163843655862477E-2</v>
      </c>
      <c r="BQ21" s="41">
        <f>[2]compo_sum2!BU22</f>
        <v>6.1089970604961477E-3</v>
      </c>
      <c r="BR21" s="41">
        <f>[2]compo_sum2!BV22</f>
        <v>2.4584790411182175E-4</v>
      </c>
      <c r="BS21" s="58">
        <f>[2]compo_sum2!BW22</f>
        <v>2.0689937191796515E-3</v>
      </c>
      <c r="BT21" s="7">
        <f>[2]compo_sum2!BY22</f>
        <v>0.34082531929016113</v>
      </c>
      <c r="BU21" s="41">
        <f>[2]compo_sum2!BZ22</f>
        <v>0.268606036901474</v>
      </c>
      <c r="BV21" s="40">
        <f>[2]compo_sum2!CA22</f>
        <v>0.13576065003871918</v>
      </c>
      <c r="BW21" s="39">
        <f>[2]compo_sum2!CB22</f>
        <v>7.0741474628448486E-2</v>
      </c>
      <c r="BX21" s="39">
        <f>[2]compo_sum2!CC22</f>
        <v>6.5019175410270691E-2</v>
      </c>
      <c r="BY21" s="39">
        <f>[2]compo_sum2!CD22</f>
        <v>0.11592848598957062</v>
      </c>
      <c r="BZ21" s="42">
        <f>[2]compo_sum2!CE22</f>
        <v>0.13284537196159363</v>
      </c>
      <c r="CA21" s="41">
        <f>[2]compo_sum2!CF22</f>
        <v>9.2051476240158081E-2</v>
      </c>
      <c r="CB21" s="41">
        <f>[2]compo_sum2!CG22</f>
        <v>7.1926936507225037E-2</v>
      </c>
      <c r="CC21" s="41">
        <f>[2]compo_sum2!CH22</f>
        <v>2.5575796142220497E-2</v>
      </c>
      <c r="CD21" s="41">
        <f>[2]compo_sum2!CI22</f>
        <v>4.6351142227649689E-2</v>
      </c>
      <c r="CE21" s="41">
        <f>[2]compo_sum2!CJ22</f>
        <v>1.3379374518990517E-2</v>
      </c>
      <c r="CF21" s="41">
        <f>[2]compo_sum2!CK22</f>
        <v>6.7451638169586658E-3</v>
      </c>
      <c r="CG21" s="58">
        <f>[2]compo_sum2!CL22</f>
        <v>1.9832169637084007E-2</v>
      </c>
      <c r="CH21" s="7">
        <f>[2]compo_sum2!CN22</f>
        <v>0.11147599667310715</v>
      </c>
      <c r="CI21" s="41">
        <f>[2]compo_sum2!CO22</f>
        <v>8.7819531559944153E-2</v>
      </c>
      <c r="CJ21" s="40">
        <f>[2]compo_sum2!CP22</f>
        <v>4.0127918124198914E-2</v>
      </c>
      <c r="CK21" s="39">
        <f>[2]compo_sum2!CQ22</f>
        <v>1.4629469253122807E-2</v>
      </c>
      <c r="CL21" s="39">
        <f>[2]compo_sum2!CR22</f>
        <v>2.5498447939753532E-2</v>
      </c>
      <c r="CM21" s="39">
        <f>[2]compo_sum2!CS22</f>
        <v>3.3888064324855804E-2</v>
      </c>
      <c r="CN21" s="42">
        <f>[2]compo_sum2!CT22</f>
        <v>4.7691613435745239E-2</v>
      </c>
      <c r="CO21" s="41">
        <f>[2]compo_sum2!CU22</f>
        <v>2.9896317049860954E-2</v>
      </c>
      <c r="CP21" s="41">
        <f>[2]compo_sum2!CV22</f>
        <v>2.2730836644768715E-2</v>
      </c>
      <c r="CQ21" s="41">
        <f>[2]compo_sum2!CW22</f>
        <v>3.4210158046334982E-3</v>
      </c>
      <c r="CR21" s="41">
        <f>[2]compo_sum2!CX22</f>
        <v>1.9309822469949722E-2</v>
      </c>
      <c r="CS21" s="41">
        <f>[2]compo_sum2!CY22</f>
        <v>5.5738287046551704E-3</v>
      </c>
      <c r="CT21" s="41">
        <f>[2]compo_sum2!CZ22</f>
        <v>1.5916505362838507E-3</v>
      </c>
      <c r="CU21" s="58">
        <f>[2]compo_sum2!DA22</f>
        <v>6.2398528680205345E-3</v>
      </c>
      <c r="CV21" s="146"/>
      <c r="CW21" s="146"/>
      <c r="CX21" s="146"/>
      <c r="CY21" s="146"/>
      <c r="CZ21" s="146"/>
    </row>
    <row r="22" spans="1:104" s="43" customFormat="1">
      <c r="A22" s="44">
        <v>1984</v>
      </c>
      <c r="B22" s="7">
        <f>[2]compo_sum2!B23</f>
        <v>8.9818768254940617E-2</v>
      </c>
      <c r="C22" s="41">
        <f>[2]compo_sum2!C23</f>
        <v>4.0630172927300971E-2</v>
      </c>
      <c r="D22" s="40">
        <f>[2]compo_sum2!D23</f>
        <v>3.8892037528632378E-2</v>
      </c>
      <c r="E22" s="39">
        <f>[2]compo_sum2!E23</f>
        <v>3.7492854395901304E-2</v>
      </c>
      <c r="F22" s="39">
        <f>[2]compo_sum2!F23</f>
        <v>1.3991831327310746E-3</v>
      </c>
      <c r="G22" s="39">
        <f>[2]compo_sum2!G23</f>
        <v>2.3755110614565922E-2</v>
      </c>
      <c r="H22" s="42">
        <f>[2]compo_sum2!H23</f>
        <v>1.7381353986685862E-3</v>
      </c>
      <c r="I22" s="41">
        <f>[2]compo_sum2!I23</f>
        <v>6.4325522598218984E-2</v>
      </c>
      <c r="J22" s="41">
        <f>[2]compo_sum2!J23</f>
        <v>5.6637690271929046E-2</v>
      </c>
      <c r="K22" s="41">
        <f>[2]compo_sum2!K23</f>
        <v>5.3750424106238572E-2</v>
      </c>
      <c r="L22" s="41">
        <f>[2]compo_sum2!L23</f>
        <v>2.887266165690482E-3</v>
      </c>
      <c r="M22" s="41">
        <f>[2]compo_sum2!M23</f>
        <v>1.1592261277615203E-3</v>
      </c>
      <c r="N22" s="41">
        <f>[2]compo_sum2!N23</f>
        <v>6.5286061985284048E-3</v>
      </c>
      <c r="O22" s="58">
        <f>[2]compo_sum2!O23</f>
        <v>1.5136927270579336E-2</v>
      </c>
      <c r="P22" s="7">
        <f>[2]compo_sum2!Q23</f>
        <v>0.41042801961520287</v>
      </c>
      <c r="Q22" s="41">
        <f>[2]compo_sum2!R23</f>
        <v>0.34242450651122613</v>
      </c>
      <c r="R22" s="40">
        <f>[2]compo_sum2!S23</f>
        <v>0.29555234913651263</v>
      </c>
      <c r="S22" s="39">
        <f>[2]compo_sum2!T23</f>
        <v>0.27044499039526249</v>
      </c>
      <c r="T22" s="39">
        <f>[2]compo_sum2!U23</f>
        <v>2.510735874125011E-2</v>
      </c>
      <c r="U22" s="39">
        <f>[2]compo_sum2!V23</f>
        <v>0.24502290785312653</v>
      </c>
      <c r="V22" s="42">
        <f>[2]compo_sum2!W23</f>
        <v>4.6872157374713556E-2</v>
      </c>
      <c r="W22" s="41">
        <f>[2]compo_sum2!X23</f>
        <v>0.11853295567257802</v>
      </c>
      <c r="X22" s="41">
        <f>[2]compo_sum2!Y23</f>
        <v>9.5735965886839774E-2</v>
      </c>
      <c r="Y22" s="41">
        <f>[2]compo_sum2!Z23</f>
        <v>6.9004399119805465E-2</v>
      </c>
      <c r="Z22" s="41">
        <f>[2]compo_sum2!AA23</f>
        <v>2.6731566767034309E-2</v>
      </c>
      <c r="AA22" s="41">
        <f>[2]compo_sum2!AB23</f>
        <v>1.0732620023369752E-2</v>
      </c>
      <c r="AB22" s="41">
        <f>[2]compo_sum2!AC23</f>
        <v>1.2064369762368497E-2</v>
      </c>
      <c r="AC22" s="58">
        <f>[2]compo_sum2!AD23</f>
        <v>5.0529442568601271E-2</v>
      </c>
      <c r="AD22" s="7">
        <f>[2]compo_sum2!AF23</f>
        <v>0.49975320639605947</v>
      </c>
      <c r="AE22" s="41">
        <f>[2]compo_sum2!AG23</f>
        <v>0.3720972293609543</v>
      </c>
      <c r="AF22" s="40">
        <f>[2]compo_sum2!AH23</f>
        <v>0.19089918062289787</v>
      </c>
      <c r="AG22" s="39">
        <f>[2]compo_sum2!AI23</f>
        <v>8.8423235875958406E-2</v>
      </c>
      <c r="AH22" s="39">
        <f>[2]compo_sum2!AJ23</f>
        <v>0.10247594474693945</v>
      </c>
      <c r="AI22" s="39">
        <f>[2]compo_sum2!AK23</f>
        <v>0.16077856160700321</v>
      </c>
      <c r="AJ22" s="42">
        <f>[2]compo_sum2!AL23</f>
        <v>0.18119804873805645</v>
      </c>
      <c r="AK22" s="41">
        <f>[2]compo_sum2!AM23</f>
        <v>0.15777659538378741</v>
      </c>
      <c r="AL22" s="41">
        <f>[2]compo_sum2!AN23</f>
        <v>0.11442672888590347</v>
      </c>
      <c r="AM22" s="41">
        <f>[2]compo_sum2!AO23</f>
        <v>3.0075931317206959E-2</v>
      </c>
      <c r="AN22" s="41">
        <f>[2]compo_sum2!AP23</f>
        <v>8.4350797568696512E-2</v>
      </c>
      <c r="AO22" s="41">
        <f>[2]compo_sum2!AQ23</f>
        <v>3.3866516856251583E-2</v>
      </c>
      <c r="AP22" s="41">
        <f>[2]compo_sum2!AR23</f>
        <v>9.4833496416323881E-3</v>
      </c>
      <c r="AQ22" s="58">
        <f>[2]compo_sum2!AS23</f>
        <v>3.0120618348682248E-2</v>
      </c>
      <c r="AR22" s="7">
        <f>[2]compo_sum2!AU23</f>
        <v>0.15803623169126335</v>
      </c>
      <c r="AS22" s="41">
        <f>[2]compo_sum2!AV23</f>
        <v>0.10756531915505942</v>
      </c>
      <c r="AT22" s="40">
        <f>[2]compo_sum2!AW23</f>
        <v>5.3560401757663488E-2</v>
      </c>
      <c r="AU22" s="39">
        <f>[2]compo_sum2!AX23</f>
        <v>1.6971670766014635E-2</v>
      </c>
      <c r="AV22" s="39">
        <f>[2]compo_sum2!AY23</f>
        <v>3.6588730991648846E-2</v>
      </c>
      <c r="AW22" s="39">
        <f>[2]compo_sum2!AZ23</f>
        <v>4.463498480618E-2</v>
      </c>
      <c r="AX22" s="42">
        <f>[2]compo_sum2!BA23</f>
        <v>5.4004917397395921E-2</v>
      </c>
      <c r="AY22" s="41">
        <f>[2]compo_sum2!BB23</f>
        <v>5.9396328843199023E-2</v>
      </c>
      <c r="AZ22" s="41">
        <f>[2]compo_sum2!BC23</f>
        <v>4.2071069702450802E-2</v>
      </c>
      <c r="BA22" s="41">
        <f>[2]compo_sum2!BD23</f>
        <v>4.0021618013655015E-3</v>
      </c>
      <c r="BB22" s="41">
        <f>[2]compo_sum2!BE23</f>
        <v>3.8068907901085303E-2</v>
      </c>
      <c r="BC22" s="41">
        <f>[2]compo_sum2!BF23</f>
        <v>1.5284518318135508E-2</v>
      </c>
      <c r="BD22" s="41">
        <f>[2]compo_sum2!BG23</f>
        <v>2.0407408226127159E-3</v>
      </c>
      <c r="BE22" s="58">
        <f>[2]compo_sum2!BH23</f>
        <v>8.9254163069950702E-3</v>
      </c>
      <c r="BF22" s="7">
        <f>[2]compo_sum2!BJ23</f>
        <v>4.6169705493710231E-2</v>
      </c>
      <c r="BG22" s="41">
        <f>[2]compo_sum2!BK23</f>
        <v>2.0266528976750364E-2</v>
      </c>
      <c r="BH22" s="40">
        <f>[2]compo_sum2!BL23</f>
        <v>1.2716095094276174E-2</v>
      </c>
      <c r="BI22" s="39">
        <f>[2]compo_sum2!BM23</f>
        <v>2.3163571757255069E-3</v>
      </c>
      <c r="BJ22" s="39">
        <f>[2]compo_sum2!BN23</f>
        <v>1.0399737918550667E-2</v>
      </c>
      <c r="BK22" s="39">
        <f>[2]compo_sum2!BO23</f>
        <v>1.0592540726065636E-2</v>
      </c>
      <c r="BL22" s="42">
        <f>[2]compo_sum2!BP23</f>
        <v>7.5504338824741897E-3</v>
      </c>
      <c r="BM22" s="41">
        <f>[2]compo_sum2!BQ23</f>
        <v>2.8026731066221378E-2</v>
      </c>
      <c r="BN22" s="41">
        <f>[2]compo_sum2!BR23</f>
        <v>1.9952920879240353E-2</v>
      </c>
      <c r="BO22" s="41">
        <f>[2]compo_sum2!BS23</f>
        <v>5.4618671238654021E-4</v>
      </c>
      <c r="BP22" s="41">
        <f>[2]compo_sum2!BT23</f>
        <v>1.9406734166853814E-2</v>
      </c>
      <c r="BQ22" s="41">
        <f>[2]compo_sum2!BU23</f>
        <v>7.7917282455254059E-3</v>
      </c>
      <c r="BR22" s="41">
        <f>[2]compo_sum2!BV23</f>
        <v>2.8208194145561794E-4</v>
      </c>
      <c r="BS22" s="58">
        <f>[2]compo_sum2!BW23</f>
        <v>2.1235545492615062E-3</v>
      </c>
      <c r="BT22" s="7">
        <f>[2]compo_sum2!BY23</f>
        <v>0.34171697497367859</v>
      </c>
      <c r="BU22" s="41">
        <f>[2]compo_sum2!BZ23</f>
        <v>0.26453191041946411</v>
      </c>
      <c r="BV22" s="40">
        <f>[2]compo_sum2!CA23</f>
        <v>0.13733877241611481</v>
      </c>
      <c r="BW22" s="39">
        <f>[2]compo_sum2!CB23</f>
        <v>7.1451567113399506E-2</v>
      </c>
      <c r="BX22" s="39">
        <f>[2]compo_sum2!CC23</f>
        <v>6.5887212753295898E-2</v>
      </c>
      <c r="BY22" s="39">
        <f>[2]compo_sum2!CD23</f>
        <v>0.11614357680082321</v>
      </c>
      <c r="BZ22" s="42">
        <f>[2]compo_sum2!CE23</f>
        <v>0.1271931380033493</v>
      </c>
      <c r="CA22" s="41">
        <f>[2]compo_sum2!CF23</f>
        <v>9.838026762008667E-2</v>
      </c>
      <c r="CB22" s="41">
        <f>[2]compo_sum2!CG23</f>
        <v>7.2355657815933228E-2</v>
      </c>
      <c r="CC22" s="41">
        <f>[2]compo_sum2!CH23</f>
        <v>2.6073768734931946E-2</v>
      </c>
      <c r="CD22" s="41">
        <f>[2]compo_sum2!CI23</f>
        <v>4.6281889081001282E-2</v>
      </c>
      <c r="CE22" s="41">
        <f>[2]compo_sum2!CJ23</f>
        <v>1.8581999465823174E-2</v>
      </c>
      <c r="CF22" s="41">
        <f>[2]compo_sum2!CK23</f>
        <v>7.4426089413464069E-3</v>
      </c>
      <c r="CG22" s="58">
        <f>[2]compo_sum2!CL23</f>
        <v>2.1195201203227043E-2</v>
      </c>
      <c r="CH22" s="7">
        <f>[2]compo_sum2!CN23</f>
        <v>0.11186652630567551</v>
      </c>
      <c r="CI22" s="41">
        <f>[2]compo_sum2!CO23</f>
        <v>8.7298788130283356E-2</v>
      </c>
      <c r="CJ22" s="40">
        <f>[2]compo_sum2!CP23</f>
        <v>4.0844306349754333E-2</v>
      </c>
      <c r="CK22" s="39">
        <f>[2]compo_sum2!CQ23</f>
        <v>1.4655313454568386E-2</v>
      </c>
      <c r="CL22" s="39">
        <f>[2]compo_sum2!CR23</f>
        <v>2.6188993826508522E-2</v>
      </c>
      <c r="CM22" s="39">
        <f>[2]compo_sum2!CS23</f>
        <v>3.4042444080114365E-2</v>
      </c>
      <c r="CN22" s="42">
        <f>[2]compo_sum2!CT23</f>
        <v>4.6454481780529022E-2</v>
      </c>
      <c r="CO22" s="41">
        <f>[2]compo_sum2!CU23</f>
        <v>3.1369596719741821E-2</v>
      </c>
      <c r="CP22" s="41">
        <f>[2]compo_sum2!CV23</f>
        <v>2.2118149325251579E-2</v>
      </c>
      <c r="CQ22" s="41">
        <f>[2]compo_sum2!CW23</f>
        <v>3.4559750929474831E-3</v>
      </c>
      <c r="CR22" s="41">
        <f>[2]compo_sum2!CX23</f>
        <v>1.8662173300981522E-2</v>
      </c>
      <c r="CS22" s="41">
        <f>[2]compo_sum2!CY23</f>
        <v>7.4927899986505508E-3</v>
      </c>
      <c r="CT22" s="41">
        <f>[2]compo_sum2!CZ23</f>
        <v>1.7586589092388749E-3</v>
      </c>
      <c r="CU22" s="58">
        <f>[2]compo_sum2!DA23</f>
        <v>6.8018618039786816E-3</v>
      </c>
      <c r="CV22" s="146"/>
      <c r="CW22" s="146"/>
      <c r="CX22" s="146"/>
      <c r="CY22" s="146"/>
      <c r="CZ22" s="146"/>
    </row>
    <row r="23" spans="1:104" s="43" customFormat="1">
      <c r="A23" s="44">
        <v>1985</v>
      </c>
      <c r="B23" s="7">
        <f>[2]compo_sum2!B24</f>
        <v>9.1877691212492035E-2</v>
      </c>
      <c r="C23" s="41">
        <f>[2]compo_sum2!C24</f>
        <v>4.450573372421783E-2</v>
      </c>
      <c r="D23" s="40">
        <f>[2]compo_sum2!D24</f>
        <v>4.2850110898621882E-2</v>
      </c>
      <c r="E23" s="39">
        <f>[2]compo_sum2!E24</f>
        <v>4.1433920044930114E-2</v>
      </c>
      <c r="F23" s="39">
        <f>[2]compo_sum2!F24</f>
        <v>1.4161908536917684E-3</v>
      </c>
      <c r="G23" s="39">
        <f>[2]compo_sum2!G24</f>
        <v>2.5181200052234232E-2</v>
      </c>
      <c r="H23" s="42">
        <f>[2]compo_sum2!H24</f>
        <v>1.6556228255959478E-3</v>
      </c>
      <c r="I23" s="41">
        <f>[2]compo_sum2!I24</f>
        <v>6.5040869555406514E-2</v>
      </c>
      <c r="J23" s="41">
        <f>[2]compo_sum2!J24</f>
        <v>5.6388033968529046E-2</v>
      </c>
      <c r="K23" s="41">
        <f>[2]compo_sum2!K24</f>
        <v>5.3383206845927983E-2</v>
      </c>
      <c r="L23" s="41">
        <f>[2]compo_sum2!L24</f>
        <v>3.0048271226010589E-3</v>
      </c>
      <c r="M23" s="41">
        <f>[2]compo_sum2!M24</f>
        <v>1.4767108859115253E-3</v>
      </c>
      <c r="N23" s="41">
        <f>[2]compo_sum2!N24</f>
        <v>7.1761247009659527E-3</v>
      </c>
      <c r="O23" s="58">
        <f>[2]compo_sum2!O24</f>
        <v>1.7668912067132312E-2</v>
      </c>
      <c r="P23" s="7">
        <f>[2]compo_sum2!Q24</f>
        <v>0.40675060649529082</v>
      </c>
      <c r="Q23" s="41">
        <f>[2]compo_sum2!R24</f>
        <v>0.33473461393123838</v>
      </c>
      <c r="R23" s="40">
        <f>[2]compo_sum2!S24</f>
        <v>0.29255180834686578</v>
      </c>
      <c r="S23" s="39">
        <f>[2]compo_sum2!T24</f>
        <v>0.26756923638780472</v>
      </c>
      <c r="T23" s="39">
        <f>[2]compo_sum2!U24</f>
        <v>2.4982571959061062E-2</v>
      </c>
      <c r="U23" s="39">
        <f>[2]compo_sum2!V24</f>
        <v>0.23902757093310356</v>
      </c>
      <c r="V23" s="42">
        <f>[2]compo_sum2!W24</f>
        <v>4.2182805584372658E-2</v>
      </c>
      <c r="W23" s="41">
        <f>[2]compo_sum2!X24</f>
        <v>0.12554022593488784</v>
      </c>
      <c r="X23" s="41">
        <f>[2]compo_sum2!Y24</f>
        <v>9.7921226919606058E-2</v>
      </c>
      <c r="Y23" s="41">
        <f>[2]compo_sum2!Z24</f>
        <v>6.9435068063550945E-2</v>
      </c>
      <c r="Z23" s="41">
        <f>[2]compo_sum2!AA24</f>
        <v>2.8486158856055106E-2</v>
      </c>
      <c r="AA23" s="41">
        <f>[2]compo_sum2!AB24</f>
        <v>1.3907881508439681E-2</v>
      </c>
      <c r="AB23" s="41">
        <f>[2]compo_sum2!AC24</f>
        <v>1.3711117506842094E-2</v>
      </c>
      <c r="AC23" s="58">
        <f>[2]compo_sum2!AD24</f>
        <v>5.3524233370835422E-2</v>
      </c>
      <c r="AD23" s="7">
        <f>[2]compo_sum2!AF24</f>
        <v>0.5013855616691868</v>
      </c>
      <c r="AE23" s="41">
        <f>[2]compo_sum2!AG24</f>
        <v>0.36325460114843533</v>
      </c>
      <c r="AF23" s="40">
        <f>[2]compo_sum2!AH24</f>
        <v>0.1920766784253653</v>
      </c>
      <c r="AG23" s="39">
        <f>[2]compo_sum2!AI24</f>
        <v>8.8254077850781099E-2</v>
      </c>
      <c r="AH23" s="39">
        <f>[2]compo_sum2!AJ24</f>
        <v>0.1038226005745842</v>
      </c>
      <c r="AI23" s="39">
        <f>[2]compo_sum2!AK24</f>
        <v>0.15994663909077644</v>
      </c>
      <c r="AJ23" s="42">
        <f>[2]compo_sum2!AL24</f>
        <v>0.17117792272307009</v>
      </c>
      <c r="AK23" s="41">
        <f>[2]compo_sum2!AM24</f>
        <v>0.17026099607321052</v>
      </c>
      <c r="AL23" s="41">
        <f>[2]compo_sum2!AN24</f>
        <v>0.11084903212424244</v>
      </c>
      <c r="AM23" s="41">
        <f>[2]compo_sum2!AO24</f>
        <v>3.0162754909900363E-2</v>
      </c>
      <c r="AN23" s="41">
        <f>[2]compo_sum2!AP24</f>
        <v>8.0686277214342073E-2</v>
      </c>
      <c r="AO23" s="41">
        <f>[2]compo_sum2!AQ24</f>
        <v>4.8978084179593151E-2</v>
      </c>
      <c r="AP23" s="41">
        <f>[2]compo_sum2!AR24</f>
        <v>1.0433879769374935E-2</v>
      </c>
      <c r="AQ23" s="58">
        <f>[2]compo_sum2!AS24</f>
        <v>3.2130035552459101E-2</v>
      </c>
      <c r="AR23" s="7">
        <f>[2]compo_sum2!AU24</f>
        <v>0.16140978933522043</v>
      </c>
      <c r="AS23" s="41">
        <f>[2]compo_sum2!AV24</f>
        <v>0.10901270460696791</v>
      </c>
      <c r="AT23" s="40">
        <f>[2]compo_sum2!AW24</f>
        <v>5.5069390035605119E-2</v>
      </c>
      <c r="AU23" s="39">
        <f>[2]compo_sum2!AX24</f>
        <v>1.6502806536658816E-2</v>
      </c>
      <c r="AV23" s="39">
        <f>[2]compo_sum2!AY24</f>
        <v>3.8566583498946302E-2</v>
      </c>
      <c r="AW23" s="39">
        <f>[2]compo_sum2!AZ24</f>
        <v>4.5237667858600616E-2</v>
      </c>
      <c r="AX23" s="42">
        <f>[2]compo_sum2!BA24</f>
        <v>5.3943314571362797E-2</v>
      </c>
      <c r="AY23" s="41">
        <f>[2]compo_sum2!BB24</f>
        <v>6.2228807216207001E-2</v>
      </c>
      <c r="AZ23" s="41">
        <f>[2]compo_sum2!BC24</f>
        <v>3.6714967081619754E-2</v>
      </c>
      <c r="BA23" s="41">
        <f>[2]compo_sum2!BD24</f>
        <v>3.951947085931517E-3</v>
      </c>
      <c r="BB23" s="41">
        <f>[2]compo_sum2!BE24</f>
        <v>3.2763019995688238E-2</v>
      </c>
      <c r="BC23" s="41">
        <f>[2]compo_sum2!BF24</f>
        <v>2.3376283248996446E-2</v>
      </c>
      <c r="BD23" s="41">
        <f>[2]compo_sum2!BG24</f>
        <v>2.1375568855907905E-3</v>
      </c>
      <c r="BE23" s="58">
        <f>[2]compo_sum2!BH24</f>
        <v>9.8317224879544782E-3</v>
      </c>
      <c r="BF23" s="7">
        <f>[2]compo_sum2!BJ24</f>
        <v>4.8302065440813592E-2</v>
      </c>
      <c r="BG23" s="41">
        <f>[2]compo_sum2!BK24</f>
        <v>2.1444800678326617E-2</v>
      </c>
      <c r="BH23" s="40">
        <f>[2]compo_sum2!BL24</f>
        <v>1.3431556021074235E-2</v>
      </c>
      <c r="BI23" s="39">
        <f>[2]compo_sum2!BM24</f>
        <v>2.2872126185362537E-3</v>
      </c>
      <c r="BJ23" s="39">
        <f>[2]compo_sum2!BN24</f>
        <v>1.1144343402537981E-2</v>
      </c>
      <c r="BK23" s="39">
        <f>[2]compo_sum2!BO24</f>
        <v>1.103287935256958E-2</v>
      </c>
      <c r="BL23" s="42">
        <f>[2]compo_sum2!BP24</f>
        <v>8.013244657252382E-3</v>
      </c>
      <c r="BM23" s="41">
        <f>[2]compo_sum2!BQ24</f>
        <v>2.9255941003221181E-2</v>
      </c>
      <c r="BN23" s="41">
        <f>[2]compo_sum2!BR24</f>
        <v>1.6393592390906302E-2</v>
      </c>
      <c r="BO23" s="41">
        <f>[2]compo_sum2!BS24</f>
        <v>5.1189842755438978E-4</v>
      </c>
      <c r="BP23" s="41">
        <f>[2]compo_sum2!BT24</f>
        <v>1.5881693963351911E-2</v>
      </c>
      <c r="BQ23" s="41">
        <f>[2]compo_sum2!BU24</f>
        <v>1.2575106296038122E-2</v>
      </c>
      <c r="BR23" s="41">
        <f>[2]compo_sum2!BV24</f>
        <v>2.8724231627675115E-4</v>
      </c>
      <c r="BS23" s="58">
        <f>[2]compo_sum2!BW24</f>
        <v>2.3986762407342019E-3</v>
      </c>
      <c r="BT23" s="7">
        <f>[2]compo_sum2!BY24</f>
        <v>0.33997577428817749</v>
      </c>
      <c r="BU23" s="41">
        <f>[2]compo_sum2!BZ24</f>
        <v>0.25424188375473022</v>
      </c>
      <c r="BV23" s="40">
        <f>[2]compo_sum2!CA24</f>
        <v>0.13700728118419647</v>
      </c>
      <c r="BW23" s="39">
        <f>[2]compo_sum2!CB24</f>
        <v>7.1751274168491364E-2</v>
      </c>
      <c r="BX23" s="39">
        <f>[2]compo_sum2!CC24</f>
        <v>6.5256014466285706E-2</v>
      </c>
      <c r="BY23" s="39">
        <f>[2]compo_sum2!CD24</f>
        <v>0.11470897495746613</v>
      </c>
      <c r="BZ23" s="42">
        <f>[2]compo_sum2!CE24</f>
        <v>0.11723461002111435</v>
      </c>
      <c r="CA23" s="41">
        <f>[2]compo_sum2!CF24</f>
        <v>0.10803218930959702</v>
      </c>
      <c r="CB23" s="41">
        <f>[2]compo_sum2!CG24</f>
        <v>7.4134066700935364E-2</v>
      </c>
      <c r="CC23" s="41">
        <f>[2]compo_sum2!CH24</f>
        <v>2.6210807263851166E-2</v>
      </c>
      <c r="CD23" s="41">
        <f>[2]compo_sum2!CI24</f>
        <v>4.79232557117939E-2</v>
      </c>
      <c r="CE23" s="41">
        <f>[2]compo_sum2!CJ24</f>
        <v>2.5601800531148911E-2</v>
      </c>
      <c r="CF23" s="41">
        <f>[2]compo_sum2!CK24</f>
        <v>8.2963230088353157E-3</v>
      </c>
      <c r="CG23" s="58">
        <f>[2]compo_sum2!CL24</f>
        <v>2.2298313677310944E-2</v>
      </c>
      <c r="CH23" s="7">
        <f>[2]compo_sum2!CN24</f>
        <v>0.11310772597789764</v>
      </c>
      <c r="CI23" s="41">
        <f>[2]compo_sum2!CO24</f>
        <v>8.7567903101444244E-2</v>
      </c>
      <c r="CJ23" s="40">
        <f>[2]compo_sum2!CP24</f>
        <v>4.1637834161520004E-2</v>
      </c>
      <c r="CK23" s="39">
        <f>[2]compo_sum2!CQ24</f>
        <v>1.4215594157576561E-2</v>
      </c>
      <c r="CL23" s="39">
        <f>[2]compo_sum2!CR24</f>
        <v>2.7422240003943443E-2</v>
      </c>
      <c r="CM23" s="39">
        <f>[2]compo_sum2!CS24</f>
        <v>3.4204788506031036E-2</v>
      </c>
      <c r="CN23" s="42">
        <f>[2]compo_sum2!CT24</f>
        <v>4.593006893992424E-2</v>
      </c>
      <c r="CO23" s="41">
        <f>[2]compo_sum2!CU24</f>
        <v>3.2972864806652069E-2</v>
      </c>
      <c r="CP23" s="41">
        <f>[2]compo_sum2!CV24</f>
        <v>2.0321374759078026E-2</v>
      </c>
      <c r="CQ23" s="41">
        <f>[2]compo_sum2!CW24</f>
        <v>3.4400485455989838E-3</v>
      </c>
      <c r="CR23" s="41">
        <f>[2]compo_sum2!CX24</f>
        <v>1.6881326213479042E-2</v>
      </c>
      <c r="CS23" s="41">
        <f>[2]compo_sum2!CY24</f>
        <v>1.080117654055357E-2</v>
      </c>
      <c r="CT23" s="41">
        <f>[2]compo_sum2!CZ24</f>
        <v>1.8503145547583699E-3</v>
      </c>
      <c r="CU23" s="58">
        <f>[2]compo_sum2!DA24</f>
        <v>7.4330461211502552E-3</v>
      </c>
      <c r="CV23" s="146"/>
      <c r="CW23" s="146"/>
      <c r="CX23" s="146"/>
      <c r="CY23" s="146"/>
      <c r="CZ23" s="146"/>
    </row>
    <row r="24" spans="1:104" s="43" customFormat="1">
      <c r="A24" s="44">
        <v>1986</v>
      </c>
      <c r="B24" s="7">
        <f>[2]compo_sum2!B25</f>
        <v>9.2954258653369343E-2</v>
      </c>
      <c r="C24" s="41">
        <f>[2]compo_sum2!C25</f>
        <v>4.7848891083793872E-2</v>
      </c>
      <c r="D24" s="40">
        <f>[2]compo_sum2!D25</f>
        <v>4.6302174866326387E-2</v>
      </c>
      <c r="E24" s="39">
        <f>[2]compo_sum2!E25</f>
        <v>4.4901347757290516E-2</v>
      </c>
      <c r="F24" s="39">
        <f>[2]compo_sum2!F25</f>
        <v>1.4008271090358716E-3</v>
      </c>
      <c r="G24" s="39">
        <f>[2]compo_sum2!G25</f>
        <v>2.7166254121055999E-2</v>
      </c>
      <c r="H24" s="42">
        <f>[2]compo_sum2!H25</f>
        <v>1.5467162174674777E-3</v>
      </c>
      <c r="I24" s="41">
        <f>[2]compo_sum2!I25</f>
        <v>6.4241287711458039E-2</v>
      </c>
      <c r="J24" s="41">
        <f>[2]compo_sum2!J25</f>
        <v>5.4506462758203755E-2</v>
      </c>
      <c r="K24" s="41">
        <f>[2]compo_sum2!K25</f>
        <v>5.1516465161761824E-2</v>
      </c>
      <c r="L24" s="41">
        <f>[2]compo_sum2!L25</f>
        <v>2.9899975964419283E-3</v>
      </c>
      <c r="M24" s="41">
        <f>[2]compo_sum2!M25</f>
        <v>1.9563422936476667E-3</v>
      </c>
      <c r="N24" s="41">
        <f>[2]compo_sum2!N25</f>
        <v>7.7784826596066173E-3</v>
      </c>
      <c r="O24" s="58">
        <f>[2]compo_sum2!O25</f>
        <v>1.9135920141882555E-2</v>
      </c>
      <c r="P24" s="7">
        <f>[2]compo_sum2!Q25</f>
        <v>0.40138789839609507</v>
      </c>
      <c r="Q24" s="41">
        <f>[2]compo_sum2!R25</f>
        <v>0.32327085762443786</v>
      </c>
      <c r="R24" s="40">
        <f>[2]compo_sum2!S25</f>
        <v>0.28608031719941723</v>
      </c>
      <c r="S24" s="39">
        <f>[2]compo_sum2!T25</f>
        <v>0.26179155743337862</v>
      </c>
      <c r="T24" s="39">
        <f>[2]compo_sum2!U25</f>
        <v>2.4288759766038649E-2</v>
      </c>
      <c r="U24" s="39">
        <f>[2]compo_sum2!V25</f>
        <v>0.23318894952535629</v>
      </c>
      <c r="V24" s="42">
        <f>[2]compo_sum2!W25</f>
        <v>3.719054042502061E-2</v>
      </c>
      <c r="W24" s="41">
        <f>[2]compo_sum2!X25</f>
        <v>0.13100840789846166</v>
      </c>
      <c r="X24" s="41">
        <f>[2]compo_sum2!Y25</f>
        <v>9.6833363824993759E-2</v>
      </c>
      <c r="Y24" s="41">
        <f>[2]compo_sum2!Z25</f>
        <v>6.789400188439032E-2</v>
      </c>
      <c r="Z24" s="41">
        <f>[2]compo_sum2!AA25</f>
        <v>2.8939361940603432E-2</v>
      </c>
      <c r="AA24" s="41">
        <f>[2]compo_sum2!AB25</f>
        <v>1.8809564001202005E-2</v>
      </c>
      <c r="AB24" s="41">
        <f>[2]compo_sum2!AC25</f>
        <v>1.5365480072265885E-2</v>
      </c>
      <c r="AC24" s="58">
        <f>[2]compo_sum2!AD25</f>
        <v>5.289136712680443E-2</v>
      </c>
      <c r="AD24" s="7">
        <f>[2]compo_sum2!AF25</f>
        <v>0.50565658063308883</v>
      </c>
      <c r="AE24" s="41">
        <f>[2]compo_sum2!AG25</f>
        <v>0.34856061306477926</v>
      </c>
      <c r="AF24" s="40">
        <f>[2]compo_sum2!AH25</f>
        <v>0.18991903757292583</v>
      </c>
      <c r="AG24" s="39">
        <f>[2]compo_sum2!AI25</f>
        <v>8.7123447747329413E-2</v>
      </c>
      <c r="AH24" s="39">
        <f>[2]compo_sum2!AJ25</f>
        <v>0.10279558982559646</v>
      </c>
      <c r="AI24" s="39">
        <f>[2]compo_sum2!AK25</f>
        <v>0.15793905220925808</v>
      </c>
      <c r="AJ24" s="42">
        <f>[2]compo_sum2!AL25</f>
        <v>0.1586415754918534</v>
      </c>
      <c r="AK24" s="41">
        <f>[2]compo_sum2!AM25</f>
        <v>0.18907595542469649</v>
      </c>
      <c r="AL24" s="41">
        <f>[2]compo_sum2!AN25</f>
        <v>0.10335568896591607</v>
      </c>
      <c r="AM24" s="41">
        <f>[2]compo_sum2!AO25</f>
        <v>2.9395405170686579E-2</v>
      </c>
      <c r="AN24" s="41">
        <f>[2]compo_sum2!AP25</f>
        <v>7.3960283795229495E-2</v>
      </c>
      <c r="AO24" s="41">
        <f>[2]compo_sum2!AQ25</f>
        <v>7.439944223104307E-2</v>
      </c>
      <c r="AP24" s="41">
        <f>[2]compo_sum2!AR25</f>
        <v>1.1320824227737348E-2</v>
      </c>
      <c r="AQ24" s="58">
        <f>[2]compo_sum2!AS25</f>
        <v>3.1979987856386893E-2</v>
      </c>
      <c r="AR24" s="7">
        <f>[2]compo_sum2!AU25</f>
        <v>0.16787208371277212</v>
      </c>
      <c r="AS24" s="41">
        <f>[2]compo_sum2!AV25</f>
        <v>0.10815871163094787</v>
      </c>
      <c r="AT24" s="40">
        <f>[2]compo_sum2!AW25</f>
        <v>5.5512214259572708E-2</v>
      </c>
      <c r="AU24" s="39">
        <f>[2]compo_sum2!AX25</f>
        <v>1.5856573537543522E-2</v>
      </c>
      <c r="AV24" s="39">
        <f>[2]compo_sum2!AY25</f>
        <v>3.9655640722029192E-2</v>
      </c>
      <c r="AW24" s="39">
        <f>[2]compo_sum2!AZ25</f>
        <v>4.5409949496388435E-2</v>
      </c>
      <c r="AX24" s="42">
        <f>[2]compo_sum2!BA25</f>
        <v>5.2646497371375153E-2</v>
      </c>
      <c r="AY24" s="41">
        <f>[2]compo_sum2!BB25</f>
        <v>6.9815638152122439E-2</v>
      </c>
      <c r="AZ24" s="41">
        <f>[2]compo_sum2!BC25</f>
        <v>3.0281486792410918E-2</v>
      </c>
      <c r="BA24" s="41">
        <f>[2]compo_sum2!BD25</f>
        <v>3.7912633872160379E-3</v>
      </c>
      <c r="BB24" s="41">
        <f>[2]compo_sum2!BE25</f>
        <v>2.6490223405194885E-2</v>
      </c>
      <c r="BC24" s="41">
        <f>[2]compo_sum2!BF25</f>
        <v>3.7335254475308138E-2</v>
      </c>
      <c r="BD24" s="41">
        <f>[2]compo_sum2!BG25</f>
        <v>2.1988968844033874E-3</v>
      </c>
      <c r="BE24" s="58">
        <f>[2]compo_sum2!BH25</f>
        <v>1.0102266070298188E-2</v>
      </c>
      <c r="BF24" s="7">
        <f>[2]compo_sum2!BJ25</f>
        <v>5.3251178270606325E-2</v>
      </c>
      <c r="BG24" s="41">
        <f>[2]compo_sum2!BK25</f>
        <v>2.2089723995190484E-2</v>
      </c>
      <c r="BH24" s="40">
        <f>[2]compo_sum2!BL25</f>
        <v>1.3864579827562708E-2</v>
      </c>
      <c r="BI24" s="39">
        <f>[2]compo_sum2!BM25</f>
        <v>2.2332873120104514E-3</v>
      </c>
      <c r="BJ24" s="39">
        <f>[2]compo_sum2!BN25</f>
        <v>1.1631292515552257E-2</v>
      </c>
      <c r="BK24" s="39">
        <f>[2]compo_sum2!BO25</f>
        <v>1.1341252364218235E-2</v>
      </c>
      <c r="BL24" s="42">
        <f>[2]compo_sum2!BP25</f>
        <v>8.2251441676277764E-3</v>
      </c>
      <c r="BM24" s="41">
        <f>[2]compo_sum2!BQ25</f>
        <v>3.3684781571762072E-2</v>
      </c>
      <c r="BN24" s="41">
        <f>[2]compo_sum2!BR25</f>
        <v>1.2420853481301919E-2</v>
      </c>
      <c r="BO24" s="41">
        <f>[2]compo_sum2!BS25</f>
        <v>4.6395307639756093E-4</v>
      </c>
      <c r="BP24" s="41">
        <f>[2]compo_sum2!BT25</f>
        <v>1.1956900404904358E-2</v>
      </c>
      <c r="BQ24" s="41">
        <f>[2]compo_sum2!BU25</f>
        <v>2.0978092338302352E-2</v>
      </c>
      <c r="BR24" s="41">
        <f>[2]compo_sum2!BV25</f>
        <v>2.8583575215779814E-4</v>
      </c>
      <c r="BS24" s="58">
        <f>[2]compo_sum2!BW25</f>
        <v>2.5233272963462272E-3</v>
      </c>
      <c r="BT24" s="7">
        <f>[2]compo_sum2!BY25</f>
        <v>0.33778449892997742</v>
      </c>
      <c r="BU24" s="41">
        <f>[2]compo_sum2!BZ25</f>
        <v>0.24040190875530243</v>
      </c>
      <c r="BV24" s="40">
        <f>[2]compo_sum2!CA25</f>
        <v>0.13440681993961334</v>
      </c>
      <c r="BW24" s="39">
        <f>[2]compo_sum2!CB25</f>
        <v>7.1266874670982361E-2</v>
      </c>
      <c r="BX24" s="39">
        <f>[2]compo_sum2!CC25</f>
        <v>6.3139952719211578E-2</v>
      </c>
      <c r="BY24" s="39">
        <f>[2]compo_sum2!CD25</f>
        <v>0.11252909898757935</v>
      </c>
      <c r="BZ24" s="42">
        <f>[2]compo_sum2!CE25</f>
        <v>0.10599508136510849</v>
      </c>
      <c r="CA24" s="41">
        <f>[2]compo_sum2!CF25</f>
        <v>0.11926031857728958</v>
      </c>
      <c r="CB24" s="41">
        <f>[2]compo_sum2!CG25</f>
        <v>7.3074199259281158E-2</v>
      </c>
      <c r="CC24" s="41">
        <f>[2]compo_sum2!CH25</f>
        <v>2.5604141876101494E-2</v>
      </c>
      <c r="CD24" s="41">
        <f>[2]compo_sum2!CI25</f>
        <v>4.7470059245824814E-2</v>
      </c>
      <c r="CE24" s="41">
        <f>[2]compo_sum2!CJ25</f>
        <v>3.7064187228679657E-2</v>
      </c>
      <c r="CF24" s="41">
        <f>[2]compo_sum2!CK25</f>
        <v>9.1219274327158928E-3</v>
      </c>
      <c r="CG24" s="58">
        <f>[2]compo_sum2!CL25</f>
        <v>2.1877720952033997E-2</v>
      </c>
      <c r="CH24" s="7">
        <f>[2]compo_sum2!CN25</f>
        <v>0.11462090909481049</v>
      </c>
      <c r="CI24" s="41">
        <f>[2]compo_sum2!CO25</f>
        <v>8.6068987846374512E-2</v>
      </c>
      <c r="CJ24" s="40">
        <f>[2]compo_sum2!CP25</f>
        <v>4.1647635400295258E-2</v>
      </c>
      <c r="CK24" s="39">
        <f>[2]compo_sum2!CQ25</f>
        <v>1.3623286038637161E-2</v>
      </c>
      <c r="CL24" s="39">
        <f>[2]compo_sum2!CR25</f>
        <v>2.8024347499012947E-2</v>
      </c>
      <c r="CM24" s="39">
        <f>[2]compo_sum2!CS25</f>
        <v>3.4068696200847626E-2</v>
      </c>
      <c r="CN24" s="42">
        <f>[2]compo_sum2!CT25</f>
        <v>4.4421352446079254E-2</v>
      </c>
      <c r="CO24" s="41">
        <f>[2]compo_sum2!CU25</f>
        <v>3.6130856722593307E-2</v>
      </c>
      <c r="CP24" s="41">
        <f>[2]compo_sum2!CV25</f>
        <v>1.7860632389783859E-2</v>
      </c>
      <c r="CQ24" s="41">
        <f>[2]compo_sum2!CW25</f>
        <v>3.3273103181272745E-3</v>
      </c>
      <c r="CR24" s="41">
        <f>[2]compo_sum2!CX25</f>
        <v>1.4533323235809803E-2</v>
      </c>
      <c r="CS24" s="41">
        <f>[2]compo_sum2!CY25</f>
        <v>1.6357162967324257E-2</v>
      </c>
      <c r="CT24" s="41">
        <f>[2]compo_sum2!CZ25</f>
        <v>1.9130611326545477E-3</v>
      </c>
      <c r="CU24" s="58">
        <f>[2]compo_sum2!DA25</f>
        <v>7.5789387337863445E-3</v>
      </c>
      <c r="CV24" s="146"/>
      <c r="CW24" s="146"/>
      <c r="CX24" s="146"/>
      <c r="CY24" s="146"/>
      <c r="CZ24" s="146"/>
    </row>
    <row r="25" spans="1:104">
      <c r="A25" s="44">
        <v>1987</v>
      </c>
      <c r="B25" s="7">
        <f>[2]compo_sum2!B26</f>
        <v>9.5004539932872001E-2</v>
      </c>
      <c r="C25" s="41">
        <f>[2]compo_sum2!C26</f>
        <v>5.2425021849704781E-2</v>
      </c>
      <c r="D25" s="40">
        <f>[2]compo_sum2!D26</f>
        <v>5.0957919222892605E-2</v>
      </c>
      <c r="E25" s="39">
        <f>[2]compo_sum2!E26</f>
        <v>4.9552414086288021E-2</v>
      </c>
      <c r="F25" s="39">
        <f>[2]compo_sum2!F26</f>
        <v>1.4055051366045816E-3</v>
      </c>
      <c r="G25" s="39">
        <f>[2]compo_sum2!G26</f>
        <v>2.9691737152367281E-2</v>
      </c>
      <c r="H25" s="42">
        <f>[2]compo_sum2!H26</f>
        <v>1.4671026268121749E-3</v>
      </c>
      <c r="I25" s="41">
        <f>[2]compo_sum2!I26</f>
        <v>6.3845700461093918E-2</v>
      </c>
      <c r="J25" s="41">
        <f>[2]compo_sum2!J26</f>
        <v>5.3330616187251816E-2</v>
      </c>
      <c r="K25" s="41">
        <f>[2]compo_sum2!K26</f>
        <v>5.0258593747046582E-2</v>
      </c>
      <c r="L25" s="41">
        <f>[2]compo_sum2!L26</f>
        <v>3.072022440205234E-3</v>
      </c>
      <c r="M25" s="41">
        <f>[2]compo_sum2!M26</f>
        <v>1.9352113190103321E-3</v>
      </c>
      <c r="N25" s="41">
        <f>[2]compo_sum2!N26</f>
        <v>8.5798729548317767E-3</v>
      </c>
      <c r="O25" s="58">
        <f>[2]compo_sum2!O26</f>
        <v>2.1266182377926695E-2</v>
      </c>
      <c r="P25" s="7">
        <f>[2]compo_sum2!Q26</f>
        <v>0.40000713686205236</v>
      </c>
      <c r="Q25" s="41">
        <f>[2]compo_sum2!R26</f>
        <v>0.31987936662447503</v>
      </c>
      <c r="R25" s="40">
        <f>[2]compo_sum2!S26</f>
        <v>0.28663051835907355</v>
      </c>
      <c r="S25" s="39">
        <f>[2]compo_sum2!T26</f>
        <v>0.26268232969138838</v>
      </c>
      <c r="T25" s="39">
        <f>[2]compo_sum2!U26</f>
        <v>2.3948188667685201E-2</v>
      </c>
      <c r="U25" s="39">
        <f>[2]compo_sum2!V26</f>
        <v>0.23274983093142509</v>
      </c>
      <c r="V25" s="42">
        <f>[2]compo_sum2!W26</f>
        <v>3.3248848265401504E-2</v>
      </c>
      <c r="W25" s="41">
        <f>[2]compo_sum2!X26</f>
        <v>0.13400846330392152</v>
      </c>
      <c r="X25" s="41">
        <f>[2]compo_sum2!Y26</f>
        <v>9.7400966596311547E-2</v>
      </c>
      <c r="Y25" s="41">
        <f>[2]compo_sum2!Z26</f>
        <v>6.7118063806844264E-2</v>
      </c>
      <c r="Z25" s="41">
        <f>[2]compo_sum2!AA26</f>
        <v>3.0282902789467284E-2</v>
      </c>
      <c r="AA25" s="41">
        <f>[2]compo_sum2!AB26</f>
        <v>1.9085716158525848E-2</v>
      </c>
      <c r="AB25" s="41">
        <f>[2]compo_sum2!AC26</f>
        <v>1.752178054908413E-2</v>
      </c>
      <c r="AC25" s="58">
        <f>[2]compo_sum2!AD26</f>
        <v>5.388069306634416E-2</v>
      </c>
      <c r="AD25" s="7">
        <f>[2]compo_sum2!AF26</f>
        <v>0.50499700358097188</v>
      </c>
      <c r="AE25" s="41">
        <f>[2]compo_sum2!AG26</f>
        <v>0.34076607407259651</v>
      </c>
      <c r="AF25" s="40">
        <f>[2]compo_sum2!AH26</f>
        <v>0.19145708420668694</v>
      </c>
      <c r="AG25" s="39">
        <f>[2]compo_sum2!AI26</f>
        <v>8.8219146777817017E-2</v>
      </c>
      <c r="AH25" s="39">
        <f>[2]compo_sum2!AJ26</f>
        <v>0.10323793742886993</v>
      </c>
      <c r="AI25" s="39">
        <f>[2]compo_sum2!AK26</f>
        <v>0.15863583795726299</v>
      </c>
      <c r="AJ25" s="42">
        <f>[2]compo_sum2!AL26</f>
        <v>0.1493089898659096</v>
      </c>
      <c r="AK25" s="41">
        <f>[2]compo_sum2!AM26</f>
        <v>0.19705217590152135</v>
      </c>
      <c r="AL25" s="41">
        <f>[2]compo_sum2!AN26</f>
        <v>9.9095269755052853E-2</v>
      </c>
      <c r="AM25" s="41">
        <f>[2]compo_sum2!AO26</f>
        <v>2.8963389739172039E-2</v>
      </c>
      <c r="AN25" s="41">
        <f>[2]compo_sum2!AP26</f>
        <v>7.0131880015880818E-2</v>
      </c>
      <c r="AO25" s="41">
        <f>[2]compo_sum2!AQ26</f>
        <v>8.5457059940451927E-2</v>
      </c>
      <c r="AP25" s="41">
        <f>[2]compo_sum2!AR26</f>
        <v>1.2499846206016591E-2</v>
      </c>
      <c r="AQ25" s="58">
        <f>[2]compo_sum2!AS26</f>
        <v>3.2821246393146E-2</v>
      </c>
      <c r="AR25" s="7">
        <f>[2]compo_sum2!AU26</f>
        <v>0.17059515135705647</v>
      </c>
      <c r="AS25" s="41">
        <f>[2]compo_sum2!AV26</f>
        <v>0.10889838091884331</v>
      </c>
      <c r="AT25" s="40">
        <f>[2]compo_sum2!AW26</f>
        <v>5.6903184952126831E-2</v>
      </c>
      <c r="AU25" s="39">
        <f>[2]compo_sum2!AX26</f>
        <v>1.5611593820118881E-2</v>
      </c>
      <c r="AV25" s="39">
        <f>[2]compo_sum2!AY26</f>
        <v>4.1291591132007949E-2</v>
      </c>
      <c r="AW25" s="39">
        <f>[2]compo_sum2!AZ26</f>
        <v>4.6202914789319038E-2</v>
      </c>
      <c r="AX25" s="42">
        <f>[2]compo_sum2!BA26</f>
        <v>5.1995195966716486E-2</v>
      </c>
      <c r="AY25" s="41">
        <f>[2]compo_sum2!BB26</f>
        <v>7.2397040476067279E-2</v>
      </c>
      <c r="AZ25" s="41">
        <f>[2]compo_sum2!BC26</f>
        <v>2.5236479387555397E-2</v>
      </c>
      <c r="BA25" s="41">
        <f>[2]compo_sum2!BD26</f>
        <v>3.6763343350474154E-3</v>
      </c>
      <c r="BB25" s="41">
        <f>[2]compo_sum2!BE26</f>
        <v>2.156014505250798E-2</v>
      </c>
      <c r="BC25" s="41">
        <f>[2]compo_sum2!BF26</f>
        <v>4.4869571968551777E-2</v>
      </c>
      <c r="BD25" s="41">
        <f>[2]compo_sum2!BG26</f>
        <v>2.2909891199601184E-3</v>
      </c>
      <c r="BE25" s="58">
        <f>[2]compo_sum2!BH26</f>
        <v>1.0700270037854115E-2</v>
      </c>
      <c r="BF25" s="7">
        <f>[2]compo_sum2!BJ26</f>
        <v>5.5827060397109336E-2</v>
      </c>
      <c r="BG25" s="41">
        <f>[2]compo_sum2!BK26</f>
        <v>2.2990040826126337E-2</v>
      </c>
      <c r="BH25" s="40">
        <f>[2]compo_sum2!BL26</f>
        <v>1.4512607614779511E-2</v>
      </c>
      <c r="BI25" s="39">
        <f>[2]compo_sum2!BM26</f>
        <v>2.2362076297828804E-3</v>
      </c>
      <c r="BJ25" s="39">
        <f>[2]compo_sum2!BN26</f>
        <v>1.2276399984996628E-2</v>
      </c>
      <c r="BK25" s="39">
        <f>[2]compo_sum2!BO26</f>
        <v>1.1780267581343651E-2</v>
      </c>
      <c r="BL25" s="42">
        <f>[2]compo_sum2!BP26</f>
        <v>8.4774332113468302E-3</v>
      </c>
      <c r="BM25" s="41">
        <f>[2]compo_sum2!BQ26</f>
        <v>3.5569359875988568E-2</v>
      </c>
      <c r="BN25" s="41">
        <f>[2]compo_sum2!BR26</f>
        <v>9.1472094304375761E-3</v>
      </c>
      <c r="BO25" s="41">
        <f>[2]compo_sum2!BS26</f>
        <v>4.2275487255025656E-4</v>
      </c>
      <c r="BP25" s="41">
        <f>[2]compo_sum2!BT26</f>
        <v>8.7244545578873192E-3</v>
      </c>
      <c r="BQ25" s="41">
        <f>[2]compo_sum2!BU26</f>
        <v>2.6135920451866083E-2</v>
      </c>
      <c r="BR25" s="41">
        <f>[2]compo_sum2!BV26</f>
        <v>2.8622999368491391E-4</v>
      </c>
      <c r="BS25" s="58">
        <f>[2]compo_sum2!BW26</f>
        <v>2.732340305005567E-3</v>
      </c>
      <c r="BT25" s="7">
        <f>[2]compo_sum2!BY26</f>
        <v>0.33440184593200684</v>
      </c>
      <c r="BU25" s="41">
        <f>[2]compo_sum2!BZ26</f>
        <v>0.23186768591403961</v>
      </c>
      <c r="BV25" s="40">
        <f>[2]compo_sum2!CA26</f>
        <v>0.13455389440059662</v>
      </c>
      <c r="BW25" s="39">
        <f>[2]compo_sum2!CB26</f>
        <v>7.2607554495334625E-2</v>
      </c>
      <c r="BX25" s="39">
        <f>[2]compo_sum2!CC26</f>
        <v>6.194634735584259E-2</v>
      </c>
      <c r="BY25" s="39">
        <f>[2]compo_sum2!CD26</f>
        <v>0.11243292689323425</v>
      </c>
      <c r="BZ25" s="42">
        <f>[2]compo_sum2!CE26</f>
        <v>9.7313791513442993E-2</v>
      </c>
      <c r="CA25" s="41">
        <f>[2]compo_sum2!CF26</f>
        <v>0.12465513497591019</v>
      </c>
      <c r="CB25" s="41">
        <f>[2]compo_sum2!CG26</f>
        <v>7.3858790099620819E-2</v>
      </c>
      <c r="CC25" s="41">
        <f>[2]compo_sum2!CH26</f>
        <v>2.5287054479122162E-2</v>
      </c>
      <c r="CD25" s="41">
        <f>[2]compo_sum2!CI26</f>
        <v>4.8571735620498657E-2</v>
      </c>
      <c r="CE25" s="41">
        <f>[2]compo_sum2!CJ26</f>
        <v>4.0587488561868668E-2</v>
      </c>
      <c r="CF25" s="41">
        <f>[2]compo_sum2!CK26</f>
        <v>1.0208857245743275E-2</v>
      </c>
      <c r="CG25" s="58">
        <f>[2]compo_sum2!CL26</f>
        <v>2.2120976820588112E-2</v>
      </c>
      <c r="CH25" s="7">
        <f>[2]compo_sum2!CN26</f>
        <v>0.11476808786392212</v>
      </c>
      <c r="CI25" s="41">
        <f>[2]compo_sum2!CO26</f>
        <v>8.590833842754364E-2</v>
      </c>
      <c r="CJ25" s="40">
        <f>[2]compo_sum2!CP26</f>
        <v>4.2390577495098114E-2</v>
      </c>
      <c r="CK25" s="39">
        <f>[2]compo_sum2!CQ26</f>
        <v>1.3375386595726013E-2</v>
      </c>
      <c r="CL25" s="39">
        <f>[2]compo_sum2!CR26</f>
        <v>2.9015190899372101E-2</v>
      </c>
      <c r="CM25" s="39">
        <f>[2]compo_sum2!CS26</f>
        <v>3.4422647207975388E-2</v>
      </c>
      <c r="CN25" s="42">
        <f>[2]compo_sum2!CT26</f>
        <v>4.3517760932445526E-2</v>
      </c>
      <c r="CO25" s="41">
        <f>[2]compo_sum2!CU26</f>
        <v>3.6827679723501205E-2</v>
      </c>
      <c r="CP25" s="41">
        <f>[2]compo_sum2!CV26</f>
        <v>1.6089269891381264E-2</v>
      </c>
      <c r="CQ25" s="41">
        <f>[2]compo_sum2!CW26</f>
        <v>3.2535793725401163E-3</v>
      </c>
      <c r="CR25" s="41">
        <f>[2]compo_sum2!CX26</f>
        <v>1.2835690751671791E-2</v>
      </c>
      <c r="CS25" s="41">
        <f>[2]compo_sum2!CY26</f>
        <v>1.873365230858326E-2</v>
      </c>
      <c r="CT25" s="41">
        <f>[2]compo_sum2!CZ26</f>
        <v>2.0047591533511877E-3</v>
      </c>
      <c r="CU25" s="58">
        <f>[2]compo_sum2!DA26</f>
        <v>7.9679293558001518E-3</v>
      </c>
      <c r="CV25" s="145"/>
      <c r="CW25" s="145"/>
      <c r="CX25" s="145"/>
      <c r="CY25" s="145"/>
      <c r="CZ25" s="145"/>
    </row>
    <row r="26" spans="1:104">
      <c r="A26" s="44">
        <v>1988</v>
      </c>
      <c r="B26" s="7">
        <f>[2]compo_sum2!B27</f>
        <v>9.655150090062696E-2</v>
      </c>
      <c r="C26" s="41">
        <f>[2]compo_sum2!C27</f>
        <v>5.7530588934534464E-2</v>
      </c>
      <c r="D26" s="40">
        <f>[2]compo_sum2!D27</f>
        <v>5.6147130470947992E-2</v>
      </c>
      <c r="E26" s="39">
        <f>[2]compo_sum2!E27</f>
        <v>5.473034744086526E-2</v>
      </c>
      <c r="F26" s="39">
        <f>[2]compo_sum2!F27</f>
        <v>1.4167830300827349E-3</v>
      </c>
      <c r="G26" s="39">
        <f>[2]compo_sum2!G27</f>
        <v>3.178327677142101E-2</v>
      </c>
      <c r="H26" s="42">
        <f>[2]compo_sum2!H27</f>
        <v>1.3834584635864695E-3</v>
      </c>
      <c r="I26" s="41">
        <f>[2]compo_sum2!I27</f>
        <v>6.3384764902257348E-2</v>
      </c>
      <c r="J26" s="41">
        <f>[2]compo_sum2!J27</f>
        <v>5.2008634493389577E-2</v>
      </c>
      <c r="K26" s="41">
        <f>[2]compo_sum2!K27</f>
        <v>4.8843914500133992E-2</v>
      </c>
      <c r="L26" s="41">
        <f>[2]compo_sum2!L27</f>
        <v>3.1647199932555844E-3</v>
      </c>
      <c r="M26" s="41">
        <f>[2]compo_sum2!M27</f>
        <v>1.8566267741325711E-3</v>
      </c>
      <c r="N26" s="41">
        <f>[2]compo_sum2!N27</f>
        <v>9.519503634735197E-3</v>
      </c>
      <c r="O26" s="58">
        <f>[2]compo_sum2!O27</f>
        <v>2.4363852936164859E-2</v>
      </c>
      <c r="P26" s="7">
        <f>[2]compo_sum2!Q27</f>
        <v>0.39859867465675902</v>
      </c>
      <c r="Q26" s="41">
        <f>[2]compo_sum2!R27</f>
        <v>0.31859163803623392</v>
      </c>
      <c r="R26" s="40">
        <f>[2]compo_sum2!S27</f>
        <v>0.2890824098498101</v>
      </c>
      <c r="S26" s="39">
        <f>[2]compo_sum2!T27</f>
        <v>0.26536461325697691</v>
      </c>
      <c r="T26" s="39">
        <f>[2]compo_sum2!U27</f>
        <v>2.3717796592833202E-2</v>
      </c>
      <c r="U26" s="39">
        <f>[2]compo_sum2!V27</f>
        <v>0.23227187991142273</v>
      </c>
      <c r="V26" s="42">
        <f>[2]compo_sum2!W27</f>
        <v>2.9509228186423788E-2</v>
      </c>
      <c r="W26" s="41">
        <f>[2]compo_sum2!X27</f>
        <v>0.13681757262604094</v>
      </c>
      <c r="X26" s="41">
        <f>[2]compo_sum2!Y27</f>
        <v>9.7811783252817724E-2</v>
      </c>
      <c r="Y26" s="41">
        <f>[2]compo_sum2!Z27</f>
        <v>6.6102313492943113E-2</v>
      </c>
      <c r="Z26" s="41">
        <f>[2]compo_sum2!AA27</f>
        <v>3.1709469759874612E-2</v>
      </c>
      <c r="AA26" s="41">
        <f>[2]compo_sum2!AB27</f>
        <v>1.8908216574710195E-2</v>
      </c>
      <c r="AB26" s="41">
        <f>[2]compo_sum2!AC27</f>
        <v>2.0097572798513031E-2</v>
      </c>
      <c r="AC26" s="58">
        <f>[2]compo_sum2!AD27</f>
        <v>5.6810536005515812E-2</v>
      </c>
      <c r="AD26" s="7">
        <f>[2]compo_sum2!AF27</f>
        <v>0.50484978087621324</v>
      </c>
      <c r="AE26" s="41">
        <f>[2]compo_sum2!AG27</f>
        <v>0.33385075496406186</v>
      </c>
      <c r="AF26" s="40">
        <f>[2]compo_sum2!AH27</f>
        <v>0.19411566939145966</v>
      </c>
      <c r="AG26" s="39">
        <f>[2]compo_sum2!AI27</f>
        <v>8.9950072895588179E-2</v>
      </c>
      <c r="AH26" s="39">
        <f>[2]compo_sum2!AJ27</f>
        <v>0.10416559649587148</v>
      </c>
      <c r="AI26" s="39">
        <f>[2]compo_sum2!AK27</f>
        <v>0.15924346633255482</v>
      </c>
      <c r="AJ26" s="42">
        <f>[2]compo_sum2!AL27</f>
        <v>0.13973508557260222</v>
      </c>
      <c r="AK26" s="41">
        <f>[2]compo_sum2!AM27</f>
        <v>0.20587122709179406</v>
      </c>
      <c r="AL26" s="41">
        <f>[2]compo_sum2!AN27</f>
        <v>9.5214664293362894E-2</v>
      </c>
      <c r="AM26" s="41">
        <f>[2]compo_sum2!AO27</f>
        <v>2.8431156892763439E-2</v>
      </c>
      <c r="AN26" s="41">
        <f>[2]compo_sum2!AP27</f>
        <v>6.6783507400599434E-2</v>
      </c>
      <c r="AO26" s="41">
        <f>[2]compo_sum2!AQ27</f>
        <v>9.6773261488598106E-2</v>
      </c>
      <c r="AP26" s="41">
        <f>[2]compo_sum2!AR27</f>
        <v>1.3883301309833063E-2</v>
      </c>
      <c r="AQ26" s="58">
        <f>[2]compo_sum2!AS27</f>
        <v>3.4872201179642681E-2</v>
      </c>
      <c r="AR26" s="7">
        <f>[2]compo_sum2!AU27</f>
        <v>0.1735774912946722</v>
      </c>
      <c r="AS26" s="41">
        <f>[2]compo_sum2!AV27</f>
        <v>0.10949320137731111</v>
      </c>
      <c r="AT26" s="40">
        <f>[2]compo_sum2!AW27</f>
        <v>5.8590079216026734E-2</v>
      </c>
      <c r="AU26" s="39">
        <f>[2]compo_sum2!AX27</f>
        <v>1.5460531814445429E-2</v>
      </c>
      <c r="AV26" s="39">
        <f>[2]compo_sum2!AY27</f>
        <v>4.31295474015813E-2</v>
      </c>
      <c r="AW26" s="39">
        <f>[2]compo_sum2!AZ27</f>
        <v>4.6859929338097572E-2</v>
      </c>
      <c r="AX26" s="42">
        <f>[2]compo_sum2!BA27</f>
        <v>5.0903122161284391E-2</v>
      </c>
      <c r="AY26" s="41">
        <f>[2]compo_sum2!BB27</f>
        <v>7.5814441101626828E-2</v>
      </c>
      <c r="AZ26" s="41">
        <f>[2]compo_sum2!BC27</f>
        <v>2.0483963103902138E-2</v>
      </c>
      <c r="BA26" s="41">
        <f>[2]compo_sum2!BD27</f>
        <v>3.550705888349387E-3</v>
      </c>
      <c r="BB26" s="41">
        <f>[2]compo_sum2!BE27</f>
        <v>1.6933257215552749E-2</v>
      </c>
      <c r="BC26" s="41">
        <f>[2]compo_sum2!BF27</f>
        <v>5.2942658232975337E-2</v>
      </c>
      <c r="BD26" s="41">
        <f>[2]compo_sum2!BG27</f>
        <v>2.3878197647493457E-3</v>
      </c>
      <c r="BE26" s="58">
        <f>[2]compo_sum2!BH27</f>
        <v>1.1730151184265711E-2</v>
      </c>
      <c r="BF26" s="7">
        <f>[2]compo_sum2!BJ27</f>
        <v>5.8905567929032773E-2</v>
      </c>
      <c r="BG26" s="41">
        <f>[2]compo_sum2!BK27</f>
        <v>2.3845254413599873E-2</v>
      </c>
      <c r="BH26" s="40">
        <f>[2]compo_sum2!BL27</f>
        <v>1.5236607558559817E-2</v>
      </c>
      <c r="BI26" s="39">
        <f>[2]compo_sum2!BM27</f>
        <v>2.2541825434576669E-3</v>
      </c>
      <c r="BJ26" s="39">
        <f>[2]compo_sum2!BN27</f>
        <v>1.2982425015102149E-2</v>
      </c>
      <c r="BK26" s="39">
        <f>[2]compo_sum2!BO27</f>
        <v>1.21784508228302E-2</v>
      </c>
      <c r="BL26" s="42">
        <f>[2]compo_sum2!BP27</f>
        <v>8.6086468550400554E-3</v>
      </c>
      <c r="BM26" s="41">
        <f>[2]compo_sum2!BQ27</f>
        <v>3.8118469804658391E-2</v>
      </c>
      <c r="BN26" s="41">
        <f>[2]compo_sum2!BR27</f>
        <v>6.0472734287261498E-3</v>
      </c>
      <c r="BO26" s="41">
        <f>[2]compo_sum2!BS27</f>
        <v>3.8126748829539107E-4</v>
      </c>
      <c r="BP26" s="41">
        <f>[2]compo_sum2!BT27</f>
        <v>5.6660059404307584E-3</v>
      </c>
      <c r="BQ26" s="41">
        <f>[2]compo_sum2!BU27</f>
        <v>3.1786913059521589E-2</v>
      </c>
      <c r="BR26" s="41">
        <f>[2]compo_sum2!BV27</f>
        <v>2.8428331641065021E-4</v>
      </c>
      <c r="BS26" s="58">
        <f>[2]compo_sum2!BW27</f>
        <v>3.0581562892254906E-3</v>
      </c>
      <c r="BT26" s="7">
        <f>[2]compo_sum2!BY27</f>
        <v>0.33127230405807495</v>
      </c>
      <c r="BU26" s="41">
        <f>[2]compo_sum2!BZ27</f>
        <v>0.22435756027698517</v>
      </c>
      <c r="BV26" s="40">
        <f>[2]compo_sum2!CA27</f>
        <v>0.13552558422088623</v>
      </c>
      <c r="BW26" s="39">
        <f>[2]compo_sum2!CB27</f>
        <v>7.4489541351795197E-2</v>
      </c>
      <c r="BX26" s="39">
        <f>[2]compo_sum2!CC27</f>
        <v>6.1036050319671631E-2</v>
      </c>
      <c r="BY26" s="39">
        <f>[2]compo_sum2!CD27</f>
        <v>0.11238353699445724</v>
      </c>
      <c r="BZ26" s="42">
        <f>[2]compo_sum2!CE27</f>
        <v>8.8831961154937744E-2</v>
      </c>
      <c r="CA26" s="41">
        <f>[2]compo_sum2!CF27</f>
        <v>0.13005678355693817</v>
      </c>
      <c r="CB26" s="41">
        <f>[2]compo_sum2!CG27</f>
        <v>7.4730701744556427E-2</v>
      </c>
      <c r="CC26" s="41">
        <f>[2]compo_sum2!CH27</f>
        <v>2.4880450218915939E-2</v>
      </c>
      <c r="CD26" s="41">
        <f>[2]compo_sum2!CI27</f>
        <v>4.9850251525640488E-2</v>
      </c>
      <c r="CE26" s="41">
        <f>[2]compo_sum2!CJ27</f>
        <v>4.3830603361129761E-2</v>
      </c>
      <c r="CF26" s="41">
        <f>[2]compo_sum2!CK27</f>
        <v>1.1495481245219707E-2</v>
      </c>
      <c r="CG26" s="58">
        <f>[2]compo_sum2!CL27</f>
        <v>2.3142049089074135E-2</v>
      </c>
      <c r="CH26" s="7">
        <f>[2]compo_sum2!CN27</f>
        <v>0.11467192322015762</v>
      </c>
      <c r="CI26" s="41">
        <f>[2]compo_sum2!CO27</f>
        <v>8.5647948086261749E-2</v>
      </c>
      <c r="CJ26" s="40">
        <f>[2]compo_sum2!CP27</f>
        <v>4.3353471904993057E-2</v>
      </c>
      <c r="CK26" s="39">
        <f>[2]compo_sum2!CQ27</f>
        <v>1.3206349685788155E-2</v>
      </c>
      <c r="CL26" s="39">
        <f>[2]compo_sum2!CR27</f>
        <v>3.0147122219204903E-2</v>
      </c>
      <c r="CM26" s="39">
        <f>[2]compo_sum2!CS27</f>
        <v>3.4681476652622223E-2</v>
      </c>
      <c r="CN26" s="42">
        <f>[2]compo_sum2!CT27</f>
        <v>4.2294476181268692E-2</v>
      </c>
      <c r="CO26" s="41">
        <f>[2]compo_sum2!CU27</f>
        <v>3.7695970386266708E-2</v>
      </c>
      <c r="CP26" s="41">
        <f>[2]compo_sum2!CV27</f>
        <v>1.4436690136790276E-2</v>
      </c>
      <c r="CQ26" s="41">
        <f>[2]compo_sum2!CW27</f>
        <v>3.1694383360445499E-3</v>
      </c>
      <c r="CR26" s="41">
        <f>[2]compo_sum2!CX27</f>
        <v>1.1267251335084438E-2</v>
      </c>
      <c r="CS26" s="41">
        <f>[2]compo_sum2!CY27</f>
        <v>2.1155744791030884E-2</v>
      </c>
      <c r="CT26" s="41">
        <f>[2]compo_sum2!CZ27</f>
        <v>2.1035363897681236E-3</v>
      </c>
      <c r="CU26" s="58">
        <f>[2]compo_sum2!DA27</f>
        <v>8.6719952523708344E-3</v>
      </c>
      <c r="CV26" s="145"/>
      <c r="CW26" s="145"/>
      <c r="CX26" s="145"/>
      <c r="CY26" s="145"/>
      <c r="CZ26" s="145"/>
    </row>
    <row r="27" spans="1:104">
      <c r="A27" s="44">
        <v>1989</v>
      </c>
      <c r="B27" s="7">
        <f>[2]compo_sum2!B28</f>
        <v>9.206358553534813E-2</v>
      </c>
      <c r="C27" s="41">
        <f>[2]compo_sum2!C28</f>
        <v>5.5989263810365605E-2</v>
      </c>
      <c r="D27" s="40">
        <f>[2]compo_sum2!D28</f>
        <v>5.4350164850505783E-2</v>
      </c>
      <c r="E27" s="39">
        <f>[2]compo_sum2!E28</f>
        <v>5.3070296751397364E-2</v>
      </c>
      <c r="F27" s="39">
        <f>[2]compo_sum2!F28</f>
        <v>1.2798680991084211E-3</v>
      </c>
      <c r="G27" s="39">
        <f>[2]compo_sum2!G28</f>
        <v>2.9220186588484243E-2</v>
      </c>
      <c r="H27" s="42">
        <f>[2]compo_sum2!H28</f>
        <v>1.6390989598598154E-3</v>
      </c>
      <c r="I27" s="41">
        <f>[2]compo_sum2!I28</f>
        <v>6.1204301569733804E-2</v>
      </c>
      <c r="J27" s="41">
        <f>[2]compo_sum2!J28</f>
        <v>4.8331404487809801E-2</v>
      </c>
      <c r="K27" s="41">
        <f>[2]compo_sum2!K28</f>
        <v>4.5414667873530282E-2</v>
      </c>
      <c r="L27" s="41">
        <f>[2]compo_sum2!L28</f>
        <v>2.916736614279524E-3</v>
      </c>
      <c r="M27" s="41">
        <f>[2]compo_sum2!M28</f>
        <v>2.1423642579818554E-3</v>
      </c>
      <c r="N27" s="41">
        <f>[2]compo_sum2!N28</f>
        <v>1.0730532823942145E-2</v>
      </c>
      <c r="O27" s="58">
        <f>[2]compo_sum2!O28</f>
        <v>2.5129979844751286E-2</v>
      </c>
      <c r="P27" s="7">
        <f>[2]compo_sum2!Q28</f>
        <v>0.40037809132540519</v>
      </c>
      <c r="Q27" s="41">
        <f>[2]compo_sum2!R28</f>
        <v>0.31825622269659382</v>
      </c>
      <c r="R27" s="40">
        <f>[2]compo_sum2!S28</f>
        <v>0.28709237205548671</v>
      </c>
      <c r="S27" s="39">
        <f>[2]compo_sum2!T28</f>
        <v>0.26404929284084566</v>
      </c>
      <c r="T27" s="39">
        <f>[2]compo_sum2!U28</f>
        <v>2.3043079214641098E-2</v>
      </c>
      <c r="U27" s="39">
        <f>[2]compo_sum2!V28</f>
        <v>0.22984707728028297</v>
      </c>
      <c r="V27" s="42">
        <f>[2]compo_sum2!W28</f>
        <v>3.1163850641107143E-2</v>
      </c>
      <c r="W27" s="41">
        <f>[2]compo_sum2!X28</f>
        <v>0.13936716353303547</v>
      </c>
      <c r="X27" s="41">
        <f>[2]compo_sum2!Y28</f>
        <v>9.2915507560024993E-2</v>
      </c>
      <c r="Y27" s="41">
        <f>[2]compo_sum2!Z28</f>
        <v>6.3032173866933702E-2</v>
      </c>
      <c r="Z27" s="41">
        <f>[2]compo_sum2!AA28</f>
        <v>2.9883333693091301E-2</v>
      </c>
      <c r="AA27" s="41">
        <f>[2]compo_sum2!AB28</f>
        <v>2.3596077393181449E-2</v>
      </c>
      <c r="AB27" s="41">
        <f>[2]compo_sum2!AC28</f>
        <v>2.2855578579829037E-2</v>
      </c>
      <c r="AC27" s="58">
        <f>[2]compo_sum2!AD28</f>
        <v>5.7245294904224128E-2</v>
      </c>
      <c r="AD27" s="7">
        <f>[2]compo_sum2!AF28</f>
        <v>0.50755860798172436</v>
      </c>
      <c r="AE27" s="41">
        <f>[2]compo_sum2!AG28</f>
        <v>0.31836808921545562</v>
      </c>
      <c r="AF27" s="40">
        <f>[2]compo_sum2!AH28</f>
        <v>0.19417131560099327</v>
      </c>
      <c r="AG27" s="39">
        <f>[2]compo_sum2!AI28</f>
        <v>9.0665883124707636E-2</v>
      </c>
      <c r="AH27" s="39">
        <f>[2]compo_sum2!AJ28</f>
        <v>0.10350543247628563</v>
      </c>
      <c r="AI27" s="39">
        <f>[2]compo_sum2!AK28</f>
        <v>0.15819752216339111</v>
      </c>
      <c r="AJ27" s="42">
        <f>[2]compo_sum2!AL28</f>
        <v>0.12419677361446235</v>
      </c>
      <c r="AK27" s="41">
        <f>[2]compo_sum2!AM28</f>
        <v>0.2251643114734625</v>
      </c>
      <c r="AL27" s="41">
        <f>[2]compo_sum2!AN28</f>
        <v>9.035346635890075E-2</v>
      </c>
      <c r="AM27" s="41">
        <f>[2]compo_sum2!AO28</f>
        <v>2.7224541588009792E-2</v>
      </c>
      <c r="AN27" s="41">
        <f>[2]compo_sum2!AP28</f>
        <v>6.3128924770890965E-2</v>
      </c>
      <c r="AO27" s="41">
        <f>[2]compo_sum2!AQ28</f>
        <v>0.11948090011625809</v>
      </c>
      <c r="AP27" s="41">
        <f>[2]compo_sum2!AR28</f>
        <v>1.5329944998303684E-2</v>
      </c>
      <c r="AQ27" s="58">
        <f>[2]compo_sum2!AS28</f>
        <v>3.5973792707193718E-2</v>
      </c>
      <c r="AR27" s="7">
        <f>[2]compo_sum2!AU28</f>
        <v>0.17659251892518849</v>
      </c>
      <c r="AS27" s="41">
        <f>[2]compo_sum2!AV28</f>
        <v>9.9957244073815829E-2</v>
      </c>
      <c r="AT27" s="40">
        <f>[2]compo_sum2!AW28</f>
        <v>5.828904136739993E-2</v>
      </c>
      <c r="AU27" s="39">
        <f>[2]compo_sum2!AX28</f>
        <v>1.5463848198040281E-2</v>
      </c>
      <c r="AV27" s="39">
        <f>[2]compo_sum2!AY28</f>
        <v>4.2825193169359649E-2</v>
      </c>
      <c r="AW27" s="39">
        <f>[2]compo_sum2!AZ28</f>
        <v>4.6283666044473648E-2</v>
      </c>
      <c r="AX27" s="42">
        <f>[2]compo_sum2!BA28</f>
        <v>4.1668202706415913E-2</v>
      </c>
      <c r="AY27" s="41">
        <f>[2]compo_sum2!BB28</f>
        <v>8.8640650523394426E-2</v>
      </c>
      <c r="AZ27" s="41">
        <f>[2]compo_sum2!BC28</f>
        <v>2.0769506068528634E-2</v>
      </c>
      <c r="BA27" s="41">
        <f>[2]compo_sum2!BD28</f>
        <v>3.378822400020453E-3</v>
      </c>
      <c r="BB27" s="41">
        <f>[2]compo_sum2!BE28</f>
        <v>1.7390683668508183E-2</v>
      </c>
      <c r="BC27" s="41">
        <f>[2]compo_sum2!BF28</f>
        <v>6.5455453940393704E-2</v>
      </c>
      <c r="BD27" s="41">
        <f>[2]compo_sum2!BG28</f>
        <v>2.4156905144720854E-3</v>
      </c>
      <c r="BE27" s="58">
        <f>[2]compo_sum2!BH28</f>
        <v>1.2005375672021765E-2</v>
      </c>
      <c r="BF27" s="7">
        <f>[2]compo_sum2!BJ28</f>
        <v>6.5772492287327844E-2</v>
      </c>
      <c r="BG27" s="41">
        <f>[2]compo_sum2!BK28</f>
        <v>2.1355818758932291E-2</v>
      </c>
      <c r="BH27" s="40">
        <f>[2]compo_sum2!BL28</f>
        <v>1.4655084061128754E-2</v>
      </c>
      <c r="BI27" s="39">
        <f>[2]compo_sum2!BM28</f>
        <v>2.1240838878924082E-3</v>
      </c>
      <c r="BJ27" s="39">
        <f>[2]compo_sum2!BN28</f>
        <v>1.2531000173236346E-2</v>
      </c>
      <c r="BK27" s="39">
        <f>[2]compo_sum2!BO28</f>
        <v>1.1596288532018661E-2</v>
      </c>
      <c r="BL27" s="42">
        <f>[2]compo_sum2!BP28</f>
        <v>6.700734697803537E-3</v>
      </c>
      <c r="BM27" s="41">
        <f>[2]compo_sum2!BQ28</f>
        <v>4.747546924615275E-2</v>
      </c>
      <c r="BN27" s="41">
        <f>[2]compo_sum2!BR28</f>
        <v>6.8903638031998114E-3</v>
      </c>
      <c r="BO27" s="41">
        <f>[2]compo_sum2!BS28</f>
        <v>3.5049210578471046E-4</v>
      </c>
      <c r="BP27" s="41">
        <f>[2]compo_sum2!BT28</f>
        <v>6.5398716974151005E-3</v>
      </c>
      <c r="BQ27" s="41">
        <f>[2]compo_sum2!BU28</f>
        <v>4.0299050102920286E-2</v>
      </c>
      <c r="BR27" s="41">
        <f>[2]compo_sum2!BV28</f>
        <v>2.8605534003265433E-4</v>
      </c>
      <c r="BS27" s="58">
        <f>[2]compo_sum2!BW28</f>
        <v>3.0587957177571914E-3</v>
      </c>
      <c r="BT27" s="7">
        <f>[2]compo_sum2!BY28</f>
        <v>0.33096608519554138</v>
      </c>
      <c r="BU27" s="41">
        <f>[2]compo_sum2!BZ28</f>
        <v>0.21841084957122803</v>
      </c>
      <c r="BV27" s="40">
        <f>[2]compo_sum2!CA28</f>
        <v>0.13588227331638336</v>
      </c>
      <c r="BW27" s="39">
        <f>[2]compo_sum2!CB28</f>
        <v>7.5202032923698425E-2</v>
      </c>
      <c r="BX27" s="39">
        <f>[2]compo_sum2!CC28</f>
        <v>6.0680240392684937E-2</v>
      </c>
      <c r="BY27" s="39">
        <f>[2]compo_sum2!CD28</f>
        <v>0.11191385984420776</v>
      </c>
      <c r="BZ27" s="42">
        <f>[2]compo_sum2!CE28</f>
        <v>8.2528568804264069E-2</v>
      </c>
      <c r="CA27" s="41">
        <f>[2]compo_sum2!CF28</f>
        <v>0.13652366399765015</v>
      </c>
      <c r="CB27" s="41">
        <f>[2]compo_sum2!CG28</f>
        <v>6.9583959877490997E-2</v>
      </c>
      <c r="CC27" s="41">
        <f>[2]compo_sum2!CH28</f>
        <v>2.3845719173550606E-2</v>
      </c>
      <c r="CD27" s="41">
        <f>[2]compo_sum2!CI28</f>
        <v>4.5738242566585541E-2</v>
      </c>
      <c r="CE27" s="41">
        <f>[2]compo_sum2!CJ28</f>
        <v>5.4025445133447647E-2</v>
      </c>
      <c r="CF27" s="41">
        <f>[2]compo_sum2!CK28</f>
        <v>1.2914254330098629E-2</v>
      </c>
      <c r="CG27" s="58">
        <f>[2]compo_sum2!CL28</f>
        <v>2.3968417197465897E-2</v>
      </c>
      <c r="CH27" s="7">
        <f>[2]compo_sum2!CN28</f>
        <v>0.11082002520561218</v>
      </c>
      <c r="CI27" s="41">
        <f>[2]compo_sum2!CO28</f>
        <v>7.8601427376270294E-2</v>
      </c>
      <c r="CJ27" s="40">
        <f>[2]compo_sum2!CP28</f>
        <v>4.3633956462144852E-2</v>
      </c>
      <c r="CK27" s="39">
        <f>[2]compo_sum2!CQ28</f>
        <v>1.3339764438569546E-2</v>
      </c>
      <c r="CL27" s="39">
        <f>[2]compo_sum2!CR28</f>
        <v>3.0294192954897881E-2</v>
      </c>
      <c r="CM27" s="39">
        <f>[2]compo_sum2!CS28</f>
        <v>3.4687377512454987E-2</v>
      </c>
      <c r="CN27" s="42">
        <f>[2]compo_sum2!CT28</f>
        <v>3.4967467188835144E-2</v>
      </c>
      <c r="CO27" s="41">
        <f>[2]compo_sum2!CU28</f>
        <v>4.1165180504322052E-2</v>
      </c>
      <c r="CP27" s="41">
        <f>[2]compo_sum2!CV28</f>
        <v>1.3879142701625824E-2</v>
      </c>
      <c r="CQ27" s="41">
        <f>[2]compo_sum2!CW28</f>
        <v>3.0283303931355476E-3</v>
      </c>
      <c r="CR27" s="41">
        <f>[2]compo_sum2!CX28</f>
        <v>1.0850812308490276E-2</v>
      </c>
      <c r="CS27" s="41">
        <f>[2]compo_sum2!CY28</f>
        <v>2.5156402960419655E-2</v>
      </c>
      <c r="CT27" s="41">
        <f>[2]compo_sum2!CZ28</f>
        <v>2.1296350751072168E-3</v>
      </c>
      <c r="CU27" s="58">
        <f>[2]compo_sum2!DA28</f>
        <v>8.9465798810124397E-3</v>
      </c>
      <c r="CV27" s="145"/>
      <c r="CW27" s="145"/>
      <c r="CX27" s="145"/>
      <c r="CY27" s="145"/>
      <c r="CZ27" s="145"/>
    </row>
    <row r="28" spans="1:104">
      <c r="A28" s="44">
        <v>1990</v>
      </c>
      <c r="B28" s="7">
        <f>[2]compo_sum2!B29</f>
        <v>8.9328253293880194E-2</v>
      </c>
      <c r="C28" s="41">
        <f>[2]compo_sum2!C29</f>
        <v>5.5849113481431428E-2</v>
      </c>
      <c r="D28" s="40">
        <f>[2]compo_sum2!D29</f>
        <v>5.3891640042088733E-2</v>
      </c>
      <c r="E28" s="39">
        <f>[2]compo_sum2!E29</f>
        <v>5.2707481400639022E-2</v>
      </c>
      <c r="F28" s="39">
        <f>[2]compo_sum2!F29</f>
        <v>1.1841586414497128E-3</v>
      </c>
      <c r="G28" s="39">
        <f>[2]compo_sum2!G29</f>
        <v>2.7382087646029341E-2</v>
      </c>
      <c r="H28" s="42">
        <f>[2]compo_sum2!H29</f>
        <v>1.9574734393426915E-3</v>
      </c>
      <c r="I28" s="41">
        <f>[2]compo_sum2!I29</f>
        <v>5.9988692970113625E-2</v>
      </c>
      <c r="J28" s="41">
        <f>[2]compo_sum2!J29</f>
        <v>4.5755236146667058E-2</v>
      </c>
      <c r="K28" s="41">
        <f>[2]compo_sum2!K29</f>
        <v>4.3005091560270173E-2</v>
      </c>
      <c r="L28" s="41">
        <f>[2]compo_sum2!L29</f>
        <v>2.7501445863968793E-3</v>
      </c>
      <c r="M28" s="41">
        <f>[2]compo_sum2!M29</f>
        <v>1.9853048818594043E-3</v>
      </c>
      <c r="N28" s="41">
        <f>[2]compo_sum2!N29</f>
        <v>1.224815194158717E-2</v>
      </c>
      <c r="O28" s="58">
        <f>[2]compo_sum2!O29</f>
        <v>2.6509553157664865E-2</v>
      </c>
      <c r="P28" s="7">
        <f>[2]compo_sum2!Q29</f>
        <v>0.40789292084437634</v>
      </c>
      <c r="Q28" s="41">
        <f>[2]compo_sum2!R29</f>
        <v>0.32674868498924114</v>
      </c>
      <c r="R28" s="40">
        <f>[2]compo_sum2!S29</f>
        <v>0.29241114722924438</v>
      </c>
      <c r="S28" s="39">
        <f>[2]compo_sum2!T29</f>
        <v>0.26928299815700507</v>
      </c>
      <c r="T28" s="39">
        <f>[2]compo_sum2!U29</f>
        <v>2.3128149072239319E-2</v>
      </c>
      <c r="U28" s="39">
        <f>[2]compo_sum2!V29</f>
        <v>0.23341736570000648</v>
      </c>
      <c r="V28" s="42">
        <f>[2]compo_sum2!W29</f>
        <v>3.4337537759996727E-2</v>
      </c>
      <c r="W28" s="41">
        <f>[2]compo_sum2!X29</f>
        <v>0.14013802045844054</v>
      </c>
      <c r="X28" s="41">
        <f>[2]compo_sum2!Y29</f>
        <v>9.0056783420271319E-2</v>
      </c>
      <c r="Y28" s="41">
        <f>[2]compo_sum2!Z29</f>
        <v>6.1228924641783408E-2</v>
      </c>
      <c r="Z28" s="41">
        <f>[2]compo_sum2!AA29</f>
        <v>2.8827858778487907E-2</v>
      </c>
      <c r="AA28" s="41">
        <f>[2]compo_sum2!AB29</f>
        <v>2.3764551543134164E-2</v>
      </c>
      <c r="AB28" s="41">
        <f>[2]compo_sum2!AC29</f>
        <v>2.6316685495035044E-2</v>
      </c>
      <c r="AC28" s="58">
        <f>[2]compo_sum2!AD29</f>
        <v>5.8993784603305274E-2</v>
      </c>
      <c r="AD28" s="7">
        <f>[2]compo_sum2!AF29</f>
        <v>0.50277882795092366</v>
      </c>
      <c r="AE28" s="41">
        <f>[2]compo_sum2!AG29</f>
        <v>0.31689334907788047</v>
      </c>
      <c r="AF28" s="40">
        <f>[2]compo_sum2!AH29</f>
        <v>0.19992814840948955</v>
      </c>
      <c r="AG28" s="39">
        <f>[2]compo_sum2!AI29</f>
        <v>9.3646331757051254E-2</v>
      </c>
      <c r="AH28" s="39">
        <f>[2]compo_sum2!AJ29</f>
        <v>0.10628181665243831</v>
      </c>
      <c r="AI28" s="39">
        <f>[2]compo_sum2!AK29</f>
        <v>0.16197429690510035</v>
      </c>
      <c r="AJ28" s="42">
        <f>[2]compo_sum2!AL29</f>
        <v>0.11696520066839095</v>
      </c>
      <c r="AK28" s="41">
        <f>[2]compo_sum2!AM29</f>
        <v>0.22383932839808512</v>
      </c>
      <c r="AL28" s="41">
        <f>[2]compo_sum2!AN29</f>
        <v>8.7639026262160705E-2</v>
      </c>
      <c r="AM28" s="41">
        <f>[2]compo_sum2!AO29</f>
        <v>2.6554629345188738E-2</v>
      </c>
      <c r="AN28" s="41">
        <f>[2]compo_sum2!AP29</f>
        <v>6.1084396916971956E-2</v>
      </c>
      <c r="AO28" s="41">
        <f>[2]compo_sum2!AQ29</f>
        <v>0.11906520717035565</v>
      </c>
      <c r="AP28" s="41">
        <f>[2]compo_sum2!AR29</f>
        <v>1.7135094965568733E-2</v>
      </c>
      <c r="AQ28" s="58">
        <f>[2]compo_sum2!AS29</f>
        <v>3.7953849525041918E-2</v>
      </c>
      <c r="AR28" s="7">
        <f>[2]compo_sum2!AU29</f>
        <v>0.17205487207882023</v>
      </c>
      <c r="AS28" s="41">
        <f>[2]compo_sum2!AV29</f>
        <v>9.5423771400181975E-2</v>
      </c>
      <c r="AT28" s="40">
        <f>[2]compo_sum2!AW29</f>
        <v>5.9794191322217659E-2</v>
      </c>
      <c r="AU28" s="39">
        <f>[2]compo_sum2!AX29</f>
        <v>1.585179882527335E-2</v>
      </c>
      <c r="AV28" s="39">
        <f>[2]compo_sum2!AY29</f>
        <v>4.3942392496944316E-2</v>
      </c>
      <c r="AW28" s="39">
        <f>[2]compo_sum2!AZ29</f>
        <v>4.7226325608789921E-2</v>
      </c>
      <c r="AX28" s="42">
        <f>[2]compo_sum2!BA29</f>
        <v>3.5629580077964317E-2</v>
      </c>
      <c r="AY28" s="41">
        <f>[2]compo_sum2!BB29</f>
        <v>8.9198966577521438E-2</v>
      </c>
      <c r="AZ28" s="41">
        <f>[2]compo_sum2!BC29</f>
        <v>2.1437574155133827E-2</v>
      </c>
      <c r="BA28" s="41">
        <f>[2]compo_sum2!BD29</f>
        <v>3.2754920272116158E-3</v>
      </c>
      <c r="BB28" s="41">
        <f>[2]compo_sum2!BE29</f>
        <v>1.8162082127922207E-2</v>
      </c>
      <c r="BC28" s="41">
        <f>[2]compo_sum2!BF29</f>
        <v>6.5317452278495669E-2</v>
      </c>
      <c r="BD28" s="41">
        <f>[2]compo_sum2!BG29</f>
        <v>2.443940143891933E-3</v>
      </c>
      <c r="BE28" s="58">
        <f>[2]compo_sum2!BH29</f>
        <v>1.2567865898883188E-2</v>
      </c>
      <c r="BF28" s="7">
        <f>[2]compo_sum2!BJ29</f>
        <v>6.6053800310052757E-2</v>
      </c>
      <c r="BG28" s="41">
        <f>[2]compo_sum2!BK29</f>
        <v>1.9886809377523892E-2</v>
      </c>
      <c r="BH28" s="40">
        <f>[2]compo_sum2!BL29</f>
        <v>1.4536945631806622E-2</v>
      </c>
      <c r="BI28" s="39">
        <f>[2]compo_sum2!BM29</f>
        <v>2.0450378212110792E-3</v>
      </c>
      <c r="BJ28" s="39">
        <f>[2]compo_sum2!BN29</f>
        <v>1.2491907810595542E-2</v>
      </c>
      <c r="BK28" s="39">
        <f>[2]compo_sum2!BO29</f>
        <v>1.1408756487071514E-2</v>
      </c>
      <c r="BL28" s="42">
        <f>[2]compo_sum2!BP29</f>
        <v>5.3498637457172699E-3</v>
      </c>
      <c r="BM28" s="41">
        <f>[2]compo_sum2!BQ29</f>
        <v>4.9295180255416758E-2</v>
      </c>
      <c r="BN28" s="41">
        <f>[2]compo_sum2!BR29</f>
        <v>7.7976674490103674E-3</v>
      </c>
      <c r="BO28" s="41">
        <f>[2]compo_sum2!BS29</f>
        <v>3.279645489322622E-4</v>
      </c>
      <c r="BP28" s="41">
        <f>[2]compo_sum2!BT29</f>
        <v>7.4697029000781049E-3</v>
      </c>
      <c r="BQ28" s="41">
        <f>[2]compo_sum2!BU29</f>
        <v>4.1210069182911258E-2</v>
      </c>
      <c r="BR28" s="41">
        <f>[2]compo_sum2!BV29</f>
        <v>2.8744362349513786E-4</v>
      </c>
      <c r="BS28" s="58">
        <f>[2]compo_sum2!BW29</f>
        <v>3.1281893228878922E-3</v>
      </c>
      <c r="BT28" s="7">
        <f>[2]compo_sum2!BY29</f>
        <v>0.33072394132614136</v>
      </c>
      <c r="BU28" s="41">
        <f>[2]compo_sum2!BZ29</f>
        <v>0.22146958112716675</v>
      </c>
      <c r="BV28" s="40">
        <f>[2]compo_sum2!CA29</f>
        <v>0.14013396203517914</v>
      </c>
      <c r="BW28" s="39">
        <f>[2]compo_sum2!CB29</f>
        <v>7.7794529497623444E-2</v>
      </c>
      <c r="BX28" s="39">
        <f>[2]compo_sum2!CC29</f>
        <v>6.2339425086975098E-2</v>
      </c>
      <c r="BY28" s="39">
        <f>[2]compo_sum2!CD29</f>
        <v>0.11474797129631042</v>
      </c>
      <c r="BZ28" s="42">
        <f>[2]compo_sum2!CE29</f>
        <v>8.133561909198761E-2</v>
      </c>
      <c r="CA28" s="41">
        <f>[2]compo_sum2!CF29</f>
        <v>0.13464036583900452</v>
      </c>
      <c r="CB28" s="41">
        <f>[2]compo_sum2!CG29</f>
        <v>6.6201448440551758E-2</v>
      </c>
      <c r="CC28" s="41">
        <f>[2]compo_sum2!CH29</f>
        <v>2.3279137909412384E-2</v>
      </c>
      <c r="CD28" s="41">
        <f>[2]compo_sum2!CI29</f>
        <v>4.2922314256429672E-2</v>
      </c>
      <c r="CE28" s="41">
        <f>[2]compo_sum2!CJ29</f>
        <v>5.3747754544019699E-2</v>
      </c>
      <c r="CF28" s="41">
        <f>[2]compo_sum2!CK29</f>
        <v>1.4691154472529888E-2</v>
      </c>
      <c r="CG28" s="58">
        <f>[2]compo_sum2!CL29</f>
        <v>2.5385983288288116E-2</v>
      </c>
      <c r="CH28" s="7">
        <f>[2]compo_sum2!CN29</f>
        <v>0.10600107163190842</v>
      </c>
      <c r="CI28" s="41">
        <f>[2]compo_sum2!CO29</f>
        <v>7.5536958873271942E-2</v>
      </c>
      <c r="CJ28" s="40">
        <f>[2]compo_sum2!CP29</f>
        <v>4.5257244259119034E-2</v>
      </c>
      <c r="CK28" s="39">
        <f>[2]compo_sum2!CQ29</f>
        <v>1.3806761242449284E-2</v>
      </c>
      <c r="CL28" s="39">
        <f>[2]compo_sum2!CR29</f>
        <v>3.1450483947992325E-2</v>
      </c>
      <c r="CM28" s="39">
        <f>[2]compo_sum2!CS29</f>
        <v>3.5817570984363556E-2</v>
      </c>
      <c r="CN28" s="42">
        <f>[2]compo_sum2!CT29</f>
        <v>3.0279716476798058E-2</v>
      </c>
      <c r="CO28" s="41">
        <f>[2]compo_sum2!CU29</f>
        <v>3.9903786033391953E-2</v>
      </c>
      <c r="CP28" s="41">
        <f>[2]compo_sum2!CV29</f>
        <v>1.3639906421303749E-2</v>
      </c>
      <c r="CQ28" s="41">
        <f>[2]compo_sum2!CW29</f>
        <v>2.9475274495780468E-3</v>
      </c>
      <c r="CR28" s="41">
        <f>[2]compo_sum2!CX29</f>
        <v>1.069237943738699E-2</v>
      </c>
      <c r="CS28" s="41">
        <f>[2]compo_sum2!CY29</f>
        <v>2.4107383564114571E-2</v>
      </c>
      <c r="CT28" s="41">
        <f>[2]compo_sum2!CZ29</f>
        <v>2.1564965136349201E-3</v>
      </c>
      <c r="CU28" s="58">
        <f>[2]compo_sum2!DA29</f>
        <v>9.4396770000457764E-3</v>
      </c>
      <c r="CV28" s="145"/>
      <c r="CW28" s="145"/>
      <c r="CX28" s="145"/>
      <c r="CY28" s="145"/>
      <c r="CZ28" s="145"/>
    </row>
    <row r="29" spans="1:104">
      <c r="A29" s="44">
        <v>1991</v>
      </c>
      <c r="B29" s="7">
        <f>[2]compo_sum2!B30</f>
        <v>8.7234066202899779E-2</v>
      </c>
      <c r="C29" s="41">
        <f>[2]compo_sum2!C30</f>
        <v>5.9211310426065103E-2</v>
      </c>
      <c r="D29" s="40">
        <f>[2]compo_sum2!D30</f>
        <v>5.7919515755956982E-2</v>
      </c>
      <c r="E29" s="39">
        <f>[2]compo_sum2!E30</f>
        <v>5.631576604602731E-2</v>
      </c>
      <c r="F29" s="39">
        <f>[2]compo_sum2!F30</f>
        <v>1.6037497099296711E-3</v>
      </c>
      <c r="G29" s="39">
        <f>[2]compo_sum2!G30</f>
        <v>2.6940736366668716E-2</v>
      </c>
      <c r="H29" s="42">
        <f>[2]compo_sum2!H30</f>
        <v>1.2917946701081293E-3</v>
      </c>
      <c r="I29" s="41">
        <f>[2]compo_sum2!I30</f>
        <v>5.9001534832434074E-2</v>
      </c>
      <c r="J29" s="41">
        <f>[2]compo_sum2!J30</f>
        <v>4.3703729148709125E-2</v>
      </c>
      <c r="K29" s="41">
        <f>[2]compo_sum2!K30</f>
        <v>4.1104793979682072E-2</v>
      </c>
      <c r="L29" s="41">
        <f>[2]compo_sum2!L30</f>
        <v>2.5989351690270542E-3</v>
      </c>
      <c r="M29" s="41">
        <f>[2]compo_sum2!M30</f>
        <v>1.6022444900948825E-3</v>
      </c>
      <c r="N29" s="41">
        <f>[2]compo_sum2!N30</f>
        <v>1.3695561193630072E-2</v>
      </c>
      <c r="O29" s="58">
        <f>[2]compo_sum2!O30</f>
        <v>3.0978779055599412E-2</v>
      </c>
      <c r="P29" s="7">
        <f>[2]compo_sum2!Q30</f>
        <v>0.40622358683084775</v>
      </c>
      <c r="Q29" s="41">
        <f>[2]compo_sum2!R30</f>
        <v>0.32500748708123073</v>
      </c>
      <c r="R29" s="40">
        <f>[2]compo_sum2!S30</f>
        <v>0.29625982566746029</v>
      </c>
      <c r="S29" s="39">
        <f>[2]compo_sum2!T30</f>
        <v>0.27151415390444855</v>
      </c>
      <c r="T29" s="39">
        <f>[2]compo_sum2!U30</f>
        <v>2.4745671763011713E-2</v>
      </c>
      <c r="U29" s="39">
        <f>[2]compo_sum2!V30</f>
        <v>0.23684294149279594</v>
      </c>
      <c r="V29" s="42">
        <f>[2]compo_sum2!W30</f>
        <v>2.8747661413770456E-2</v>
      </c>
      <c r="W29" s="41">
        <f>[2]compo_sum2!X30</f>
        <v>0.14063299081852829</v>
      </c>
      <c r="X29" s="41">
        <f>[2]compo_sum2!Y30</f>
        <v>8.7809579762062384E-2</v>
      </c>
      <c r="Y29" s="41">
        <f>[2]compo_sum2!Z30</f>
        <v>5.9793841789582726E-2</v>
      </c>
      <c r="Z29" s="41">
        <f>[2]compo_sum2!AA30</f>
        <v>2.8015737972479665E-2</v>
      </c>
      <c r="AA29" s="41">
        <f>[2]compo_sum2!AB30</f>
        <v>2.2233843700636143E-2</v>
      </c>
      <c r="AB29" s="41">
        <f>[2]compo_sum2!AC30</f>
        <v>3.0589567355829773E-2</v>
      </c>
      <c r="AC29" s="58">
        <f>[2]compo_sum2!AD30</f>
        <v>5.9416891068911265E-2</v>
      </c>
      <c r="AD29" s="7">
        <f>[2]compo_sum2!AF30</f>
        <v>0.50654234101140549</v>
      </c>
      <c r="AE29" s="41">
        <f>[2]compo_sum2!AG30</f>
        <v>0.3231108122489863</v>
      </c>
      <c r="AF29" s="40">
        <f>[2]compo_sum2!AH30</f>
        <v>0.20350230133836117</v>
      </c>
      <c r="AG29" s="39">
        <f>[2]compo_sum2!AI30</f>
        <v>9.647433416884417E-2</v>
      </c>
      <c r="AH29" s="39">
        <f>[2]compo_sum2!AJ30</f>
        <v>0.10702796716951699</v>
      </c>
      <c r="AI29" s="39">
        <f>[2]compo_sum2!AK30</f>
        <v>0.16227005701512098</v>
      </c>
      <c r="AJ29" s="42">
        <f>[2]compo_sum2!AL30</f>
        <v>0.11960851091062513</v>
      </c>
      <c r="AK29" s="41">
        <f>[2]compo_sum2!AM30</f>
        <v>0.2246637690739009</v>
      </c>
      <c r="AL29" s="41">
        <f>[2]compo_sum2!AN30</f>
        <v>8.931730505378245E-2</v>
      </c>
      <c r="AM29" s="41">
        <f>[2]compo_sum2!AO30</f>
        <v>2.4227117599261206E-2</v>
      </c>
      <c r="AN29" s="41">
        <f>[2]compo_sum2!AP30</f>
        <v>6.5090187454521248E-2</v>
      </c>
      <c r="AO29" s="41">
        <f>[2]compo_sum2!AQ30</f>
        <v>0.11593748649461241</v>
      </c>
      <c r="AP29" s="41">
        <f>[2]compo_sum2!AR30</f>
        <v>1.9408977525506022E-2</v>
      </c>
      <c r="AQ29" s="58">
        <f>[2]compo_sum2!AS30</f>
        <v>4.1232240311481698E-2</v>
      </c>
      <c r="AR29" s="7">
        <f>[2]compo_sum2!AU30</f>
        <v>0.18103487796530954</v>
      </c>
      <c r="AS29" s="41">
        <f>[2]compo_sum2!AV30</f>
        <v>9.8984439050005854E-2</v>
      </c>
      <c r="AT29" s="40">
        <f>[2]compo_sum2!AW30</f>
        <v>6.0462405707349794E-2</v>
      </c>
      <c r="AU29" s="39">
        <f>[2]compo_sum2!AX30</f>
        <v>1.4958318200625339E-2</v>
      </c>
      <c r="AV29" s="39">
        <f>[2]compo_sum2!AY30</f>
        <v>4.5504087506724453E-2</v>
      </c>
      <c r="AW29" s="39">
        <f>[2]compo_sum2!AZ30</f>
        <v>4.6938068233430386E-2</v>
      </c>
      <c r="AX29" s="42">
        <f>[2]compo_sum2!BA30</f>
        <v>3.852203334265606E-2</v>
      </c>
      <c r="AY29" s="41">
        <f>[2]compo_sum2!BB30</f>
        <v>9.5574775521267252E-2</v>
      </c>
      <c r="AZ29" s="41">
        <f>[2]compo_sum2!BC30</f>
        <v>2.4589801036712423E-2</v>
      </c>
      <c r="BA29" s="41">
        <f>[2]compo_sum2!BD30</f>
        <v>3.0463534983358564E-3</v>
      </c>
      <c r="BB29" s="41">
        <f>[2]compo_sum2!BE30</f>
        <v>2.1543447538376566E-2</v>
      </c>
      <c r="BC29" s="41">
        <f>[2]compo_sum2!BF30</f>
        <v>6.7882189920679445E-2</v>
      </c>
      <c r="BD29" s="41">
        <f>[2]compo_sum2!BG30</f>
        <v>3.1027845638753873E-3</v>
      </c>
      <c r="BE29" s="58">
        <f>[2]compo_sum2!BH30</f>
        <v>1.352433660596359E-2</v>
      </c>
      <c r="BF29" s="7">
        <f>[2]compo_sum2!BJ30</f>
        <v>7.3222153037496129E-2</v>
      </c>
      <c r="BG29" s="41">
        <f>[2]compo_sum2!BK30</f>
        <v>1.9745869241064418E-2</v>
      </c>
      <c r="BH29" s="40">
        <f>[2]compo_sum2!BL30</f>
        <v>1.4684171014816304E-2</v>
      </c>
      <c r="BI29" s="39">
        <f>[2]compo_sum2!BM30</f>
        <v>1.9257812002905479E-3</v>
      </c>
      <c r="BJ29" s="39">
        <f>[2]compo_sum2!BN30</f>
        <v>1.2758389814525756E-2</v>
      </c>
      <c r="BK29" s="39">
        <f>[2]compo_sum2!BO30</f>
        <v>1.1327979154884815E-2</v>
      </c>
      <c r="BL29" s="42">
        <f>[2]compo_sum2!BP30</f>
        <v>5.0616982262481148E-3</v>
      </c>
      <c r="BM29" s="41">
        <f>[2]compo_sum2!BQ30</f>
        <v>5.6832475153110101E-2</v>
      </c>
      <c r="BN29" s="41">
        <f>[2]compo_sum2!BR30</f>
        <v>1.1321679591982948E-2</v>
      </c>
      <c r="BO29" s="41">
        <f>[2]compo_sum2!BS30</f>
        <v>2.8913661547731327E-4</v>
      </c>
      <c r="BP29" s="41">
        <f>[2]compo_sum2!BT30</f>
        <v>1.1032542976505634E-2</v>
      </c>
      <c r="BQ29" s="41">
        <f>[2]compo_sum2!BU30</f>
        <v>4.5243963100925787E-2</v>
      </c>
      <c r="BR29" s="41">
        <f>[2]compo_sum2!BV30</f>
        <v>2.6683246020136394E-4</v>
      </c>
      <c r="BS29" s="58">
        <f>[2]compo_sum2!BW30</f>
        <v>3.3561913566783983E-3</v>
      </c>
      <c r="BT29" s="7">
        <f>[2]compo_sum2!BY30</f>
        <v>0.32550746202468872</v>
      </c>
      <c r="BU29" s="41">
        <f>[2]compo_sum2!BZ30</f>
        <v>0.22412636876106262</v>
      </c>
      <c r="BV29" s="40">
        <f>[2]compo_sum2!CA30</f>
        <v>0.14303989708423615</v>
      </c>
      <c r="BW29" s="39">
        <f>[2]compo_sum2!CB30</f>
        <v>8.151601254940033E-2</v>
      </c>
      <c r="BX29" s="39">
        <f>[2]compo_sum2!CC30</f>
        <v>6.1523880809545517E-2</v>
      </c>
      <c r="BY29" s="39">
        <f>[2]compo_sum2!CD30</f>
        <v>0.1153319925069809</v>
      </c>
      <c r="BZ29" s="42">
        <f>[2]compo_sum2!CE30</f>
        <v>8.1086479127407074E-2</v>
      </c>
      <c r="CA29" s="41">
        <f>[2]compo_sum2!CF30</f>
        <v>0.12908899784088135</v>
      </c>
      <c r="CB29" s="41">
        <f>[2]compo_sum2!CG30</f>
        <v>6.4727507531642914E-2</v>
      </c>
      <c r="CC29" s="41">
        <f>[2]compo_sum2!CH30</f>
        <v>2.1180763840675354E-2</v>
      </c>
      <c r="CD29" s="41">
        <f>[2]compo_sum2!CI30</f>
        <v>4.3546739965677261E-2</v>
      </c>
      <c r="CE29" s="41">
        <f>[2]compo_sum2!CJ30</f>
        <v>4.8055294901132584E-2</v>
      </c>
      <c r="CF29" s="41">
        <f>[2]compo_sum2!CK30</f>
        <v>1.6306193545460701E-2</v>
      </c>
      <c r="CG29" s="58">
        <f>[2]compo_sum2!CL30</f>
        <v>2.7707904577255249E-2</v>
      </c>
      <c r="CH29" s="7">
        <f>[2]compo_sum2!CN30</f>
        <v>0.10781272500753403</v>
      </c>
      <c r="CI29" s="41">
        <f>[2]compo_sum2!CO30</f>
        <v>7.9238571226596832E-2</v>
      </c>
      <c r="CJ29" s="40">
        <f>[2]compo_sum2!CP30</f>
        <v>4.5778233557939529E-2</v>
      </c>
      <c r="CK29" s="39">
        <f>[2]compo_sum2!CQ30</f>
        <v>1.3032536953687668E-2</v>
      </c>
      <c r="CL29" s="39">
        <f>[2]compo_sum2!CR30</f>
        <v>3.2745696604251862E-2</v>
      </c>
      <c r="CM29" s="39">
        <f>[2]compo_sum2!CS30</f>
        <v>3.5610087215900421E-2</v>
      </c>
      <c r="CN29" s="42">
        <f>[2]compo_sum2!CT30</f>
        <v>3.3460333943367004E-2</v>
      </c>
      <c r="CO29" s="41">
        <f>[2]compo_sum2!CU30</f>
        <v>3.8742300122976303E-2</v>
      </c>
      <c r="CP29" s="41">
        <f>[2]compo_sum2!CV30</f>
        <v>1.3268121518194675E-2</v>
      </c>
      <c r="CQ29" s="41">
        <f>[2]compo_sum2!CW30</f>
        <v>2.7572168037295341E-3</v>
      </c>
      <c r="CR29" s="41">
        <f>[2]compo_sum2!CX30</f>
        <v>1.0510904714465141E-2</v>
      </c>
      <c r="CS29" s="41">
        <f>[2]compo_sum2!CY30</f>
        <v>2.2638225927948952E-2</v>
      </c>
      <c r="CT29" s="41">
        <f>[2]compo_sum2!CZ30</f>
        <v>2.8359522111713886E-3</v>
      </c>
      <c r="CU29" s="58">
        <f>[2]compo_sum2!DA30</f>
        <v>1.0168145410716534E-2</v>
      </c>
      <c r="CV29" s="145"/>
      <c r="CW29" s="145"/>
      <c r="CX29" s="145"/>
      <c r="CY29" s="145"/>
      <c r="CZ29" s="145"/>
    </row>
    <row r="30" spans="1:104">
      <c r="A30" s="44">
        <v>1992</v>
      </c>
      <c r="B30" s="7">
        <f>[2]compo_sum2!B31</f>
        <v>7.8007372651781981E-2</v>
      </c>
      <c r="C30" s="41">
        <f>[2]compo_sum2!C31</f>
        <v>4.5615975337734732E-2</v>
      </c>
      <c r="D30" s="40">
        <f>[2]compo_sum2!D31</f>
        <v>4.4565330521753849E-2</v>
      </c>
      <c r="E30" s="39">
        <f>[2]compo_sum2!E31</f>
        <v>4.3507153806841795E-2</v>
      </c>
      <c r="F30" s="39">
        <f>[2]compo_sum2!F31</f>
        <v>1.0581767149120548E-3</v>
      </c>
      <c r="G30" s="39">
        <f>[2]compo_sum2!G31</f>
        <v>1.7632554805478762E-2</v>
      </c>
      <c r="H30" s="42">
        <f>[2]compo_sum2!H31</f>
        <v>1.0506448159808782E-3</v>
      </c>
      <c r="I30" s="41">
        <f>[2]compo_sum2!I31</f>
        <v>5.9324173132746585E-2</v>
      </c>
      <c r="J30" s="41">
        <f>[2]compo_sum2!J31</f>
        <v>4.2719305932669746E-2</v>
      </c>
      <c r="K30" s="41">
        <f>[2]compo_sum2!K31</f>
        <v>4.0993860479214404E-2</v>
      </c>
      <c r="L30" s="41">
        <f>[2]compo_sum2!L31</f>
        <v>1.7254454534553374E-3</v>
      </c>
      <c r="M30" s="41">
        <f>[2]compo_sum2!M31</f>
        <v>1.1159017581474258E-3</v>
      </c>
      <c r="N30" s="41">
        <f>[2]compo_sum2!N31</f>
        <v>1.5488965441929421E-2</v>
      </c>
      <c r="O30" s="58">
        <f>[2]compo_sum2!O31</f>
        <v>2.693277581869933E-2</v>
      </c>
      <c r="P30" s="7">
        <f>[2]compo_sum2!Q31</f>
        <v>0.41203081283273424</v>
      </c>
      <c r="Q30" s="41">
        <f>[2]compo_sum2!R31</f>
        <v>0.33714104477598861</v>
      </c>
      <c r="R30" s="40">
        <f>[2]compo_sum2!S31</f>
        <v>0.30401147669568146</v>
      </c>
      <c r="S30" s="39">
        <f>[2]compo_sum2!T31</f>
        <v>0.27370634629358992</v>
      </c>
      <c r="T30" s="39">
        <f>[2]compo_sum2!U31</f>
        <v>3.0305130402091519E-2</v>
      </c>
      <c r="U30" s="39">
        <f>[2]compo_sum2!V31</f>
        <v>0.23286829888820648</v>
      </c>
      <c r="V30" s="42">
        <f>[2]compo_sum2!W31</f>
        <v>3.3129568080307169E-2</v>
      </c>
      <c r="W30" s="41">
        <f>[2]compo_sum2!X31</f>
        <v>0.14603294996735128</v>
      </c>
      <c r="X30" s="41">
        <f>[2]compo_sum2!Y31</f>
        <v>8.6812303840231017E-2</v>
      </c>
      <c r="Y30" s="41">
        <f>[2]compo_sum2!Z31</f>
        <v>5.6109406718132984E-2</v>
      </c>
      <c r="Z30" s="41">
        <f>[2]compo_sum2!AA31</f>
        <v>3.0702897122098026E-2</v>
      </c>
      <c r="AA30" s="41">
        <f>[2]compo_sum2!AB31</f>
        <v>2.4862540511730952E-2</v>
      </c>
      <c r="AB30" s="41">
        <f>[2]compo_sum2!AC31</f>
        <v>3.4358105615389309E-2</v>
      </c>
      <c r="AC30" s="58">
        <f>[2]compo_sum2!AD31</f>
        <v>7.1143181910605563E-2</v>
      </c>
      <c r="AD30" s="7">
        <f>[2]compo_sum2!AF31</f>
        <v>0.50996178845516316</v>
      </c>
      <c r="AE30" s="41">
        <f>[2]compo_sum2!AG31</f>
        <v>0.30939985778362905</v>
      </c>
      <c r="AF30" s="40">
        <f>[2]compo_sum2!AH31</f>
        <v>0.20364926309589115</v>
      </c>
      <c r="AG30" s="39">
        <f>[2]compo_sum2!AI31</f>
        <v>0.10327397255186582</v>
      </c>
      <c r="AH30" s="39">
        <f>[2]compo_sum2!AJ31</f>
        <v>0.10037529054402532</v>
      </c>
      <c r="AI30" s="39">
        <f>[2]compo_sum2!AK31</f>
        <v>0.16580096911638975</v>
      </c>
      <c r="AJ30" s="42">
        <f>[2]compo_sum2!AL31</f>
        <v>0.10575059468773793</v>
      </c>
      <c r="AK30" s="41">
        <f>[2]compo_sum2!AM31</f>
        <v>0.23841022302377141</v>
      </c>
      <c r="AL30" s="41">
        <f>[2]compo_sum2!AN31</f>
        <v>9.2960067130996513E-2</v>
      </c>
      <c r="AM30" s="41">
        <f>[2]compo_sum2!AO31</f>
        <v>2.3624956763622244E-2</v>
      </c>
      <c r="AN30" s="41">
        <f>[2]compo_sum2!AP31</f>
        <v>6.9335110367374275E-2</v>
      </c>
      <c r="AO30" s="41">
        <f>[2]compo_sum2!AQ31</f>
        <v>0.12243603603798114</v>
      </c>
      <c r="AP30" s="41">
        <f>[2]compo_sum2!AR31</f>
        <v>2.3014119854793739E-2</v>
      </c>
      <c r="AQ30" s="58">
        <f>[2]compo_sum2!AS31</f>
        <v>3.7848292352237287E-2</v>
      </c>
      <c r="AR30" s="7">
        <f>[2]compo_sum2!AU31</f>
        <v>0.17472747360614538</v>
      </c>
      <c r="AS30" s="41">
        <f>[2]compo_sum2!AV31</f>
        <v>8.2357259256505486E-2</v>
      </c>
      <c r="AT30" s="40">
        <f>[2]compo_sum2!AW31</f>
        <v>5.3346679715752673E-2</v>
      </c>
      <c r="AU30" s="39">
        <f>[2]compo_sum2!AX31</f>
        <v>1.2519250223519355E-2</v>
      </c>
      <c r="AV30" s="39">
        <f>[2]compo_sum2!AY31</f>
        <v>4.0827429492233322E-2</v>
      </c>
      <c r="AW30" s="39">
        <f>[2]compo_sum2!AZ31</f>
        <v>4.1863034479320049E-2</v>
      </c>
      <c r="AX30" s="42">
        <f>[2]compo_sum2!BA31</f>
        <v>2.9010579540752809E-2</v>
      </c>
      <c r="AY30" s="41">
        <f>[2]compo_sum2!BB31</f>
        <v>0.10385385891826293</v>
      </c>
      <c r="AZ30" s="41">
        <f>[2]compo_sum2!BC31</f>
        <v>2.5426515785526637E-2</v>
      </c>
      <c r="BA30" s="41">
        <f>[2]compo_sum2!BD31</f>
        <v>2.7996732584633158E-3</v>
      </c>
      <c r="BB30" s="41">
        <f>[2]compo_sum2!BE31</f>
        <v>2.2626842527063325E-2</v>
      </c>
      <c r="BC30" s="41">
        <f>[2]compo_sum2!BF31</f>
        <v>7.4822634093010126E-2</v>
      </c>
      <c r="BD30" s="41">
        <f>[2]compo_sum2!BG31</f>
        <v>3.6047090397261544E-3</v>
      </c>
      <c r="BE30" s="58">
        <f>[2]compo_sum2!BH31</f>
        <v>1.1483644568623028E-2</v>
      </c>
      <c r="BF30" s="7">
        <f>[2]compo_sum2!BJ31</f>
        <v>6.7898176501934748E-2</v>
      </c>
      <c r="BG30" s="41">
        <f>[2]compo_sum2!BK31</f>
        <v>1.4532723862286151E-2</v>
      </c>
      <c r="BH30" s="40">
        <f>[2]compo_sum2!BL31</f>
        <v>1.1040205100212096E-2</v>
      </c>
      <c r="BI30" s="39">
        <f>[2]compo_sum2!BM31</f>
        <v>9.2168855426767759E-4</v>
      </c>
      <c r="BJ30" s="39">
        <f>[2]compo_sum2!BN31</f>
        <v>1.0118516545944419E-2</v>
      </c>
      <c r="BK30" s="39">
        <f>[2]compo_sum2!BO31</f>
        <v>8.4591498598456383E-3</v>
      </c>
      <c r="BL30" s="42">
        <f>[2]compo_sum2!BP31</f>
        <v>3.4925187620740553E-3</v>
      </c>
      <c r="BM30" s="41">
        <f>[2]compo_sum2!BQ31</f>
        <v>5.5946507527043436E-2</v>
      </c>
      <c r="BN30" s="41">
        <f>[2]compo_sum2!BR31</f>
        <v>1.0999757073033474E-2</v>
      </c>
      <c r="BO30" s="41">
        <f>[2]compo_sum2!BS31</f>
        <v>2.5171272016177013E-4</v>
      </c>
      <c r="BP30" s="41">
        <f>[2]compo_sum2!BT31</f>
        <v>1.0748044352871704E-2</v>
      </c>
      <c r="BQ30" s="41">
        <f>[2]compo_sum2!BU31</f>
        <v>4.4623352023458705E-2</v>
      </c>
      <c r="BR30" s="41">
        <f>[2]compo_sum2!BV31</f>
        <v>3.2339843055125651E-4</v>
      </c>
      <c r="BS30" s="58">
        <f>[2]compo_sum2!BW31</f>
        <v>2.581054887394837E-3</v>
      </c>
      <c r="BT30" s="7">
        <f>[2]compo_sum2!BY31</f>
        <v>0.33523431420326233</v>
      </c>
      <c r="BU30" s="41">
        <f>[2]compo_sum2!BZ31</f>
        <v>0.22704260051250458</v>
      </c>
      <c r="BV30" s="40">
        <f>[2]compo_sum2!CA31</f>
        <v>0.15030258893966675</v>
      </c>
      <c r="BW30" s="39">
        <f>[2]compo_sum2!CB31</f>
        <v>9.075472503900528E-2</v>
      </c>
      <c r="BX30" s="39">
        <f>[2]compo_sum2!CC31</f>
        <v>5.954786017537117E-2</v>
      </c>
      <c r="BY30" s="39">
        <f>[2]compo_sum2!CD31</f>
        <v>0.1239379346370697</v>
      </c>
      <c r="BZ30" s="42">
        <f>[2]compo_sum2!CE31</f>
        <v>7.674001157283783E-2</v>
      </c>
      <c r="CA30" s="41">
        <f>[2]compo_sum2!CF31</f>
        <v>0.1345563679933548</v>
      </c>
      <c r="CB30" s="41">
        <f>[2]compo_sum2!CG31</f>
        <v>6.7533552646636963E-2</v>
      </c>
      <c r="CC30" s="41">
        <f>[2]compo_sum2!CH31</f>
        <v>2.0825283601880074E-2</v>
      </c>
      <c r="CD30" s="41">
        <f>[2]compo_sum2!CI31</f>
        <v>4.670826718211174E-2</v>
      </c>
      <c r="CE30" s="41">
        <f>[2]compo_sum2!CJ31</f>
        <v>4.7613400965929031E-2</v>
      </c>
      <c r="CF30" s="41">
        <f>[2]compo_sum2!CK31</f>
        <v>1.9409410655498505E-2</v>
      </c>
      <c r="CG30" s="58">
        <f>[2]compo_sum2!CL31</f>
        <v>2.6364648714661598E-2</v>
      </c>
      <c r="CH30" s="7">
        <f>[2]compo_sum2!CN31</f>
        <v>0.10682930052280426</v>
      </c>
      <c r="CI30" s="41">
        <f>[2]compo_sum2!CO31</f>
        <v>6.7824535071849823E-2</v>
      </c>
      <c r="CJ30" s="40">
        <f>[2]compo_sum2!CP31</f>
        <v>4.2306475341320038E-2</v>
      </c>
      <c r="CK30" s="39">
        <f>[2]compo_sum2!CQ31</f>
        <v>1.1597561649978161E-2</v>
      </c>
      <c r="CL30" s="39">
        <f>[2]compo_sum2!CR31</f>
        <v>3.0708912760019302E-2</v>
      </c>
      <c r="CM30" s="39">
        <f>[2]compo_sum2!CS31</f>
        <v>3.3403884619474411E-2</v>
      </c>
      <c r="CN30" s="42">
        <f>[2]compo_sum2!CT31</f>
        <v>2.5518061593174934E-2</v>
      </c>
      <c r="CO30" s="41">
        <f>[2]compo_sum2!CU31</f>
        <v>4.7907352447509766E-2</v>
      </c>
      <c r="CP30" s="41">
        <f>[2]compo_sum2!CV31</f>
        <v>1.4426758512854576E-2</v>
      </c>
      <c r="CQ30" s="41">
        <f>[2]compo_sum2!CW31</f>
        <v>2.5479604955762625E-3</v>
      </c>
      <c r="CR30" s="41">
        <f>[2]compo_sum2!CX31</f>
        <v>1.187879778444767E-2</v>
      </c>
      <c r="CS30" s="41">
        <f>[2]compo_sum2!CY31</f>
        <v>3.0199281871318817E-2</v>
      </c>
      <c r="CT30" s="41">
        <f>[2]compo_sum2!CZ31</f>
        <v>3.2813106663525105E-3</v>
      </c>
      <c r="CU30" s="58">
        <f>[2]compo_sum2!DA31</f>
        <v>8.9025897905230522E-3</v>
      </c>
      <c r="CV30" s="145"/>
      <c r="CW30" s="145"/>
      <c r="CX30" s="145"/>
      <c r="CY30" s="145"/>
      <c r="CZ30" s="145"/>
    </row>
    <row r="31" spans="1:104">
      <c r="A31" s="44">
        <v>1993</v>
      </c>
      <c r="B31" s="7">
        <f>[2]compo_sum2!B32</f>
        <v>7.844224743264025E-2</v>
      </c>
      <c r="C31" s="41">
        <f>[2]compo_sum2!C32</f>
        <v>5.1881777369792242E-2</v>
      </c>
      <c r="D31" s="40">
        <f>[2]compo_sum2!D32</f>
        <v>5.0395615167978962E-2</v>
      </c>
      <c r="E31" s="39">
        <f>[2]compo_sum2!E32</f>
        <v>4.8870358208033954E-2</v>
      </c>
      <c r="F31" s="39">
        <f>[2]compo_sum2!F32</f>
        <v>1.5252569599450015E-3</v>
      </c>
      <c r="G31" s="39">
        <f>[2]compo_sum2!G32</f>
        <v>1.9111841484257042E-2</v>
      </c>
      <c r="H31" s="42">
        <f>[2]compo_sum2!H32</f>
        <v>1.4861622018132788E-3</v>
      </c>
      <c r="I31" s="41">
        <f>[2]compo_sum2!I32</f>
        <v>5.7844242835313225E-2</v>
      </c>
      <c r="J31" s="41">
        <f>[2]compo_sum2!J32</f>
        <v>4.1494121848862205E-2</v>
      </c>
      <c r="K31" s="41">
        <f>[2]compo_sum2!K32</f>
        <v>3.9686041414403059E-2</v>
      </c>
      <c r="L31" s="41">
        <f>[2]compo_sum2!L32</f>
        <v>1.8080804344591454E-3</v>
      </c>
      <c r="M31" s="41">
        <f>[2]compo_sum2!M32</f>
        <v>1.0196848783184836E-3</v>
      </c>
      <c r="N31" s="41">
        <f>[2]compo_sum2!N32</f>
        <v>1.5330436108132537E-2</v>
      </c>
      <c r="O31" s="58">
        <f>[2]compo_sum2!O32</f>
        <v>3.1283772772465225E-2</v>
      </c>
      <c r="P31" s="7">
        <f>[2]compo_sum2!Q32</f>
        <v>0.40939533746701356</v>
      </c>
      <c r="Q31" s="41">
        <f>[2]compo_sum2!R32</f>
        <v>0.32452737834344547</v>
      </c>
      <c r="R31" s="40">
        <f>[2]compo_sum2!S32</f>
        <v>0.29455044477525705</v>
      </c>
      <c r="S31" s="39">
        <f>[2]compo_sum2!T32</f>
        <v>0.26751274748571419</v>
      </c>
      <c r="T31" s="39">
        <f>[2]compo_sum2!U32</f>
        <v>2.7037697289542834E-2</v>
      </c>
      <c r="U31" s="39">
        <f>[2]compo_sum2!V32</f>
        <v>0.22366230189800262</v>
      </c>
      <c r="V31" s="42">
        <f>[2]compo_sum2!W32</f>
        <v>2.9976933568188403E-2</v>
      </c>
      <c r="W31" s="41">
        <f>[2]compo_sum2!X32</f>
        <v>0.15575609971116466</v>
      </c>
      <c r="X31" s="41">
        <f>[2]compo_sum2!Y32</f>
        <v>8.830951237415427E-2</v>
      </c>
      <c r="Y31" s="41">
        <f>[2]compo_sum2!Z32</f>
        <v>5.6374443808521538E-2</v>
      </c>
      <c r="Z31" s="41">
        <f>[2]compo_sum2!AA32</f>
        <v>3.1935068565632732E-2</v>
      </c>
      <c r="AA31" s="41">
        <f>[2]compo_sum2!AB32</f>
        <v>2.5834194007384438E-2</v>
      </c>
      <c r="AB31" s="41">
        <f>[2]compo_sum2!AC32</f>
        <v>4.1612393329625977E-2</v>
      </c>
      <c r="AC31" s="58">
        <f>[2]compo_sum2!AD32</f>
        <v>7.0888140587596585E-2</v>
      </c>
      <c r="AD31" s="7">
        <f>[2]compo_sum2!AF32</f>
        <v>0.512162443256448</v>
      </c>
      <c r="AE31" s="41">
        <f>[2]compo_sum2!AG32</f>
        <v>0.29457397889061082</v>
      </c>
      <c r="AF31" s="40">
        <f>[2]compo_sum2!AH32</f>
        <v>0.19524954114887461</v>
      </c>
      <c r="AG31" s="39">
        <f>[2]compo_sum2!AI32</f>
        <v>9.5534420663519415E-2</v>
      </c>
      <c r="AH31" s="39">
        <f>[2]compo_sum2!AJ32</f>
        <v>9.9715120485355177E-2</v>
      </c>
      <c r="AI31" s="39">
        <f>[2]compo_sum2!AK32</f>
        <v>0.15722483675926924</v>
      </c>
      <c r="AJ31" s="42">
        <f>[2]compo_sum2!AL32</f>
        <v>9.932443774173623E-2</v>
      </c>
      <c r="AK31" s="41">
        <f>[2]compo_sum2!AM32</f>
        <v>0.25561316997301953</v>
      </c>
      <c r="AL31" s="41">
        <f>[2]compo_sum2!AN32</f>
        <v>9.8907361227593416E-2</v>
      </c>
      <c r="AM31" s="41">
        <f>[2]compo_sum2!AO32</f>
        <v>2.3589357800436979E-2</v>
      </c>
      <c r="AN31" s="41">
        <f>[2]compo_sum2!AP32</f>
        <v>7.531800342715643E-2</v>
      </c>
      <c r="AO31" s="41">
        <f>[2]compo_sum2!AQ32</f>
        <v>0.12981400186461767</v>
      </c>
      <c r="AP31" s="41">
        <f>[2]compo_sum2!AR32</f>
        <v>2.6891806880808489E-2</v>
      </c>
      <c r="AQ31" s="58">
        <f>[2]compo_sum2!AS32</f>
        <v>3.8024705607182456E-2</v>
      </c>
      <c r="AR31" s="7">
        <f>[2]compo_sum2!AU32</f>
        <v>0.18807364651421438</v>
      </c>
      <c r="AS31" s="41">
        <f>[2]compo_sum2!AV32</f>
        <v>7.7575872305708116E-2</v>
      </c>
      <c r="AT31" s="40">
        <f>[2]compo_sum2!AW32</f>
        <v>5.1746449863676811E-2</v>
      </c>
      <c r="AU31" s="39">
        <f>[2]compo_sum2!AX32</f>
        <v>1.1246109097600539E-2</v>
      </c>
      <c r="AV31" s="39">
        <f>[2]compo_sum2!AY32</f>
        <v>4.0500340766076275E-2</v>
      </c>
      <c r="AW31" s="39">
        <f>[2]compo_sum2!AZ32</f>
        <v>3.9911395870149136E-2</v>
      </c>
      <c r="AX31" s="42">
        <f>[2]compo_sum2!BA32</f>
        <v>2.5829422442031305E-2</v>
      </c>
      <c r="AY31" s="41">
        <f>[2]compo_sum2!BB32</f>
        <v>0.12233282668845846</v>
      </c>
      <c r="AZ31" s="41">
        <f>[2]compo_sum2!BC32</f>
        <v>3.3270026356768463E-2</v>
      </c>
      <c r="BA31" s="41">
        <f>[2]compo_sum2!BD32</f>
        <v>3.0282050291410203E-3</v>
      </c>
      <c r="BB31" s="41">
        <f>[2]compo_sum2!BE32</f>
        <v>3.0241821327627441E-2</v>
      </c>
      <c r="BC31" s="41">
        <f>[2]compo_sum2!BF32</f>
        <v>8.4551735224969934E-2</v>
      </c>
      <c r="BD31" s="41">
        <f>[2]compo_sum2!BG32</f>
        <v>4.5110651067200788E-3</v>
      </c>
      <c r="BE31" s="58">
        <f>[2]compo_sum2!BH32</f>
        <v>1.1835052479952236E-2</v>
      </c>
      <c r="BF31" s="7">
        <f>[2]compo_sum2!BJ32</f>
        <v>7.9118654233742022E-2</v>
      </c>
      <c r="BG31" s="41">
        <f>[2]compo_sum2!BK32</f>
        <v>1.4895960213954255E-2</v>
      </c>
      <c r="BH31" s="40">
        <f>[2]compo_sum2!BL32</f>
        <v>1.1929509541313513E-2</v>
      </c>
      <c r="BI31" s="39">
        <f>[2]compo_sum2!BM32</f>
        <v>9.0565786575241153E-4</v>
      </c>
      <c r="BJ31" s="39">
        <f>[2]compo_sum2!BN32</f>
        <v>1.1023851675561101E-2</v>
      </c>
      <c r="BK31" s="39">
        <f>[2]compo_sum2!BO32</f>
        <v>8.9794239029288292E-3</v>
      </c>
      <c r="BL31" s="42">
        <f>[2]compo_sum2!BP32</f>
        <v>2.9664506726407424E-3</v>
      </c>
      <c r="BM31" s="41">
        <f>[2]compo_sum2!BQ32</f>
        <v>6.7172779579735914E-2</v>
      </c>
      <c r="BN31" s="41">
        <f>[2]compo_sum2!BR32</f>
        <v>1.3096764088917108E-2</v>
      </c>
      <c r="BO31" s="41">
        <f>[2]compo_sum2!BS32</f>
        <v>2.8688847174252081E-4</v>
      </c>
      <c r="BP31" s="41">
        <f>[2]compo_sum2!BT32</f>
        <v>1.2809875617174589E-2</v>
      </c>
      <c r="BQ31" s="41">
        <f>[2]compo_sum2!BU32</f>
        <v>5.3625582025992366E-2</v>
      </c>
      <c r="BR31" s="41">
        <f>[2]compo_sum2!BV32</f>
        <v>4.5043346482644657E-4</v>
      </c>
      <c r="BS31" s="58">
        <f>[2]compo_sum2!BW32</f>
        <v>2.9500855599481528E-3</v>
      </c>
      <c r="BT31" s="7">
        <f>[2]compo_sum2!BY32</f>
        <v>0.32408878207206726</v>
      </c>
      <c r="BU31" s="41">
        <f>[2]compo_sum2!BZ32</f>
        <v>0.21699810028076172</v>
      </c>
      <c r="BV31" s="40">
        <f>[2]compo_sum2!CA32</f>
        <v>0.14350308477878571</v>
      </c>
      <c r="BW31" s="39">
        <f>[2]compo_sum2!CB32</f>
        <v>8.4288313984870911E-2</v>
      </c>
      <c r="BX31" s="39">
        <f>[2]compo_sum2!CC32</f>
        <v>5.9214778244495392E-2</v>
      </c>
      <c r="BY31" s="39">
        <f>[2]compo_sum2!CD32</f>
        <v>0.1173134446144104</v>
      </c>
      <c r="BZ31" s="42">
        <f>[2]compo_sum2!CE32</f>
        <v>7.3495015501976013E-2</v>
      </c>
      <c r="CA31" s="41">
        <f>[2]compo_sum2!CF32</f>
        <v>0.13328033685684204</v>
      </c>
      <c r="CB31" s="41">
        <f>[2]compo_sum2!CG32</f>
        <v>6.5637335181236267E-2</v>
      </c>
      <c r="CC31" s="41">
        <f>[2]compo_sum2!CH32</f>
        <v>2.0561153069138527E-2</v>
      </c>
      <c r="CD31" s="41">
        <f>[2]compo_sum2!CI32</f>
        <v>4.5076180249452591E-2</v>
      </c>
      <c r="CE31" s="41">
        <f>[2]compo_sum2!CJ32</f>
        <v>4.526226595044136E-2</v>
      </c>
      <c r="CF31" s="41">
        <f>[2]compo_sum2!CK32</f>
        <v>2.2380741313099861E-2</v>
      </c>
      <c r="CG31" s="58">
        <f>[2]compo_sum2!CL32</f>
        <v>2.618965320289135E-2</v>
      </c>
      <c r="CH31" s="7">
        <f>[2]compo_sum2!CN32</f>
        <v>0.10895499587059021</v>
      </c>
      <c r="CI31" s="41">
        <f>[2]compo_sum2!CO32</f>
        <v>6.267990916967392E-2</v>
      </c>
      <c r="CJ31" s="40">
        <f>[2]compo_sum2!CP32</f>
        <v>3.9816942065954208E-2</v>
      </c>
      <c r="CK31" s="39">
        <f>[2]compo_sum2!CQ32</f>
        <v>1.0340451262891293E-2</v>
      </c>
      <c r="CL31" s="39">
        <f>[2]compo_sum2!CR32</f>
        <v>2.9476489871740341E-2</v>
      </c>
      <c r="CM31" s="39">
        <f>[2]compo_sum2!CS32</f>
        <v>3.0931971967220306E-2</v>
      </c>
      <c r="CN31" s="42">
        <f>[2]compo_sum2!CT32</f>
        <v>2.2862972691655159E-2</v>
      </c>
      <c r="CO31" s="41">
        <f>[2]compo_sum2!CU32</f>
        <v>5.5160045623779297E-2</v>
      </c>
      <c r="CP31" s="41">
        <f>[2]compo_sum2!CV32</f>
        <v>2.0173262804746628E-2</v>
      </c>
      <c r="CQ31" s="41">
        <f>[2]compo_sum2!CW32</f>
        <v>2.7413165662437677E-3</v>
      </c>
      <c r="CR31" s="41">
        <f>[2]compo_sum2!CX32</f>
        <v>1.7431946471333504E-2</v>
      </c>
      <c r="CS31" s="41">
        <f>[2]compo_sum2!CY32</f>
        <v>3.0926153063774109E-2</v>
      </c>
      <c r="CT31" s="41">
        <f>[2]compo_sum2!CZ32</f>
        <v>4.0606316179037094E-3</v>
      </c>
      <c r="CU31" s="58">
        <f>[2]compo_sum2!DA32</f>
        <v>8.8849673047661781E-3</v>
      </c>
      <c r="CV31" s="145"/>
      <c r="CW31" s="145"/>
      <c r="CX31" s="145"/>
      <c r="CY31" s="145"/>
      <c r="CZ31" s="145"/>
    </row>
    <row r="32" spans="1:104">
      <c r="A32" s="44">
        <v>1994</v>
      </c>
      <c r="B32" s="7">
        <f>[2]compo_sum2!B33</f>
        <v>7.7550276707179747E-2</v>
      </c>
      <c r="C32" s="41">
        <f>[2]compo_sum2!C33</f>
        <v>5.5018650448859924E-2</v>
      </c>
      <c r="D32" s="40">
        <f>[2]compo_sum2!D33</f>
        <v>5.3721640224103306E-2</v>
      </c>
      <c r="E32" s="39">
        <f>[2]compo_sum2!E33</f>
        <v>5.2348552167680786E-2</v>
      </c>
      <c r="F32" s="39">
        <f>[2]compo_sum2!F33</f>
        <v>1.3730880564225157E-3</v>
      </c>
      <c r="G32" s="39">
        <f>[2]compo_sum2!G33</f>
        <v>1.8786353475093165E-2</v>
      </c>
      <c r="H32" s="42">
        <f>[2]compo_sum2!H33</f>
        <v>1.297010224756621E-3</v>
      </c>
      <c r="I32" s="41">
        <f>[2]compo_sum2!I33</f>
        <v>5.7466912970597445E-2</v>
      </c>
      <c r="J32" s="41">
        <f>[2]compo_sum2!J33</f>
        <v>4.0797527236065279E-2</v>
      </c>
      <c r="K32" s="41">
        <f>[2]compo_sum2!K33</f>
        <v>3.8606236495436735E-2</v>
      </c>
      <c r="L32" s="41">
        <f>[2]compo_sum2!L33</f>
        <v>2.1912907406285405E-3</v>
      </c>
      <c r="M32" s="41">
        <f>[2]compo_sum2!M33</f>
        <v>1.2689383042205284E-3</v>
      </c>
      <c r="N32" s="41">
        <f>[2]compo_sum2!N33</f>
        <v>1.5400447430311635E-2</v>
      </c>
      <c r="O32" s="58">
        <f>[2]compo_sum2!O33</f>
        <v>3.4935286712277622E-2</v>
      </c>
      <c r="P32" s="7">
        <f>[2]compo_sum2!Q33</f>
        <v>0.41044238935300548</v>
      </c>
      <c r="Q32" s="41">
        <f>[2]compo_sum2!R33</f>
        <v>0.32222367409729602</v>
      </c>
      <c r="R32" s="40">
        <f>[2]compo_sum2!S33</f>
        <v>0.29265891782974562</v>
      </c>
      <c r="S32" s="39">
        <f>[2]compo_sum2!T33</f>
        <v>0.26397009451482412</v>
      </c>
      <c r="T32" s="39">
        <f>[2]compo_sum2!U33</f>
        <v>2.8688823314921508E-2</v>
      </c>
      <c r="U32" s="39">
        <f>[2]compo_sum2!V33</f>
        <v>0.22259671241044998</v>
      </c>
      <c r="V32" s="42">
        <f>[2]compo_sum2!W33</f>
        <v>2.9564756267550365E-2</v>
      </c>
      <c r="W32" s="41">
        <f>[2]compo_sum2!X33</f>
        <v>0.15828091860828816</v>
      </c>
      <c r="X32" s="41">
        <f>[2]compo_sum2!Y33</f>
        <v>9.1058783059391191E-2</v>
      </c>
      <c r="Y32" s="41">
        <f>[2]compo_sum2!Z33</f>
        <v>5.726920496561011E-2</v>
      </c>
      <c r="Z32" s="41">
        <f>[2]compo_sum2!AA33</f>
        <v>3.3789578093781081E-2</v>
      </c>
      <c r="AA32" s="41">
        <f>[2]compo_sum2!AB33</f>
        <v>1.9368884996691413E-2</v>
      </c>
      <c r="AB32" s="41">
        <f>[2]compo_sum2!AC33</f>
        <v>4.7853250552205573E-2</v>
      </c>
      <c r="AC32" s="58">
        <f>[2]compo_sum2!AD33</f>
        <v>7.0062203352578664E-2</v>
      </c>
      <c r="AD32" s="7">
        <f>[2]compo_sum2!AF33</f>
        <v>0.51200734475493559</v>
      </c>
      <c r="AE32" s="41">
        <f>[2]compo_sum2!AG33</f>
        <v>0.28836707951896789</v>
      </c>
      <c r="AF32" s="40">
        <f>[2]compo_sum2!AH33</f>
        <v>0.19302850232305238</v>
      </c>
      <c r="AG32" s="39">
        <f>[2]compo_sum2!AI33</f>
        <v>9.5342893304598775E-2</v>
      </c>
      <c r="AH32" s="39">
        <f>[2]compo_sum2!AJ33</f>
        <v>9.7685609018453606E-2</v>
      </c>
      <c r="AI32" s="39">
        <f>[2]compo_sum2!AK33</f>
        <v>0.15368993952870369</v>
      </c>
      <c r="AJ32" s="42">
        <f>[2]compo_sum2!AL33</f>
        <v>9.5338577195915541E-2</v>
      </c>
      <c r="AK32" s="41">
        <f>[2]compo_sum2!AM33</f>
        <v>0.26297882982133947</v>
      </c>
      <c r="AL32" s="41">
        <f>[2]compo_sum2!AN33</f>
        <v>0.10313819773015015</v>
      </c>
      <c r="AM32" s="41">
        <f>[2]compo_sum2!AO33</f>
        <v>2.49945218869916E-2</v>
      </c>
      <c r="AN32" s="41">
        <f>[2]compo_sum2!AP33</f>
        <v>7.8143675843158539E-2</v>
      </c>
      <c r="AO32" s="41">
        <f>[2]compo_sum2!AQ33</f>
        <v>0.12587113769980746</v>
      </c>
      <c r="AP32" s="41">
        <f>[2]compo_sum2!AR33</f>
        <v>3.396949439138186E-2</v>
      </c>
      <c r="AQ32" s="58">
        <f>[2]compo_sum2!AS33</f>
        <v>3.9338564585371834E-2</v>
      </c>
      <c r="AR32" s="7">
        <f>[2]compo_sum2!AU33</f>
        <v>0.19323830686172438</v>
      </c>
      <c r="AS32" s="41">
        <f>[2]compo_sum2!AV33</f>
        <v>7.6167421654289413E-2</v>
      </c>
      <c r="AT32" s="40">
        <f>[2]compo_sum2!AW33</f>
        <v>4.935333680090042E-2</v>
      </c>
      <c r="AU32" s="39">
        <f>[2]compo_sum2!AX33</f>
        <v>1.1895278814337629E-2</v>
      </c>
      <c r="AV32" s="39">
        <f>[2]compo_sum2!AY33</f>
        <v>3.7458057986562793E-2</v>
      </c>
      <c r="AW32" s="39">
        <f>[2]compo_sum2!AZ33</f>
        <v>3.7776786834001541E-2</v>
      </c>
      <c r="AX32" s="42">
        <f>[2]compo_sum2!BA33</f>
        <v>2.6814084853388979E-2</v>
      </c>
      <c r="AY32" s="41">
        <f>[2]compo_sum2!BB33</f>
        <v>0.12864743524719274</v>
      </c>
      <c r="AZ32" s="41">
        <f>[2]compo_sum2!BC33</f>
        <v>3.65844885350168E-2</v>
      </c>
      <c r="BA32" s="41">
        <f>[2]compo_sum2!BD33</f>
        <v>3.0910804965766136E-3</v>
      </c>
      <c r="BB32" s="41">
        <f>[2]compo_sum2!BE33</f>
        <v>3.3493408038440184E-2</v>
      </c>
      <c r="BC32" s="41">
        <f>[2]compo_sum2!BF33</f>
        <v>8.4398631312978589E-2</v>
      </c>
      <c r="BD32" s="41">
        <f>[2]compo_sum2!BG33</f>
        <v>7.6643153991973641E-3</v>
      </c>
      <c r="BE32" s="58">
        <f>[2]compo_sum2!BH33</f>
        <v>1.1576550039757785E-2</v>
      </c>
      <c r="BF32" s="7">
        <f>[2]compo_sum2!BJ33</f>
        <v>8.2036718725849084E-2</v>
      </c>
      <c r="BG32" s="41">
        <f>[2]compo_sum2!BK33</f>
        <v>1.2223495662888099E-2</v>
      </c>
      <c r="BH32" s="40">
        <f>[2]compo_sum2!BL33</f>
        <v>9.4874334589646944E-3</v>
      </c>
      <c r="BI32" s="39">
        <f>[2]compo_sum2!BM33</f>
        <v>9.9847907339978043E-4</v>
      </c>
      <c r="BJ32" s="39">
        <f>[2]compo_sum2!BN33</f>
        <v>8.4889543855649133E-3</v>
      </c>
      <c r="BK32" s="39">
        <f>[2]compo_sum2!BO33</f>
        <v>7.1217091754078865E-3</v>
      </c>
      <c r="BL32" s="42">
        <f>[2]compo_sum2!BP33</f>
        <v>2.7360622039234042E-3</v>
      </c>
      <c r="BM32" s="41">
        <f>[2]compo_sum2!BQ33</f>
        <v>7.2178947565734758E-2</v>
      </c>
      <c r="BN32" s="41">
        <f>[2]compo_sum2!BR33</f>
        <v>1.7827769102678928E-2</v>
      </c>
      <c r="BO32" s="41">
        <f>[2]compo_sum2!BS33</f>
        <v>2.8910658770544672E-4</v>
      </c>
      <c r="BP32" s="41">
        <f>[2]compo_sum2!BT33</f>
        <v>1.7538662514973481E-2</v>
      </c>
      <c r="BQ32" s="41">
        <f>[2]compo_sum2!BU33</f>
        <v>5.3610222522696538E-2</v>
      </c>
      <c r="BR32" s="41">
        <f>[2]compo_sum2!BV33</f>
        <v>7.40955940359297E-4</v>
      </c>
      <c r="BS32" s="58">
        <f>[2]compo_sum2!BW33</f>
        <v>2.3657245027737866E-3</v>
      </c>
      <c r="BT32" s="7">
        <f>[2]compo_sum2!BY33</f>
        <v>0.31876903772354126</v>
      </c>
      <c r="BU32" s="41">
        <f>[2]compo_sum2!BZ33</f>
        <v>0.21219965815544128</v>
      </c>
      <c r="BV32" s="40">
        <f>[2]compo_sum2!CA33</f>
        <v>0.14367516338825226</v>
      </c>
      <c r="BW32" s="39">
        <f>[2]compo_sum2!CB33</f>
        <v>8.3447612822055817E-2</v>
      </c>
      <c r="BX32" s="39">
        <f>[2]compo_sum2!CC33</f>
        <v>6.0227550566196442E-2</v>
      </c>
      <c r="BY32" s="39">
        <f>[2]compo_sum2!CD33</f>
        <v>0.11591315269470215</v>
      </c>
      <c r="BZ32" s="42">
        <f>[2]compo_sum2!CE33</f>
        <v>6.8524494767189026E-2</v>
      </c>
      <c r="CA32" s="41">
        <f>[2]compo_sum2!CF33</f>
        <v>0.13433139026165009</v>
      </c>
      <c r="CB32" s="41">
        <f>[2]compo_sum2!CG33</f>
        <v>6.6553711891174316E-2</v>
      </c>
      <c r="CC32" s="41">
        <f>[2]compo_sum2!CH33</f>
        <v>2.1903442218899727E-2</v>
      </c>
      <c r="CD32" s="41">
        <f>[2]compo_sum2!CI33</f>
        <v>4.465026780962944E-2</v>
      </c>
      <c r="CE32" s="41">
        <f>[2]compo_sum2!CJ33</f>
        <v>4.1472505778074265E-2</v>
      </c>
      <c r="CF32" s="41">
        <f>[2]compo_sum2!CK33</f>
        <v>2.6305178180336952E-2</v>
      </c>
      <c r="CG32" s="58">
        <f>[2]compo_sum2!CL33</f>
        <v>2.7762014418840408E-2</v>
      </c>
      <c r="CH32" s="7">
        <f>[2]compo_sum2!CN33</f>
        <v>0.11120159178972244</v>
      </c>
      <c r="CI32" s="41">
        <f>[2]compo_sum2!CO33</f>
        <v>6.3943922519683838E-2</v>
      </c>
      <c r="CJ32" s="40">
        <f>[2]compo_sum2!CP33</f>
        <v>3.9865903556346893E-2</v>
      </c>
      <c r="CK32" s="39">
        <f>[2]compo_sum2!CQ33</f>
        <v>1.0896800085902214E-2</v>
      </c>
      <c r="CL32" s="39">
        <f>[2]compo_sum2!CR33</f>
        <v>2.8969103470444679E-2</v>
      </c>
      <c r="CM32" s="39">
        <f>[2]compo_sum2!CS33</f>
        <v>3.0655078589916229E-2</v>
      </c>
      <c r="CN32" s="42">
        <f>[2]compo_sum2!CT33</f>
        <v>2.4078022688627243E-2</v>
      </c>
      <c r="CO32" s="41">
        <f>[2]compo_sum2!CU33</f>
        <v>5.6468486785888672E-2</v>
      </c>
      <c r="CP32" s="41">
        <f>[2]compo_sum2!CV33</f>
        <v>1.8756719306111336E-2</v>
      </c>
      <c r="CQ32" s="41">
        <f>[2]compo_sum2!CW33</f>
        <v>2.8019738383591175E-3</v>
      </c>
      <c r="CR32" s="41">
        <f>[2]compo_sum2!CX33</f>
        <v>1.5954745933413506E-2</v>
      </c>
      <c r="CS32" s="41">
        <f>[2]compo_sum2!CY33</f>
        <v>3.078840859234333E-2</v>
      </c>
      <c r="CT32" s="41">
        <f>[2]compo_sum2!CZ33</f>
        <v>6.923359353095293E-3</v>
      </c>
      <c r="CU32" s="58">
        <f>[2]compo_sum2!DA33</f>
        <v>9.2108258977532387E-3</v>
      </c>
      <c r="CV32" s="145"/>
      <c r="CW32" s="145"/>
      <c r="CX32" s="145"/>
      <c r="CY32" s="145"/>
      <c r="CZ32" s="145"/>
    </row>
    <row r="33" spans="1:104">
      <c r="A33" s="44">
        <v>1995</v>
      </c>
      <c r="B33" s="7">
        <f>[2]compo_sum2!B34</f>
        <v>7.983392958349135E-2</v>
      </c>
      <c r="C33" s="41">
        <f>[2]compo_sum2!C34</f>
        <v>5.8281943908357302E-2</v>
      </c>
      <c r="D33" s="40">
        <f>[2]compo_sum2!D34</f>
        <v>5.6929146390046481E-2</v>
      </c>
      <c r="E33" s="39">
        <f>[2]compo_sum2!E34</f>
        <v>5.532310725141408E-2</v>
      </c>
      <c r="F33" s="39">
        <f>[2]compo_sum2!F34</f>
        <v>1.6060391386324025E-3</v>
      </c>
      <c r="G33" s="39">
        <f>[2]compo_sum2!G34</f>
        <v>2.0592348513222447E-2</v>
      </c>
      <c r="H33" s="42">
        <f>[2]compo_sum2!H34</f>
        <v>1.3527975183108168E-3</v>
      </c>
      <c r="I33" s="41">
        <f>[2]compo_sum2!I34</f>
        <v>5.7888783523764961E-2</v>
      </c>
      <c r="J33" s="41">
        <f>[2]compo_sum2!J34</f>
        <v>4.1234358177726936E-2</v>
      </c>
      <c r="K33" s="41">
        <f>[2]compo_sum2!K34</f>
        <v>3.863744077003025E-2</v>
      </c>
      <c r="L33" s="41">
        <f>[2]compo_sum2!L34</f>
        <v>2.5969174076966861E-3</v>
      </c>
      <c r="M33" s="41">
        <f>[2]compo_sum2!M34</f>
        <v>1.1017700353474684E-3</v>
      </c>
      <c r="N33" s="41">
        <f>[2]compo_sum2!N34</f>
        <v>1.5552655310690557E-2</v>
      </c>
      <c r="O33" s="58">
        <f>[2]compo_sum2!O34</f>
        <v>3.633679784863092E-2</v>
      </c>
      <c r="P33" s="7">
        <f>[2]compo_sum2!Q34</f>
        <v>0.40900683360128082</v>
      </c>
      <c r="Q33" s="41">
        <f>[2]compo_sum2!R34</f>
        <v>0.31670385545675056</v>
      </c>
      <c r="R33" s="40">
        <f>[2]compo_sum2!S34</f>
        <v>0.28812740506645151</v>
      </c>
      <c r="S33" s="39">
        <f>[2]compo_sum2!T34</f>
        <v>0.26021164738815428</v>
      </c>
      <c r="T33" s="39">
        <f>[2]compo_sum2!U34</f>
        <v>2.7915757678297303E-2</v>
      </c>
      <c r="U33" s="39">
        <f>[2]compo_sum2!V34</f>
        <v>0.21865205094218254</v>
      </c>
      <c r="V33" s="42">
        <f>[2]compo_sum2!W34</f>
        <v>2.8576450390298984E-2</v>
      </c>
      <c r="W33" s="41">
        <f>[2]compo_sum2!X34</f>
        <v>0.16177832983876117</v>
      </c>
      <c r="X33" s="41">
        <f>[2]compo_sum2!Y34</f>
        <v>9.2926452812558291E-2</v>
      </c>
      <c r="Y33" s="41">
        <f>[2]compo_sum2!Z34</f>
        <v>5.8036770582436323E-2</v>
      </c>
      <c r="Z33" s="41">
        <f>[2]compo_sum2!AA34</f>
        <v>3.4889682230121982E-2</v>
      </c>
      <c r="AA33" s="41">
        <f>[2]compo_sum2!AB34</f>
        <v>1.7497866227883782E-2</v>
      </c>
      <c r="AB33" s="41">
        <f>[2]compo_sum2!AC34</f>
        <v>5.1354010798319055E-2</v>
      </c>
      <c r="AC33" s="58">
        <f>[2]compo_sum2!AD34</f>
        <v>6.9475351694230858E-2</v>
      </c>
      <c r="AD33" s="7">
        <f>[2]compo_sum2!AF34</f>
        <v>0.5111592226333167</v>
      </c>
      <c r="AE33" s="41">
        <f>[2]compo_sum2!AG34</f>
        <v>0.27855816819090096</v>
      </c>
      <c r="AF33" s="40">
        <f>[2]compo_sum2!AH34</f>
        <v>0.18780594468479156</v>
      </c>
      <c r="AG33" s="39">
        <f>[2]compo_sum2!AI34</f>
        <v>9.1132336925513993E-2</v>
      </c>
      <c r="AH33" s="39">
        <f>[2]compo_sum2!AJ34</f>
        <v>9.6673607759277566E-2</v>
      </c>
      <c r="AI33" s="39">
        <f>[2]compo_sum2!AK34</f>
        <v>0.14835912548005581</v>
      </c>
      <c r="AJ33" s="42">
        <f>[2]compo_sum2!AL34</f>
        <v>9.0752223506109453E-2</v>
      </c>
      <c r="AK33" s="41">
        <f>[2]compo_sum2!AM34</f>
        <v>0.27204787492538518</v>
      </c>
      <c r="AL33" s="41">
        <f>[2]compo_sum2!AN34</f>
        <v>0.11369293824589316</v>
      </c>
      <c r="AM33" s="41">
        <f>[2]compo_sum2!AO34</f>
        <v>2.6739755740987324E-2</v>
      </c>
      <c r="AN33" s="41">
        <f>[2]compo_sum2!AP34</f>
        <v>8.6953182504905829E-2</v>
      </c>
      <c r="AO33" s="41">
        <f>[2]compo_sum2!AQ34</f>
        <v>0.11780903294211578</v>
      </c>
      <c r="AP33" s="41">
        <f>[2]compo_sum2!AR34</f>
        <v>4.0545903737376258E-2</v>
      </c>
      <c r="AQ33" s="58">
        <f>[2]compo_sum2!AS34</f>
        <v>3.9446820482969519E-2</v>
      </c>
      <c r="AR33" s="7">
        <f>[2]compo_sum2!AU34</f>
        <v>0.19640147322504325</v>
      </c>
      <c r="AS33" s="41">
        <f>[2]compo_sum2!AV34</f>
        <v>7.2332000953547609E-2</v>
      </c>
      <c r="AT33" s="40">
        <f>[2]compo_sum2!AW34</f>
        <v>4.790188902386678E-2</v>
      </c>
      <c r="AU33" s="39">
        <f>[2]compo_sum2!AX34</f>
        <v>1.1745664328904276E-2</v>
      </c>
      <c r="AV33" s="39">
        <f>[2]compo_sum2!AY34</f>
        <v>3.6156224694962505E-2</v>
      </c>
      <c r="AW33" s="39">
        <f>[2]compo_sum2!AZ34</f>
        <v>3.6532687023282051E-2</v>
      </c>
      <c r="AX33" s="42">
        <f>[2]compo_sum2!BA34</f>
        <v>2.443011192968083E-2</v>
      </c>
      <c r="AY33" s="41">
        <f>[2]compo_sum2!BB34</f>
        <v>0.1354386748817524</v>
      </c>
      <c r="AZ33" s="41">
        <f>[2]compo_sum2!BC34</f>
        <v>4.3832543032513348E-2</v>
      </c>
      <c r="BA33" s="41">
        <f>[2]compo_sum2!BD34</f>
        <v>3.2000761545293611E-3</v>
      </c>
      <c r="BB33" s="41">
        <f>[2]compo_sum2!BE34</f>
        <v>4.0632466877983983E-2</v>
      </c>
      <c r="BC33" s="41">
        <f>[2]compo_sum2!BF34</f>
        <v>8.177311723944003E-2</v>
      </c>
      <c r="BD33" s="41">
        <f>[2]compo_sum2!BG34</f>
        <v>9.8330146097990231E-3</v>
      </c>
      <c r="BE33" s="58">
        <f>[2]compo_sum2!BH34</f>
        <v>1.1369202610256748E-2</v>
      </c>
      <c r="BF33" s="7">
        <f>[2]compo_sum2!BJ34</f>
        <v>8.2785420190220144E-2</v>
      </c>
      <c r="BG33" s="41">
        <f>[2]compo_sum2!BK34</f>
        <v>1.1421635036113108E-2</v>
      </c>
      <c r="BH33" s="40">
        <f>[2]compo_sum2!BL34</f>
        <v>9.1043621726261074E-3</v>
      </c>
      <c r="BI33" s="39">
        <f>[2]compo_sum2!BM34</f>
        <v>1.113740249494236E-3</v>
      </c>
      <c r="BJ33" s="39">
        <f>[2]compo_sum2!BN34</f>
        <v>7.9906219231318711E-3</v>
      </c>
      <c r="BK33" s="39">
        <f>[2]compo_sum2!BO34</f>
        <v>6.8268496543169022E-3</v>
      </c>
      <c r="BL33" s="42">
        <f>[2]compo_sum2!BP34</f>
        <v>2.3172728634870011E-3</v>
      </c>
      <c r="BM33" s="41">
        <f>[2]compo_sum2!BQ34</f>
        <v>7.3641297804966976E-2</v>
      </c>
      <c r="BN33" s="41">
        <f>[2]compo_sum2!BR34</f>
        <v>2.2118929516221252E-2</v>
      </c>
      <c r="BO33" s="41">
        <f>[2]compo_sum2!BS34</f>
        <v>3.0399523046822224E-4</v>
      </c>
      <c r="BP33" s="41">
        <f>[2]compo_sum2!BT34</f>
        <v>2.1814934285753027E-2</v>
      </c>
      <c r="BQ33" s="41">
        <f>[2]compo_sum2!BU34</f>
        <v>5.0461967801591498E-2</v>
      </c>
      <c r="BR33" s="41">
        <f>[2]compo_sum2!BV34</f>
        <v>1.060400487154229E-3</v>
      </c>
      <c r="BS33" s="58">
        <f>[2]compo_sum2!BW34</f>
        <v>2.2775126508599399E-3</v>
      </c>
      <c r="BT33" s="7">
        <f>[2]compo_sum2!BY34</f>
        <v>0.31475773453712463</v>
      </c>
      <c r="BU33" s="41">
        <f>[2]compo_sum2!BZ34</f>
        <v>0.2062261700630188</v>
      </c>
      <c r="BV33" s="40">
        <f>[2]compo_sum2!CA34</f>
        <v>0.13990405201911926</v>
      </c>
      <c r="BW33" s="39">
        <f>[2]compo_sum2!CB34</f>
        <v>7.9386673867702484E-2</v>
      </c>
      <c r="BX33" s="39">
        <f>[2]compo_sum2!CC34</f>
        <v>6.0517381876707077E-2</v>
      </c>
      <c r="BY33" s="39">
        <f>[2]compo_sum2!CD34</f>
        <v>0.11182643473148346</v>
      </c>
      <c r="BZ33" s="42">
        <f>[2]compo_sum2!CE34</f>
        <v>6.6322110593318939E-2</v>
      </c>
      <c r="CA33" s="41">
        <f>[2]compo_sum2!CF34</f>
        <v>0.13660919666290283</v>
      </c>
      <c r="CB33" s="41">
        <f>[2]compo_sum2!CG34</f>
        <v>6.9860398769378662E-2</v>
      </c>
      <c r="CC33" s="41">
        <f>[2]compo_sum2!CH34</f>
        <v>2.3539679124951363E-2</v>
      </c>
      <c r="CD33" s="41">
        <f>[2]compo_sum2!CI34</f>
        <v>4.6320714056491852E-2</v>
      </c>
      <c r="CE33" s="41">
        <f>[2]compo_sum2!CJ34</f>
        <v>3.6035913974046707E-2</v>
      </c>
      <c r="CF33" s="41">
        <f>[2]compo_sum2!CK34</f>
        <v>3.071288950741291E-2</v>
      </c>
      <c r="CG33" s="58">
        <f>[2]compo_sum2!CL34</f>
        <v>2.8077617287635803E-2</v>
      </c>
      <c r="CH33" s="7">
        <f>[2]compo_sum2!CN34</f>
        <v>0.11361605674028397</v>
      </c>
      <c r="CI33" s="41">
        <f>[2]compo_sum2!CO34</f>
        <v>6.0910366475582123E-2</v>
      </c>
      <c r="CJ33" s="40">
        <f>[2]compo_sum2!CP34</f>
        <v>3.8797527551651001E-2</v>
      </c>
      <c r="CK33" s="39">
        <f>[2]compo_sum2!CQ34</f>
        <v>1.0631924495100975E-2</v>
      </c>
      <c r="CL33" s="39">
        <f>[2]compo_sum2!CR34</f>
        <v>2.8165603056550026E-2</v>
      </c>
      <c r="CM33" s="39">
        <f>[2]compo_sum2!CS34</f>
        <v>2.9705837368965149E-2</v>
      </c>
      <c r="CN33" s="42">
        <f>[2]compo_sum2!CT34</f>
        <v>2.2112838923931122E-2</v>
      </c>
      <c r="CO33" s="41">
        <f>[2]compo_sum2!CU34</f>
        <v>6.1797376722097397E-2</v>
      </c>
      <c r="CP33" s="41">
        <f>[2]compo_sum2!CV34</f>
        <v>2.1713612601161003E-2</v>
      </c>
      <c r="CQ33" s="41">
        <f>[2]compo_sum2!CW34</f>
        <v>2.8960809577256441E-3</v>
      </c>
      <c r="CR33" s="41">
        <f>[2]compo_sum2!CX34</f>
        <v>1.8817532807588577E-2</v>
      </c>
      <c r="CS33" s="41">
        <f>[2]compo_sum2!CY34</f>
        <v>3.1311150640249252E-2</v>
      </c>
      <c r="CT33" s="41">
        <f>[2]compo_sum2!CZ34</f>
        <v>8.772614412009716E-3</v>
      </c>
      <c r="CU33" s="58">
        <f>[2]compo_sum2!DA34</f>
        <v>9.0916901826858521E-3</v>
      </c>
      <c r="CV33" s="145"/>
      <c r="CW33" s="145"/>
      <c r="CX33" s="145"/>
      <c r="CY33" s="145"/>
      <c r="CZ33" s="145"/>
    </row>
    <row r="34" spans="1:104">
      <c r="A34" s="44">
        <v>1996</v>
      </c>
      <c r="B34" s="7">
        <f>[2]compo_sum2!B35</f>
        <v>7.5599198633941683E-2</v>
      </c>
      <c r="C34" s="41">
        <f>[2]compo_sum2!C35</f>
        <v>6.0423624544170565E-2</v>
      </c>
      <c r="D34" s="40">
        <f>[2]compo_sum2!D35</f>
        <v>5.9325330429073023E-2</v>
      </c>
      <c r="E34" s="39">
        <f>[2]compo_sum2!E35</f>
        <v>5.781286296318329E-2</v>
      </c>
      <c r="F34" s="39">
        <f>[2]compo_sum2!F35</f>
        <v>1.5124674658897287E-3</v>
      </c>
      <c r="G34" s="39">
        <f>[2]compo_sum2!G35</f>
        <v>2.0253337665529614E-2</v>
      </c>
      <c r="H34" s="42">
        <f>[2]compo_sum2!H35</f>
        <v>1.0982941150975431E-3</v>
      </c>
      <c r="I34" s="41">
        <f>[2]compo_sum2!I35</f>
        <v>5.4247566708641823E-2</v>
      </c>
      <c r="J34" s="41">
        <f>[2]compo_sum2!J35</f>
        <v>3.9130084377882776E-2</v>
      </c>
      <c r="K34" s="41">
        <f>[2]compo_sum2!K35</f>
        <v>3.7323795695825321E-2</v>
      </c>
      <c r="L34" s="41">
        <f>[2]compo_sum2!L35</f>
        <v>1.8062886820574572E-3</v>
      </c>
      <c r="M34" s="41">
        <f>[2]compo_sum2!M35</f>
        <v>1.0748761290374695E-3</v>
      </c>
      <c r="N34" s="41">
        <f>[2]compo_sum2!N35</f>
        <v>1.4042606201721578E-2</v>
      </c>
      <c r="O34" s="58">
        <f>[2]compo_sum2!O35</f>
        <v>3.9071992618870718E-2</v>
      </c>
      <c r="P34" s="7">
        <f>[2]compo_sum2!Q35</f>
        <v>0.38432680291714288</v>
      </c>
      <c r="Q34" s="41">
        <f>[2]compo_sum2!R35</f>
        <v>0.30374046671050786</v>
      </c>
      <c r="R34" s="40">
        <f>[2]compo_sum2!S35</f>
        <v>0.27955087511556914</v>
      </c>
      <c r="S34" s="39">
        <f>[2]compo_sum2!T35</f>
        <v>0.24943550304174072</v>
      </c>
      <c r="T34" s="39">
        <f>[2]compo_sum2!U35</f>
        <v>3.011537207382841E-2</v>
      </c>
      <c r="U34" s="39">
        <f>[2]compo_sum2!V35</f>
        <v>0.2104948740452528</v>
      </c>
      <c r="V34" s="42">
        <f>[2]compo_sum2!W35</f>
        <v>2.4189591594938747E-2</v>
      </c>
      <c r="W34" s="41">
        <f>[2]compo_sum2!X35</f>
        <v>0.14964233684993694</v>
      </c>
      <c r="X34" s="41">
        <f>[2]compo_sum2!Y35</f>
        <v>8.1097375115789169E-2</v>
      </c>
      <c r="Y34" s="41">
        <f>[2]compo_sum2!Z35</f>
        <v>5.7744803740515535E-2</v>
      </c>
      <c r="Z34" s="41">
        <f>[2]compo_sum2!AA35</f>
        <v>2.3352571375273634E-2</v>
      </c>
      <c r="AA34" s="41">
        <f>[2]compo_sum2!AB35</f>
        <v>1.3623058522209573E-2</v>
      </c>
      <c r="AB34" s="41">
        <f>[2]compo_sum2!AC35</f>
        <v>5.4921903211938197E-2</v>
      </c>
      <c r="AC34" s="58">
        <f>[2]compo_sum2!AD35</f>
        <v>6.905600064330196E-2</v>
      </c>
      <c r="AD34" s="7">
        <f>[2]compo_sum2!AF35</f>
        <v>0.54007402059689325</v>
      </c>
      <c r="AE34" s="41">
        <f>[2]compo_sum2!AG35</f>
        <v>0.26487272139263796</v>
      </c>
      <c r="AF34" s="40">
        <f>[2]compo_sum2!AH35</f>
        <v>0.17710703747477796</v>
      </c>
      <c r="AG34" s="39">
        <f>[2]compo_sum2!AI35</f>
        <v>8.6379259232939903E-2</v>
      </c>
      <c r="AH34" s="39">
        <f>[2]compo_sum2!AJ35</f>
        <v>9.0727778241838086E-2</v>
      </c>
      <c r="AI34" s="39">
        <f>[2]compo_sum2!AK35</f>
        <v>0.13805854320526123</v>
      </c>
      <c r="AJ34" s="42">
        <f>[2]compo_sum2!AL35</f>
        <v>8.7765683917859966E-2</v>
      </c>
      <c r="AK34" s="41">
        <f>[2]compo_sum2!AM35</f>
        <v>0.31424979573247602</v>
      </c>
      <c r="AL34" s="41">
        <f>[2]compo_sum2!AN35</f>
        <v>0.13362800328985386</v>
      </c>
      <c r="AM34" s="41">
        <f>[2]compo_sum2!AO35</f>
        <v>2.7095722604472475E-2</v>
      </c>
      <c r="AN34" s="41">
        <f>[2]compo_sum2!AP35</f>
        <v>0.1065322806853814</v>
      </c>
      <c r="AO34" s="41">
        <f>[2]compo_sum2!AQ35</f>
        <v>0.13285517406484326</v>
      </c>
      <c r="AP34" s="41">
        <f>[2]compo_sum2!AR35</f>
        <v>4.7766618377778854E-2</v>
      </c>
      <c r="AQ34" s="58">
        <f>[2]compo_sum2!AS35</f>
        <v>3.9048496528220678E-2</v>
      </c>
      <c r="AR34" s="7">
        <f>[2]compo_sum2!AU35</f>
        <v>0.23320880523975701</v>
      </c>
      <c r="AS34" s="41">
        <f>[2]compo_sum2!AV35</f>
        <v>6.3907185113028536E-2</v>
      </c>
      <c r="AT34" s="40">
        <f>[2]compo_sum2!AW35</f>
        <v>4.2071409709312543E-2</v>
      </c>
      <c r="AU34" s="39">
        <f>[2]compo_sum2!AX35</f>
        <v>1.1078454162027074E-2</v>
      </c>
      <c r="AV34" s="39">
        <f>[2]compo_sum2!AY35</f>
        <v>3.099295554728547E-2</v>
      </c>
      <c r="AW34" s="39">
        <f>[2]compo_sum2!AZ35</f>
        <v>3.1842786818742752E-2</v>
      </c>
      <c r="AX34" s="42">
        <f>[2]compo_sum2!BA35</f>
        <v>2.1835775403715986E-2</v>
      </c>
      <c r="AY34" s="41">
        <f>[2]compo_sum2!BB35</f>
        <v>0.17953024318858515</v>
      </c>
      <c r="AZ34" s="41">
        <f>[2]compo_sum2!BC35</f>
        <v>6.5968761480530241E-2</v>
      </c>
      <c r="BA34" s="41">
        <f>[2]compo_sum2!BD35</f>
        <v>3.2478819307619009E-3</v>
      </c>
      <c r="BB34" s="41">
        <f>[2]compo_sum2!BE35</f>
        <v>6.2720879549768349E-2</v>
      </c>
      <c r="BC34" s="41">
        <f>[2]compo_sum2!BF35</f>
        <v>0.10080206562102353</v>
      </c>
      <c r="BD34" s="41">
        <f>[2]compo_sum2!BG35</f>
        <v>1.2759416087031359E-2</v>
      </c>
      <c r="BE34" s="58">
        <f>[2]compo_sum2!BH35</f>
        <v>1.0228623061856677E-2</v>
      </c>
      <c r="BF34" s="7">
        <f>[2]compo_sum2!BJ35</f>
        <v>0.1042775511404406</v>
      </c>
      <c r="BG34" s="41">
        <f>[2]compo_sum2!BK35</f>
        <v>8.6757465040516926E-3</v>
      </c>
      <c r="BH34" s="40">
        <f>[2]compo_sum2!BL35</f>
        <v>7.0077614818280049E-3</v>
      </c>
      <c r="BI34" s="39">
        <f>[2]compo_sum2!BM35</f>
        <v>1.1176541108842148E-3</v>
      </c>
      <c r="BJ34" s="39">
        <f>[2]compo_sum2!BN35</f>
        <v>5.8901073709437899E-3</v>
      </c>
      <c r="BK34" s="39">
        <f>[2]compo_sum2!BO35</f>
        <v>5.2301166579127312E-3</v>
      </c>
      <c r="BL34" s="42">
        <f>[2]compo_sum2!BP35</f>
        <v>1.6679850222236874E-3</v>
      </c>
      <c r="BM34" s="41">
        <f>[2]compo_sum2!BQ35</f>
        <v>9.7379449627150116E-2</v>
      </c>
      <c r="BN34" s="41">
        <f>[2]compo_sum2!BR35</f>
        <v>3.540731899393211E-2</v>
      </c>
      <c r="BO34" s="41">
        <f>[2]compo_sum2!BS35</f>
        <v>3.0494065526832996E-4</v>
      </c>
      <c r="BP34" s="41">
        <f>[2]compo_sum2!BT35</f>
        <v>3.5102378338663781E-2</v>
      </c>
      <c r="BQ34" s="41">
        <f>[2]compo_sum2!BU35</f>
        <v>6.0587470433890678E-2</v>
      </c>
      <c r="BR34" s="41">
        <f>[2]compo_sum2!BV35</f>
        <v>1.3846601993273233E-3</v>
      </c>
      <c r="BS34" s="58">
        <f>[2]compo_sum2!BW35</f>
        <v>1.7776449907612054E-3</v>
      </c>
      <c r="BT34" s="7">
        <f>[2]compo_sum2!BY35</f>
        <v>0.30686521530151367</v>
      </c>
      <c r="BU34" s="41">
        <f>[2]compo_sum2!BZ35</f>
        <v>0.20096553862094879</v>
      </c>
      <c r="BV34" s="40">
        <f>[2]compo_sum2!CA35</f>
        <v>0.13503563404083252</v>
      </c>
      <c r="BW34" s="39">
        <f>[2]compo_sum2!CB35</f>
        <v>7.5300805270671844E-2</v>
      </c>
      <c r="BX34" s="39">
        <f>[2]compo_sum2!CC35</f>
        <v>5.9734821319580078E-2</v>
      </c>
      <c r="BY34" s="39">
        <f>[2]compo_sum2!CD35</f>
        <v>0.10621576011180878</v>
      </c>
      <c r="BZ34" s="42">
        <f>[2]compo_sum2!CE35</f>
        <v>6.5929912030696869E-2</v>
      </c>
      <c r="CA34" s="41">
        <f>[2]compo_sum2!CF35</f>
        <v>0.13471955060958862</v>
      </c>
      <c r="CB34" s="41">
        <f>[2]compo_sum2!CG35</f>
        <v>6.7659243941307068E-2</v>
      </c>
      <c r="CC34" s="41">
        <f>[2]compo_sum2!CH35</f>
        <v>2.384784072637558E-2</v>
      </c>
      <c r="CD34" s="41">
        <f>[2]compo_sum2!CI35</f>
        <v>4.381139948964119E-2</v>
      </c>
      <c r="CE34" s="41">
        <f>[2]compo_sum2!CJ35</f>
        <v>3.2053109258413315E-2</v>
      </c>
      <c r="CF34" s="41">
        <f>[2]compo_sum2!CK35</f>
        <v>3.5007201135158539E-2</v>
      </c>
      <c r="CG34" s="58">
        <f>[2]compo_sum2!CL35</f>
        <v>2.8819873929023743E-2</v>
      </c>
      <c r="CH34" s="7">
        <f>[2]compo_sum2!CN35</f>
        <v>0.12893125414848328</v>
      </c>
      <c r="CI34" s="41">
        <f>[2]compo_sum2!CO35</f>
        <v>5.5231437087059021E-2</v>
      </c>
      <c r="CJ34" s="40">
        <f>[2]compo_sum2!CP35</f>
        <v>3.5063646733760834E-2</v>
      </c>
      <c r="CK34" s="39">
        <f>[2]compo_sum2!CQ35</f>
        <v>9.9608004093170166E-3</v>
      </c>
      <c r="CL34" s="39">
        <f>[2]compo_sum2!CR35</f>
        <v>2.5102848187088966E-2</v>
      </c>
      <c r="CM34" s="39">
        <f>[2]compo_sum2!CS35</f>
        <v>2.6612669229507446E-2</v>
      </c>
      <c r="CN34" s="42">
        <f>[2]compo_sum2!CT35</f>
        <v>2.0167790353298187E-2</v>
      </c>
      <c r="CO34" s="41">
        <f>[2]compo_sum2!CU35</f>
        <v>8.2150794565677643E-2</v>
      </c>
      <c r="CP34" s="41">
        <f>[2]compo_sum2!CV35</f>
        <v>3.056144155561924E-2</v>
      </c>
      <c r="CQ34" s="41">
        <f>[2]compo_sum2!CW35</f>
        <v>2.9429413843899965E-3</v>
      </c>
      <c r="CR34" s="41">
        <f>[2]compo_sum2!CX35</f>
        <v>2.7618501335382462E-2</v>
      </c>
      <c r="CS34" s="41">
        <f>[2]compo_sum2!CY35</f>
        <v>4.0214594453573227E-2</v>
      </c>
      <c r="CT34" s="41">
        <f>[2]compo_sum2!CZ35</f>
        <v>1.1374755762517452E-2</v>
      </c>
      <c r="CU34" s="58">
        <f>[2]compo_sum2!DA35</f>
        <v>8.4509784355759621E-3</v>
      </c>
      <c r="CV34" s="145"/>
      <c r="CW34" s="145"/>
      <c r="CX34" s="145"/>
      <c r="CY34" s="145"/>
      <c r="CZ34" s="145"/>
    </row>
    <row r="35" spans="1:104">
      <c r="A35" s="44">
        <v>1997</v>
      </c>
      <c r="B35" s="7">
        <f>[2]compo_sum2!B36</f>
        <v>7.2579145133972678E-2</v>
      </c>
      <c r="C35" s="41">
        <f>[2]compo_sum2!C36</f>
        <v>6.5407796531018816E-2</v>
      </c>
      <c r="D35" s="40">
        <f>[2]compo_sum2!D36</f>
        <v>6.4283457317543757E-2</v>
      </c>
      <c r="E35" s="39">
        <f>[2]compo_sum2!E36</f>
        <v>6.285289324591653E-2</v>
      </c>
      <c r="F35" s="39">
        <f>[2]compo_sum2!F36</f>
        <v>1.4305640716272344E-3</v>
      </c>
      <c r="G35" s="39">
        <f>[2]compo_sum2!G36</f>
        <v>2.1026407538556668E-2</v>
      </c>
      <c r="H35" s="42">
        <f>[2]compo_sum2!H36</f>
        <v>1.1243392134750538E-3</v>
      </c>
      <c r="I35" s="41">
        <f>[2]compo_sum2!I36</f>
        <v>5.0428399025283052E-2</v>
      </c>
      <c r="J35" s="41">
        <f>[2]compo_sum2!J36</f>
        <v>3.7500663774213572E-2</v>
      </c>
      <c r="K35" s="41">
        <f>[2]compo_sum2!K36</f>
        <v>3.6089801311774666E-2</v>
      </c>
      <c r="L35" s="41">
        <f>[2]compo_sum2!L36</f>
        <v>1.4108624624389104E-3</v>
      </c>
      <c r="M35" s="41">
        <f>[2]compo_sum2!M36</f>
        <v>9.0366704857081808E-4</v>
      </c>
      <c r="N35" s="41">
        <f>[2]compo_sum2!N36</f>
        <v>1.2024068202498656E-2</v>
      </c>
      <c r="O35" s="58">
        <f>[2]compo_sum2!O36</f>
        <v>4.3257050422329177E-2</v>
      </c>
      <c r="P35" s="7">
        <f>[2]compo_sum2!Q36</f>
        <v>0.37502984973248782</v>
      </c>
      <c r="Q35" s="41">
        <f>[2]compo_sum2!R36</f>
        <v>0.29298867336678808</v>
      </c>
      <c r="R35" s="40">
        <f>[2]compo_sum2!S36</f>
        <v>0.26851594067680462</v>
      </c>
      <c r="S35" s="39">
        <f>[2]compo_sum2!T36</f>
        <v>0.2397739565809433</v>
      </c>
      <c r="T35" s="39">
        <f>[2]compo_sum2!U36</f>
        <v>2.8741984095861352E-2</v>
      </c>
      <c r="U35" s="39">
        <f>[2]compo_sum2!V36</f>
        <v>0.20084206573665142</v>
      </c>
      <c r="V35" s="42">
        <f>[2]compo_sum2!W36</f>
        <v>2.4472732689983401E-2</v>
      </c>
      <c r="W35" s="41">
        <f>[2]compo_sum2!X36</f>
        <v>0.14971505208564315</v>
      </c>
      <c r="X35" s="41">
        <f>[2]compo_sum2!Y36</f>
        <v>7.6353174797981066E-2</v>
      </c>
      <c r="Y35" s="41">
        <f>[2]compo_sum2!Z36</f>
        <v>5.737979459094332E-2</v>
      </c>
      <c r="Z35" s="41">
        <f>[2]compo_sum2!AA36</f>
        <v>1.8973380207037739E-2</v>
      </c>
      <c r="AA35" s="41">
        <f>[2]compo_sum2!AB36</f>
        <v>1.215728424481889E-2</v>
      </c>
      <c r="AB35" s="41">
        <f>[2]compo_sum2!AC36</f>
        <v>6.1204593042843203E-2</v>
      </c>
      <c r="AC35" s="58">
        <f>[2]compo_sum2!AD36</f>
        <v>6.7673875719943419E-2</v>
      </c>
      <c r="AD35" s="7">
        <f>[2]compo_sum2!AF36</f>
        <v>0.55239099960935611</v>
      </c>
      <c r="AE35" s="41">
        <f>[2]compo_sum2!AG36</f>
        <v>0.2541324761900306</v>
      </c>
      <c r="AF35" s="40">
        <f>[2]compo_sum2!AH36</f>
        <v>0.17195835685143532</v>
      </c>
      <c r="AG35" s="39">
        <f>[2]compo_sum2!AI36</f>
        <v>8.2268942052758226E-2</v>
      </c>
      <c r="AH35" s="39">
        <f>[2]compo_sum2!AJ36</f>
        <v>8.9689414798677092E-2</v>
      </c>
      <c r="AI35" s="39">
        <f>[2]compo_sum2!AK36</f>
        <v>0.1317171580158174</v>
      </c>
      <c r="AJ35" s="42">
        <f>[2]compo_sum2!AL36</f>
        <v>8.2174119338595281E-2</v>
      </c>
      <c r="AK35" s="41">
        <f>[2]compo_sum2!AM36</f>
        <v>0.33849972145409046</v>
      </c>
      <c r="AL35" s="41">
        <f>[2]compo_sum2!AN36</f>
        <v>0.13861950070596796</v>
      </c>
      <c r="AM35" s="41">
        <f>[2]compo_sum2!AO36</f>
        <v>2.7812577481578372E-2</v>
      </c>
      <c r="AN35" s="41">
        <f>[2]compo_sum2!AP36</f>
        <v>0.11080692322438959</v>
      </c>
      <c r="AO35" s="41">
        <f>[2]compo_sum2!AQ36</f>
        <v>0.14279370518498868</v>
      </c>
      <c r="AP35" s="41">
        <f>[2]compo_sum2!AR36</f>
        <v>5.7086515563133808E-2</v>
      </c>
      <c r="AQ35" s="58">
        <f>[2]compo_sum2!AS36</f>
        <v>4.0241198034764995E-2</v>
      </c>
      <c r="AR35" s="7">
        <f>[2]compo_sum2!AU36</f>
        <v>0.253113105669034</v>
      </c>
      <c r="AS35" s="41">
        <f>[2]compo_sum2!AV36</f>
        <v>6.0297329255549252E-2</v>
      </c>
      <c r="AT35" s="40">
        <f>[2]compo_sum2!AW36</f>
        <v>4.0991033113855713E-2</v>
      </c>
      <c r="AU35" s="39">
        <f>[2]compo_sum2!AX36</f>
        <v>1.1139758350802508E-2</v>
      </c>
      <c r="AV35" s="39">
        <f>[2]compo_sum2!AY36</f>
        <v>2.9851274763053201E-2</v>
      </c>
      <c r="AW35" s="39">
        <f>[2]compo_sum2!AZ36</f>
        <v>3.0735866632312536E-2</v>
      </c>
      <c r="AX35" s="42">
        <f>[2]compo_sum2!BA36</f>
        <v>1.9306296141693539E-2</v>
      </c>
      <c r="AY35" s="41">
        <f>[2]compo_sum2!BB36</f>
        <v>0.20307094260479594</v>
      </c>
      <c r="AZ35" s="41">
        <f>[2]compo_sum2!BC36</f>
        <v>7.4823044052767976E-2</v>
      </c>
      <c r="BA35" s="41">
        <f>[2]compo_sum2!BD36</f>
        <v>3.363120351186502E-3</v>
      </c>
      <c r="BB35" s="41">
        <f>[2]compo_sum2!BE36</f>
        <v>7.1459923701581468E-2</v>
      </c>
      <c r="BC35" s="41">
        <f>[2]compo_sum2!BF36</f>
        <v>0.11149344713037139</v>
      </c>
      <c r="BD35" s="41">
        <f>[2]compo_sum2!BG36</f>
        <v>1.6754451421656567E-2</v>
      </c>
      <c r="BE35" s="58">
        <f>[2]compo_sum2!BH36</f>
        <v>1.0255166191311183E-2</v>
      </c>
      <c r="BF35" s="7">
        <f>[2]compo_sum2!BJ36</f>
        <v>0.11530914148297391</v>
      </c>
      <c r="BG35" s="41">
        <f>[2]compo_sum2!BK36</f>
        <v>7.8893621269309142E-3</v>
      </c>
      <c r="BH35" s="40">
        <f>[2]compo_sum2!BL36</f>
        <v>6.3546509205666228E-3</v>
      </c>
      <c r="BI35" s="39">
        <f>[2]compo_sum2!BM36</f>
        <v>1.1991377745053139E-3</v>
      </c>
      <c r="BJ35" s="39">
        <f>[2]compo_sum2!BN36</f>
        <v>5.1555131460613093E-3</v>
      </c>
      <c r="BK35" s="39">
        <f>[2]compo_sum2!BO36</f>
        <v>4.7102482058107853E-3</v>
      </c>
      <c r="BL35" s="42">
        <f>[2]compo_sum2!BP36</f>
        <v>1.5347112063642913E-3</v>
      </c>
      <c r="BM35" s="41">
        <f>[2]compo_sum2!BQ36</f>
        <v>0.10906418199849274</v>
      </c>
      <c r="BN35" s="41">
        <f>[2]compo_sum2!BR36</f>
        <v>4.0002109565111299E-2</v>
      </c>
      <c r="BO35" s="41">
        <f>[2]compo_sum2!BS36</f>
        <v>3.1737839352546216E-4</v>
      </c>
      <c r="BP35" s="41">
        <f>[2]compo_sum2!BT36</f>
        <v>3.9684731171585837E-2</v>
      </c>
      <c r="BQ35" s="41">
        <f>[2]compo_sum2!BU36</f>
        <v>6.7115938716963697E-2</v>
      </c>
      <c r="BR35" s="41">
        <f>[2]compo_sum2!BV36</f>
        <v>1.9461337164177483E-3</v>
      </c>
      <c r="BS35" s="58">
        <f>[2]compo_sum2!BW36</f>
        <v>1.6444026424497474E-3</v>
      </c>
      <c r="BT35" s="7">
        <f>[2]compo_sum2!BY36</f>
        <v>0.2992779016494751</v>
      </c>
      <c r="BU35" s="41">
        <f>[2]compo_sum2!BZ36</f>
        <v>0.19383515417575836</v>
      </c>
      <c r="BV35" s="40">
        <f>[2]compo_sum2!CA36</f>
        <v>0.13096731901168823</v>
      </c>
      <c r="BW35" s="39">
        <f>[2]compo_sum2!CB36</f>
        <v>7.1129180490970612E-2</v>
      </c>
      <c r="BX35" s="39">
        <f>[2]compo_sum2!CC36</f>
        <v>5.9838138520717621E-2</v>
      </c>
      <c r="BY35" s="39">
        <f>[2]compo_sum2!CD36</f>
        <v>0.10098129510879517</v>
      </c>
      <c r="BZ35" s="42">
        <f>[2]compo_sum2!CE36</f>
        <v>6.2867820262908936E-2</v>
      </c>
      <c r="CA35" s="41">
        <f>[2]compo_sum2!CF36</f>
        <v>0.135428786277771</v>
      </c>
      <c r="CB35" s="41">
        <f>[2]compo_sum2!CG36</f>
        <v>6.3796453177928925E-2</v>
      </c>
      <c r="CC35" s="41">
        <f>[2]compo_sum2!CH36</f>
        <v>2.4449456483125687E-2</v>
      </c>
      <c r="CD35" s="41">
        <f>[2]compo_sum2!CI36</f>
        <v>3.9347000420093536E-2</v>
      </c>
      <c r="CE35" s="41">
        <f>[2]compo_sum2!CJ36</f>
        <v>3.130025789141655E-2</v>
      </c>
      <c r="CF35" s="41">
        <f>[2]compo_sum2!CK36</f>
        <v>4.0332064032554626E-2</v>
      </c>
      <c r="CG35" s="58">
        <f>[2]compo_sum2!CL36</f>
        <v>2.9986031353473663E-2</v>
      </c>
      <c r="CH35" s="7">
        <f>[2]compo_sum2!CN36</f>
        <v>0.13780395686626434</v>
      </c>
      <c r="CI35" s="41">
        <f>[2]compo_sum2!CO36</f>
        <v>5.2407968789339066E-2</v>
      </c>
      <c r="CJ35" s="40">
        <f>[2]compo_sum2!CP36</f>
        <v>3.4636382013559341E-2</v>
      </c>
      <c r="CK35" s="39">
        <f>[2]compo_sum2!CQ36</f>
        <v>9.9406205117702484E-3</v>
      </c>
      <c r="CL35" s="39">
        <f>[2]compo_sum2!CR36</f>
        <v>2.4695761501789093E-2</v>
      </c>
      <c r="CM35" s="39">
        <f>[2]compo_sum2!CS36</f>
        <v>2.6025619357824326E-2</v>
      </c>
      <c r="CN35" s="42">
        <f>[2]compo_sum2!CT36</f>
        <v>1.7771584913134575E-2</v>
      </c>
      <c r="CO35" s="41">
        <f>[2]compo_sum2!CU36</f>
        <v>9.4006761908531189E-2</v>
      </c>
      <c r="CP35" s="41">
        <f>[2]compo_sum2!CV36</f>
        <v>3.4820932894945145E-2</v>
      </c>
      <c r="CQ35" s="41">
        <f>[2]compo_sum2!CW36</f>
        <v>3.0457419343292713E-3</v>
      </c>
      <c r="CR35" s="41">
        <f>[2]compo_sum2!CX36</f>
        <v>3.1775191426277161E-2</v>
      </c>
      <c r="CS35" s="41">
        <f>[2]compo_sum2!CY36</f>
        <v>4.4377509504556656E-2</v>
      </c>
      <c r="CT35" s="41">
        <f>[2]compo_sum2!CZ36</f>
        <v>1.4808317646384239E-2</v>
      </c>
      <c r="CU35" s="58">
        <f>[2]compo_sum2!DA36</f>
        <v>8.6107635870575905E-3</v>
      </c>
      <c r="CV35" s="145"/>
      <c r="CW35" s="145"/>
      <c r="CX35" s="145"/>
      <c r="CY35" s="145"/>
      <c r="CZ35" s="145"/>
    </row>
    <row r="36" spans="1:104">
      <c r="A36" s="44">
        <v>1998</v>
      </c>
      <c r="B36" s="7">
        <f>[2]compo_sum2!B37</f>
        <v>7.0072996575526098E-2</v>
      </c>
      <c r="C36" s="41">
        <f>[2]compo_sum2!C37</f>
        <v>6.535092442982221E-2</v>
      </c>
      <c r="D36" s="40">
        <f>[2]compo_sum2!D37</f>
        <v>6.441921583249656E-2</v>
      </c>
      <c r="E36" s="39">
        <f>[2]compo_sum2!E37</f>
        <v>6.2727717824269377E-2</v>
      </c>
      <c r="F36" s="39">
        <f>[2]compo_sum2!F37</f>
        <v>1.6914980082271855E-3</v>
      </c>
      <c r="G36" s="39">
        <f>[2]compo_sum2!G37</f>
        <v>2.0908826832510385E-2</v>
      </c>
      <c r="H36" s="42">
        <f>[2]compo_sum2!H37</f>
        <v>9.3170859732565037E-4</v>
      </c>
      <c r="I36" s="41">
        <f>[2]compo_sum2!I37</f>
        <v>4.8232461438832239E-2</v>
      </c>
      <c r="J36" s="41">
        <f>[2]compo_sum2!J37</f>
        <v>3.6679006075366699E-2</v>
      </c>
      <c r="K36" s="41">
        <f>[2]compo_sum2!K37</f>
        <v>3.5654024606176886E-2</v>
      </c>
      <c r="L36" s="41">
        <f>[2]compo_sum2!L37</f>
        <v>1.0249814691898175E-3</v>
      </c>
      <c r="M36" s="41">
        <f>[2]compo_sum2!M37</f>
        <v>8.7508306849764053E-4</v>
      </c>
      <c r="N36" s="41">
        <f>[2]compo_sum2!N37</f>
        <v>1.0678372294967889E-2</v>
      </c>
      <c r="O36" s="58">
        <f>[2]compo_sum2!O37</f>
        <v>4.3510389293128358E-2</v>
      </c>
      <c r="P36" s="7">
        <f>[2]compo_sum2!Q37</f>
        <v>0.36664274704086053</v>
      </c>
      <c r="Q36" s="41">
        <f>[2]compo_sum2!R37</f>
        <v>0.28834001344953991</v>
      </c>
      <c r="R36" s="40">
        <f>[2]compo_sum2!S37</f>
        <v>0.26550351336966721</v>
      </c>
      <c r="S36" s="39">
        <f>[2]compo_sum2!T37</f>
        <v>0.23616715202362781</v>
      </c>
      <c r="T36" s="39">
        <f>[2]compo_sum2!U37</f>
        <v>2.9336361346039393E-2</v>
      </c>
      <c r="U36" s="39">
        <f>[2]compo_sum2!V37</f>
        <v>0.19853196479380131</v>
      </c>
      <c r="V36" s="42">
        <f>[2]compo_sum2!W37</f>
        <v>2.2836500079872715E-2</v>
      </c>
      <c r="W36" s="41">
        <f>[2]compo_sum2!X37</f>
        <v>0.14527428743689669</v>
      </c>
      <c r="X36" s="41">
        <f>[2]compo_sum2!Y37</f>
        <v>7.0609209192034519E-2</v>
      </c>
      <c r="Y36" s="41">
        <f>[2]compo_sum2!Z37</f>
        <v>5.636906025429652E-2</v>
      </c>
      <c r="Z36" s="41">
        <f>[2]compo_sum2!AA37</f>
        <v>1.4240148937737994E-2</v>
      </c>
      <c r="AA36" s="41">
        <f>[2]compo_sum2!AB37</f>
        <v>1.1010097826793333E-2</v>
      </c>
      <c r="AB36" s="41">
        <f>[2]compo_sum2!AC37</f>
        <v>6.3654980418068857E-2</v>
      </c>
      <c r="AC36" s="58">
        <f>[2]compo_sum2!AD37</f>
        <v>6.6971553845576098E-2</v>
      </c>
      <c r="AD36" s="7">
        <f>[2]compo_sum2!AF37</f>
        <v>0.56328425610349053</v>
      </c>
      <c r="AE36" s="41">
        <f>[2]compo_sum2!AG37</f>
        <v>0.24633742500561764</v>
      </c>
      <c r="AF36" s="40">
        <f>[2]compo_sum2!AH37</f>
        <v>0.16557550539986671</v>
      </c>
      <c r="AG36" s="39">
        <f>[2]compo_sum2!AI37</f>
        <v>7.880706271994975E-2</v>
      </c>
      <c r="AH36" s="39">
        <f>[2]compo_sum2!AJ37</f>
        <v>8.6768442679916985E-2</v>
      </c>
      <c r="AI36" s="39">
        <f>[2]compo_sum2!AK37</f>
        <v>0.12626667320728302</v>
      </c>
      <c r="AJ36" s="42">
        <f>[2]compo_sum2!AL37</f>
        <v>8.0761919605750881E-2</v>
      </c>
      <c r="AK36" s="41">
        <f>[2]compo_sum2!AM37</f>
        <v>0.3562556622588583</v>
      </c>
      <c r="AL36" s="41">
        <f>[2]compo_sum2!AN37</f>
        <v>0.13986472777924824</v>
      </c>
      <c r="AM36" s="41">
        <f>[2]compo_sum2!AO37</f>
        <v>2.8122098024946442E-2</v>
      </c>
      <c r="AN36" s="41">
        <f>[2]compo_sum2!AP37</f>
        <v>0.1117426297543018</v>
      </c>
      <c r="AO36" s="41">
        <f>[2]compo_sum2!AQ37</f>
        <v>0.15073501559674801</v>
      </c>
      <c r="AP36" s="41">
        <f>[2]compo_sum2!AR37</f>
        <v>6.5655918882862069E-2</v>
      </c>
      <c r="AQ36" s="58">
        <f>[2]compo_sum2!AS37</f>
        <v>3.9308831160985325E-2</v>
      </c>
      <c r="AR36" s="7">
        <f>[2]compo_sum2!AU37</f>
        <v>0.26698581169790703</v>
      </c>
      <c r="AS36" s="41">
        <f>[2]compo_sum2!AV37</f>
        <v>5.6133904973584579E-2</v>
      </c>
      <c r="AT36" s="40">
        <f>[2]compo_sum2!AW37</f>
        <v>3.8639258614834873E-2</v>
      </c>
      <c r="AU36" s="39">
        <f>[2]compo_sum2!AX37</f>
        <v>1.123997005768073E-2</v>
      </c>
      <c r="AV36" s="39">
        <f>[2]compo_sum2!AY37</f>
        <v>2.7399288557154143E-2</v>
      </c>
      <c r="AW36" s="39">
        <f>[2]compo_sum2!AZ37</f>
        <v>2.9150396585464478E-2</v>
      </c>
      <c r="AX36" s="42">
        <f>[2]compo_sum2!BA37</f>
        <v>1.7494646358749706E-2</v>
      </c>
      <c r="AY36" s="41">
        <f>[2]compo_sum2!BB37</f>
        <v>0.22034076916531295</v>
      </c>
      <c r="AZ36" s="41">
        <f>[2]compo_sum2!BC37</f>
        <v>8.0719650054012604E-2</v>
      </c>
      <c r="BA36" s="41">
        <f>[2]compo_sum2!BD37</f>
        <v>3.3406531059362787E-3</v>
      </c>
      <c r="BB36" s="41">
        <f>[2]compo_sum2!BE37</f>
        <v>7.7378996948076331E-2</v>
      </c>
      <c r="BC36" s="41">
        <f>[2]compo_sum2!BF37</f>
        <v>0.11891739023598553</v>
      </c>
      <c r="BD36" s="41">
        <f>[2]compo_sum2!BG37</f>
        <v>2.0703728875314797E-2</v>
      </c>
      <c r="BE36" s="58">
        <f>[2]compo_sum2!BH37</f>
        <v>9.4888624409904809E-3</v>
      </c>
      <c r="BF36" s="7">
        <f>[2]compo_sum2!BJ37</f>
        <v>0.12071241450498624</v>
      </c>
      <c r="BG36" s="41">
        <f>[2]compo_sum2!BK37</f>
        <v>7.2717135617540373E-3</v>
      </c>
      <c r="BH36" s="40">
        <f>[2]compo_sum2!BL37</f>
        <v>5.8786129659089536E-3</v>
      </c>
      <c r="BI36" s="39">
        <f>[2]compo_sum2!BM37</f>
        <v>1.2468076172903316E-3</v>
      </c>
      <c r="BJ36" s="39">
        <f>[2]compo_sum2!BN37</f>
        <v>4.6318053486186219E-3</v>
      </c>
      <c r="BK36" s="39">
        <f>[2]compo_sum2!BO37</f>
        <v>4.3802456930279732E-3</v>
      </c>
      <c r="BL36" s="42">
        <f>[2]compo_sum2!BP37</f>
        <v>1.3931005958450835E-3</v>
      </c>
      <c r="BM36" s="41">
        <f>[2]compo_sum2!BQ37</f>
        <v>0.11493906841414789</v>
      </c>
      <c r="BN36" s="41">
        <f>[2]compo_sum2!BR37</f>
        <v>4.2509716971532219E-2</v>
      </c>
      <c r="BO36" s="41">
        <f>[2]compo_sum2!BS37</f>
        <v>3.2174722509359133E-4</v>
      </c>
      <c r="BP36" s="41">
        <f>[2]compo_sum2!BT37</f>
        <v>4.2187969746438625E-2</v>
      </c>
      <c r="BQ36" s="41">
        <f>[2]compo_sum2!BU37</f>
        <v>7.0245555608045809E-2</v>
      </c>
      <c r="BR36" s="41">
        <f>[2]compo_sum2!BV37</f>
        <v>2.183795834569853E-3</v>
      </c>
      <c r="BS36" s="58">
        <f>[2]compo_sum2!BW37</f>
        <v>1.4983674709156862E-3</v>
      </c>
      <c r="BT36" s="7">
        <f>[2]compo_sum2!BY37</f>
        <v>0.29629844427108765</v>
      </c>
      <c r="BU36" s="41">
        <f>[2]compo_sum2!BZ37</f>
        <v>0.19020351767539978</v>
      </c>
      <c r="BV36" s="40">
        <f>[2]compo_sum2!CA37</f>
        <v>0.12693624198436737</v>
      </c>
      <c r="BW36" s="39">
        <f>[2]compo_sum2!CB37</f>
        <v>6.7567095160484314E-2</v>
      </c>
      <c r="BX36" s="39">
        <f>[2]compo_sum2!CC37</f>
        <v>5.9369154274463654E-2</v>
      </c>
      <c r="BY36" s="39">
        <f>[2]compo_sum2!CD37</f>
        <v>9.7116276621818542E-2</v>
      </c>
      <c r="BZ36" s="42">
        <f>[2]compo_sum2!CE37</f>
        <v>6.326727569103241E-2</v>
      </c>
      <c r="CA36" s="41">
        <f>[2]compo_sum2!CF37</f>
        <v>0.13591489195823669</v>
      </c>
      <c r="CB36" s="41">
        <f>[2]compo_sum2!CG37</f>
        <v>5.9145078063011169E-2</v>
      </c>
      <c r="CC36" s="41">
        <f>[2]compo_sum2!CH37</f>
        <v>2.4781445041298866E-2</v>
      </c>
      <c r="CD36" s="41">
        <f>[2]compo_sum2!CI37</f>
        <v>3.4363631159067154E-2</v>
      </c>
      <c r="CE36" s="41">
        <f>[2]compo_sum2!CJ37</f>
        <v>3.181762620806694E-2</v>
      </c>
      <c r="CF36" s="41">
        <f>[2]compo_sum2!CK37</f>
        <v>4.4952191412448883E-2</v>
      </c>
      <c r="CG36" s="58">
        <f>[2]compo_sum2!CL37</f>
        <v>2.9819969087839127E-2</v>
      </c>
      <c r="CH36" s="7">
        <f>[2]compo_sum2!CN37</f>
        <v>0.1462734043598175</v>
      </c>
      <c r="CI36" s="41">
        <f>[2]compo_sum2!CO37</f>
        <v>4.8862192779779434E-2</v>
      </c>
      <c r="CJ36" s="40">
        <f>[2]compo_sum2!CP37</f>
        <v>3.2760646194219589E-2</v>
      </c>
      <c r="CK36" s="39">
        <f>[2]compo_sum2!CQ37</f>
        <v>9.9931620061397552E-3</v>
      </c>
      <c r="CL36" s="39">
        <f>[2]compo_sum2!CR37</f>
        <v>2.2767482325434685E-2</v>
      </c>
      <c r="CM36" s="39">
        <f>[2]compo_sum2!CS37</f>
        <v>2.4770151823759079E-2</v>
      </c>
      <c r="CN36" s="42">
        <f>[2]compo_sum2!CT37</f>
        <v>1.6101546585559845E-2</v>
      </c>
      <c r="CO36" s="41">
        <f>[2]compo_sum2!CU37</f>
        <v>0.10540170222520828</v>
      </c>
      <c r="CP36" s="41">
        <f>[2]compo_sum2!CV37</f>
        <v>3.8209933787584305E-2</v>
      </c>
      <c r="CQ36" s="41">
        <f>[2]compo_sum2!CW37</f>
        <v>3.0189058743417263E-3</v>
      </c>
      <c r="CR36" s="41">
        <f>[2]compo_sum2!CX37</f>
        <v>3.5191025584936142E-2</v>
      </c>
      <c r="CS36" s="41">
        <f>[2]compo_sum2!CY37</f>
        <v>4.8671834170818329E-2</v>
      </c>
      <c r="CT36" s="41">
        <f>[2]compo_sum2!CZ37</f>
        <v>1.85199324041605E-2</v>
      </c>
      <c r="CU36" s="58">
        <f>[2]compo_sum2!DA37</f>
        <v>7.9904953017830849E-3</v>
      </c>
      <c r="CV36" s="145"/>
      <c r="CW36" s="145"/>
      <c r="CX36" s="145"/>
      <c r="CY36" s="145"/>
      <c r="CZ36" s="145"/>
    </row>
    <row r="37" spans="1:104">
      <c r="A37" s="56">
        <v>1999</v>
      </c>
      <c r="B37" s="7">
        <f>[2]compo_sum2!B38</f>
        <v>6.9947190695300143E-2</v>
      </c>
      <c r="C37" s="41">
        <f>[2]compo_sum2!C38</f>
        <v>6.1149127948050871E-2</v>
      </c>
      <c r="D37" s="40">
        <f>[2]compo_sum2!D38</f>
        <v>6.0194186600671648E-2</v>
      </c>
      <c r="E37" s="39">
        <f>[2]compo_sum2!E38</f>
        <v>5.837086601388336E-2</v>
      </c>
      <c r="F37" s="39">
        <f>[2]compo_sum2!F38</f>
        <v>1.8233205867882909E-3</v>
      </c>
      <c r="G37" s="39">
        <f>[2]compo_sum2!G38</f>
        <v>2.1887618343697568E-2</v>
      </c>
      <c r="H37" s="42">
        <f>[2]compo_sum2!H38</f>
        <v>9.5494134737921855E-4</v>
      </c>
      <c r="I37" s="41">
        <f>[2]compo_sum2!I38</f>
        <v>4.7104631875426461E-2</v>
      </c>
      <c r="J37" s="41">
        <f>[2]compo_sum2!J38</f>
        <v>3.4993058943450603E-2</v>
      </c>
      <c r="K37" s="41">
        <f>[2]compo_sum2!K38</f>
        <v>3.4064248419072109E-2</v>
      </c>
      <c r="L37" s="41">
        <f>[2]compo_sum2!L38</f>
        <v>9.2881052437849524E-4</v>
      </c>
      <c r="M37" s="41">
        <f>[2]compo_sum2!M38</f>
        <v>8.6435199584245111E-4</v>
      </c>
      <c r="N37" s="41">
        <f>[2]compo_sum2!N38</f>
        <v>1.1247220936133409E-2</v>
      </c>
      <c r="O37" s="58">
        <f>[2]compo_sum2!O38</f>
        <v>3.830656912817719E-2</v>
      </c>
      <c r="P37" s="7">
        <f>[2]compo_sum2!Q38</f>
        <v>0.3613127582195817</v>
      </c>
      <c r="Q37" s="41">
        <f>[2]compo_sum2!R38</f>
        <v>0.28330536971938169</v>
      </c>
      <c r="R37" s="40">
        <f>[2]compo_sum2!S38</f>
        <v>0.26222037259446102</v>
      </c>
      <c r="S37" s="39">
        <f>[2]compo_sum2!T38</f>
        <v>0.23578806765960103</v>
      </c>
      <c r="T37" s="39">
        <f>[2]compo_sum2!U38</f>
        <v>2.6432304934859992E-2</v>
      </c>
      <c r="U37" s="39">
        <f>[2]compo_sum2!V38</f>
        <v>0.19754202663898468</v>
      </c>
      <c r="V37" s="42">
        <f>[2]compo_sum2!W38</f>
        <v>2.1084997124920641E-2</v>
      </c>
      <c r="W37" s="41">
        <f>[2]compo_sum2!X38</f>
        <v>0.1426857362996036</v>
      </c>
      <c r="X37" s="41">
        <f>[2]compo_sum2!Y38</f>
        <v>6.6022125136313475E-2</v>
      </c>
      <c r="Y37" s="41">
        <f>[2]compo_sum2!Z38</f>
        <v>5.3983744473015072E-2</v>
      </c>
      <c r="Z37" s="41">
        <f>[2]compo_sum2!AA38</f>
        <v>1.2038380663298407E-2</v>
      </c>
      <c r="AA37" s="41">
        <f>[2]compo_sum2!AB38</f>
        <v>1.1142769716039079E-2</v>
      </c>
      <c r="AB37" s="41">
        <f>[2]compo_sum2!AC38</f>
        <v>6.5520841447251038E-2</v>
      </c>
      <c r="AC37" s="58">
        <f>[2]compo_sum2!AD38</f>
        <v>6.4678347799403568E-2</v>
      </c>
      <c r="AD37" s="7">
        <f>[2]compo_sum2!AF38</f>
        <v>0.56874008476223248</v>
      </c>
      <c r="AE37" s="41">
        <f>[2]compo_sum2!AG38</f>
        <v>0.24499734576922622</v>
      </c>
      <c r="AF37" s="40">
        <f>[2]compo_sum2!AH38</f>
        <v>0.16357541684406354</v>
      </c>
      <c r="AG37" s="39">
        <f>[2]compo_sum2!AI38</f>
        <v>7.6390602923150683E-2</v>
      </c>
      <c r="AH37" s="39">
        <f>[2]compo_sum2!AJ38</f>
        <v>8.7184813920912874E-2</v>
      </c>
      <c r="AI37" s="39">
        <f>[2]compo_sum2!AK38</f>
        <v>0.1247754842042923</v>
      </c>
      <c r="AJ37" s="42">
        <f>[2]compo_sum2!AL38</f>
        <v>8.1421928925162659E-2</v>
      </c>
      <c r="AK37" s="41">
        <f>[2]compo_sum2!AM38</f>
        <v>0.36254267163491505</v>
      </c>
      <c r="AL37" s="41">
        <f>[2]compo_sum2!AN38</f>
        <v>0.12967492832454755</v>
      </c>
      <c r="AM37" s="41">
        <f>[2]compo_sum2!AO38</f>
        <v>2.6144245392094961E-2</v>
      </c>
      <c r="AN37" s="41">
        <f>[2]compo_sum2!AP38</f>
        <v>0.1035306829324526</v>
      </c>
      <c r="AO37" s="41">
        <f>[2]compo_sum2!AQ38</f>
        <v>0.16727980942768256</v>
      </c>
      <c r="AP37" s="41">
        <f>[2]compo_sum2!AR38</f>
        <v>6.5587933882684968E-2</v>
      </c>
      <c r="AQ37" s="58">
        <f>[2]compo_sum2!AS38</f>
        <v>3.8799932641908785E-2</v>
      </c>
      <c r="AR37" s="7">
        <f>[2]compo_sum2!AU38</f>
        <v>0.27827830611336329</v>
      </c>
      <c r="AS37" s="41">
        <f>[2]compo_sum2!AV38</f>
        <v>5.6187973364185295E-2</v>
      </c>
      <c r="AT37" s="40">
        <f>[2]compo_sum2!AW38</f>
        <v>3.8340154227341806E-2</v>
      </c>
      <c r="AU37" s="39">
        <f>[2]compo_sum2!AX38</f>
        <v>1.063689097025548E-2</v>
      </c>
      <c r="AV37" s="39">
        <f>[2]compo_sum2!AY38</f>
        <v>2.7703263257086334E-2</v>
      </c>
      <c r="AW37" s="39">
        <f>[2]compo_sum2!AZ38</f>
        <v>2.8675798326730728E-2</v>
      </c>
      <c r="AX37" s="42">
        <f>[2]compo_sum2!BA38</f>
        <v>1.7847819136843485E-2</v>
      </c>
      <c r="AY37" s="41">
        <f>[2]compo_sum2!BB38</f>
        <v>0.23175468890055401</v>
      </c>
      <c r="AZ37" s="41">
        <f>[2]compo_sum2!BC38</f>
        <v>7.860240690242698E-2</v>
      </c>
      <c r="BA37" s="41">
        <f>[2]compo_sum2!BD38</f>
        <v>3.1276162453595549E-3</v>
      </c>
      <c r="BB37" s="41">
        <f>[2]compo_sum2!BE38</f>
        <v>7.5474790657067428E-2</v>
      </c>
      <c r="BC37" s="41">
        <f>[2]compo_sum2!BF38</f>
        <v>0.13356342830083343</v>
      </c>
      <c r="BD37" s="41">
        <f>[2]compo_sum2!BG38</f>
        <v>1.9588853697293584E-2</v>
      </c>
      <c r="BE37" s="58">
        <f>[2]compo_sum2!BH38</f>
        <v>9.6643561513760079E-3</v>
      </c>
      <c r="BF37" s="7">
        <f>[2]compo_sum2!BJ38</f>
        <v>0.12599247689386006</v>
      </c>
      <c r="BG37" s="41">
        <f>[2]compo_sum2!BK38</f>
        <v>7.4290463823909643E-3</v>
      </c>
      <c r="BH37" s="40">
        <f>[2]compo_sum2!BL38</f>
        <v>5.8363465519904413E-3</v>
      </c>
      <c r="BI37" s="39">
        <f>[2]compo_sum2!BM38</f>
        <v>1.1782113539312022E-3</v>
      </c>
      <c r="BJ37" s="39">
        <f>[2]compo_sum2!BN38</f>
        <v>4.658135198059239E-3</v>
      </c>
      <c r="BK37" s="39">
        <f>[2]compo_sum2!BO38</f>
        <v>4.3250350281596184E-3</v>
      </c>
      <c r="BL37" s="42">
        <f>[2]compo_sum2!BP38</f>
        <v>1.5926998304005235E-3</v>
      </c>
      <c r="BM37" s="41">
        <f>[2]compo_sum2!BQ38</f>
        <v>0.12007474225268552</v>
      </c>
      <c r="BN37" s="41">
        <f>[2]compo_sum2!BR38</f>
        <v>4.1397028977041332E-2</v>
      </c>
      <c r="BO37" s="41">
        <f>[2]compo_sum2!BS38</f>
        <v>3.0969861354616013E-4</v>
      </c>
      <c r="BP37" s="41">
        <f>[2]compo_sum2!BT38</f>
        <v>4.108733036349517E-2</v>
      </c>
      <c r="BQ37" s="41">
        <f>[2]compo_sum2!BU38</f>
        <v>7.6514281239238813E-2</v>
      </c>
      <c r="BR37" s="41">
        <f>[2]compo_sum2!BV38</f>
        <v>2.1634320364053682E-3</v>
      </c>
      <c r="BS37" s="58">
        <f>[2]compo_sum2!BW38</f>
        <v>1.51131174121644E-3</v>
      </c>
      <c r="BT37" s="7">
        <f>[2]compo_sum2!BY38</f>
        <v>0.29046177864074707</v>
      </c>
      <c r="BU37" s="41">
        <f>[2]compo_sum2!BZ38</f>
        <v>0.18880936503410339</v>
      </c>
      <c r="BV37" s="40">
        <f>[2]compo_sum2!CA38</f>
        <v>0.12523525953292847</v>
      </c>
      <c r="BW37" s="39">
        <f>[2]compo_sum2!CB38</f>
        <v>6.5753713250160217E-2</v>
      </c>
      <c r="BX37" s="39">
        <f>[2]compo_sum2!CC38</f>
        <v>5.9481550008058548E-2</v>
      </c>
      <c r="BY37" s="39">
        <f>[2]compo_sum2!CD38</f>
        <v>9.6099689602851868E-2</v>
      </c>
      <c r="BZ37" s="42">
        <f>[2]compo_sum2!CE38</f>
        <v>6.3574112951755524E-2</v>
      </c>
      <c r="CA37" s="41">
        <f>[2]compo_sum2!CF38</f>
        <v>0.13078798353672028</v>
      </c>
      <c r="CB37" s="41">
        <f>[2]compo_sum2!CG38</f>
        <v>5.107252299785614E-2</v>
      </c>
      <c r="CC37" s="41">
        <f>[2]compo_sum2!CH38</f>
        <v>2.3016629740595818E-2</v>
      </c>
      <c r="CD37" s="41">
        <f>[2]compo_sum2!CI38</f>
        <v>2.8055891394615173E-2</v>
      </c>
      <c r="CE37" s="41">
        <f>[2]compo_sum2!CJ38</f>
        <v>3.3716380596160889E-2</v>
      </c>
      <c r="CF37" s="41">
        <f>[2]compo_sum2!CK38</f>
        <v>4.5999079942703247E-2</v>
      </c>
      <c r="CG37" s="58">
        <f>[2]compo_sum2!CL38</f>
        <v>2.9135577380657196E-2</v>
      </c>
      <c r="CH37" s="7">
        <f>[2]compo_sum2!CN38</f>
        <v>0.15228582918643951</v>
      </c>
      <c r="CI37" s="41">
        <f>[2]compo_sum2!CO38</f>
        <v>4.875892773270607E-2</v>
      </c>
      <c r="CJ37" s="40">
        <f>[2]compo_sum2!CP38</f>
        <v>3.2503806054592133E-2</v>
      </c>
      <c r="CK37" s="39">
        <f>[2]compo_sum2!CQ38</f>
        <v>9.4586797058582306E-3</v>
      </c>
      <c r="CL37" s="39">
        <f>[2]compo_sum2!CR38</f>
        <v>2.3045128211379051E-2</v>
      </c>
      <c r="CM37" s="39">
        <f>[2]compo_sum2!CS38</f>
        <v>2.4350762367248535E-2</v>
      </c>
      <c r="CN37" s="42">
        <f>[2]compo_sum2!CT38</f>
        <v>1.6255119815468788E-2</v>
      </c>
      <c r="CO37" s="41">
        <f>[2]compo_sum2!CU38</f>
        <v>0.11167994886636734</v>
      </c>
      <c r="CP37" s="41">
        <f>[2]compo_sum2!CV38</f>
        <v>3.7205379456281662E-2</v>
      </c>
      <c r="CQ37" s="41">
        <f>[2]compo_sum2!CW38</f>
        <v>2.8179176151752472E-3</v>
      </c>
      <c r="CR37" s="41">
        <f>[2]compo_sum2!CX38</f>
        <v>3.4387461841106415E-2</v>
      </c>
      <c r="CS37" s="41">
        <f>[2]compo_sum2!CY38</f>
        <v>5.704914778470993E-2</v>
      </c>
      <c r="CT37" s="41">
        <f>[2]compo_sum2!CZ38</f>
        <v>1.7425421625375748E-2</v>
      </c>
      <c r="CU37" s="58">
        <f>[2]compo_sum2!DA38</f>
        <v>8.153044618666172E-3</v>
      </c>
      <c r="CV37" s="145"/>
      <c r="CW37" s="145"/>
      <c r="CX37" s="145"/>
      <c r="CY37" s="145"/>
      <c r="CZ37" s="145"/>
    </row>
    <row r="38" spans="1:104">
      <c r="A38" s="44">
        <v>2000</v>
      </c>
      <c r="B38" s="7">
        <f>[2]compo_sum2!B39</f>
        <v>6.9030913235639119E-2</v>
      </c>
      <c r="C38" s="41">
        <f>[2]compo_sum2!C39</f>
        <v>5.8194135695104968E-2</v>
      </c>
      <c r="D38" s="40">
        <f>[2]compo_sum2!D39</f>
        <v>5.7317421331231161E-2</v>
      </c>
      <c r="E38" s="39">
        <f>[2]compo_sum2!E39</f>
        <v>5.5366955845623587E-2</v>
      </c>
      <c r="F38" s="39">
        <f>[2]compo_sum2!F39</f>
        <v>1.9504654856075637E-3</v>
      </c>
      <c r="G38" s="39">
        <f>[2]compo_sum2!G39</f>
        <v>2.2864361465423144E-2</v>
      </c>
      <c r="H38" s="42">
        <f>[2]compo_sum2!H39</f>
        <v>8.7671436387381661E-4</v>
      </c>
      <c r="I38" s="41">
        <f>[2]compo_sum2!I39</f>
        <v>4.5289837677693963E-2</v>
      </c>
      <c r="J38" s="41">
        <f>[2]compo_sum2!J39</f>
        <v>3.2850305929355103E-2</v>
      </c>
      <c r="K38" s="41">
        <f>[2]compo_sum2!K39</f>
        <v>3.1845403198848869E-2</v>
      </c>
      <c r="L38" s="41">
        <f>[2]compo_sum2!L39</f>
        <v>1.0049027305062295E-3</v>
      </c>
      <c r="M38" s="41">
        <f>[2]compo_sum2!M39</f>
        <v>9.748834524996911E-4</v>
      </c>
      <c r="N38" s="41">
        <f>[2]compo_sum2!N39</f>
        <v>1.146464829583917E-2</v>
      </c>
      <c r="O38" s="58">
        <f>[2]compo_sum2!O39</f>
        <v>3.4453060137159805E-2</v>
      </c>
      <c r="P38" s="7">
        <f>[2]compo_sum2!Q39</f>
        <v>0.3604163332005853</v>
      </c>
      <c r="Q38" s="41">
        <f>[2]compo_sum2!R39</f>
        <v>0.28525375430166172</v>
      </c>
      <c r="R38" s="40">
        <f>[2]compo_sum2!S39</f>
        <v>0.26602647175141297</v>
      </c>
      <c r="S38" s="39">
        <f>[2]compo_sum2!T39</f>
        <v>0.23991264069638091</v>
      </c>
      <c r="T38" s="39">
        <f>[2]compo_sum2!U39</f>
        <v>2.6113831055032059E-2</v>
      </c>
      <c r="U38" s="39">
        <f>[2]compo_sum2!V39</f>
        <v>0.20246540009975433</v>
      </c>
      <c r="V38" s="42">
        <f>[2]compo_sum2!W39</f>
        <v>1.9227282550248762E-2</v>
      </c>
      <c r="W38" s="41">
        <f>[2]compo_sum2!X39</f>
        <v>0.13872365414819648</v>
      </c>
      <c r="X38" s="41">
        <f>[2]compo_sum2!Y39</f>
        <v>6.0347486317669605E-2</v>
      </c>
      <c r="Y38" s="41">
        <f>[2]compo_sum2!Z39</f>
        <v>5.0164866611639658E-2</v>
      </c>
      <c r="Z38" s="41">
        <f>[2]compo_sum2!AA39</f>
        <v>1.0182619706029948E-2</v>
      </c>
      <c r="AA38" s="41">
        <f>[2]compo_sum2!AB39</f>
        <v>1.111381932252645E-2</v>
      </c>
      <c r="AB38" s="41">
        <f>[2]compo_sum2!AC39</f>
        <v>6.7262348508000447E-2</v>
      </c>
      <c r="AC38" s="58">
        <f>[2]compo_sum2!AD39</f>
        <v>6.3561075249272944E-2</v>
      </c>
      <c r="AD38" s="7">
        <f>[2]compo_sum2!AF39</f>
        <v>0.57055277395756498</v>
      </c>
      <c r="AE38" s="41">
        <f>[2]compo_sum2!AG39</f>
        <v>0.2475233313252653</v>
      </c>
      <c r="AF38" s="40">
        <f>[2]compo_sum2!AH39</f>
        <v>0.16299003363407213</v>
      </c>
      <c r="AG38" s="39">
        <f>[2]compo_sum2!AI39</f>
        <v>7.6589391014443342E-2</v>
      </c>
      <c r="AH38" s="39">
        <f>[2]compo_sum2!AJ39</f>
        <v>8.6400642619628765E-2</v>
      </c>
      <c r="AI38" s="39">
        <f>[2]compo_sum2!AK39</f>
        <v>0.12502060690894723</v>
      </c>
      <c r="AJ38" s="42">
        <f>[2]compo_sum2!AL39</f>
        <v>8.4533297691193166E-2</v>
      </c>
      <c r="AK38" s="41">
        <f>[2]compo_sum2!AM39</f>
        <v>0.36099886369289663</v>
      </c>
      <c r="AL38" s="41">
        <f>[2]compo_sum2!AN39</f>
        <v>0.12250611343330667</v>
      </c>
      <c r="AM38" s="41">
        <f>[2]compo_sum2!AO39</f>
        <v>2.3734654521656514E-2</v>
      </c>
      <c r="AN38" s="41">
        <f>[2]compo_sum2!AP39</f>
        <v>9.8771458911650151E-2</v>
      </c>
      <c r="AO38" s="41">
        <f>[2]compo_sum2!AQ39</f>
        <v>0.17385787803595393</v>
      </c>
      <c r="AP38" s="41">
        <f>[2]compo_sum2!AR39</f>
        <v>6.463487222363605E-2</v>
      </c>
      <c r="AQ38" s="58">
        <f>[2]compo_sum2!AS39</f>
        <v>3.7969421060596913E-2</v>
      </c>
      <c r="AR38" s="7">
        <f>[2]compo_sum2!AU39</f>
        <v>0.281085185954695</v>
      </c>
      <c r="AS38" s="41">
        <f>[2]compo_sum2!AV39</f>
        <v>5.571817179290358E-2</v>
      </c>
      <c r="AT38" s="40">
        <f>[2]compo_sum2!AW39</f>
        <v>3.7216398766255904E-2</v>
      </c>
      <c r="AU38" s="39">
        <f>[2]compo_sum2!AX39</f>
        <v>1.033063717399022E-2</v>
      </c>
      <c r="AV38" s="39">
        <f>[2]compo_sum2!AY39</f>
        <v>2.6885761592265685E-2</v>
      </c>
      <c r="AW38" s="39">
        <f>[2]compo_sum2!AZ39</f>
        <v>2.7748531196266413E-2</v>
      </c>
      <c r="AX38" s="42">
        <f>[2]compo_sum2!BA39</f>
        <v>1.850177302664768E-2</v>
      </c>
      <c r="AY38" s="41">
        <f>[2]compo_sum2!BB39</f>
        <v>0.23483488256133334</v>
      </c>
      <c r="AZ38" s="41">
        <f>[2]compo_sum2!BC39</f>
        <v>7.7031901423639124E-2</v>
      </c>
      <c r="BA38" s="41">
        <f>[2]compo_sum2!BD39</f>
        <v>2.8608744225913302E-3</v>
      </c>
      <c r="BB38" s="41">
        <f>[2]compo_sum2!BE39</f>
        <v>7.4171027001047801E-2</v>
      </c>
      <c r="BC38" s="41">
        <f>[2]compo_sum2!BF39</f>
        <v>0.13938995030425594</v>
      </c>
      <c r="BD38" s="41">
        <f>[2]compo_sum2!BG39</f>
        <v>1.8413030833438277E-2</v>
      </c>
      <c r="BE38" s="58">
        <f>[2]compo_sum2!BH39</f>
        <v>9.4678683995418986E-3</v>
      </c>
      <c r="BF38" s="7">
        <f>[2]compo_sum2!BJ39</f>
        <v>0.12688076508258692</v>
      </c>
      <c r="BG38" s="41">
        <f>[2]compo_sum2!BK39</f>
        <v>7.1356377874053564E-3</v>
      </c>
      <c r="BH38" s="40">
        <f>[2]compo_sum2!BL39</f>
        <v>5.608908239663592E-3</v>
      </c>
      <c r="BI38" s="39">
        <f>[2]compo_sum2!BM39</f>
        <v>1.1165677566356885E-3</v>
      </c>
      <c r="BJ38" s="39">
        <f>[2]compo_sum2!BN39</f>
        <v>4.4923404830279033E-3</v>
      </c>
      <c r="BK38" s="39">
        <f>[2]compo_sum2!BO39</f>
        <v>4.1630747728049755E-3</v>
      </c>
      <c r="BL38" s="42">
        <f>[2]compo_sum2!BP39</f>
        <v>1.5267295477417646E-3</v>
      </c>
      <c r="BM38" s="41">
        <f>[2]compo_sum2!BQ39</f>
        <v>0.12119096079622817</v>
      </c>
      <c r="BN38" s="41">
        <f>[2]compo_sum2!BR39</f>
        <v>3.9583334441976099E-2</v>
      </c>
      <c r="BO38" s="41">
        <f>[2]compo_sum2!BS39</f>
        <v>2.8549780607631784E-4</v>
      </c>
      <c r="BP38" s="41">
        <f>[2]compo_sum2!BT39</f>
        <v>3.929783663589978E-2</v>
      </c>
      <c r="BQ38" s="41">
        <f>[2]compo_sum2!BU39</f>
        <v>7.9624298607955973E-2</v>
      </c>
      <c r="BR38" s="41">
        <f>[2]compo_sum2!BV39</f>
        <v>1.983327746296107E-3</v>
      </c>
      <c r="BS38" s="58">
        <f>[2]compo_sum2!BW39</f>
        <v>1.445833501046603E-3</v>
      </c>
      <c r="BT38" s="7">
        <f>[2]compo_sum2!BY39</f>
        <v>0.28946757316589355</v>
      </c>
      <c r="BU38" s="41">
        <f>[2]compo_sum2!BZ39</f>
        <v>0.1918051540851593</v>
      </c>
      <c r="BV38" s="40">
        <f>[2]compo_sum2!CA39</f>
        <v>0.12577363848686218</v>
      </c>
      <c r="BW38" s="39">
        <f>[2]compo_sum2!CB39</f>
        <v>6.6258750855922699E-2</v>
      </c>
      <c r="BX38" s="39">
        <f>[2]compo_sum2!CC39</f>
        <v>5.9514880180358887E-2</v>
      </c>
      <c r="BY38" s="39">
        <f>[2]compo_sum2!CD39</f>
        <v>9.7272075712680817E-2</v>
      </c>
      <c r="BZ38" s="42">
        <f>[2]compo_sum2!CE39</f>
        <v>6.6031523048877716E-2</v>
      </c>
      <c r="CA38" s="41">
        <f>[2]compo_sum2!CF39</f>
        <v>0.12616397440433502</v>
      </c>
      <c r="CB38" s="41">
        <f>[2]compo_sum2!CG39</f>
        <v>4.5474212616682053E-2</v>
      </c>
      <c r="CC38" s="41">
        <f>[2]compo_sum2!CH39</f>
        <v>2.0873779430985451E-2</v>
      </c>
      <c r="CD38" s="41">
        <f>[2]compo_sum2!CI39</f>
        <v>2.4600431323051453E-2</v>
      </c>
      <c r="CE38" s="41">
        <f>[2]compo_sum2!CJ39</f>
        <v>3.4467928111553192E-2</v>
      </c>
      <c r="CF38" s="41">
        <f>[2]compo_sum2!CK39</f>
        <v>4.6221841126680374E-2</v>
      </c>
      <c r="CG38" s="58">
        <f>[2]compo_sum2!CL39</f>
        <v>2.850155346095562E-2</v>
      </c>
      <c r="CH38" s="7">
        <f>[2]compo_sum2!CN39</f>
        <v>0.15420442819595337</v>
      </c>
      <c r="CI38" s="41">
        <f>[2]compo_sum2!CO39</f>
        <v>4.8582535237073898E-2</v>
      </c>
      <c r="CJ38" s="40">
        <f>[2]compo_sum2!CP39</f>
        <v>3.1607490032911301E-2</v>
      </c>
      <c r="CK38" s="39">
        <f>[2]compo_sum2!CQ39</f>
        <v>9.2140696942806244E-3</v>
      </c>
      <c r="CL38" s="39">
        <f>[2]compo_sum2!CR39</f>
        <v>2.2393420338630676E-2</v>
      </c>
      <c r="CM38" s="39">
        <f>[2]compo_sum2!CS39</f>
        <v>2.3585457354784012E-2</v>
      </c>
      <c r="CN38" s="42">
        <f>[2]compo_sum2!CT39</f>
        <v>1.6975043341517448E-2</v>
      </c>
      <c r="CO38" s="41">
        <f>[2]compo_sum2!CU39</f>
        <v>0.11364392191171646</v>
      </c>
      <c r="CP38" s="41">
        <f>[2]compo_sum2!CV39</f>
        <v>3.7448566406965256E-2</v>
      </c>
      <c r="CQ38" s="41">
        <f>[2]compo_sum2!CW39</f>
        <v>2.5753765366971493E-3</v>
      </c>
      <c r="CR38" s="41">
        <f>[2]compo_sum2!CX39</f>
        <v>3.4873191267251968E-2</v>
      </c>
      <c r="CS38" s="41">
        <f>[2]compo_sum2!CY39</f>
        <v>5.9765651822090149E-2</v>
      </c>
      <c r="CT38" s="41">
        <f>[2]compo_sum2!CZ39</f>
        <v>1.6429703682661057E-2</v>
      </c>
      <c r="CU38" s="58">
        <f>[2]compo_sum2!DA39</f>
        <v>8.022034540772438E-3</v>
      </c>
      <c r="CV38" s="145"/>
      <c r="CW38" s="145"/>
      <c r="CX38" s="145"/>
      <c r="CY38" s="145"/>
      <c r="CZ38" s="145"/>
    </row>
    <row r="39" spans="1:104">
      <c r="A39" s="44">
        <v>2001</v>
      </c>
      <c r="B39" s="7">
        <f>[2]compo_sum2!B40</f>
        <v>7.1053921737468967E-2</v>
      </c>
      <c r="C39" s="41">
        <f>[2]compo_sum2!C40</f>
        <v>6.0919260890535433E-2</v>
      </c>
      <c r="D39" s="40">
        <f>[2]compo_sum2!D40</f>
        <v>5.9959253455245887E-2</v>
      </c>
      <c r="E39" s="39">
        <f>[2]compo_sum2!E40</f>
        <v>5.768464272697775E-2</v>
      </c>
      <c r="F39" s="39">
        <f>[2]compo_sum2!F40</f>
        <v>2.2746107282681366E-3</v>
      </c>
      <c r="G39" s="39">
        <f>[2]compo_sum2!G40</f>
        <v>2.5249570210718275E-2</v>
      </c>
      <c r="H39" s="42">
        <f>[2]compo_sum2!H40</f>
        <v>9.6000743528955269E-4</v>
      </c>
      <c r="I39" s="41">
        <f>[2]compo_sum2!I40</f>
        <v>4.4844343894399473E-2</v>
      </c>
      <c r="J39" s="41">
        <f>[2]compo_sum2!J40</f>
        <v>3.2263986215106746E-2</v>
      </c>
      <c r="K39" s="41">
        <f>[2]compo_sum2!K40</f>
        <v>3.1164642341586384E-2</v>
      </c>
      <c r="L39" s="41">
        <f>[2]compo_sum2!L40</f>
        <v>1.0993438735203635E-3</v>
      </c>
      <c r="M39" s="41">
        <f>[2]compo_sum2!M40</f>
        <v>1.1085301435975413E-3</v>
      </c>
      <c r="N39" s="41">
        <f>[2]compo_sum2!N40</f>
        <v>1.1471827535695187E-2</v>
      </c>
      <c r="O39" s="58">
        <f>[2]compo_sum2!O40</f>
        <v>3.4709683047465939E-2</v>
      </c>
      <c r="P39" s="7">
        <f>[2]compo_sum2!Q40</f>
        <v>0.367878708834043</v>
      </c>
      <c r="Q39" s="41">
        <f>[2]compo_sum2!R40</f>
        <v>0.29538499605508006</v>
      </c>
      <c r="R39" s="40">
        <f>[2]compo_sum2!S40</f>
        <v>0.27632759008524266</v>
      </c>
      <c r="S39" s="39">
        <f>[2]compo_sum2!T40</f>
        <v>0.25147126151676646</v>
      </c>
      <c r="T39" s="39">
        <f>[2]compo_sum2!U40</f>
        <v>2.4856328568476142E-2</v>
      </c>
      <c r="U39" s="39">
        <f>[2]compo_sum2!V40</f>
        <v>0.21277068555355072</v>
      </c>
      <c r="V39" s="42">
        <f>[2]compo_sum2!W40</f>
        <v>1.9057405969837418E-2</v>
      </c>
      <c r="W39" s="41">
        <f>[2]compo_sum2!X40</f>
        <v>0.13605061087174924</v>
      </c>
      <c r="X39" s="41">
        <f>[2]compo_sum2!Y40</f>
        <v>5.7123270211782248E-2</v>
      </c>
      <c r="Y39" s="41">
        <f>[2]compo_sum2!Z40</f>
        <v>4.7924265644428476E-2</v>
      </c>
      <c r="Z39" s="41">
        <f>[2]compo_sum2!AA40</f>
        <v>9.1990045673537753E-3</v>
      </c>
      <c r="AA39" s="41">
        <f>[2]compo_sum2!AB40</f>
        <v>1.0296740106182437E-2</v>
      </c>
      <c r="AB39" s="41">
        <f>[2]compo_sum2!AC40</f>
        <v>6.863060055378456E-2</v>
      </c>
      <c r="AC39" s="58">
        <f>[2]compo_sum2!AD40</f>
        <v>6.3556898092786293E-2</v>
      </c>
      <c r="AD39" s="7">
        <f>[2]compo_sum2!AF40</f>
        <v>0.56106733537760944</v>
      </c>
      <c r="AE39" s="41">
        <f>[2]compo_sum2!AG40</f>
        <v>0.25940048945415428</v>
      </c>
      <c r="AF39" s="40">
        <f>[2]compo_sum2!AH40</f>
        <v>0.17119929352247171</v>
      </c>
      <c r="AG39" s="39">
        <f>[2]compo_sum2!AI40</f>
        <v>7.9691231277157687E-2</v>
      </c>
      <c r="AH39" s="39">
        <f>[2]compo_sum2!AJ40</f>
        <v>9.1508062245314034E-2</v>
      </c>
      <c r="AI39" s="39">
        <f>[2]compo_sum2!AK40</f>
        <v>0.13174696359783411</v>
      </c>
      <c r="AJ39" s="42">
        <f>[2]compo_sum2!AL40</f>
        <v>8.8201195931682533E-2</v>
      </c>
      <c r="AK39" s="41">
        <f>[2]compo_sum2!AM40</f>
        <v>0.34111917424857302</v>
      </c>
      <c r="AL39" s="41">
        <f>[2]compo_sum2!AN40</f>
        <v>0.12019121017797244</v>
      </c>
      <c r="AM39" s="41">
        <f>[2]compo_sum2!AO40</f>
        <v>2.2203202301548011E-2</v>
      </c>
      <c r="AN39" s="41">
        <f>[2]compo_sum2!AP40</f>
        <v>9.7988007876424421E-2</v>
      </c>
      <c r="AO39" s="41">
        <f>[2]compo_sum2!AQ40</f>
        <v>0.15487022334101674</v>
      </c>
      <c r="AP39" s="41">
        <f>[2]compo_sum2!AR40</f>
        <v>6.60577407295838E-2</v>
      </c>
      <c r="AQ39" s="58">
        <f>[2]compo_sum2!AS40</f>
        <v>3.94523283251179E-2</v>
      </c>
      <c r="AR39" s="7">
        <f>[2]compo_sum2!AU40</f>
        <v>0.27045844491527898</v>
      </c>
      <c r="AS39" s="41">
        <f>[2]compo_sum2!AV40</f>
        <v>6.0507768228292041E-2</v>
      </c>
      <c r="AT39" s="40">
        <f>[2]compo_sum2!AW40</f>
        <v>4.0462882545746703E-2</v>
      </c>
      <c r="AU39" s="39">
        <f>[2]compo_sum2!AX40</f>
        <v>1.0233343391631115E-2</v>
      </c>
      <c r="AV39" s="39">
        <f>[2]compo_sum2!AY40</f>
        <v>3.0229539154115581E-2</v>
      </c>
      <c r="AW39" s="39">
        <f>[2]compo_sum2!AZ40</f>
        <v>3.0024089850485325E-2</v>
      </c>
      <c r="AX39" s="42">
        <f>[2]compo_sum2!BA40</f>
        <v>2.0044885682545338E-2</v>
      </c>
      <c r="AY39" s="41">
        <f>[2]compo_sum2!BB40</f>
        <v>0.22038946870386866</v>
      </c>
      <c r="AZ39" s="41">
        <f>[2]compo_sum2!BC40</f>
        <v>7.8664831752245493E-2</v>
      </c>
      <c r="BA39" s="41">
        <f>[2]compo_sum2!BD40</f>
        <v>2.6922238206264462E-3</v>
      </c>
      <c r="BB39" s="41">
        <f>[2]compo_sum2!BE40</f>
        <v>7.5972607931619057E-2</v>
      </c>
      <c r="BC39" s="41">
        <f>[2]compo_sum2!BF40</f>
        <v>0.12459627955165617</v>
      </c>
      <c r="BD39" s="41">
        <f>[2]compo_sum2!BG40</f>
        <v>1.712835739996697E-2</v>
      </c>
      <c r="BE39" s="58">
        <f>[2]compo_sum2!BH40</f>
        <v>1.0438792016881734E-2</v>
      </c>
      <c r="BF39" s="7">
        <f>[2]compo_sum2!BJ40</f>
        <v>0.12104198339849902</v>
      </c>
      <c r="BG39" s="41">
        <f>[2]compo_sum2!BK40</f>
        <v>7.8706680054718408E-3</v>
      </c>
      <c r="BH39" s="40">
        <f>[2]compo_sum2!BL40</f>
        <v>6.3547038753342076E-3</v>
      </c>
      <c r="BI39" s="39">
        <f>[2]compo_sum2!BM40</f>
        <v>1.0982695368094311E-3</v>
      </c>
      <c r="BJ39" s="39">
        <f>[2]compo_sum2!BN40</f>
        <v>5.2564343385247767E-3</v>
      </c>
      <c r="BK39" s="39">
        <f>[2]compo_sum2!BO40</f>
        <v>4.7054998576641083E-3</v>
      </c>
      <c r="BL39" s="42">
        <f>[2]compo_sum2!BP40</f>
        <v>1.5159641301376332E-3</v>
      </c>
      <c r="BM39" s="41">
        <f>[2]compo_sum2!BQ40</f>
        <v>0.11482051920014148</v>
      </c>
      <c r="BN39" s="41">
        <f>[2]compo_sum2!BR40</f>
        <v>4.1311102614935313E-2</v>
      </c>
      <c r="BO39" s="41">
        <f>[2]compo_sum2!BS40</f>
        <v>2.759381929954132E-4</v>
      </c>
      <c r="BP39" s="41">
        <f>[2]compo_sum2!BT40</f>
        <v>4.1035164421939899E-2</v>
      </c>
      <c r="BQ39" s="41">
        <f>[2]compo_sum2!BU40</f>
        <v>7.1687581640281661E-2</v>
      </c>
      <c r="BR39" s="41">
        <f>[2]compo_sum2!BV40</f>
        <v>1.8218349449245074E-3</v>
      </c>
      <c r="BS39" s="58">
        <f>[2]compo_sum2!BW40</f>
        <v>1.6492038071143126E-3</v>
      </c>
      <c r="BT39" s="7">
        <f>[2]compo_sum2!BY40</f>
        <v>0.29060888290405273</v>
      </c>
      <c r="BU39" s="41">
        <f>[2]compo_sum2!BZ40</f>
        <v>0.19889272749423981</v>
      </c>
      <c r="BV39" s="40">
        <f>[2]compo_sum2!CA40</f>
        <v>0.13073641061782837</v>
      </c>
      <c r="BW39" s="39">
        <f>[2]compo_sum2!CB40</f>
        <v>6.9457888603210449E-2</v>
      </c>
      <c r="BX39" s="39">
        <f>[2]compo_sum2!CC40</f>
        <v>6.127852201461792E-2</v>
      </c>
      <c r="BY39" s="39">
        <f>[2]compo_sum2!CD40</f>
        <v>0.10172287374734879</v>
      </c>
      <c r="BZ39" s="42">
        <f>[2]compo_sum2!CE40</f>
        <v>6.8156309425830841E-2</v>
      </c>
      <c r="CA39" s="41">
        <f>[2]compo_sum2!CF40</f>
        <v>0.1207297071814537</v>
      </c>
      <c r="CB39" s="41">
        <f>[2]compo_sum2!CG40</f>
        <v>4.1526377201080322E-2</v>
      </c>
      <c r="CC39" s="41">
        <f>[2]compo_sum2!CH40</f>
        <v>1.9510978832840919E-2</v>
      </c>
      <c r="CD39" s="41">
        <f>[2]compo_sum2!CI40</f>
        <v>2.2015400230884552E-2</v>
      </c>
      <c r="CE39" s="41">
        <f>[2]compo_sum2!CJ40</f>
        <v>3.0273944139480591E-2</v>
      </c>
      <c r="CF39" s="41">
        <f>[2]compo_sum2!CK40</f>
        <v>4.8929382115602493E-2</v>
      </c>
      <c r="CG39" s="58">
        <f>[2]compo_sum2!CL40</f>
        <v>2.9013536870479584E-2</v>
      </c>
      <c r="CH39" s="7">
        <f>[2]compo_sum2!CN40</f>
        <v>0.14941646158695221</v>
      </c>
      <c r="CI39" s="41">
        <f>[2]compo_sum2!CO40</f>
        <v>5.2637100219726563E-2</v>
      </c>
      <c r="CJ39" s="40">
        <f>[2]compo_sum2!CP40</f>
        <v>3.4108176827430725E-2</v>
      </c>
      <c r="CK39" s="39">
        <f>[2]compo_sum2!CQ40</f>
        <v>9.1350739821791649E-3</v>
      </c>
      <c r="CL39" s="39">
        <f>[2]compo_sum2!CR40</f>
        <v>2.4973105639219284E-2</v>
      </c>
      <c r="CM39" s="39">
        <f>[2]compo_sum2!CS40</f>
        <v>2.5318589061498642E-2</v>
      </c>
      <c r="CN39" s="42">
        <f>[2]compo_sum2!CT40</f>
        <v>1.8528921529650688E-2</v>
      </c>
      <c r="CO39" s="41">
        <f>[2]compo_sum2!CU40</f>
        <v>0.10556895285844803</v>
      </c>
      <c r="CP39" s="41">
        <f>[2]compo_sum2!CV40</f>
        <v>3.7353727966547012E-2</v>
      </c>
      <c r="CQ39" s="41">
        <f>[2]compo_sum2!CW40</f>
        <v>2.4162856861948967E-3</v>
      </c>
      <c r="CR39" s="41">
        <f>[2]compo_sum2!CX40</f>
        <v>3.4937445074319839E-2</v>
      </c>
      <c r="CS39" s="41">
        <f>[2]compo_sum2!CY40</f>
        <v>5.2908696234226227E-2</v>
      </c>
      <c r="CT39" s="41">
        <f>[2]compo_sum2!CZ40</f>
        <v>1.5306522138416767E-2</v>
      </c>
      <c r="CU39" s="58">
        <f>[2]compo_sum2!DA40</f>
        <v>8.7895877659320831E-3</v>
      </c>
      <c r="CV39" s="145"/>
      <c r="CW39" s="145"/>
      <c r="CX39" s="145"/>
      <c r="CY39" s="145"/>
      <c r="CZ39" s="145"/>
    </row>
    <row r="40" spans="1:104">
      <c r="A40" s="44">
        <v>2002</v>
      </c>
      <c r="B40" s="7">
        <f>[2]compo_sum2!B41</f>
        <v>7.3819966394469277E-2</v>
      </c>
      <c r="C40" s="41">
        <f>[2]compo_sum2!C41</f>
        <v>6.0211344617983886E-2</v>
      </c>
      <c r="D40" s="40">
        <f>[2]compo_sum2!D41</f>
        <v>5.9133234888753328E-2</v>
      </c>
      <c r="E40" s="39">
        <f>[2]compo_sum2!E41</f>
        <v>5.6516196432541466E-2</v>
      </c>
      <c r="F40" s="39">
        <f>[2]compo_sum2!F41</f>
        <v>2.6170384562118629E-3</v>
      </c>
      <c r="G40" s="39">
        <f>[2]compo_sum2!G41</f>
        <v>2.5926579001747996E-2</v>
      </c>
      <c r="H40" s="42">
        <f>[2]compo_sum2!H41</f>
        <v>1.0781097292305586E-3</v>
      </c>
      <c r="I40" s="41">
        <f>[2]compo_sum2!I41</f>
        <v>4.6815278424638659E-2</v>
      </c>
      <c r="J40" s="41">
        <f>[2]compo_sum2!J41</f>
        <v>3.2975716912805771E-2</v>
      </c>
      <c r="K40" s="41">
        <f>[2]compo_sum2!K41</f>
        <v>3.1779321642777025E-2</v>
      </c>
      <c r="L40" s="41">
        <f>[2]compo_sum2!L41</f>
        <v>1.1963952700287438E-3</v>
      </c>
      <c r="M40" s="41">
        <f>[2]compo_sum2!M41</f>
        <v>1.2297056882143919E-3</v>
      </c>
      <c r="N40" s="41">
        <f>[2]compo_sum2!N41</f>
        <v>1.2609855823618493E-2</v>
      </c>
      <c r="O40" s="58">
        <f>[2]compo_sum2!O41</f>
        <v>3.3206656648153261E-2</v>
      </c>
      <c r="P40" s="7">
        <f>[2]compo_sum2!Q41</f>
        <v>0.3801389591257508</v>
      </c>
      <c r="Q40" s="41">
        <f>[2]compo_sum2!R41</f>
        <v>0.31459426812163926</v>
      </c>
      <c r="R40" s="40">
        <f>[2]compo_sum2!S41</f>
        <v>0.29591925823655907</v>
      </c>
      <c r="S40" s="39">
        <f>[2]compo_sum2!T41</f>
        <v>0.27019651201885186</v>
      </c>
      <c r="T40" s="39">
        <f>[2]compo_sum2!U41</f>
        <v>2.572274621770719E-2</v>
      </c>
      <c r="U40" s="39">
        <f>[2]compo_sum2!V41</f>
        <v>0.23041293770074844</v>
      </c>
      <c r="V40" s="42">
        <f>[2]compo_sum2!W41</f>
        <v>1.8675009885080217E-2</v>
      </c>
      <c r="W40" s="41">
        <f>[2]compo_sum2!X41</f>
        <v>0.13105100850388007</v>
      </c>
      <c r="X40" s="41">
        <f>[2]compo_sum2!Y41</f>
        <v>5.6117559845304636E-2</v>
      </c>
      <c r="Y40" s="41">
        <f>[2]compo_sum2!Z41</f>
        <v>4.801332260726731E-2</v>
      </c>
      <c r="Z40" s="41">
        <f>[2]compo_sum2!AA41</f>
        <v>8.104237238037321E-3</v>
      </c>
      <c r="AA40" s="41">
        <f>[2]compo_sum2!AB41</f>
        <v>9.1913034866376742E-3</v>
      </c>
      <c r="AB40" s="41">
        <f>[2]compo_sum2!AC41</f>
        <v>6.5742145171937744E-2</v>
      </c>
      <c r="AC40" s="58">
        <f>[2]compo_sum2!AD41</f>
        <v>6.5506317499768485E-2</v>
      </c>
      <c r="AD40" s="7">
        <f>[2]compo_sum2!AF41</f>
        <v>0.54604106737183877</v>
      </c>
      <c r="AE40" s="41">
        <f>[2]compo_sum2!AG41</f>
        <v>0.27330673958021517</v>
      </c>
      <c r="AF40" s="40">
        <f>[2]compo_sum2!AH41</f>
        <v>0.18127961778992863</v>
      </c>
      <c r="AG40" s="39">
        <f>[2]compo_sum2!AI41</f>
        <v>8.429850935579361E-2</v>
      </c>
      <c r="AH40" s="39">
        <f>[2]compo_sum2!AJ41</f>
        <v>9.6981108434135016E-2</v>
      </c>
      <c r="AI40" s="39">
        <f>[2]compo_sum2!AK41</f>
        <v>0.14123925473541021</v>
      </c>
      <c r="AJ40" s="42">
        <f>[2]compo_sum2!AL41</f>
        <v>9.2027121790286548E-2</v>
      </c>
      <c r="AK40" s="41">
        <f>[2]compo_sum2!AM41</f>
        <v>0.31277469325087764</v>
      </c>
      <c r="AL40" s="41">
        <f>[2]compo_sum2!AN41</f>
        <v>0.11534168094515851</v>
      </c>
      <c r="AM40" s="41">
        <f>[2]compo_sum2!AO41</f>
        <v>2.1536583740843988E-2</v>
      </c>
      <c r="AN40" s="41">
        <f>[2]compo_sum2!AP41</f>
        <v>9.3805097204314514E-2</v>
      </c>
      <c r="AO40" s="41">
        <f>[2]compo_sum2!AQ41</f>
        <v>0.13009112883230237</v>
      </c>
      <c r="AP40" s="41">
        <f>[2]compo_sum2!AR41</f>
        <v>6.7341883473416797E-2</v>
      </c>
      <c r="AQ40" s="58">
        <f>[2]compo_sum2!AS41</f>
        <v>4.0040365459254115E-2</v>
      </c>
      <c r="AR40" s="7">
        <f>[2]compo_sum2!AU41</f>
        <v>0.253971453684186</v>
      </c>
      <c r="AS40" s="41">
        <f>[2]compo_sum2!AV41</f>
        <v>6.7813358878310262E-2</v>
      </c>
      <c r="AT40" s="40">
        <f>[2]compo_sum2!AW41</f>
        <v>4.4838943469790525E-2</v>
      </c>
      <c r="AU40" s="39">
        <f>[2]compo_sum2!AX41</f>
        <v>1.0471721875494666E-2</v>
      </c>
      <c r="AV40" s="39">
        <f>[2]compo_sum2!AY41</f>
        <v>3.4367221594295859E-2</v>
      </c>
      <c r="AW40" s="39">
        <f>[2]compo_sum2!AZ41</f>
        <v>3.3469489775598049E-2</v>
      </c>
      <c r="AX40" s="42">
        <f>[2]compo_sum2!BA41</f>
        <v>2.2974415408519737E-2</v>
      </c>
      <c r="AY40" s="41">
        <f>[2]compo_sum2!BB41</f>
        <v>0.19752754974180078</v>
      </c>
      <c r="AZ40" s="41">
        <f>[2]compo_sum2!BC41</f>
        <v>7.7567049494028179E-2</v>
      </c>
      <c r="BA40" s="41">
        <f>[2]compo_sum2!BD41</f>
        <v>2.6884184116223943E-3</v>
      </c>
      <c r="BB40" s="41">
        <f>[2]compo_sum2!BE41</f>
        <v>7.4878631082405778E-2</v>
      </c>
      <c r="BC40" s="41">
        <f>[2]compo_sum2!BF41</f>
        <v>0.10427369596986433</v>
      </c>
      <c r="BD40" s="41">
        <f>[2]compo_sum2!BG41</f>
        <v>1.5686804277908271E-2</v>
      </c>
      <c r="BE40" s="58">
        <f>[2]compo_sum2!BH41</f>
        <v>1.136945493592503E-2</v>
      </c>
      <c r="BF40" s="7">
        <f>[2]compo_sum2!BJ41</f>
        <v>0.11116673046085737</v>
      </c>
      <c r="BG40" s="41">
        <f>[2]compo_sum2!BK41</f>
        <v>9.1861727816128901E-3</v>
      </c>
      <c r="BH40" s="40">
        <f>[2]compo_sum2!BL41</f>
        <v>7.3517052632403974E-3</v>
      </c>
      <c r="BI40" s="39">
        <f>[2]compo_sum2!BM41</f>
        <v>1.0939001583973249E-3</v>
      </c>
      <c r="BJ40" s="39">
        <f>[2]compo_sum2!BN41</f>
        <v>6.2578051048430717E-3</v>
      </c>
      <c r="BK40" s="39">
        <f>[2]compo_sum2!BO41</f>
        <v>5.4824948310852051E-3</v>
      </c>
      <c r="BL40" s="42">
        <f>[2]compo_sum2!BP41</f>
        <v>1.8344675183724927E-3</v>
      </c>
      <c r="BM40" s="41">
        <f>[2]compo_sum2!BQ41</f>
        <v>0.10384976820559295</v>
      </c>
      <c r="BN40" s="41">
        <f>[2]compo_sum2!BR41</f>
        <v>4.164927928639732E-2</v>
      </c>
      <c r="BO40" s="41">
        <f>[2]compo_sum2!BS41</f>
        <v>2.7379747403315989E-4</v>
      </c>
      <c r="BP40" s="41">
        <f>[2]compo_sum2!BT41</f>
        <v>4.1375481812364161E-2</v>
      </c>
      <c r="BQ40" s="41">
        <f>[2]compo_sum2!BU41</f>
        <v>6.0613762572934993E-2</v>
      </c>
      <c r="BR40" s="41">
        <f>[2]compo_sum2!BV41</f>
        <v>1.5867263462606362E-3</v>
      </c>
      <c r="BS40" s="58">
        <f>[2]compo_sum2!BW41</f>
        <v>1.8692105263484792E-3</v>
      </c>
      <c r="BT40" s="7">
        <f>[2]compo_sum2!BY41</f>
        <v>0.29206961393356323</v>
      </c>
      <c r="BU40" s="41">
        <f>[2]compo_sum2!BZ41</f>
        <v>0.20549337565898895</v>
      </c>
      <c r="BV40" s="40">
        <f>[2]compo_sum2!CA41</f>
        <v>0.13644067943096161</v>
      </c>
      <c r="BW40" s="39">
        <f>[2]compo_sum2!CB41</f>
        <v>7.3826789855957031E-2</v>
      </c>
      <c r="BX40" s="39">
        <f>[2]compo_sum2!CC41</f>
        <v>6.2613889575004578E-2</v>
      </c>
      <c r="BY40" s="39">
        <f>[2]compo_sum2!CD41</f>
        <v>0.10776976495981216</v>
      </c>
      <c r="BZ40" s="42">
        <f>[2]compo_sum2!CE41</f>
        <v>6.9052703678607941E-2</v>
      </c>
      <c r="CA40" s="41">
        <f>[2]compo_sum2!CF41</f>
        <v>0.11524714529514313</v>
      </c>
      <c r="CB40" s="41">
        <f>[2]compo_sum2!CG41</f>
        <v>3.7774629890918732E-2</v>
      </c>
      <c r="CC40" s="41">
        <f>[2]compo_sum2!CH41</f>
        <v>1.884816586971283E-2</v>
      </c>
      <c r="CD40" s="41">
        <f>[2]compo_sum2!CI41</f>
        <v>1.8926465883851051E-2</v>
      </c>
      <c r="CE40" s="41">
        <f>[2]compo_sum2!CJ41</f>
        <v>2.5817433372139931E-2</v>
      </c>
      <c r="CF40" s="41">
        <f>[2]compo_sum2!CK41</f>
        <v>5.1655080169439316E-2</v>
      </c>
      <c r="CG40" s="58">
        <f>[2]compo_sum2!CL41</f>
        <v>2.8670910745859146E-2</v>
      </c>
      <c r="CH40" s="7">
        <f>[2]compo_sum2!CN41</f>
        <v>0.14280472695827484</v>
      </c>
      <c r="CI40" s="41">
        <f>[2]compo_sum2!CO41</f>
        <v>5.8627184480428696E-2</v>
      </c>
      <c r="CJ40" s="40">
        <f>[2]compo_sum2!CP41</f>
        <v>3.7487238645553589E-2</v>
      </c>
      <c r="CK40" s="39">
        <f>[2]compo_sum2!CQ41</f>
        <v>9.3778213486075401E-3</v>
      </c>
      <c r="CL40" s="39">
        <f>[2]compo_sum2!CR41</f>
        <v>2.8109416365623474E-2</v>
      </c>
      <c r="CM40" s="39">
        <f>[2]compo_sum2!CS41</f>
        <v>2.7986995875835419E-2</v>
      </c>
      <c r="CN40" s="42">
        <f>[2]compo_sum2!CT41</f>
        <v>2.1139947697520256E-2</v>
      </c>
      <c r="CO40" s="41">
        <f>[2]compo_sum2!CU41</f>
        <v>9.3677781522274017E-2</v>
      </c>
      <c r="CP40" s="41">
        <f>[2]compo_sum2!CV41</f>
        <v>3.5917770117521286E-2</v>
      </c>
      <c r="CQ40" s="41">
        <f>[2]compo_sum2!CW41</f>
        <v>2.4146209470927715E-3</v>
      </c>
      <c r="CR40" s="41">
        <f>[2]compo_sum2!CX41</f>
        <v>3.3503148704767227E-2</v>
      </c>
      <c r="CS40" s="41">
        <f>[2]compo_sum2!CY41</f>
        <v>4.3659932911396027E-2</v>
      </c>
      <c r="CT40" s="41">
        <f>[2]compo_sum2!CZ41</f>
        <v>1.410007756203413E-2</v>
      </c>
      <c r="CU40" s="58">
        <f>[2]compo_sum2!DA41</f>
        <v>9.5002446323633194E-3</v>
      </c>
      <c r="CV40" s="145"/>
      <c r="CW40" s="145"/>
      <c r="CX40" s="145"/>
      <c r="CY40" s="145"/>
      <c r="CZ40" s="145"/>
    </row>
    <row r="41" spans="1:104">
      <c r="A41" s="44">
        <v>2003</v>
      </c>
      <c r="B41" s="7">
        <f>[2]compo_sum2!B42</f>
        <v>7.3369726704217084E-2</v>
      </c>
      <c r="C41" s="41">
        <f>[2]compo_sum2!C42</f>
        <v>5.6278642515596396E-2</v>
      </c>
      <c r="D41" s="40">
        <f>[2]compo_sum2!D42</f>
        <v>5.5118556629458124E-2</v>
      </c>
      <c r="E41" s="39">
        <f>[2]compo_sum2!E42</f>
        <v>5.2536951943760221E-2</v>
      </c>
      <c r="F41" s="39">
        <f>[2]compo_sum2!F42</f>
        <v>2.5816046856978942E-3</v>
      </c>
      <c r="G41" s="39">
        <f>[2]compo_sum2!G42</f>
        <v>2.6378422197211648E-2</v>
      </c>
      <c r="H41" s="42">
        <f>[2]compo_sum2!H42</f>
        <v>1.1600858861382749E-3</v>
      </c>
      <c r="I41" s="41">
        <f>[2]compo_sum2!I42</f>
        <v>4.5831218716134534E-2</v>
      </c>
      <c r="J41" s="41">
        <f>[2]compo_sum2!J42</f>
        <v>3.2173514699548107E-2</v>
      </c>
      <c r="K41" s="41">
        <f>[2]compo_sum2!K42</f>
        <v>3.0964230170169599E-2</v>
      </c>
      <c r="L41" s="41">
        <f>[2]compo_sum2!L42</f>
        <v>1.2092845293785086E-3</v>
      </c>
      <c r="M41" s="41">
        <f>[2]compo_sum2!M42</f>
        <v>1.2182046271501158E-3</v>
      </c>
      <c r="N41" s="41">
        <f>[2]compo_sum2!N42</f>
        <v>1.2439499389436313E-2</v>
      </c>
      <c r="O41" s="58">
        <f>[2]compo_sum2!O42</f>
        <v>2.8740134527513842E-2</v>
      </c>
      <c r="P41" s="7">
        <f>[2]compo_sum2!Q42</f>
        <v>0.38823785175240166</v>
      </c>
      <c r="Q41" s="41">
        <f>[2]compo_sum2!R42</f>
        <v>0.33025933811344976</v>
      </c>
      <c r="R41" s="40">
        <f>[2]compo_sum2!S42</f>
        <v>0.31226337789884684</v>
      </c>
      <c r="S41" s="39">
        <f>[2]compo_sum2!T42</f>
        <v>0.28650736088485151</v>
      </c>
      <c r="T41" s="39">
        <f>[2]compo_sum2!U42</f>
        <v>2.5756017013995339E-2</v>
      </c>
      <c r="U41" s="39">
        <f>[2]compo_sum2!V42</f>
        <v>0.24671395868062973</v>
      </c>
      <c r="V41" s="42">
        <f>[2]compo_sum2!W42</f>
        <v>1.7995960214602837E-2</v>
      </c>
      <c r="W41" s="41">
        <f>[2]compo_sum2!X42</f>
        <v>0.12352793525431516</v>
      </c>
      <c r="X41" s="41">
        <f>[2]compo_sum2!Y42</f>
        <v>5.3697883534715871E-2</v>
      </c>
      <c r="Y41" s="41">
        <f>[2]compo_sum2!Z42</f>
        <v>4.694576952043078E-2</v>
      </c>
      <c r="Z41" s="41">
        <f>[2]compo_sum2!AA42</f>
        <v>6.7521140142850888E-3</v>
      </c>
      <c r="AA41" s="41">
        <f>[2]compo_sum2!AB42</f>
        <v>8.2009484514140203E-3</v>
      </c>
      <c r="AB41" s="41">
        <f>[2]compo_sum2!AC42</f>
        <v>6.1629103268185277E-2</v>
      </c>
      <c r="AC41" s="58">
        <f>[2]compo_sum2!AD42</f>
        <v>6.5549421615363201E-2</v>
      </c>
      <c r="AD41" s="7">
        <f>[2]compo_sum2!AF42</f>
        <v>0.53839243527506597</v>
      </c>
      <c r="AE41" s="41">
        <f>[2]compo_sum2!AG42</f>
        <v>0.28351737187854709</v>
      </c>
      <c r="AF41" s="40">
        <f>[2]compo_sum2!AH42</f>
        <v>0.19053133416309564</v>
      </c>
      <c r="AG41" s="39">
        <f>[2]compo_sum2!AI42</f>
        <v>8.8750599235017116E-2</v>
      </c>
      <c r="AH41" s="39">
        <f>[2]compo_sum2!AJ42</f>
        <v>0.10178073492807854</v>
      </c>
      <c r="AI41" s="39">
        <f>[2]compo_sum2!AK42</f>
        <v>0.1512236213311553</v>
      </c>
      <c r="AJ41" s="42">
        <f>[2]compo_sum2!AL42</f>
        <v>9.2986037715451469E-2</v>
      </c>
      <c r="AK41" s="41">
        <f>[2]compo_sum2!AM42</f>
        <v>0.29418277654968505</v>
      </c>
      <c r="AL41" s="41">
        <f>[2]compo_sum2!AN42</f>
        <v>0.10615499689492876</v>
      </c>
      <c r="AM41" s="41">
        <f>[2]compo_sum2!AO42</f>
        <v>2.081922813601686E-2</v>
      </c>
      <c r="AN41" s="41">
        <f>[2]compo_sum2!AP42</f>
        <v>8.5335768758911884E-2</v>
      </c>
      <c r="AO41" s="41">
        <f>[2]compo_sum2!AQ42</f>
        <v>0.12124293513571664</v>
      </c>
      <c r="AP41" s="41">
        <f>[2]compo_sum2!AR42</f>
        <v>6.6784844519039627E-2</v>
      </c>
      <c r="AQ41" s="58">
        <f>[2]compo_sum2!AS42</f>
        <v>3.9307713153166217E-2</v>
      </c>
      <c r="AR41" s="7">
        <f>[2]compo_sum2!AU42</f>
        <v>0.24612493436581057</v>
      </c>
      <c r="AS41" s="41">
        <f>[2]compo_sum2!AV42</f>
        <v>7.308918078049717E-2</v>
      </c>
      <c r="AT41" s="40">
        <f>[2]compo_sum2!AW42</f>
        <v>4.7762182654416743E-2</v>
      </c>
      <c r="AU41" s="39">
        <f>[2]compo_sum2!AX42</f>
        <v>1.0643417636987751E-2</v>
      </c>
      <c r="AV41" s="39">
        <f>[2]compo_sum2!AY42</f>
        <v>3.7118765017428994E-2</v>
      </c>
      <c r="AW41" s="39">
        <f>[2]compo_sum2!AZ42</f>
        <v>3.6264023743569851E-2</v>
      </c>
      <c r="AX41" s="42">
        <f>[2]compo_sum2!BA42</f>
        <v>2.5326998126080417E-2</v>
      </c>
      <c r="AY41" s="41">
        <f>[2]compo_sum2!BB42</f>
        <v>0.18453391216106113</v>
      </c>
      <c r="AZ41" s="41">
        <f>[2]compo_sum2!BC42</f>
        <v>7.2344623996827409E-2</v>
      </c>
      <c r="BA41" s="41">
        <f>[2]compo_sum2!BD42</f>
        <v>2.6121209750568173E-3</v>
      </c>
      <c r="BB41" s="41">
        <f>[2]compo_sum2!BE42</f>
        <v>6.9732503021770587E-2</v>
      </c>
      <c r="BC41" s="41">
        <f>[2]compo_sum2!BF42</f>
        <v>9.8578851197681588E-2</v>
      </c>
      <c r="BD41" s="41">
        <f>[2]compo_sum2!BG42</f>
        <v>1.3610436966552113E-2</v>
      </c>
      <c r="BE41" s="58">
        <f>[2]compo_sum2!BH42</f>
        <v>1.1498158575747743E-2</v>
      </c>
      <c r="BF41" s="7">
        <f>[2]compo_sum2!BJ42</f>
        <v>0.10659963634717178</v>
      </c>
      <c r="BG41" s="41">
        <f>[2]compo_sum2!BK42</f>
        <v>1.0016783617773528E-2</v>
      </c>
      <c r="BH41" s="40">
        <f>[2]compo_sum2!BL42</f>
        <v>8.1361696682740979E-3</v>
      </c>
      <c r="BI41" s="39">
        <f>[2]compo_sum2!BM42</f>
        <v>1.0923316591602988E-3</v>
      </c>
      <c r="BJ41" s="39">
        <f>[2]compo_sum2!BN42</f>
        <v>7.0438380091137984E-3</v>
      </c>
      <c r="BK41" s="39">
        <f>[2]compo_sum2!BO42</f>
        <v>6.1907656490802765E-3</v>
      </c>
      <c r="BL41" s="42">
        <f>[2]compo_sum2!BP42</f>
        <v>1.8806139494994313E-3</v>
      </c>
      <c r="BM41" s="41">
        <f>[2]compo_sum2!BQ42</f>
        <v>9.8528256531848671E-2</v>
      </c>
      <c r="BN41" s="41">
        <f>[2]compo_sum2!BR42</f>
        <v>3.9285802510801861E-2</v>
      </c>
      <c r="BO41" s="41">
        <f>[2]compo_sum2!BS42</f>
        <v>2.6760718714300373E-4</v>
      </c>
      <c r="BP41" s="41">
        <f>[2]compo_sum2!BT42</f>
        <v>3.9018195323658855E-2</v>
      </c>
      <c r="BQ41" s="41">
        <f>[2]compo_sum2!BU42</f>
        <v>5.7681716598391809E-2</v>
      </c>
      <c r="BR41" s="41">
        <f>[2]compo_sum2!BV42</f>
        <v>1.560737422654998E-3</v>
      </c>
      <c r="BS41" s="58">
        <f>[2]compo_sum2!BW42</f>
        <v>1.9454038024504282E-3</v>
      </c>
      <c r="BT41" s="7">
        <f>[2]compo_sum2!BY42</f>
        <v>0.29226750135421753</v>
      </c>
      <c r="BU41" s="41">
        <f>[2]compo_sum2!BZ42</f>
        <v>0.21042819321155548</v>
      </c>
      <c r="BV41" s="40">
        <f>[2]compo_sum2!CA42</f>
        <v>0.14276915788650513</v>
      </c>
      <c r="BW41" s="39">
        <f>[2]compo_sum2!CB42</f>
        <v>7.8107178211212158E-2</v>
      </c>
      <c r="BX41" s="39">
        <f>[2]compo_sum2!CC42</f>
        <v>6.4661972224712372E-2</v>
      </c>
      <c r="BY41" s="39">
        <f>[2]compo_sum2!CD42</f>
        <v>0.11495959758758545</v>
      </c>
      <c r="BZ41" s="42">
        <f>[2]compo_sum2!CE42</f>
        <v>6.7659042775630951E-2</v>
      </c>
      <c r="CA41" s="41">
        <f>[2]compo_sum2!CF42</f>
        <v>0.10964886099100113</v>
      </c>
      <c r="CB41" s="41">
        <f>[2]compo_sum2!CG42</f>
        <v>3.3810373395681381E-2</v>
      </c>
      <c r="CC41" s="41">
        <f>[2]compo_sum2!CH42</f>
        <v>1.8207106739282608E-2</v>
      </c>
      <c r="CD41" s="41">
        <f>[2]compo_sum2!CI42</f>
        <v>1.5603265725076199E-2</v>
      </c>
      <c r="CE41" s="41">
        <f>[2]compo_sum2!CJ42</f>
        <v>2.2664083167910576E-2</v>
      </c>
      <c r="CF41" s="41">
        <f>[2]compo_sum2!CK42</f>
        <v>5.3174406290054321E-2</v>
      </c>
      <c r="CG41" s="58">
        <f>[2]compo_sum2!CL42</f>
        <v>2.780955471098423E-2</v>
      </c>
      <c r="CH41" s="7">
        <f>[2]compo_sum2!CN42</f>
        <v>0.13952529430389404</v>
      </c>
      <c r="CI41" s="41">
        <f>[2]compo_sum2!CO42</f>
        <v>6.307239830493927E-2</v>
      </c>
      <c r="CJ41" s="40">
        <f>[2]compo_sum2!CP42</f>
        <v>3.9626013487577438E-2</v>
      </c>
      <c r="CK41" s="39">
        <f>[2]compo_sum2!CQ42</f>
        <v>9.5510855317115784E-3</v>
      </c>
      <c r="CL41" s="39">
        <f>[2]compo_sum2!CR42</f>
        <v>3.0074926093220711E-2</v>
      </c>
      <c r="CM41" s="39">
        <f>[2]compo_sum2!CS42</f>
        <v>3.0073259025812149E-2</v>
      </c>
      <c r="CN41" s="42">
        <f>[2]compo_sum2!CT42</f>
        <v>2.3446384817361832E-2</v>
      </c>
      <c r="CO41" s="41">
        <f>[2]compo_sum2!CU42</f>
        <v>8.6005657911300659E-2</v>
      </c>
      <c r="CP41" s="41">
        <f>[2]compo_sum2!CV42</f>
        <v>3.3058822154998779E-2</v>
      </c>
      <c r="CQ41" s="41">
        <f>[2]compo_sum2!CW42</f>
        <v>2.3445137776434422E-3</v>
      </c>
      <c r="CR41" s="41">
        <f>[2]compo_sum2!CX42</f>
        <v>3.0714306980371475E-2</v>
      </c>
      <c r="CS41" s="41">
        <f>[2]compo_sum2!CY42</f>
        <v>4.0897134691476822E-2</v>
      </c>
      <c r="CT41" s="41">
        <f>[2]compo_sum2!CZ42</f>
        <v>1.2049699202179909E-2</v>
      </c>
      <c r="CU41" s="58">
        <f>[2]compo_sum2!DA42</f>
        <v>9.5527544617652893E-3</v>
      </c>
      <c r="CV41" s="145"/>
      <c r="CW41" s="145"/>
      <c r="CX41" s="145"/>
      <c r="CY41" s="145"/>
      <c r="CZ41" s="145"/>
    </row>
    <row r="42" spans="1:104">
      <c r="A42" s="44">
        <v>2004</v>
      </c>
      <c r="B42" s="7">
        <f>[2]compo_sum2!B43</f>
        <v>7.5019202078407732E-2</v>
      </c>
      <c r="C42" s="41">
        <f>[2]compo_sum2!C43</f>
        <v>5.6032084534135829E-2</v>
      </c>
      <c r="D42" s="40">
        <f>[2]compo_sum2!D43</f>
        <v>5.4627200848267811E-2</v>
      </c>
      <c r="E42" s="39">
        <f>[2]compo_sum2!E43</f>
        <v>5.1752101634090455E-2</v>
      </c>
      <c r="F42" s="39">
        <f>[2]compo_sum2!F43</f>
        <v>2.8750992141773498E-3</v>
      </c>
      <c r="G42" s="39">
        <f>[2]compo_sum2!G43</f>
        <v>2.8958504076658897E-2</v>
      </c>
      <c r="H42" s="42">
        <f>[2]compo_sum2!H43</f>
        <v>1.4048836858680149E-3</v>
      </c>
      <c r="I42" s="41">
        <f>[2]compo_sum2!I43</f>
        <v>4.4655815558312918E-2</v>
      </c>
      <c r="J42" s="41">
        <f>[2]compo_sum2!J43</f>
        <v>3.0441869151507883E-2</v>
      </c>
      <c r="K42" s="41">
        <f>[2]compo_sum2!K43</f>
        <v>2.9278136503713734E-2</v>
      </c>
      <c r="L42" s="41">
        <f>[2]compo_sum2!L43</f>
        <v>1.1637326477941506E-3</v>
      </c>
      <c r="M42" s="41">
        <f>[2]compo_sum2!M43</f>
        <v>1.3600896198877875E-3</v>
      </c>
      <c r="N42" s="41">
        <f>[2]compo_sum2!N43</f>
        <v>1.2853856786917247E-2</v>
      </c>
      <c r="O42" s="58">
        <f>[2]compo_sum2!O43</f>
        <v>2.5668698014041022E-2</v>
      </c>
      <c r="P42" s="7">
        <f>[2]compo_sum2!Q43</f>
        <v>0.39527786484054045</v>
      </c>
      <c r="Q42" s="41">
        <f>[2]compo_sum2!R43</f>
        <v>0.34217948098424433</v>
      </c>
      <c r="R42" s="40">
        <f>[2]compo_sum2!S43</f>
        <v>0.32417169475005436</v>
      </c>
      <c r="S42" s="39">
        <f>[2]compo_sum2!T43</f>
        <v>0.29779586474894865</v>
      </c>
      <c r="T42" s="39">
        <f>[2]compo_sum2!U43</f>
        <v>2.6375830001105733E-2</v>
      </c>
      <c r="U42" s="39">
        <f>[2]compo_sum2!V43</f>
        <v>0.26246361434459686</v>
      </c>
      <c r="V42" s="42">
        <f>[2]compo_sum2!W43</f>
        <v>1.8007786234189933E-2</v>
      </c>
      <c r="W42" s="41">
        <f>[2]compo_sum2!X43</f>
        <v>0.11480646580244061</v>
      </c>
      <c r="X42" s="41">
        <f>[2]compo_sum2!Y43</f>
        <v>4.955747959224055E-2</v>
      </c>
      <c r="Y42" s="41">
        <f>[2]compo_sum2!Z43</f>
        <v>4.380592479965785E-2</v>
      </c>
      <c r="Z42" s="41">
        <f>[2]compo_sum2!AA43</f>
        <v>5.7515547925827033E-3</v>
      </c>
      <c r="AA42" s="41">
        <f>[2]compo_sum2!AB43</f>
        <v>8.4123727194599998E-3</v>
      </c>
      <c r="AB42" s="41">
        <f>[2]compo_sum2!AC43</f>
        <v>5.6836613490740054E-2</v>
      </c>
      <c r="AC42" s="58">
        <f>[2]compo_sum2!AD43</f>
        <v>6.1708081946144459E-2</v>
      </c>
      <c r="AD42" s="7">
        <f>[2]compo_sum2!AF43</f>
        <v>0.529702988088111</v>
      </c>
      <c r="AE42" s="41">
        <f>[2]compo_sum2!AG43</f>
        <v>0.28974536547589491</v>
      </c>
      <c r="AF42" s="40">
        <f>[2]compo_sum2!AH43</f>
        <v>0.19842428759102032</v>
      </c>
      <c r="AG42" s="39">
        <f>[2]compo_sum2!AI43</f>
        <v>9.3385175870276116E-2</v>
      </c>
      <c r="AH42" s="39">
        <f>[2]compo_sum2!AJ43</f>
        <v>0.10503911172074418</v>
      </c>
      <c r="AI42" s="39">
        <f>[2]compo_sum2!AK43</f>
        <v>0.16045765532180667</v>
      </c>
      <c r="AJ42" s="42">
        <f>[2]compo_sum2!AL43</f>
        <v>9.1321077884874605E-2</v>
      </c>
      <c r="AK42" s="41">
        <f>[2]compo_sum2!AM43</f>
        <v>0.27792425236522655</v>
      </c>
      <c r="AL42" s="41">
        <f>[2]compo_sum2!AN43</f>
        <v>9.2943685070681265E-2</v>
      </c>
      <c r="AM42" s="41">
        <f>[2]compo_sum2!AO43</f>
        <v>1.920887609558845E-2</v>
      </c>
      <c r="AN42" s="41">
        <f>[2]compo_sum2!AP43</f>
        <v>7.3734808975092797E-2</v>
      </c>
      <c r="AO42" s="41">
        <f>[2]compo_sum2!AQ43</f>
        <v>0.11860678231131055</v>
      </c>
      <c r="AP42" s="41">
        <f>[2]compo_sum2!AR43</f>
        <v>6.6373784983234721E-2</v>
      </c>
      <c r="AQ42" s="58">
        <f>[2]compo_sum2!AS43</f>
        <v>3.7966629753010454E-2</v>
      </c>
      <c r="AR42" s="7">
        <f>[2]compo_sum2!AU43</f>
        <v>0.23766264729463285</v>
      </c>
      <c r="AS42" s="41">
        <f>[2]compo_sum2!AV43</f>
        <v>7.4959828790827243E-2</v>
      </c>
      <c r="AT42" s="40">
        <f>[2]compo_sum2!AW43</f>
        <v>4.9227619622062666E-2</v>
      </c>
      <c r="AU42" s="39">
        <f>[2]compo_sum2!AX43</f>
        <v>1.0575000811514194E-2</v>
      </c>
      <c r="AV42" s="39">
        <f>[2]compo_sum2!AY43</f>
        <v>3.8652618810548475E-2</v>
      </c>
      <c r="AW42" s="39">
        <f>[2]compo_sum2!AZ43</f>
        <v>3.833027882501483E-2</v>
      </c>
      <c r="AX42" s="42">
        <f>[2]compo_sum2!BA43</f>
        <v>2.5732209168764581E-2</v>
      </c>
      <c r="AY42" s="41">
        <f>[2]compo_sum2!BB43</f>
        <v>0.17360015971599135</v>
      </c>
      <c r="AZ42" s="41">
        <f>[2]compo_sum2!BC43</f>
        <v>6.3154335099980335E-2</v>
      </c>
      <c r="BA42" s="41">
        <f>[2]compo_sum2!BD43</f>
        <v>2.4004623761682601E-3</v>
      </c>
      <c r="BB42" s="41">
        <f>[2]compo_sum2!BE43</f>
        <v>6.0753872723812066E-2</v>
      </c>
      <c r="BC42" s="41">
        <f>[2]compo_sum2!BF43</f>
        <v>9.7003062260061709E-2</v>
      </c>
      <c r="BD42" s="41">
        <f>[2]compo_sum2!BG43</f>
        <v>1.3442762355949324E-2</v>
      </c>
      <c r="BE42" s="58">
        <f>[2]compo_sum2!BH43</f>
        <v>1.0897341212185729E-2</v>
      </c>
      <c r="BF42" s="7">
        <f>[2]compo_sum2!BJ43</f>
        <v>0.10092222701408296</v>
      </c>
      <c r="BG42" s="41">
        <f>[2]compo_sum2!BK43</f>
        <v>1.0624097021753813E-2</v>
      </c>
      <c r="BH42" s="40">
        <f>[2]compo_sum2!BL43</f>
        <v>8.4813474404791568E-3</v>
      </c>
      <c r="BI42" s="39">
        <f>[2]compo_sum2!BM43</f>
        <v>1.0436643332549372E-3</v>
      </c>
      <c r="BJ42" s="39">
        <f>[2]compo_sum2!BN43</f>
        <v>7.4376831072242204E-3</v>
      </c>
      <c r="BK42" s="39">
        <f>[2]compo_sum2!BO43</f>
        <v>6.6221808083355427E-3</v>
      </c>
      <c r="BL42" s="42">
        <f>[2]compo_sum2!BP43</f>
        <v>2.1427495812746571E-3</v>
      </c>
      <c r="BM42" s="41">
        <f>[2]compo_sum2!BQ43</f>
        <v>9.2157296287337251E-2</v>
      </c>
      <c r="BN42" s="41">
        <f>[2]compo_sum2!BR43</f>
        <v>3.3631237994699893E-2</v>
      </c>
      <c r="BO42" s="41">
        <f>[2]compo_sum2!BS43</f>
        <v>2.4997544320318714E-4</v>
      </c>
      <c r="BP42" s="41">
        <f>[2]compo_sum2!BT43</f>
        <v>3.3381262551496704E-2</v>
      </c>
      <c r="BQ42" s="41">
        <f>[2]compo_sum2!BU43</f>
        <v>5.7100077373714815E-2</v>
      </c>
      <c r="BR42" s="41">
        <f>[2]compo_sum2!BV43</f>
        <v>1.4259809189225577E-3</v>
      </c>
      <c r="BS42" s="58">
        <f>[2]compo_sum2!BW43</f>
        <v>1.8591662950080958E-3</v>
      </c>
      <c r="BT42" s="7">
        <f>[2]compo_sum2!BY43</f>
        <v>0.29204034805297852</v>
      </c>
      <c r="BU42" s="41">
        <f>[2]compo_sum2!BZ43</f>
        <v>0.21478553116321564</v>
      </c>
      <c r="BV42" s="40">
        <f>[2]compo_sum2!CA43</f>
        <v>0.14919666945934296</v>
      </c>
      <c r="BW42" s="39">
        <f>[2]compo_sum2!CB43</f>
        <v>8.2810178399085999E-2</v>
      </c>
      <c r="BX42" s="39">
        <f>[2]compo_sum2!CC43</f>
        <v>6.6386491060256958E-2</v>
      </c>
      <c r="BY42" s="39">
        <f>[2]compo_sum2!CD43</f>
        <v>0.12212737649679184</v>
      </c>
      <c r="BZ42" s="42">
        <f>[2]compo_sum2!CE43</f>
        <v>6.5588869154453278E-2</v>
      </c>
      <c r="CA42" s="41">
        <f>[2]compo_sum2!CF43</f>
        <v>0.1043240949511528</v>
      </c>
      <c r="CB42" s="41">
        <f>[2]compo_sum2!CG43</f>
        <v>2.9789349064230919E-2</v>
      </c>
      <c r="CC42" s="41">
        <f>[2]compo_sum2!CH43</f>
        <v>1.6808412969112396E-2</v>
      </c>
      <c r="CD42" s="41">
        <f>[2]compo_sum2!CI43</f>
        <v>1.2980936095118523E-2</v>
      </c>
      <c r="CE42" s="41">
        <f>[2]compo_sum2!CJ43</f>
        <v>2.1603720262646675E-2</v>
      </c>
      <c r="CF42" s="41">
        <f>[2]compo_sum2!CK43</f>
        <v>5.2931021898984909E-2</v>
      </c>
      <c r="CG42" s="58">
        <f>[2]compo_sum2!CL43</f>
        <v>2.7069289237260818E-2</v>
      </c>
      <c r="CH42" s="7">
        <f>[2]compo_sum2!CN43</f>
        <v>0.13674041628837585</v>
      </c>
      <c r="CI42" s="41">
        <f>[2]compo_sum2!CO43</f>
        <v>6.4335733652114868E-2</v>
      </c>
      <c r="CJ42" s="40">
        <f>[2]compo_sum2!CP43</f>
        <v>4.074627161026001E-2</v>
      </c>
      <c r="CK42" s="39">
        <f>[2]compo_sum2!CQ43</f>
        <v>9.5313368365168571E-3</v>
      </c>
      <c r="CL42" s="39">
        <f>[2]compo_sum2!CR43</f>
        <v>3.1214935705065727E-2</v>
      </c>
      <c r="CM42" s="39">
        <f>[2]compo_sum2!CS43</f>
        <v>3.1708098948001862E-2</v>
      </c>
      <c r="CN42" s="42">
        <f>[2]compo_sum2!CT43</f>
        <v>2.3589460179209709E-2</v>
      </c>
      <c r="CO42" s="41">
        <f>[2]compo_sum2!CU43</f>
        <v>8.1442862749099731E-2</v>
      </c>
      <c r="CP42" s="41">
        <f>[2]compo_sum2!CV43</f>
        <v>2.9523096978664398E-2</v>
      </c>
      <c r="CQ42" s="41">
        <f>[2]compo_sum2!CW43</f>
        <v>2.1504869218915701E-3</v>
      </c>
      <c r="CR42" s="41">
        <f>[2]compo_sum2!CX43</f>
        <v>2.7372609823942184E-2</v>
      </c>
      <c r="CS42" s="41">
        <f>[2]compo_sum2!CY43</f>
        <v>3.9902985095977783E-2</v>
      </c>
      <c r="CT42" s="41">
        <f>[2]compo_sum2!CZ43</f>
        <v>1.2016781605780125E-2</v>
      </c>
      <c r="CU42" s="58">
        <f>[2]compo_sum2!DA43</f>
        <v>9.0381745249032974E-3</v>
      </c>
      <c r="CV42" s="145"/>
      <c r="CW42" s="145"/>
      <c r="CX42" s="145"/>
      <c r="CY42" s="145"/>
      <c r="CZ42" s="145"/>
    </row>
    <row r="43" spans="1:104">
      <c r="A43" s="44">
        <v>2005</v>
      </c>
      <c r="B43" s="7">
        <f>[2]compo_sum2!B44</f>
        <v>7.5573027462231462E-2</v>
      </c>
      <c r="C43" s="41">
        <f>[2]compo_sum2!C44</f>
        <v>5.6550310563247844E-2</v>
      </c>
      <c r="D43" s="40">
        <f>[2]compo_sum2!D44</f>
        <v>5.5104566398212901E-2</v>
      </c>
      <c r="E43" s="39">
        <f>[2]compo_sum2!E44</f>
        <v>5.2426368292771211E-2</v>
      </c>
      <c r="F43" s="39">
        <f>[2]compo_sum2!F44</f>
        <v>2.6781981054416911E-3</v>
      </c>
      <c r="G43" s="39">
        <f>[2]compo_sum2!G44</f>
        <v>3.1088344810370927E-2</v>
      </c>
      <c r="H43" s="42">
        <f>[2]compo_sum2!H44</f>
        <v>1.445744165034937E-3</v>
      </c>
      <c r="I43" s="41">
        <f>[2]compo_sum2!I44</f>
        <v>4.303893626102008E-2</v>
      </c>
      <c r="J43" s="41">
        <f>[2]compo_sum2!J44</f>
        <v>2.8502411847600218E-2</v>
      </c>
      <c r="K43" s="41">
        <f>[2]compo_sum2!K44</f>
        <v>2.7151467147488065E-2</v>
      </c>
      <c r="L43" s="41">
        <f>[2]compo_sum2!L44</f>
        <v>1.3509447001121507E-3</v>
      </c>
      <c r="M43" s="41">
        <f>[2]compo_sum2!M44</f>
        <v>9.7293156582373879E-4</v>
      </c>
      <c r="N43" s="41">
        <f>[2]compo_sum2!N44</f>
        <v>1.3563592847596125E-2</v>
      </c>
      <c r="O43" s="58">
        <f>[2]compo_sum2!O44</f>
        <v>2.4016219362036462E-2</v>
      </c>
      <c r="P43" s="7">
        <f>[2]compo_sum2!Q44</f>
        <v>0.40069147111552139</v>
      </c>
      <c r="Q43" s="41">
        <f>[2]compo_sum2!R44</f>
        <v>0.35148742695119006</v>
      </c>
      <c r="R43" s="40">
        <f>[2]compo_sum2!S44</f>
        <v>0.33477828345972716</v>
      </c>
      <c r="S43" s="39">
        <f>[2]compo_sum2!T44</f>
        <v>0.3099344282379688</v>
      </c>
      <c r="T43" s="39">
        <f>[2]compo_sum2!U44</f>
        <v>2.4843855221758342E-2</v>
      </c>
      <c r="U43" s="39">
        <f>[2]compo_sum2!V44</f>
        <v>0.27512845769524574</v>
      </c>
      <c r="V43" s="42">
        <f>[2]compo_sum2!W44</f>
        <v>1.670914349146297E-2</v>
      </c>
      <c r="W43" s="41">
        <f>[2]compo_sum2!X44</f>
        <v>0.10885387006468163</v>
      </c>
      <c r="X43" s="41">
        <f>[2]compo_sum2!Y44</f>
        <v>4.8218706377463158E-2</v>
      </c>
      <c r="Y43" s="41">
        <f>[2]compo_sum2!Z44</f>
        <v>4.0265412627861132E-2</v>
      </c>
      <c r="Z43" s="41">
        <f>[2]compo_sum2!AA44</f>
        <v>7.9532937496020265E-3</v>
      </c>
      <c r="AA43" s="41">
        <f>[2]compo_sum2!AB44</f>
        <v>5.7492660567900252E-3</v>
      </c>
      <c r="AB43" s="41">
        <f>[2]compo_sum2!AC44</f>
        <v>5.4885897630428448E-2</v>
      </c>
      <c r="AC43" s="58">
        <f>[2]compo_sum2!AD44</f>
        <v>5.9649825900350319E-2</v>
      </c>
      <c r="AD43" s="7">
        <f>[2]compo_sum2!AF44</f>
        <v>0.52373547892841921</v>
      </c>
      <c r="AE43" s="41">
        <f>[2]compo_sum2!AG44</f>
        <v>0.29816486061928738</v>
      </c>
      <c r="AF43" s="40">
        <f>[2]compo_sum2!AH44</f>
        <v>0.20694499856409776</v>
      </c>
      <c r="AG43" s="39">
        <f>[2]compo_sum2!AI44</f>
        <v>9.5960732857842318E-2</v>
      </c>
      <c r="AH43" s="39">
        <f>[2]compo_sum2!AJ44</f>
        <v>0.11098426570625544</v>
      </c>
      <c r="AI43" s="39">
        <f>[2]compo_sum2!AK44</f>
        <v>0.17152675800025463</v>
      </c>
      <c r="AJ43" s="42">
        <f>[2]compo_sum2!AL44</f>
        <v>9.1219862055189616E-2</v>
      </c>
      <c r="AK43" s="41">
        <f>[2]compo_sum2!AM44</f>
        <v>0.26098885559200224</v>
      </c>
      <c r="AL43" s="41">
        <f>[2]compo_sum2!AN44</f>
        <v>7.9384152789445106E-2</v>
      </c>
      <c r="AM43" s="41">
        <f>[2]compo_sum2!AO44</f>
        <v>1.8509267500329156E-2</v>
      </c>
      <c r="AN43" s="41">
        <f>[2]compo_sum2!AP44</f>
        <v>6.0874885289115957E-2</v>
      </c>
      <c r="AO43" s="41">
        <f>[2]compo_sum2!AQ44</f>
        <v>0.11774951740817531</v>
      </c>
      <c r="AP43" s="41">
        <f>[2]compo_sum2!AR44</f>
        <v>6.3855185394381841E-2</v>
      </c>
      <c r="AQ43" s="58">
        <f>[2]compo_sum2!AS44</f>
        <v>3.5418237282870441E-2</v>
      </c>
      <c r="AR43" s="7">
        <f>[2]compo_sum2!AU44</f>
        <v>0.22514246421249728</v>
      </c>
      <c r="AS43" s="41">
        <f>[2]compo_sum2!AV44</f>
        <v>8.0491102079159008E-2</v>
      </c>
      <c r="AT43" s="40">
        <f>[2]compo_sum2!AW44</f>
        <v>5.4020850448711397E-2</v>
      </c>
      <c r="AU43" s="39">
        <f>[2]compo_sum2!AX44</f>
        <v>1.1599937232509648E-2</v>
      </c>
      <c r="AV43" s="39">
        <f>[2]compo_sum2!AY44</f>
        <v>4.2420913216201755E-2</v>
      </c>
      <c r="AW43" s="39">
        <f>[2]compo_sum2!AZ44</f>
        <v>4.3353257700800896E-2</v>
      </c>
      <c r="AX43" s="42">
        <f>[2]compo_sum2!BA44</f>
        <v>2.6470251630447614E-2</v>
      </c>
      <c r="AY43" s="41">
        <f>[2]compo_sum2!BB44</f>
        <v>0.15531895322418535</v>
      </c>
      <c r="AZ43" s="41">
        <f>[2]compo_sum2!BC44</f>
        <v>4.3477319932428302E-2</v>
      </c>
      <c r="BA43" s="41">
        <f>[2]compo_sum2!BD44</f>
        <v>2.4088304083921897E-3</v>
      </c>
      <c r="BB43" s="41">
        <f>[2]compo_sum2!BE44</f>
        <v>4.1068489524036113E-2</v>
      </c>
      <c r="BC43" s="41">
        <f>[2]compo_sum2!BF44</f>
        <v>9.5904202064412108E-2</v>
      </c>
      <c r="BD43" s="41">
        <f>[2]compo_sum2!BG44</f>
        <v>1.5937431227344943E-2</v>
      </c>
      <c r="BE43" s="58">
        <f>[2]compo_sum2!BH44</f>
        <v>1.0667591090847072E-2</v>
      </c>
      <c r="BF43" s="7">
        <f>[2]compo_sum2!BJ44</f>
        <v>8.9357882791482698E-2</v>
      </c>
      <c r="BG43" s="41">
        <f>[2]compo_sum2!BK44</f>
        <v>1.3026649180424859E-2</v>
      </c>
      <c r="BH43" s="40">
        <f>[2]compo_sum2!BL44</f>
        <v>1.0468724394004897E-2</v>
      </c>
      <c r="BI43" s="39">
        <f>[2]compo_sum2!BM44</f>
        <v>1.2048261908104646E-3</v>
      </c>
      <c r="BJ43" s="39">
        <f>[2]compo_sum2!BN44</f>
        <v>9.2638982031944331E-3</v>
      </c>
      <c r="BK43" s="39">
        <f>[2]compo_sum2!BO44</f>
        <v>8.4060542285442352E-3</v>
      </c>
      <c r="BL43" s="42">
        <f>[2]compo_sum2!BP44</f>
        <v>2.5579247864199622E-3</v>
      </c>
      <c r="BM43" s="41">
        <f>[2]compo_sum2!BQ44</f>
        <v>7.8393903364073161E-2</v>
      </c>
      <c r="BN43" s="41">
        <f>[2]compo_sum2!BR44</f>
        <v>2.3715021907170005E-2</v>
      </c>
      <c r="BO43" s="41">
        <f>[2]compo_sum2!BS44</f>
        <v>2.5137101985429677E-4</v>
      </c>
      <c r="BP43" s="41">
        <f>[2]compo_sum2!BT44</f>
        <v>2.346365088731571E-2</v>
      </c>
      <c r="BQ43" s="41">
        <f>[2]compo_sum2!BU44</f>
        <v>5.2575322528823985E-2</v>
      </c>
      <c r="BR43" s="41">
        <f>[2]compo_sum2!BV44</f>
        <v>2.103558928079174E-3</v>
      </c>
      <c r="BS43" s="58">
        <f>[2]compo_sum2!BW44</f>
        <v>2.0626697530153146E-3</v>
      </c>
      <c r="BT43" s="7">
        <f>[2]compo_sum2!BY44</f>
        <v>0.29859301447868347</v>
      </c>
      <c r="BU43" s="41">
        <f>[2]compo_sum2!BZ44</f>
        <v>0.21767376363277435</v>
      </c>
      <c r="BV43" s="40">
        <f>[2]compo_sum2!CA44</f>
        <v>0.15292415022850037</v>
      </c>
      <c r="BW43" s="39">
        <f>[2]compo_sum2!CB44</f>
        <v>8.4360793232917786E-2</v>
      </c>
      <c r="BX43" s="39">
        <f>[2]compo_sum2!CC44</f>
        <v>6.8563349545001984E-2</v>
      </c>
      <c r="BY43" s="39">
        <f>[2]compo_sum2!CD44</f>
        <v>0.12817350029945374</v>
      </c>
      <c r="BZ43" s="42">
        <f>[2]compo_sum2!CE44</f>
        <v>6.4749613404273987E-2</v>
      </c>
      <c r="CA43" s="41">
        <f>[2]compo_sum2!CF44</f>
        <v>0.10566990077495575</v>
      </c>
      <c r="CB43" s="41">
        <f>[2]compo_sum2!CG44</f>
        <v>3.5906832665205002E-2</v>
      </c>
      <c r="CC43" s="41">
        <f>[2]compo_sum2!CH44</f>
        <v>1.6100436449050903E-2</v>
      </c>
      <c r="CD43" s="41">
        <f>[2]compo_sum2!CI44</f>
        <v>1.9806396216154099E-2</v>
      </c>
      <c r="CE43" s="41">
        <f>[2]compo_sum2!CJ44</f>
        <v>2.1845314651727676E-2</v>
      </c>
      <c r="CF43" s="41">
        <f>[2]compo_sum2!CK44</f>
        <v>4.7917753458023071E-2</v>
      </c>
      <c r="CG43" s="58">
        <f>[2]compo_sum2!CL44</f>
        <v>2.4750646203756332E-2</v>
      </c>
      <c r="CH43" s="7">
        <f>[2]compo_sum2!CN44</f>
        <v>0.1357845813035965</v>
      </c>
      <c r="CI43" s="41">
        <f>[2]compo_sum2!CO44</f>
        <v>6.7464455962181091E-2</v>
      </c>
      <c r="CJ43" s="40">
        <f>[2]compo_sum2!CP44</f>
        <v>4.3552126735448837E-2</v>
      </c>
      <c r="CK43" s="39">
        <f>[2]compo_sum2!CQ44</f>
        <v>1.0395110584795475E-2</v>
      </c>
      <c r="CL43" s="39">
        <f>[2]compo_sum2!CR44</f>
        <v>3.3157013356685638E-2</v>
      </c>
      <c r="CM43" s="39">
        <f>[2]compo_sum2!CS44</f>
        <v>3.4947201609611511E-2</v>
      </c>
      <c r="CN43" s="42">
        <f>[2]compo_sum2!CT44</f>
        <v>2.3912327364087105E-2</v>
      </c>
      <c r="CO43" s="41">
        <f>[2]compo_sum2!CU44</f>
        <v>7.6925046741962433E-2</v>
      </c>
      <c r="CP43" s="41">
        <f>[2]compo_sum2!CV44</f>
        <v>1.9762298092246056E-2</v>
      </c>
      <c r="CQ43" s="41">
        <f>[2]compo_sum2!CW44</f>
        <v>2.1574595011770725E-3</v>
      </c>
      <c r="CR43" s="41">
        <f>[2]compo_sum2!CX44</f>
        <v>1.760483905673027E-2</v>
      </c>
      <c r="CS43" s="41">
        <f>[2]compo_sum2!CY44</f>
        <v>4.332888126373291E-2</v>
      </c>
      <c r="CT43" s="41">
        <f>[2]compo_sum2!CZ44</f>
        <v>1.383387204259634E-2</v>
      </c>
      <c r="CU43" s="58">
        <f>[2]compo_sum2!DA44</f>
        <v>8.6049214005470276E-3</v>
      </c>
      <c r="CV43" s="145"/>
      <c r="CW43" s="145"/>
      <c r="CX43" s="145"/>
      <c r="CY43" s="145"/>
      <c r="CZ43" s="145"/>
    </row>
    <row r="44" spans="1:104">
      <c r="A44" s="44">
        <v>2006</v>
      </c>
      <c r="B44" s="7">
        <f>[2]compo_sum2!B45</f>
        <v>7.3059841601734704E-2</v>
      </c>
      <c r="C44" s="41">
        <f>[2]compo_sum2!C45</f>
        <v>5.6030862666586925E-2</v>
      </c>
      <c r="D44" s="40">
        <f>[2]compo_sum2!D45</f>
        <v>5.4597850498544785E-2</v>
      </c>
      <c r="E44" s="39">
        <f>[2]compo_sum2!E45</f>
        <v>5.16219025430147E-2</v>
      </c>
      <c r="F44" s="39">
        <f>[2]compo_sum2!F45</f>
        <v>2.9759479555300887E-3</v>
      </c>
      <c r="G44" s="39">
        <f>[2]compo_sum2!G45</f>
        <v>3.0839078990752E-2</v>
      </c>
      <c r="H44" s="42">
        <f>[2]compo_sum2!H45</f>
        <v>1.4330121680421371E-3</v>
      </c>
      <c r="I44" s="41">
        <f>[2]compo_sum2!I45</f>
        <v>4.0787749815736046E-2</v>
      </c>
      <c r="J44" s="41">
        <f>[2]compo_sum2!J45</f>
        <v>2.6549048856345694E-2</v>
      </c>
      <c r="K44" s="41">
        <f>[2]compo_sum2!K45</f>
        <v>2.5206948488079545E-2</v>
      </c>
      <c r="L44" s="41">
        <f>[2]compo_sum2!L45</f>
        <v>1.3421003682661482E-3</v>
      </c>
      <c r="M44" s="41">
        <f>[2]compo_sum2!M45</f>
        <v>9.3084101337722138E-4</v>
      </c>
      <c r="N44" s="41">
        <f>[2]compo_sum2!N45</f>
        <v>1.3307859946013127E-2</v>
      </c>
      <c r="O44" s="58">
        <f>[2]compo_sum2!O45</f>
        <v>2.3758770880588274E-2</v>
      </c>
      <c r="P44" s="7">
        <f>[2]compo_sum2!Q45</f>
        <v>0.39881126662426142</v>
      </c>
      <c r="Q44" s="41">
        <f>[2]compo_sum2!R45</f>
        <v>0.35311974869325552</v>
      </c>
      <c r="R44" s="40">
        <f>[2]compo_sum2!S45</f>
        <v>0.33720821660118938</v>
      </c>
      <c r="S44" s="39">
        <f>[2]compo_sum2!T45</f>
        <v>0.31680508412289238</v>
      </c>
      <c r="T44" s="39">
        <f>[2]compo_sum2!U45</f>
        <v>2.0403132478296976E-2</v>
      </c>
      <c r="U44" s="39">
        <f>[2]compo_sum2!V45</f>
        <v>0.27918984368443489</v>
      </c>
      <c r="V44" s="42">
        <f>[2]compo_sum2!W45</f>
        <v>1.5911532092066152E-2</v>
      </c>
      <c r="W44" s="41">
        <f>[2]compo_sum2!X45</f>
        <v>0.10370989356225818</v>
      </c>
      <c r="X44" s="41">
        <f>[2]compo_sum2!Y45</f>
        <v>4.5878008403884958E-2</v>
      </c>
      <c r="Y44" s="41">
        <f>[2]compo_sum2!Z45</f>
        <v>3.7411790502024186E-2</v>
      </c>
      <c r="Z44" s="41">
        <f>[2]compo_sum2!AA45</f>
        <v>8.4662179018607717E-3</v>
      </c>
      <c r="AA44" s="41">
        <f>[2]compo_sum2!AB45</f>
        <v>5.8292624328449665E-3</v>
      </c>
      <c r="AB44" s="41">
        <f>[2]compo_sum2!AC45</f>
        <v>5.2002622725528261E-2</v>
      </c>
      <c r="AC44" s="58">
        <f>[2]compo_sum2!AD45</f>
        <v>5.8018375631252284E-2</v>
      </c>
      <c r="AD44" s="7">
        <f>[2]compo_sum2!AF45</f>
        <v>0.5281288846482739</v>
      </c>
      <c r="AE44" s="41">
        <f>[2]compo_sum2!AG45</f>
        <v>0.30327017036783716</v>
      </c>
      <c r="AF44" s="40">
        <f>[2]compo_sum2!AH45</f>
        <v>0.2145587243072859</v>
      </c>
      <c r="AG44" s="39">
        <f>[2]compo_sum2!AI45</f>
        <v>9.74211320340959E-2</v>
      </c>
      <c r="AH44" s="39">
        <f>[2]compo_sum2!AJ45</f>
        <v>0.11713759227318997</v>
      </c>
      <c r="AI44" s="39">
        <f>[2]compo_sum2!AK45</f>
        <v>0.17896270286291838</v>
      </c>
      <c r="AJ44" s="42">
        <f>[2]compo_sum2!AL45</f>
        <v>8.8711446060551313E-2</v>
      </c>
      <c r="AK44" s="41">
        <f>[2]compo_sum2!AM45</f>
        <v>0.26045473527294893</v>
      </c>
      <c r="AL44" s="41">
        <f>[2]compo_sum2!AN45</f>
        <v>7.1214025436734316E-2</v>
      </c>
      <c r="AM44" s="41">
        <f>[2]compo_sum2!AO45</f>
        <v>1.8288618239431842E-2</v>
      </c>
      <c r="AN44" s="41">
        <f>[2]compo_sum2!AP45</f>
        <v>5.2925407197302474E-2</v>
      </c>
      <c r="AO44" s="41">
        <f>[2]compo_sum2!AQ45</f>
        <v>0.12188833696431735</v>
      </c>
      <c r="AP44" s="41">
        <f>[2]compo_sum2!AR45</f>
        <v>6.7352372871897215E-2</v>
      </c>
      <c r="AQ44" s="58">
        <f>[2]compo_sum2!AS45</f>
        <v>3.5596020992512169E-2</v>
      </c>
      <c r="AR44" s="7">
        <f>[2]compo_sum2!AU45</f>
        <v>0.22126723826562461</v>
      </c>
      <c r="AS44" s="41">
        <f>[2]compo_sum2!AV45</f>
        <v>8.1855713398270288E-2</v>
      </c>
      <c r="AT44" s="40">
        <f>[2]compo_sum2!AW45</f>
        <v>5.7121303959038125E-2</v>
      </c>
      <c r="AU44" s="39">
        <f>[2]compo_sum2!AX45</f>
        <v>1.2379955672208367E-2</v>
      </c>
      <c r="AV44" s="39">
        <f>[2]compo_sum2!AY45</f>
        <v>4.4741348286829755E-2</v>
      </c>
      <c r="AW44" s="39">
        <f>[2]compo_sum2!AZ45</f>
        <v>4.6375452540814877E-2</v>
      </c>
      <c r="AX44" s="42">
        <f>[2]compo_sum2!BA45</f>
        <v>2.473440943923217E-2</v>
      </c>
      <c r="AY44" s="41">
        <f>[2]compo_sum2!BB45</f>
        <v>0.15015737734593221</v>
      </c>
      <c r="AZ44" s="41">
        <f>[2]compo_sum2!BC45</f>
        <v>3.3878240213757703E-2</v>
      </c>
      <c r="BA44" s="41">
        <f>[2]compo_sum2!BD45</f>
        <v>2.3780544482711096E-3</v>
      </c>
      <c r="BB44" s="41">
        <f>[2]compo_sum2!BE45</f>
        <v>3.1500185765486591E-2</v>
      </c>
      <c r="BC44" s="41">
        <f>[2]compo_sum2!BF45</f>
        <v>9.6232642045335173E-2</v>
      </c>
      <c r="BD44" s="41">
        <f>[2]compo_sum2!BG45</f>
        <v>2.0046495086839318E-2</v>
      </c>
      <c r="BE44" s="58">
        <f>[2]compo_sum2!BH45</f>
        <v>1.074585247857787E-2</v>
      </c>
      <c r="BF44" s="7">
        <f>[2]compo_sum2!BJ45</f>
        <v>8.4684632678162119E-2</v>
      </c>
      <c r="BG44" s="41">
        <f>[2]compo_sum2!BK45</f>
        <v>1.4355652887891758E-2</v>
      </c>
      <c r="BH44" s="40">
        <f>[2]compo_sum2!BL45</f>
        <v>1.1398307451487245E-2</v>
      </c>
      <c r="BI44" s="39">
        <f>[2]compo_sum2!BM45</f>
        <v>1.3629229276800529E-3</v>
      </c>
      <c r="BJ44" s="39">
        <f>[2]compo_sum2!BN45</f>
        <v>1.0035384523807192E-2</v>
      </c>
      <c r="BK44" s="39">
        <f>[2]compo_sum2!BO45</f>
        <v>9.2541472986340523E-3</v>
      </c>
      <c r="BL44" s="42">
        <f>[2]compo_sum2!BP45</f>
        <v>2.9573454364045133E-3</v>
      </c>
      <c r="BM44" s="41">
        <f>[2]compo_sum2!BQ45</f>
        <v>7.2473139877683265E-2</v>
      </c>
      <c r="BN44" s="41">
        <f>[2]compo_sum2!BR45</f>
        <v>1.7309237422651551E-2</v>
      </c>
      <c r="BO44" s="41">
        <f>[2]compo_sum2!BS45</f>
        <v>2.5421232205222709E-4</v>
      </c>
      <c r="BP44" s="41">
        <f>[2]compo_sum2!BT45</f>
        <v>1.7055025100599322E-2</v>
      </c>
      <c r="BQ44" s="41">
        <f>[2]compo_sum2!BU45</f>
        <v>5.2241627858456388E-2</v>
      </c>
      <c r="BR44" s="41">
        <f>[2]compo_sum2!BV45</f>
        <v>2.9222745965753276E-3</v>
      </c>
      <c r="BS44" s="58">
        <f>[2]compo_sum2!BW45</f>
        <v>2.1441600874129059E-3</v>
      </c>
      <c r="BT44" s="7">
        <f>[2]compo_sum2!BY45</f>
        <v>0.30686163902282715</v>
      </c>
      <c r="BU44" s="41">
        <f>[2]compo_sum2!BZ45</f>
        <v>0.22141446173191071</v>
      </c>
      <c r="BV44" s="40">
        <f>[2]compo_sum2!CA45</f>
        <v>0.15743741393089294</v>
      </c>
      <c r="BW44" s="39">
        <f>[2]compo_sum2!CB45</f>
        <v>8.5041172802448273E-2</v>
      </c>
      <c r="BX44" s="39">
        <f>[2]compo_sum2!CC45</f>
        <v>7.2396241128444672E-2</v>
      </c>
      <c r="BY44" s="39">
        <f>[2]compo_sum2!CD45</f>
        <v>0.1325872540473938</v>
      </c>
      <c r="BZ44" s="42">
        <f>[2]compo_sum2!CE45</f>
        <v>6.3977032899856567E-2</v>
      </c>
      <c r="CA44" s="41">
        <f>[2]compo_sum2!CF45</f>
        <v>0.11029735952615738</v>
      </c>
      <c r="CB44" s="41">
        <f>[2]compo_sum2!CG45</f>
        <v>3.733578696846962E-2</v>
      </c>
      <c r="CC44" s="41">
        <f>[2]compo_sum2!CH45</f>
        <v>1.5910563990473747E-2</v>
      </c>
      <c r="CD44" s="41">
        <f>[2]compo_sum2!CI45</f>
        <v>2.1425221115350723E-2</v>
      </c>
      <c r="CE44" s="41">
        <f>[2]compo_sum2!CJ45</f>
        <v>2.5655694305896759E-2</v>
      </c>
      <c r="CF44" s="41">
        <f>[2]compo_sum2!CK45</f>
        <v>4.7305878251791E-2</v>
      </c>
      <c r="CG44" s="58">
        <f>[2]compo_sum2!CL45</f>
        <v>2.4850169196724892E-2</v>
      </c>
      <c r="CH44" s="7">
        <f>[2]compo_sum2!CN45</f>
        <v>0.13658261299133301</v>
      </c>
      <c r="CI44" s="41">
        <f>[2]compo_sum2!CO45</f>
        <v>6.750006228685379E-2</v>
      </c>
      <c r="CJ44" s="40">
        <f>[2]compo_sum2!CP45</f>
        <v>4.5722994953393936E-2</v>
      </c>
      <c r="CK44" s="39">
        <f>[2]compo_sum2!CQ45</f>
        <v>1.1017032898962498E-2</v>
      </c>
      <c r="CL44" s="39">
        <f>[2]compo_sum2!CR45</f>
        <v>3.4705962985754013E-2</v>
      </c>
      <c r="CM44" s="39">
        <f>[2]compo_sum2!CS45</f>
        <v>3.7121303379535675E-2</v>
      </c>
      <c r="CN44" s="42">
        <f>[2]compo_sum2!CT45</f>
        <v>2.1777063608169556E-2</v>
      </c>
      <c r="CO44" s="41">
        <f>[2]compo_sum2!CU45</f>
        <v>7.768423855304718E-2</v>
      </c>
      <c r="CP44" s="41">
        <f>[2]compo_sum2!CV45</f>
        <v>1.6569003462791443E-2</v>
      </c>
      <c r="CQ44" s="41">
        <f>[2]compo_sum2!CW45</f>
        <v>2.1238420158624649E-3</v>
      </c>
      <c r="CR44" s="41">
        <f>[2]compo_sum2!CX45</f>
        <v>1.4445160515606403E-2</v>
      </c>
      <c r="CS44" s="41">
        <f>[2]compo_sum2!CY45</f>
        <v>4.3991014361381531E-2</v>
      </c>
      <c r="CT44" s="41">
        <f>[2]compo_sum2!CZ45</f>
        <v>1.7124220728874207E-2</v>
      </c>
      <c r="CU44" s="58">
        <f>[2]compo_sum2!DA45</f>
        <v>8.6016925051808357E-3</v>
      </c>
      <c r="CV44" s="145"/>
      <c r="CW44" s="145"/>
      <c r="CX44" s="145"/>
      <c r="CY44" s="145"/>
      <c r="CZ44" s="145"/>
    </row>
    <row r="45" spans="1:104">
      <c r="A45" s="44">
        <f>A44+1</f>
        <v>2007</v>
      </c>
      <c r="B45" s="7">
        <f>[2]compo_sum2!B46</f>
        <v>7.0605668787826176E-2</v>
      </c>
      <c r="C45" s="41">
        <f>[2]compo_sum2!C46</f>
        <v>5.579323496496625E-2</v>
      </c>
      <c r="D45" s="40">
        <f>[2]compo_sum2!D46</f>
        <v>5.4472936351686277E-2</v>
      </c>
      <c r="E45" s="39">
        <f>[2]compo_sum2!E46</f>
        <v>5.1700099566636799E-2</v>
      </c>
      <c r="F45" s="39">
        <f>[2]compo_sum2!F46</f>
        <v>2.7728367850494719E-3</v>
      </c>
      <c r="G45" s="39">
        <f>[2]compo_sum2!G46</f>
        <v>2.9935050341890701E-2</v>
      </c>
      <c r="H45" s="42">
        <f>[2]compo_sum2!H46</f>
        <v>1.3202986132799697E-3</v>
      </c>
      <c r="I45" s="41">
        <f>[2]compo_sum2!I46</f>
        <v>3.9350320630956684E-2</v>
      </c>
      <c r="J45" s="41">
        <f>[2]compo_sum2!J46</f>
        <v>2.4802986450471177E-2</v>
      </c>
      <c r="K45" s="41">
        <f>[2]compo_sum2!K46</f>
        <v>2.3587668506777154E-2</v>
      </c>
      <c r="L45" s="41">
        <f>[2]compo_sum2!L46</f>
        <v>1.2153179436940192E-3</v>
      </c>
      <c r="M45" s="41">
        <f>[2]compo_sum2!M46</f>
        <v>8.6264702800353506E-4</v>
      </c>
      <c r="N45" s="41">
        <f>[2]compo_sum2!N46</f>
        <v>1.3684687152481978E-2</v>
      </c>
      <c r="O45" s="58">
        <f>[2]compo_sum2!O46</f>
        <v>2.4537886808096755E-2</v>
      </c>
      <c r="P45" s="7">
        <f>[2]compo_sum2!Q46</f>
        <v>0.39352522518156674</v>
      </c>
      <c r="Q45" s="41">
        <f>[2]compo_sum2!R46</f>
        <v>0.35530146340876329</v>
      </c>
      <c r="R45" s="40">
        <f>[2]compo_sum2!S46</f>
        <v>0.3396818839568021</v>
      </c>
      <c r="S45" s="39">
        <f>[2]compo_sum2!T46</f>
        <v>0.31962525350325482</v>
      </c>
      <c r="T45" s="39">
        <f>[2]compo_sum2!U46</f>
        <v>2.0056630453547282E-2</v>
      </c>
      <c r="U45" s="39">
        <f>[2]compo_sum2!V46</f>
        <v>0.28117299824953079</v>
      </c>
      <c r="V45" s="42">
        <f>[2]compo_sum2!W46</f>
        <v>1.5619579451961215E-2</v>
      </c>
      <c r="W45" s="41">
        <f>[2]compo_sum2!X46</f>
        <v>9.6732657631665872E-2</v>
      </c>
      <c r="X45" s="41">
        <f>[2]compo_sum2!Y46</f>
        <v>4.3892449462987294E-2</v>
      </c>
      <c r="Y45" s="41">
        <f>[2]compo_sum2!Z46</f>
        <v>3.5844234878277731E-2</v>
      </c>
      <c r="Z45" s="41">
        <f>[2]compo_sum2!AA46</f>
        <v>8.0482145847095652E-3</v>
      </c>
      <c r="AA45" s="41">
        <f>[2]compo_sum2!AB46</f>
        <v>5.566270966629437E-3</v>
      </c>
      <c r="AB45" s="41">
        <f>[2]compo_sum2!AC46</f>
        <v>4.7273937202049143E-2</v>
      </c>
      <c r="AC45" s="58">
        <f>[2]compo_sum2!AD46</f>
        <v>5.8508895858862424E-2</v>
      </c>
      <c r="AD45" s="7">
        <f>[2]compo_sum2!AF46</f>
        <v>0.53586914812907238</v>
      </c>
      <c r="AE45" s="41">
        <f>[2]compo_sum2!AG46</f>
        <v>0.30288240841986325</v>
      </c>
      <c r="AF45" s="40">
        <f>[2]compo_sum2!AH46</f>
        <v>0.21839341759265732</v>
      </c>
      <c r="AG45" s="39">
        <f>[2]compo_sum2!AI46</f>
        <v>9.9277008407876483E-2</v>
      </c>
      <c r="AH45" s="39">
        <f>[2]compo_sum2!AJ46</f>
        <v>0.11911640918478084</v>
      </c>
      <c r="AI45" s="39">
        <f>[2]compo_sum2!AK46</f>
        <v>0.18290935177356005</v>
      </c>
      <c r="AJ45" s="42">
        <f>[2]compo_sum2!AL46</f>
        <v>8.4488990827205956E-2</v>
      </c>
      <c r="AK45" s="41">
        <f>[2]compo_sum2!AM46</f>
        <v>0.26847080525081146</v>
      </c>
      <c r="AL45" s="41">
        <f>[2]compo_sum2!AN46</f>
        <v>6.8202596036318591E-2</v>
      </c>
      <c r="AM45" s="41">
        <f>[2]compo_sum2!AO46</f>
        <v>1.8757511997997169E-2</v>
      </c>
      <c r="AN45" s="41">
        <f>[2]compo_sum2!AP46</f>
        <v>4.9445084038321416E-2</v>
      </c>
      <c r="AO45" s="41">
        <f>[2]compo_sum2!AQ46</f>
        <v>0.12571675928501838</v>
      </c>
      <c r="AP45" s="41">
        <f>[2]compo_sum2!AR46</f>
        <v>7.4551449929474461E-2</v>
      </c>
      <c r="AQ45" s="58">
        <f>[2]compo_sum2!AS46</f>
        <v>3.5484065541602265E-2</v>
      </c>
      <c r="AR45" s="7">
        <f>[2]compo_sum2!AU46</f>
        <v>0.22366487623452769</v>
      </c>
      <c r="AS45" s="41">
        <f>[2]compo_sum2!AV46</f>
        <v>8.0715032787386259E-2</v>
      </c>
      <c r="AT45" s="40">
        <f>[2]compo_sum2!AW46</f>
        <v>5.8763351432117479E-2</v>
      </c>
      <c r="AU45" s="39">
        <f>[2]compo_sum2!AX46</f>
        <v>1.2952183153689241E-2</v>
      </c>
      <c r="AV45" s="39">
        <f>[2]compo_sum2!AY46</f>
        <v>4.5811168278428238E-2</v>
      </c>
      <c r="AW45" s="39">
        <f>[2]compo_sum2!AZ46</f>
        <v>4.8025370575487614E-2</v>
      </c>
      <c r="AX45" s="42">
        <f>[2]compo_sum2!BA46</f>
        <v>2.1951681355268784E-2</v>
      </c>
      <c r="AY45" s="41">
        <f>[2]compo_sum2!BB46</f>
        <v>0.15368782489757066</v>
      </c>
      <c r="AZ45" s="41">
        <f>[2]compo_sum2!BC46</f>
        <v>2.9875606832846575E-2</v>
      </c>
      <c r="BA45" s="41">
        <f>[2]compo_sum2!BD46</f>
        <v>2.4626316646494529E-3</v>
      </c>
      <c r="BB45" s="41">
        <f>[2]compo_sum2!BE46</f>
        <v>2.7412975168197122E-2</v>
      </c>
      <c r="BC45" s="41">
        <f>[2]compo_sum2!BF46</f>
        <v>9.8253165025830994E-2</v>
      </c>
      <c r="BD45" s="41">
        <f>[2]compo_sum2!BG46</f>
        <v>2.5559053038893099E-2</v>
      </c>
      <c r="BE45" s="58">
        <f>[2]compo_sum2!BH46</f>
        <v>1.0737981450429221E-2</v>
      </c>
      <c r="BF45" s="7">
        <f>[2]compo_sum2!BJ46</f>
        <v>8.2262210523969384E-2</v>
      </c>
      <c r="BG45" s="41">
        <f>[2]compo_sum2!BK46</f>
        <v>1.5205727214607449E-2</v>
      </c>
      <c r="BH45" s="40">
        <f>[2]compo_sum2!BL46</f>
        <v>1.2422184710831499E-2</v>
      </c>
      <c r="BI45" s="39">
        <f>[2]compo_sum2!BM46</f>
        <v>1.4564468387206198E-3</v>
      </c>
      <c r="BJ45" s="39">
        <f>[2]compo_sum2!BN46</f>
        <v>1.0965737872110881E-2</v>
      </c>
      <c r="BK45" s="39">
        <f>[2]compo_sum2!BO46</f>
        <v>1.0116876102983952E-2</v>
      </c>
      <c r="BL45" s="42">
        <f>[2]compo_sum2!BP46</f>
        <v>2.7835425037759489E-3</v>
      </c>
      <c r="BM45" s="41">
        <f>[2]compo_sum2!BQ46</f>
        <v>6.9361792267387229E-2</v>
      </c>
      <c r="BN45" s="41">
        <f>[2]compo_sum2!BR46</f>
        <v>1.4497375874630238E-2</v>
      </c>
      <c r="BO45" s="41">
        <f>[2]compo_sum2!BS46</f>
        <v>2.6801606050602336E-4</v>
      </c>
      <c r="BP45" s="41">
        <f>[2]compo_sum2!BT46</f>
        <v>1.4229359814124216E-2</v>
      </c>
      <c r="BQ45" s="41">
        <f>[2]compo_sum2!BU46</f>
        <v>5.1286395595797264E-2</v>
      </c>
      <c r="BR45" s="41">
        <f>[2]compo_sum2!BV46</f>
        <v>3.5780207969597147E-3</v>
      </c>
      <c r="BS45" s="58">
        <f>[2]compo_sum2!BW46</f>
        <v>2.3053089580252917E-3</v>
      </c>
      <c r="BT45" s="7">
        <f>[2]compo_sum2!BY46</f>
        <v>0.3122042715549469</v>
      </c>
      <c r="BU45" s="41">
        <f>[2]compo_sum2!BZ46</f>
        <v>0.22216737270355225</v>
      </c>
      <c r="BV45" s="40">
        <f>[2]compo_sum2!CA46</f>
        <v>0.15963006019592285</v>
      </c>
      <c r="BW45" s="39">
        <f>[2]compo_sum2!CB46</f>
        <v>8.6324825882911682E-2</v>
      </c>
      <c r="BX45" s="39">
        <f>[2]compo_sum2!CC46</f>
        <v>7.3305241763591766E-2</v>
      </c>
      <c r="BY45" s="39">
        <f>[2]compo_sum2!CD46</f>
        <v>0.13488398492336273</v>
      </c>
      <c r="BZ45" s="42">
        <f>[2]compo_sum2!CE46</f>
        <v>6.2537312507629395E-2</v>
      </c>
      <c r="CA45" s="41">
        <f>[2]compo_sum2!CF46</f>
        <v>0.11478298157453537</v>
      </c>
      <c r="CB45" s="41">
        <f>[2]compo_sum2!CG46</f>
        <v>3.8326989859342575E-2</v>
      </c>
      <c r="CC45" s="41">
        <f>[2]compo_sum2!CH46</f>
        <v>1.6294879838824272E-2</v>
      </c>
      <c r="CD45" s="41">
        <f>[2]compo_sum2!CI46</f>
        <v>2.2032108157873154E-2</v>
      </c>
      <c r="CE45" s="41">
        <f>[2]compo_sum2!CJ46</f>
        <v>2.7463594451546669E-2</v>
      </c>
      <c r="CF45" s="41">
        <f>[2]compo_sum2!CK46</f>
        <v>4.8992395401000977E-2</v>
      </c>
      <c r="CG45" s="58">
        <f>[2]compo_sum2!CL46</f>
        <v>2.4746084585785866E-2</v>
      </c>
      <c r="CH45" s="7">
        <f>[2]compo_sum2!CN46</f>
        <v>0.14140266180038452</v>
      </c>
      <c r="CI45" s="41">
        <f>[2]compo_sum2!CO46</f>
        <v>6.5509304404258728E-2</v>
      </c>
      <c r="CJ45" s="40">
        <f>[2]compo_sum2!CP46</f>
        <v>4.6341165900230408E-2</v>
      </c>
      <c r="CK45" s="39">
        <f>[2]compo_sum2!CQ46</f>
        <v>1.1495736427605152E-2</v>
      </c>
      <c r="CL45" s="39">
        <f>[2]compo_sum2!CR46</f>
        <v>3.484543040394783E-2</v>
      </c>
      <c r="CM45" s="39">
        <f>[2]compo_sum2!CS46</f>
        <v>3.7908494472503662E-2</v>
      </c>
      <c r="CN45" s="42">
        <f>[2]compo_sum2!CT46</f>
        <v>1.916813850402832E-2</v>
      </c>
      <c r="CO45" s="41">
        <f>[2]compo_sum2!CU46</f>
        <v>8.4326036274433136E-2</v>
      </c>
      <c r="CP45" s="41">
        <f>[2]compo_sum2!CV46</f>
        <v>1.5378231182694435E-2</v>
      </c>
      <c r="CQ45" s="41">
        <f>[2]compo_sum2!CW46</f>
        <v>2.1946155466139317E-3</v>
      </c>
      <c r="CR45" s="41">
        <f>[2]compo_sum2!CX46</f>
        <v>1.3183615170419216E-2</v>
      </c>
      <c r="CS45" s="41">
        <f>[2]compo_sum2!CY46</f>
        <v>4.6966768801212311E-2</v>
      </c>
      <c r="CT45" s="41">
        <f>[2]compo_sum2!CZ46</f>
        <v>2.1981032565236092E-2</v>
      </c>
      <c r="CU45" s="58">
        <f>[2]compo_sum2!DA46</f>
        <v>8.4326723590493202E-3</v>
      </c>
      <c r="CV45" s="145"/>
      <c r="CW45" s="145"/>
      <c r="CX45" s="145"/>
      <c r="CY45" s="145"/>
      <c r="CZ45" s="145"/>
    </row>
    <row r="46" spans="1:104">
      <c r="A46" s="44">
        <f>A45+1</f>
        <v>2008</v>
      </c>
      <c r="B46" s="7">
        <f>[2]compo_sum2!B47</f>
        <v>6.9463357992465488E-2</v>
      </c>
      <c r="C46" s="41">
        <f>[2]compo_sum2!C47</f>
        <v>5.9979359404866928E-2</v>
      </c>
      <c r="D46" s="40">
        <f>[2]compo_sum2!D47</f>
        <v>5.8780617099590704E-2</v>
      </c>
      <c r="E46" s="39">
        <f>[2]compo_sum2!E47</f>
        <v>5.6322328300319545E-2</v>
      </c>
      <c r="F46" s="39">
        <f>[2]compo_sum2!F47</f>
        <v>2.4582887992711591E-3</v>
      </c>
      <c r="G46" s="39">
        <f>[2]compo_sum2!G47</f>
        <v>2.9232579385251256E-2</v>
      </c>
      <c r="H46" s="42">
        <f>[2]compo_sum2!H47</f>
        <v>1.1987423052762243E-3</v>
      </c>
      <c r="I46" s="41">
        <f>[2]compo_sum2!I47</f>
        <v>3.9032036556681929E-2</v>
      </c>
      <c r="J46" s="41">
        <f>[2]compo_sum2!J47</f>
        <v>2.5475765980363864E-2</v>
      </c>
      <c r="K46" s="41">
        <f>[2]compo_sum2!K47</f>
        <v>2.3516732833022663E-2</v>
      </c>
      <c r="L46" s="41">
        <f>[2]compo_sum2!L47</f>
        <v>1.9590331473412015E-3</v>
      </c>
      <c r="M46" s="41">
        <f>[2]compo_sum2!M47</f>
        <v>9.2137492690095701E-4</v>
      </c>
      <c r="N46" s="41">
        <f>[2]compo_sum2!N47</f>
        <v>1.2634895649417107E-2</v>
      </c>
      <c r="O46" s="58">
        <f>[2]compo_sum2!O47</f>
        <v>2.9548037969083365E-2</v>
      </c>
      <c r="P46" s="7">
        <f>[2]compo_sum2!Q47</f>
        <v>0.39852175839410775</v>
      </c>
      <c r="Q46" s="41">
        <f>[2]compo_sum2!R47</f>
        <v>0.3588611264557634</v>
      </c>
      <c r="R46" s="40">
        <f>[2]compo_sum2!S47</f>
        <v>0.34280916821713003</v>
      </c>
      <c r="S46" s="39">
        <f>[2]compo_sum2!T47</f>
        <v>0.32119671555248774</v>
      </c>
      <c r="T46" s="39">
        <f>[2]compo_sum2!U47</f>
        <v>2.1612452664642297E-2</v>
      </c>
      <c r="U46" s="39">
        <f>[2]compo_sum2!V47</f>
        <v>0.28285859525203705</v>
      </c>
      <c r="V46" s="42">
        <f>[2]compo_sum2!W47</f>
        <v>1.6051958238633368E-2</v>
      </c>
      <c r="W46" s="41">
        <f>[2]compo_sum2!X47</f>
        <v>9.9611207597204682E-2</v>
      </c>
      <c r="X46" s="41">
        <f>[2]compo_sum2!Y47</f>
        <v>4.9064782352975518E-2</v>
      </c>
      <c r="Y46" s="41">
        <f>[2]compo_sum2!Z47</f>
        <v>3.8392376158621108E-2</v>
      </c>
      <c r="Z46" s="41">
        <f>[2]compo_sum2!AA47</f>
        <v>1.0672406194354413E-2</v>
      </c>
      <c r="AA46" s="41">
        <f>[2]compo_sum2!AB47</f>
        <v>5.8567103497752342E-3</v>
      </c>
      <c r="AB46" s="41">
        <f>[2]compo_sum2!AC47</f>
        <v>4.4689714894453933E-2</v>
      </c>
      <c r="AC46" s="58">
        <f>[2]compo_sum2!AD47</f>
        <v>5.9950575658860361E-2</v>
      </c>
      <c r="AD46" s="7">
        <f>[2]compo_sum2!AF47</f>
        <v>0.53201489862845297</v>
      </c>
      <c r="AE46" s="41">
        <f>[2]compo_sum2!AG47</f>
        <v>0.30602278141247702</v>
      </c>
      <c r="AF46" s="40">
        <f>[2]compo_sum2!AH47</f>
        <v>0.22511596195315497</v>
      </c>
      <c r="AG46" s="39">
        <f>[2]compo_sum2!AI47</f>
        <v>0.10377066674442906</v>
      </c>
      <c r="AH46" s="39">
        <f>[2]compo_sum2!AJ47</f>
        <v>0.12134529520872589</v>
      </c>
      <c r="AI46" s="39">
        <f>[2]compo_sum2!AK47</f>
        <v>0.18752467259764671</v>
      </c>
      <c r="AJ46" s="42">
        <f>[2]compo_sum2!AL47</f>
        <v>8.0906819459322071E-2</v>
      </c>
      <c r="AK46" s="41">
        <f>[2]compo_sum2!AM47</f>
        <v>0.2635834021267105</v>
      </c>
      <c r="AL46" s="41">
        <f>[2]compo_sum2!AN47</f>
        <v>6.9486390714067356E-2</v>
      </c>
      <c r="AM46" s="41">
        <f>[2]compo_sum2!AO47</f>
        <v>2.1256826572575722E-2</v>
      </c>
      <c r="AN46" s="41">
        <f>[2]compo_sum2!AP47</f>
        <v>4.8229564141491633E-2</v>
      </c>
      <c r="AO46" s="41">
        <f>[2]compo_sum2!AQ47</f>
        <v>0.11006934765165621</v>
      </c>
      <c r="AP46" s="41">
        <f>[2]compo_sum2!AR47</f>
        <v>8.4027663760986956E-2</v>
      </c>
      <c r="AQ46" s="58">
        <f>[2]compo_sum2!AS47</f>
        <v>3.7591284910734574E-2</v>
      </c>
      <c r="AR46" s="7">
        <f>[2]compo_sum2!AU47</f>
        <v>0.21586397287706954</v>
      </c>
      <c r="AS46" s="41">
        <f>[2]compo_sum2!AV47</f>
        <v>8.1702460373693914E-2</v>
      </c>
      <c r="AT46" s="40">
        <f>[2]compo_sum2!AW47</f>
        <v>6.1077427860663933E-2</v>
      </c>
      <c r="AU46" s="39">
        <f>[2]compo_sum2!AX47</f>
        <v>1.4213138258248818E-2</v>
      </c>
      <c r="AV46" s="39">
        <f>[2]compo_sum2!AY47</f>
        <v>4.6864289602415114E-2</v>
      </c>
      <c r="AW46" s="39">
        <f>[2]compo_sum2!AZ47</f>
        <v>4.9707598984241486E-2</v>
      </c>
      <c r="AX46" s="42">
        <f>[2]compo_sum2!BA47</f>
        <v>2.0625032513029981E-2</v>
      </c>
      <c r="AY46" s="41">
        <f>[2]compo_sum2!BB47</f>
        <v>0.14553134120090017</v>
      </c>
      <c r="AZ46" s="41">
        <f>[2]compo_sum2!BC47</f>
        <v>2.7740134087037537E-2</v>
      </c>
      <c r="BA46" s="41">
        <f>[2]compo_sum2!BD47</f>
        <v>2.8222774864282985E-3</v>
      </c>
      <c r="BB46" s="41">
        <f>[2]compo_sum2!BE47</f>
        <v>2.4917856600609238E-2</v>
      </c>
      <c r="BC46" s="41">
        <f>[2]compo_sum2!BF47</f>
        <v>8.5583075214101967E-2</v>
      </c>
      <c r="BD46" s="41">
        <f>[2]compo_sum2!BG47</f>
        <v>3.220813189976067E-2</v>
      </c>
      <c r="BE46" s="58">
        <f>[2]compo_sum2!BH47</f>
        <v>1.1369828697524533E-2</v>
      </c>
      <c r="BF46" s="7">
        <f>[2]compo_sum2!BJ47</f>
        <v>7.8400112651711401E-2</v>
      </c>
      <c r="BG46" s="41">
        <f>[2]compo_sum2!BK47</f>
        <v>1.6275844591408527E-2</v>
      </c>
      <c r="BH46" s="40">
        <f>[2]compo_sum2!BL47</f>
        <v>1.371227556836205E-2</v>
      </c>
      <c r="BI46" s="39">
        <f>[2]compo_sum2!BM47</f>
        <v>1.6433406919973657E-3</v>
      </c>
      <c r="BJ46" s="39">
        <f>[2]compo_sum2!BN47</f>
        <v>1.2068934876364684E-2</v>
      </c>
      <c r="BK46" s="39">
        <f>[2]compo_sum2!BO47</f>
        <v>1.1076662689447403E-2</v>
      </c>
      <c r="BL46" s="42">
        <f>[2]compo_sum2!BP47</f>
        <v>2.5635690230464783E-3</v>
      </c>
      <c r="BM46" s="41">
        <f>[2]compo_sum2!BQ47</f>
        <v>6.4759879637806675E-2</v>
      </c>
      <c r="BN46" s="41">
        <f>[2]compo_sum2!BR47</f>
        <v>1.3092121626790517E-2</v>
      </c>
      <c r="BO46" s="41">
        <f>[2]compo_sum2!BS47</f>
        <v>3.0867989400901251E-4</v>
      </c>
      <c r="BP46" s="41">
        <f>[2]compo_sum2!BT47</f>
        <v>1.2783441732781505E-2</v>
      </c>
      <c r="BQ46" s="41">
        <f>[2]compo_sum2!BU47</f>
        <v>4.7200024595738264E-2</v>
      </c>
      <c r="BR46" s="41">
        <f>[2]compo_sum2!BV47</f>
        <v>4.4677334152778943E-3</v>
      </c>
      <c r="BS46" s="58">
        <f>[2]compo_sum2!BW47</f>
        <v>2.6356115775038004E-3</v>
      </c>
      <c r="BT46" s="7">
        <f>[2]compo_sum2!BY47</f>
        <v>0.31615093350410461</v>
      </c>
      <c r="BU46" s="41">
        <f>[2]compo_sum2!BZ47</f>
        <v>0.22432032227516174</v>
      </c>
      <c r="BV46" s="40">
        <f>[2]compo_sum2!CA47</f>
        <v>0.16403853893280029</v>
      </c>
      <c r="BW46" s="39">
        <f>[2]compo_sum2!CB47</f>
        <v>8.9557528495788574E-2</v>
      </c>
      <c r="BX46" s="39">
        <f>[2]compo_sum2!CC47</f>
        <v>7.4481002986431122E-2</v>
      </c>
      <c r="BY46" s="39">
        <f>[2]compo_sum2!CD47</f>
        <v>0.13781706988811493</v>
      </c>
      <c r="BZ46" s="42">
        <f>[2]compo_sum2!CE47</f>
        <v>6.0281787067651749E-2</v>
      </c>
      <c r="CA46" s="41">
        <f>[2]compo_sum2!CF47</f>
        <v>0.11805205792188644</v>
      </c>
      <c r="CB46" s="41">
        <f>[2]compo_sum2!CG47</f>
        <v>4.174625501036644E-2</v>
      </c>
      <c r="CC46" s="41">
        <f>[2]compo_sum2!CH47</f>
        <v>1.8434548750519753E-2</v>
      </c>
      <c r="CD46" s="41">
        <f>[2]compo_sum2!CI47</f>
        <v>2.3311708122491837E-2</v>
      </c>
      <c r="CE46" s="41">
        <f>[2]compo_sum2!CJ47</f>
        <v>2.4486271664500237E-2</v>
      </c>
      <c r="CF46" s="41">
        <f>[2]compo_sum2!CK47</f>
        <v>5.1819533109664917E-2</v>
      </c>
      <c r="CG46" s="58">
        <f>[2]compo_sum2!CL47</f>
        <v>2.6221456006169319E-2</v>
      </c>
      <c r="CH46" s="7">
        <f>[2]compo_sum2!CN47</f>
        <v>0.13746386766433716</v>
      </c>
      <c r="CI46" s="41">
        <f>[2]compo_sum2!CO47</f>
        <v>6.5426617860794067E-2</v>
      </c>
      <c r="CJ46" s="40">
        <f>[2]compo_sum2!CP47</f>
        <v>4.7365151345729828E-2</v>
      </c>
      <c r="CK46" s="39">
        <f>[2]compo_sum2!CQ47</f>
        <v>1.2569797225296497E-2</v>
      </c>
      <c r="CL46" s="39">
        <f>[2]compo_sum2!CR47</f>
        <v>3.4795355051755905E-2</v>
      </c>
      <c r="CM46" s="39">
        <f>[2]compo_sum2!CS47</f>
        <v>3.8630936294794083E-2</v>
      </c>
      <c r="CN46" s="42">
        <f>[2]compo_sum2!CT47</f>
        <v>1.8061462789773941E-2</v>
      </c>
      <c r="CO46" s="41">
        <f>[2]compo_sum2!CU47</f>
        <v>8.0771461129188538E-2</v>
      </c>
      <c r="CP46" s="41">
        <f>[2]compo_sum2!CV47</f>
        <v>1.4648012816905975E-2</v>
      </c>
      <c r="CQ46" s="41">
        <f>[2]compo_sum2!CW47</f>
        <v>2.5135974865406752E-3</v>
      </c>
      <c r="CR46" s="41">
        <f>[2]compo_sum2!CX47</f>
        <v>1.2134415097534657E-2</v>
      </c>
      <c r="CS46" s="41">
        <f>[2]compo_sum2!CY47</f>
        <v>3.8383051753044128E-2</v>
      </c>
      <c r="CT46" s="41">
        <f>[2]compo_sum2!CZ47</f>
        <v>2.7740398421883583E-2</v>
      </c>
      <c r="CU46" s="58">
        <f>[2]compo_sum2!DA47</f>
        <v>8.7342169135808945E-3</v>
      </c>
      <c r="CV46" s="145"/>
      <c r="CW46" s="145"/>
      <c r="CX46" s="145"/>
      <c r="CY46" s="145"/>
      <c r="CZ46" s="145"/>
    </row>
    <row r="47" spans="1:104">
      <c r="A47" s="44">
        <f>A46+1</f>
        <v>2009</v>
      </c>
      <c r="B47" s="7">
        <f>[2]compo_sum2!B48</f>
        <v>6.4841845363248607E-2</v>
      </c>
      <c r="C47" s="41">
        <f>[2]compo_sum2!C48</f>
        <v>6.4481919897537474E-2</v>
      </c>
      <c r="D47" s="40">
        <f>[2]compo_sum2!D48</f>
        <v>6.3267053016914376E-2</v>
      </c>
      <c r="E47" s="39">
        <f>[2]compo_sum2!E48</f>
        <v>6.096052628177915E-2</v>
      </c>
      <c r="F47" s="39">
        <f>[2]compo_sum2!F48</f>
        <v>2.306526735135218E-3</v>
      </c>
      <c r="G47" s="39">
        <f>[2]compo_sum2!G48</f>
        <v>2.7545603392979956E-2</v>
      </c>
      <c r="H47" s="42">
        <f>[2]compo_sum2!H48</f>
        <v>1.2148668806231044E-3</v>
      </c>
      <c r="I47" s="41">
        <f>[2]compo_sum2!I48</f>
        <v>3.6081374652054396E-2</v>
      </c>
      <c r="J47" s="41">
        <f>[2]compo_sum2!J48</f>
        <v>2.4696536837033191E-2</v>
      </c>
      <c r="K47" s="41">
        <f>[2]compo_sum2!K48</f>
        <v>2.3335537182207308E-2</v>
      </c>
      <c r="L47" s="41">
        <f>[2]compo_sum2!L48</f>
        <v>1.3609996548258839E-3</v>
      </c>
      <c r="M47" s="41">
        <f>[2]compo_sum2!M48</f>
        <v>6.204557424581786E-4</v>
      </c>
      <c r="N47" s="41">
        <f>[2]compo_sum2!N48</f>
        <v>1.0764382072563019E-2</v>
      </c>
      <c r="O47" s="58">
        <f>[2]compo_sum2!O48</f>
        <v>3.5721449186343256E-2</v>
      </c>
      <c r="P47" s="7">
        <f>[2]compo_sum2!Q48</f>
        <v>0.39466039135970388</v>
      </c>
      <c r="Q47" s="41">
        <f>[2]compo_sum2!R48</f>
        <v>0.3570113686330938</v>
      </c>
      <c r="R47" s="40">
        <f>[2]compo_sum2!S48</f>
        <v>0.34061784737898287</v>
      </c>
      <c r="S47" s="39">
        <f>[2]compo_sum2!T48</f>
        <v>0.31811172743229899</v>
      </c>
      <c r="T47" s="39">
        <f>[2]compo_sum2!U48</f>
        <v>2.2506119946683896E-2</v>
      </c>
      <c r="U47" s="39">
        <f>[2]compo_sum2!V48</f>
        <v>0.27855382859706879</v>
      </c>
      <c r="V47" s="42">
        <f>[2]compo_sum2!W48</f>
        <v>1.6393521254110921E-2</v>
      </c>
      <c r="W47" s="41">
        <f>[2]compo_sum2!X48</f>
        <v>9.9713039102754822E-2</v>
      </c>
      <c r="X47" s="41">
        <f>[2]compo_sum2!Y48</f>
        <v>5.2394114855717988E-2</v>
      </c>
      <c r="Y47" s="41">
        <f>[2]compo_sum2!Z48</f>
        <v>4.2006840116002114E-2</v>
      </c>
      <c r="Z47" s="41">
        <f>[2]compo_sum2!AA48</f>
        <v>1.0387274739715874E-2</v>
      </c>
      <c r="AA47" s="41">
        <f>[2]compo_sum2!AB48</f>
        <v>5.1953514178907732E-3</v>
      </c>
      <c r="AB47" s="41">
        <f>[2]compo_sum2!AC48</f>
        <v>4.2123572829146055E-2</v>
      </c>
      <c r="AC47" s="58">
        <f>[2]compo_sum2!AD48</f>
        <v>6.2064016376144705E-2</v>
      </c>
      <c r="AD47" s="7">
        <f>[2]compo_sum2!AF48</f>
        <v>0.54049773849060923</v>
      </c>
      <c r="AE47" s="41">
        <f>[2]compo_sum2!AG48</f>
        <v>0.30333168933499921</v>
      </c>
      <c r="AF47" s="40">
        <f>[2]compo_sum2!AH48</f>
        <v>0.22724309048169017</v>
      </c>
      <c r="AG47" s="39">
        <f>[2]compo_sum2!AI48</f>
        <v>0.10518834582583683</v>
      </c>
      <c r="AH47" s="39">
        <f>[2]compo_sum2!AJ48</f>
        <v>0.12205474465585331</v>
      </c>
      <c r="AI47" s="39">
        <f>[2]compo_sum2!AK48</f>
        <v>0.18740994110703468</v>
      </c>
      <c r="AJ47" s="42">
        <f>[2]compo_sum2!AL48</f>
        <v>7.6088598853309042E-2</v>
      </c>
      <c r="AK47" s="41">
        <f>[2]compo_sum2!AM48</f>
        <v>0.27699919615416391</v>
      </c>
      <c r="AL47" s="41">
        <f>[2]compo_sum2!AN48</f>
        <v>7.8333757691269101E-2</v>
      </c>
      <c r="AM47" s="41">
        <f>[2]compo_sum2!AO48</f>
        <v>2.4573434772865353E-2</v>
      </c>
      <c r="AN47" s="41">
        <f>[2]compo_sum2!AP48</f>
        <v>5.3760322918403755E-2</v>
      </c>
      <c r="AO47" s="41">
        <f>[2]compo_sum2!AQ48</f>
        <v>0.10038988308429116</v>
      </c>
      <c r="AP47" s="41">
        <f>[2]compo_sum2!AR48</f>
        <v>9.8275555378603607E-2</v>
      </c>
      <c r="AQ47" s="58">
        <f>[2]compo_sum2!AS48</f>
        <v>3.9833146998553864E-2</v>
      </c>
      <c r="AR47" s="7">
        <f>[2]compo_sum2!AU48</f>
        <v>0.21692695074723803</v>
      </c>
      <c r="AS47" s="41">
        <f>[2]compo_sum2!AV48</f>
        <v>8.0312530141510741E-2</v>
      </c>
      <c r="AT47" s="40">
        <f>[2]compo_sum2!AW48</f>
        <v>6.2083685454859663E-2</v>
      </c>
      <c r="AU47" s="39">
        <f>[2]compo_sum2!AX48</f>
        <v>1.4863218420008185E-2</v>
      </c>
      <c r="AV47" s="39">
        <f>[2]compo_sum2!AY48</f>
        <v>4.7220467034851478E-2</v>
      </c>
      <c r="AW47" s="39">
        <f>[2]compo_sum2!AZ48</f>
        <v>4.9898881465196609E-2</v>
      </c>
      <c r="AX47" s="42">
        <f>[2]compo_sum2!BA48</f>
        <v>1.8228844686651088E-2</v>
      </c>
      <c r="AY47" s="41">
        <f>[2]compo_sum2!BB48</f>
        <v>0.14879922624794664</v>
      </c>
      <c r="AZ47" s="41">
        <f>[2]compo_sum2!BC48</f>
        <v>3.0944092137298165E-2</v>
      </c>
      <c r="BA47" s="41">
        <f>[2]compo_sum2!BD48</f>
        <v>3.2187944145054704E-3</v>
      </c>
      <c r="BB47" s="41">
        <f>[2]compo_sum2!BE48</f>
        <v>2.7725297722792693E-2</v>
      </c>
      <c r="BC47" s="41">
        <f>[2]compo_sum2!BF48</f>
        <v>7.7577603588773691E-2</v>
      </c>
      <c r="BD47" s="41">
        <f>[2]compo_sum2!BG48</f>
        <v>4.0277530521874792E-2</v>
      </c>
      <c r="BE47" s="58">
        <f>[2]compo_sum2!BH48</f>
        <v>1.2184805642219375E-2</v>
      </c>
      <c r="BF47" s="7">
        <f>[2]compo_sum2!BJ48</f>
        <v>7.4051588850201272E-2</v>
      </c>
      <c r="BG47" s="41">
        <f>[2]compo_sum2!BK48</f>
        <v>1.5844506598221678E-2</v>
      </c>
      <c r="BH47" s="40">
        <f>[2]compo_sum2!BL48</f>
        <v>1.3729249123293092E-2</v>
      </c>
      <c r="BI47" s="39">
        <f>[2]compo_sum2!BM48</f>
        <v>1.7782099803795085E-3</v>
      </c>
      <c r="BJ47" s="39">
        <f>[2]compo_sum2!BN48</f>
        <v>1.1951039142913586E-2</v>
      </c>
      <c r="BK47" s="39">
        <f>[2]compo_sum2!BO48</f>
        <v>1.0938441380858421E-2</v>
      </c>
      <c r="BL47" s="42">
        <f>[2]compo_sum2!BP48</f>
        <v>2.1152574749285849E-3</v>
      </c>
      <c r="BM47" s="41">
        <f>[2]compo_sum2!BQ48</f>
        <v>6.0997890239029726E-2</v>
      </c>
      <c r="BN47" s="41">
        <f>[2]compo_sum2!BR48</f>
        <v>1.4146151047380011E-2</v>
      </c>
      <c r="BO47" s="41">
        <f>[2]compo_sum2!BS48</f>
        <v>3.6634293417411846E-4</v>
      </c>
      <c r="BP47" s="41">
        <f>[2]compo_sum2!BT48</f>
        <v>1.377980811320589E-2</v>
      </c>
      <c r="BQ47" s="41">
        <f>[2]compo_sum2!BU48</f>
        <v>4.1063345100727545E-2</v>
      </c>
      <c r="BR47" s="41">
        <f>[2]compo_sum2!BV48</f>
        <v>5.7883940909221766E-3</v>
      </c>
      <c r="BS47" s="58">
        <f>[2]compo_sum2!BW48</f>
        <v>2.7908079870501258E-3</v>
      </c>
      <c r="BT47" s="7">
        <f>[2]compo_sum2!BY48</f>
        <v>0.32357078790664673</v>
      </c>
      <c r="BU47" s="41">
        <f>[2]compo_sum2!BZ48</f>
        <v>0.22301915287971497</v>
      </c>
      <c r="BV47" s="40">
        <f>[2]compo_sum2!CA48</f>
        <v>0.16515940427780151</v>
      </c>
      <c r="BW47" s="39">
        <f>[2]compo_sum2!CB48</f>
        <v>9.0325124561786652E-2</v>
      </c>
      <c r="BX47" s="39">
        <f>[2]compo_sum2!CC48</f>
        <v>7.4834279716014862E-2</v>
      </c>
      <c r="BY47" s="39">
        <f>[2]compo_sum2!CD48</f>
        <v>0.13751105964183807</v>
      </c>
      <c r="BZ47" s="42">
        <f>[2]compo_sum2!CE48</f>
        <v>5.7859752327203751E-2</v>
      </c>
      <c r="CA47" s="41">
        <f>[2]compo_sum2!CF48</f>
        <v>0.12819996476173401</v>
      </c>
      <c r="CB47" s="41">
        <f>[2]compo_sum2!CG48</f>
        <v>4.7389663755893707E-2</v>
      </c>
      <c r="CC47" s="41">
        <f>[2]compo_sum2!CH48</f>
        <v>2.1354639902710915E-2</v>
      </c>
      <c r="CD47" s="41">
        <f>[2]compo_sum2!CI48</f>
        <v>2.6035025715827942E-2</v>
      </c>
      <c r="CE47" s="41">
        <f>[2]compo_sum2!CJ48</f>
        <v>2.2812278941273689E-2</v>
      </c>
      <c r="CF47" s="41">
        <f>[2]compo_sum2!CK48</f>
        <v>5.7998023927211761E-2</v>
      </c>
      <c r="CG47" s="58">
        <f>[2]compo_sum2!CL48</f>
        <v>2.7648340910673141E-2</v>
      </c>
      <c r="CH47" s="7">
        <f>[2]compo_sum2!CN48</f>
        <v>0.14287535846233368</v>
      </c>
      <c r="CI47" s="41">
        <f>[2]compo_sum2!CO48</f>
        <v>6.4468026161193848E-2</v>
      </c>
      <c r="CJ47" s="40">
        <f>[2]compo_sum2!CP48</f>
        <v>4.8354435712099075E-2</v>
      </c>
      <c r="CK47" s="39">
        <f>[2]compo_sum2!CQ48</f>
        <v>1.3085008598864079E-2</v>
      </c>
      <c r="CL47" s="39">
        <f>[2]compo_sum2!CR48</f>
        <v>3.5269428044557571E-2</v>
      </c>
      <c r="CM47" s="39">
        <f>[2]compo_sum2!CS48</f>
        <v>3.8960441946983337E-2</v>
      </c>
      <c r="CN47" s="42">
        <f>[2]compo_sum2!CT48</f>
        <v>1.6113586723804474E-2</v>
      </c>
      <c r="CO47" s="41">
        <f>[2]compo_sum2!CU48</f>
        <v>8.7801337242126465E-2</v>
      </c>
      <c r="CP47" s="41">
        <f>[2]compo_sum2!CV48</f>
        <v>1.679794117808342E-2</v>
      </c>
      <c r="CQ47" s="41">
        <f>[2]compo_sum2!CW48</f>
        <v>2.8524515219032764E-3</v>
      </c>
      <c r="CR47" s="41">
        <f>[2]compo_sum2!CX48</f>
        <v>1.3945489190518856E-2</v>
      </c>
      <c r="CS47" s="41">
        <f>[2]compo_sum2!CY48</f>
        <v>3.6514259874820709E-2</v>
      </c>
      <c r="CT47" s="41">
        <f>[2]compo_sum2!CZ48</f>
        <v>3.4489136189222336E-2</v>
      </c>
      <c r="CU47" s="58">
        <f>[2]compo_sum2!DA48</f>
        <v>9.3939974904060364E-3</v>
      </c>
      <c r="CV47" s="145"/>
      <c r="CW47" s="145"/>
      <c r="CX47" s="145"/>
      <c r="CY47" s="145"/>
      <c r="CZ47" s="145"/>
    </row>
    <row r="48" spans="1:104">
      <c r="A48" s="44">
        <f>A47+1</f>
        <v>2010</v>
      </c>
      <c r="B48" s="7">
        <f>[2]compo_sum2!B49</f>
        <v>5.6089099977130158E-2</v>
      </c>
      <c r="C48" s="41">
        <f>[2]compo_sum2!C49</f>
        <v>6.3940778656023045E-2</v>
      </c>
      <c r="D48" s="40">
        <f>[2]compo_sum2!D49</f>
        <v>6.2677087578035307E-2</v>
      </c>
      <c r="E48" s="39">
        <f>[2]compo_sum2!E49</f>
        <v>6.0451798055205744E-2</v>
      </c>
      <c r="F48" s="39">
        <f>[2]compo_sum2!F49</f>
        <v>2.2252895228295631E-3</v>
      </c>
      <c r="G48" s="39">
        <f>[2]compo_sum2!G49</f>
        <v>2.5375605678551238E-2</v>
      </c>
      <c r="H48" s="42">
        <f>[2]compo_sum2!H49</f>
        <v>1.2636910779877525E-3</v>
      </c>
      <c r="I48" s="41">
        <f>[2]compo_sum2!I49</f>
        <v>2.9449802654481081E-2</v>
      </c>
      <c r="J48" s="41">
        <f>[2]compo_sum2!J49</f>
        <v>2.161909029254374E-2</v>
      </c>
      <c r="K48" s="41">
        <f>[2]compo_sum2!K49</f>
        <v>2.0694506049978037E-2</v>
      </c>
      <c r="L48" s="41">
        <f>[2]compo_sum2!L49</f>
        <v>9.2458424256569951E-4</v>
      </c>
      <c r="M48" s="41">
        <f>[2]compo_sum2!M49</f>
        <v>3.5289043501730437E-4</v>
      </c>
      <c r="N48" s="41">
        <f>[2]compo_sum2!N49</f>
        <v>7.4778219269200398E-3</v>
      </c>
      <c r="O48" s="58">
        <f>[2]compo_sum2!O49</f>
        <v>3.7301481333373979E-2</v>
      </c>
      <c r="P48" s="7">
        <f>[2]compo_sum2!Q49</f>
        <v>0.38474881890330159</v>
      </c>
      <c r="Q48" s="41">
        <f>[2]compo_sum2!R49</f>
        <v>0.35426139837824633</v>
      </c>
      <c r="R48" s="40">
        <f>[2]compo_sum2!S49</f>
        <v>0.33683502798099424</v>
      </c>
      <c r="S48" s="39">
        <f>[2]compo_sum2!T49</f>
        <v>0.3130095320185462</v>
      </c>
      <c r="T48" s="39">
        <f>[2]compo_sum2!U49</f>
        <v>2.3825495962448096E-2</v>
      </c>
      <c r="U48" s="39">
        <f>[2]compo_sum2!V49</f>
        <v>0.27494930848479271</v>
      </c>
      <c r="V48" s="42">
        <f>[2]compo_sum2!W49</f>
        <v>1.7426370397252082E-2</v>
      </c>
      <c r="W48" s="41">
        <f>[2]compo_sum2!X49</f>
        <v>9.2373137390365012E-2</v>
      </c>
      <c r="X48" s="41">
        <f>[2]compo_sum2!Y49</f>
        <v>5.1291963415428118E-2</v>
      </c>
      <c r="Y48" s="41">
        <f>[2]compo_sum2!Z49</f>
        <v>4.2600695271808313E-2</v>
      </c>
      <c r="Z48" s="41">
        <f>[2]compo_sum2!AA49</f>
        <v>8.6912681436198073E-3</v>
      </c>
      <c r="AA48" s="41">
        <f>[2]compo_sum2!AB49</f>
        <v>3.6831168879873258E-3</v>
      </c>
      <c r="AB48" s="41">
        <f>[2]compo_sum2!AC49</f>
        <v>3.7398057086949557E-2</v>
      </c>
      <c r="AC48" s="58">
        <f>[2]compo_sum2!AD49</f>
        <v>6.1885716865309803E-2</v>
      </c>
      <c r="AD48" s="7">
        <f>[2]compo_sum2!AF49</f>
        <v>0.55916209012585516</v>
      </c>
      <c r="AE48" s="41">
        <f>[2]compo_sum2!AG49</f>
        <v>0.29962346858452071</v>
      </c>
      <c r="AF48" s="40">
        <f>[2]compo_sum2!AH49</f>
        <v>0.22822304010100575</v>
      </c>
      <c r="AG48" s="39">
        <f>[2]compo_sum2!AI49</f>
        <v>0.10758533731711253</v>
      </c>
      <c r="AH48" s="39">
        <f>[2]compo_sum2!AJ49</f>
        <v>0.1206377027838932</v>
      </c>
      <c r="AI48" s="39">
        <f>[2]compo_sum2!AK49</f>
        <v>0.18853496201336384</v>
      </c>
      <c r="AJ48" s="42">
        <f>[2]compo_sum2!AL49</f>
        <v>7.140042848351498E-2</v>
      </c>
      <c r="AK48" s="41">
        <f>[2]compo_sum2!AM49</f>
        <v>0.29922670477410862</v>
      </c>
      <c r="AL48" s="41">
        <f>[2]compo_sum2!AN49</f>
        <v>8.3120039662723785E-2</v>
      </c>
      <c r="AM48" s="41">
        <f>[2]compo_sum2!AO49</f>
        <v>2.5740922148182639E-2</v>
      </c>
      <c r="AN48" s="41">
        <f>[2]compo_sum2!AP49</f>
        <v>5.7379117514541146E-2</v>
      </c>
      <c r="AO48" s="41">
        <f>[2]compo_sum2!AQ49</f>
        <v>0.10557519347702064</v>
      </c>
      <c r="AP48" s="41">
        <f>[2]compo_sum2!AR49</f>
        <v>0.11053147163436422</v>
      </c>
      <c r="AQ48" s="58">
        <f>[2]compo_sum2!AS49</f>
        <v>3.9688083232774195E-2</v>
      </c>
      <c r="AR48" s="7">
        <f>[2]compo_sum2!AU49</f>
        <v>0.23511637316290446</v>
      </c>
      <c r="AS48" s="41">
        <f>[2]compo_sum2!AV49</f>
        <v>7.7371488551940842E-2</v>
      </c>
      <c r="AT48" s="40">
        <f>[2]compo_sum2!AW49</f>
        <v>6.0441020877940177E-2</v>
      </c>
      <c r="AU48" s="39">
        <f>[2]compo_sum2!AX49</f>
        <v>1.5586484926299963E-2</v>
      </c>
      <c r="AV48" s="39">
        <f>[2]compo_sum2!AY49</f>
        <v>4.4854535951640212E-2</v>
      </c>
      <c r="AW48" s="39">
        <f>[2]compo_sum2!AZ49</f>
        <v>4.8696970567107201E-2</v>
      </c>
      <c r="AX48" s="42">
        <f>[2]compo_sum2!BA49</f>
        <v>1.6930467674000665E-2</v>
      </c>
      <c r="AY48" s="41">
        <f>[2]compo_sum2!BB49</f>
        <v>0.16948893560148431</v>
      </c>
      <c r="AZ48" s="41">
        <f>[2]compo_sum2!BC49</f>
        <v>3.5716268655600084E-2</v>
      </c>
      <c r="BA48" s="41">
        <f>[2]compo_sum2!BD49</f>
        <v>3.3229350111868014E-3</v>
      </c>
      <c r="BB48" s="41">
        <f>[2]compo_sum2!BE49</f>
        <v>3.2393333644413283E-2</v>
      </c>
      <c r="BC48" s="41">
        <f>[2]compo_sum2!BF49</f>
        <v>8.7000127144923486E-2</v>
      </c>
      <c r="BD48" s="41">
        <f>[2]compo_sum2!BG49</f>
        <v>4.6772539800960744E-2</v>
      </c>
      <c r="BE48" s="58">
        <f>[2]compo_sum2!BH49</f>
        <v>1.1744050990520684E-2</v>
      </c>
      <c r="BF48" s="7">
        <f>[2]compo_sum2!BJ49</f>
        <v>8.8110051924347191E-2</v>
      </c>
      <c r="BG48" s="41">
        <f>[2]compo_sum2!BK49</f>
        <v>1.51898030304328E-2</v>
      </c>
      <c r="BH48" s="40">
        <f>[2]compo_sum2!BL49</f>
        <v>1.3025009648336585E-2</v>
      </c>
      <c r="BI48" s="39">
        <f>[2]compo_sum2!BM49</f>
        <v>1.8797848490272378E-3</v>
      </c>
      <c r="BJ48" s="39">
        <f>[2]compo_sum2!BN49</f>
        <v>1.1145224799309347E-2</v>
      </c>
      <c r="BK48" s="39">
        <f>[2]compo_sum2!BO49</f>
        <v>1.0368002578616142E-2</v>
      </c>
      <c r="BL48" s="42">
        <f>[2]compo_sum2!BP49</f>
        <v>2.1647933820962161E-3</v>
      </c>
      <c r="BM48" s="41">
        <f>[2]compo_sum2!BQ49</f>
        <v>7.5577256153702629E-2</v>
      </c>
      <c r="BN48" s="41">
        <f>[2]compo_sum2!BR49</f>
        <v>1.7436739341259545E-2</v>
      </c>
      <c r="BO48" s="41">
        <f>[2]compo_sum2!BS49</f>
        <v>3.7691422981124892E-4</v>
      </c>
      <c r="BP48" s="41">
        <f>[2]compo_sum2!BT49</f>
        <v>1.7059825111448296E-2</v>
      </c>
      <c r="BQ48" s="41">
        <f>[2]compo_sum2!BU49</f>
        <v>5.1619997471749217E-2</v>
      </c>
      <c r="BR48" s="41">
        <f>[2]compo_sum2!BV49</f>
        <v>6.5205193406938635E-3</v>
      </c>
      <c r="BS48" s="58">
        <f>[2]compo_sum2!BW49</f>
        <v>2.6570072597882303E-3</v>
      </c>
      <c r="BT48" s="7">
        <f>[2]compo_sum2!BY49</f>
        <v>0.32404571771621704</v>
      </c>
      <c r="BU48" s="41">
        <f>[2]compo_sum2!BZ49</f>
        <v>0.22225198149681091</v>
      </c>
      <c r="BV48" s="40">
        <f>[2]compo_sum2!CA49</f>
        <v>0.1677820235490799</v>
      </c>
      <c r="BW48" s="39">
        <f>[2]compo_sum2!CB49</f>
        <v>9.1998852789402008E-2</v>
      </c>
      <c r="BX48" s="39">
        <f>[2]compo_sum2!CC49</f>
        <v>7.578316330909729E-2</v>
      </c>
      <c r="BY48" s="39">
        <f>[2]compo_sum2!CD49</f>
        <v>0.13983799517154694</v>
      </c>
      <c r="BZ48" s="42">
        <f>[2]compo_sum2!CE49</f>
        <v>5.4469961673021317E-2</v>
      </c>
      <c r="CA48" s="41">
        <f>[2]compo_sum2!CF49</f>
        <v>0.12973776459693909</v>
      </c>
      <c r="CB48" s="41">
        <f>[2]compo_sum2!CG49</f>
        <v>4.7403771430253983E-2</v>
      </c>
      <c r="CC48" s="41">
        <f>[2]compo_sum2!CH49</f>
        <v>2.2417986765503883E-2</v>
      </c>
      <c r="CD48" s="41">
        <f>[2]compo_sum2!CI49</f>
        <v>2.4985784664750099E-2</v>
      </c>
      <c r="CE48" s="41">
        <f>[2]compo_sum2!CJ49</f>
        <v>1.8575066700577736E-2</v>
      </c>
      <c r="CF48" s="41">
        <f>[2]compo_sum2!CK49</f>
        <v>6.3758932054042816E-2</v>
      </c>
      <c r="CG48" s="58">
        <f>[2]compo_sum2!CL49</f>
        <v>2.7944032102823257E-2</v>
      </c>
      <c r="CH48" s="7">
        <f>[2]compo_sum2!CN49</f>
        <v>0.1470063179731369</v>
      </c>
      <c r="CI48" s="41">
        <f>[2]compo_sum2!CO49</f>
        <v>6.2181685119867325E-2</v>
      </c>
      <c r="CJ48" s="40">
        <f>[2]compo_sum2!CP49</f>
        <v>4.7416012734174728E-2</v>
      </c>
      <c r="CK48" s="39">
        <f>[2]compo_sum2!CQ49</f>
        <v>1.3706699945032597E-2</v>
      </c>
      <c r="CL48" s="39">
        <f>[2]compo_sum2!CR49</f>
        <v>3.3709309995174408E-2</v>
      </c>
      <c r="CM48" s="39">
        <f>[2]compo_sum2!CS49</f>
        <v>3.8328967988491058E-2</v>
      </c>
      <c r="CN48" s="42">
        <f>[2]compo_sum2!CT49</f>
        <v>1.4765674248337746E-2</v>
      </c>
      <c r="CO48" s="41">
        <f>[2]compo_sum2!CU49</f>
        <v>9.3911677598953247E-2</v>
      </c>
      <c r="CP48" s="41">
        <f>[2]compo_sum2!CV49</f>
        <v>1.8279530107975006E-2</v>
      </c>
      <c r="CQ48" s="41">
        <f>[2]compo_sum2!CW49</f>
        <v>2.9460208024829626E-3</v>
      </c>
      <c r="CR48" s="41">
        <f>[2]compo_sum2!CX49</f>
        <v>1.5333508141338825E-2</v>
      </c>
      <c r="CS48" s="41">
        <f>[2]compo_sum2!CY49</f>
        <v>3.5380128771066666E-2</v>
      </c>
      <c r="CT48" s="41">
        <f>[2]compo_sum2!CZ49</f>
        <v>4.0252018719911575E-2</v>
      </c>
      <c r="CU48" s="58">
        <f>[2]compo_sum2!DA49</f>
        <v>9.0870438143610954E-3</v>
      </c>
      <c r="CV48" s="145"/>
      <c r="CW48" s="145"/>
      <c r="CX48" s="145"/>
      <c r="CY48" s="145"/>
      <c r="CZ48" s="145"/>
    </row>
    <row r="49" spans="1:104">
      <c r="A49" s="44">
        <v>2011</v>
      </c>
      <c r="B49" s="7">
        <f>[2]compo_sum2!B50</f>
        <v>6.0980891799722242E-2</v>
      </c>
      <c r="C49" s="41">
        <f>[2]compo_sum2!C50</f>
        <v>6.7709160538462237E-2</v>
      </c>
      <c r="D49" s="40">
        <f>[2]compo_sum2!D50</f>
        <v>6.6180449428923677E-2</v>
      </c>
      <c r="E49" s="39">
        <f>[2]compo_sum2!E50</f>
        <v>6.3752908969803943E-2</v>
      </c>
      <c r="F49" s="39">
        <f>[2]compo_sum2!F50</f>
        <v>2.4275404591197298E-3</v>
      </c>
      <c r="G49" s="39">
        <f>[2]compo_sum2!G50</f>
        <v>2.9106425425048599E-2</v>
      </c>
      <c r="H49" s="42">
        <f>[2]compo_sum2!H50</f>
        <v>1.5287111095385643E-3</v>
      </c>
      <c r="I49" s="41">
        <f>[2]compo_sum2!I50</f>
        <v>3.0345755672146153E-2</v>
      </c>
      <c r="J49" s="41">
        <f>[2]compo_sum2!J50</f>
        <v>2.2067164638065444E-2</v>
      </c>
      <c r="K49" s="41">
        <f>[2]compo_sum2!K50</f>
        <v>2.1099193837511587E-2</v>
      </c>
      <c r="L49" s="41">
        <f>[2]compo_sum2!L50</f>
        <v>9.6797080055385841E-4</v>
      </c>
      <c r="M49" s="41">
        <f>[2]compo_sum2!M50</f>
        <v>4.0126886068184468E-4</v>
      </c>
      <c r="N49" s="41">
        <f>[2]compo_sum2!N50</f>
        <v>7.8773221733988655E-3</v>
      </c>
      <c r="O49" s="58">
        <f>[2]compo_sum2!O50</f>
        <v>3.7074024410886156E-2</v>
      </c>
      <c r="P49" s="7">
        <f>[2]compo_sum2!Q50</f>
        <v>0.38830051658100923</v>
      </c>
      <c r="Q49" s="41">
        <f>[2]compo_sum2!R50</f>
        <v>0.35676170821038888</v>
      </c>
      <c r="R49" s="40">
        <f>[2]compo_sum2!S50</f>
        <v>0.3392015029514126</v>
      </c>
      <c r="S49" s="39">
        <f>[2]compo_sum2!T50</f>
        <v>0.31556403108826808</v>
      </c>
      <c r="T49" s="39">
        <f>[2]compo_sum2!U50</f>
        <v>2.3637471863144549E-2</v>
      </c>
      <c r="U49" s="39">
        <f>[2]compo_sum2!V50</f>
        <v>0.2789020836353302</v>
      </c>
      <c r="V49" s="42">
        <f>[2]compo_sum2!W50</f>
        <v>1.756020525897628E-2</v>
      </c>
      <c r="W49" s="41">
        <f>[2]compo_sum2!X50</f>
        <v>9.1838232693094435E-2</v>
      </c>
      <c r="X49" s="41">
        <f>[2]compo_sum2!Y50</f>
        <v>5.06112808236861E-2</v>
      </c>
      <c r="Y49" s="41">
        <f>[2]compo_sum2!Z50</f>
        <v>4.2355366825338074E-2</v>
      </c>
      <c r="Z49" s="41">
        <f>[2]compo_sum2!AA50</f>
        <v>8.2559139983480294E-3</v>
      </c>
      <c r="AA49" s="41">
        <f>[2]compo_sum2!AB50</f>
        <v>3.4301708950774269E-3</v>
      </c>
      <c r="AB49" s="41">
        <f>[2]compo_sum2!AC50</f>
        <v>3.7796780974330924E-2</v>
      </c>
      <c r="AC49" s="58">
        <f>[2]compo_sum2!AD50</f>
        <v>6.0299424322474107E-2</v>
      </c>
      <c r="AD49" s="7">
        <f>[2]compo_sum2!AF50</f>
        <v>0.55071856823026277</v>
      </c>
      <c r="AE49" s="41">
        <f>[2]compo_sum2!AG50</f>
        <v>0.29858007105770734</v>
      </c>
      <c r="AF49" s="40">
        <f>[2]compo_sum2!AH50</f>
        <v>0.22875910898469987</v>
      </c>
      <c r="AG49" s="39">
        <f>[2]compo_sum2!AI50</f>
        <v>0.10598568335102879</v>
      </c>
      <c r="AH49" s="39">
        <f>[2]compo_sum2!AJ50</f>
        <v>0.12277342563367105</v>
      </c>
      <c r="AI49" s="39">
        <f>[2]compo_sum2!AK50</f>
        <v>0.18960688915103674</v>
      </c>
      <c r="AJ49" s="42">
        <f>[2]compo_sum2!AL50</f>
        <v>6.9820962073007503E-2</v>
      </c>
      <c r="AK49" s="41">
        <f>[2]compo_sum2!AM50</f>
        <v>0.29129071521975569</v>
      </c>
      <c r="AL49" s="41">
        <f>[2]compo_sum2!AN50</f>
        <v>8.2192433951238264E-2</v>
      </c>
      <c r="AM49" s="41">
        <f>[2]compo_sum2!AO50</f>
        <v>2.5227021855789372E-2</v>
      </c>
      <c r="AN49" s="41">
        <f>[2]compo_sum2!AP50</f>
        <v>5.6965412095448892E-2</v>
      </c>
      <c r="AO49" s="41">
        <f>[2]compo_sum2!AQ50</f>
        <v>0.10083092716707003</v>
      </c>
      <c r="AP49" s="41">
        <f>[2]compo_sum2!AR50</f>
        <v>0.10826735410144744</v>
      </c>
      <c r="AQ49" s="58">
        <f>[2]compo_sum2!AS50</f>
        <v>3.9152218047200281E-2</v>
      </c>
      <c r="AR49" s="7">
        <f>[2]compo_sum2!AU50</f>
        <v>0.2296910659015442</v>
      </c>
      <c r="AS49" s="41">
        <f>[2]compo_sum2!AV50</f>
        <v>7.6678610128701197E-2</v>
      </c>
      <c r="AT49" s="40">
        <f>[2]compo_sum2!AW50</f>
        <v>6.0353044650579654E-2</v>
      </c>
      <c r="AU49" s="39">
        <f>[2]compo_sum2!AX50</f>
        <v>1.5428621542844485E-2</v>
      </c>
      <c r="AV49" s="39">
        <f>[2]compo_sum2!AY50</f>
        <v>4.4924423107735173E-2</v>
      </c>
      <c r="AW49" s="39">
        <f>[2]compo_sum2!AZ50</f>
        <v>4.8926158808171749E-2</v>
      </c>
      <c r="AX49" s="42">
        <f>[2]compo_sum2!BA50</f>
        <v>1.632556547812155E-2</v>
      </c>
      <c r="AY49" s="41">
        <f>[2]compo_sum2!BB50</f>
        <v>0.16443934252032899</v>
      </c>
      <c r="AZ49" s="41">
        <f>[2]compo_sum2!BC50</f>
        <v>3.6296743606275418E-2</v>
      </c>
      <c r="BA49" s="41">
        <f>[2]compo_sum2!BD50</f>
        <v>3.2458947993555267E-3</v>
      </c>
      <c r="BB49" s="41">
        <f>[2]compo_sum2!BE50</f>
        <v>3.3050848806919893E-2</v>
      </c>
      <c r="BC49" s="41">
        <f>[2]compo_sum2!BF50</f>
        <v>8.2140531804997446E-2</v>
      </c>
      <c r="BD49" s="41">
        <f>[2]compo_sum2!BG50</f>
        <v>4.600206710905614E-2</v>
      </c>
      <c r="BE49" s="58">
        <f>[2]compo_sum2!BH50</f>
        <v>1.1426886747486016E-2</v>
      </c>
      <c r="BF49" s="7">
        <f>[2]compo_sum2!BJ50</f>
        <v>8.3027504391290363E-2</v>
      </c>
      <c r="BG49" s="41">
        <f>[2]compo_sum2!BK50</f>
        <v>1.4681067494458206E-2</v>
      </c>
      <c r="BH49" s="40">
        <f>[2]compo_sum2!BL50</f>
        <v>1.2445700359800443E-2</v>
      </c>
      <c r="BI49" s="39">
        <f>[2]compo_sum2!BM50</f>
        <v>1.8593093754797169E-3</v>
      </c>
      <c r="BJ49" s="39">
        <f>[2]compo_sum2!BN50</f>
        <v>1.0586390984320727E-2</v>
      </c>
      <c r="BK49" s="39">
        <f>[2]compo_sum2!BO50</f>
        <v>9.9885379895567894E-3</v>
      </c>
      <c r="BL49" s="42">
        <f>[2]compo_sum2!BP50</f>
        <v>2.2353671346577631E-3</v>
      </c>
      <c r="BM49" s="41">
        <f>[2]compo_sum2!BQ50</f>
        <v>7.0803598974920265E-2</v>
      </c>
      <c r="BN49" s="41">
        <f>[2]compo_sum2!BR50</f>
        <v>1.776749158797529E-2</v>
      </c>
      <c r="BO49" s="41">
        <f>[2]compo_sum2!BS50</f>
        <v>3.7001439334681822E-4</v>
      </c>
      <c r="BP49" s="41">
        <f>[2]compo_sum2!BT50</f>
        <v>1.7397477194628471E-2</v>
      </c>
      <c r="BQ49" s="41">
        <f>[2]compo_sum2!BU50</f>
        <v>4.6740364702733662E-2</v>
      </c>
      <c r="BR49" s="41">
        <f>[2]compo_sum2!BV50</f>
        <v>6.2957426842113117E-3</v>
      </c>
      <c r="BS49" s="58">
        <f>[2]compo_sum2!BW50</f>
        <v>2.4571620780881047E-3</v>
      </c>
      <c r="BT49" s="7">
        <f>[2]compo_sum2!BY50</f>
        <v>0.3210274875164032</v>
      </c>
      <c r="BU49" s="41">
        <f>[2]compo_sum2!BZ50</f>
        <v>0.22190146148204803</v>
      </c>
      <c r="BV49" s="40">
        <f>[2]compo_sum2!CA50</f>
        <v>0.16840606927871704</v>
      </c>
      <c r="BW49" s="39">
        <f>[2]compo_sum2!CB50</f>
        <v>9.055706113576889E-2</v>
      </c>
      <c r="BX49" s="39">
        <f>[2]compo_sum2!CC50</f>
        <v>7.7849000692367554E-2</v>
      </c>
      <c r="BY49" s="39">
        <f>[2]compo_sum2!CD50</f>
        <v>0.14068073034286499</v>
      </c>
      <c r="BZ49" s="42">
        <f>[2]compo_sum2!CE50</f>
        <v>5.3495395928621292E-2</v>
      </c>
      <c r="CA49" s="41">
        <f>[2]compo_sum2!CF50</f>
        <v>0.12685137987136841</v>
      </c>
      <c r="CB49" s="41">
        <f>[2]compo_sum2!CG50</f>
        <v>4.5895691961050034E-2</v>
      </c>
      <c r="CC49" s="41">
        <f>[2]compo_sum2!CH50</f>
        <v>2.1981127560138702E-2</v>
      </c>
      <c r="CD49" s="41">
        <f>[2]compo_sum2!CI50</f>
        <v>2.3914562538266182E-2</v>
      </c>
      <c r="CE49" s="41">
        <f>[2]compo_sum2!CJ50</f>
        <v>1.8690396100282669E-2</v>
      </c>
      <c r="CF49" s="41">
        <f>[2]compo_sum2!CK50</f>
        <v>6.2265288084745407E-2</v>
      </c>
      <c r="CG49" s="58">
        <f>[2]compo_sum2!CL50</f>
        <v>2.7725331485271454E-2</v>
      </c>
      <c r="CH49" s="7">
        <f>[2]compo_sum2!CN50</f>
        <v>0.14666356146335602</v>
      </c>
      <c r="CI49" s="41">
        <f>[2]compo_sum2!CO50</f>
        <v>6.1997544020414352E-2</v>
      </c>
      <c r="CJ49" s="40">
        <f>[2]compo_sum2!CP50</f>
        <v>4.7907344996929169E-2</v>
      </c>
      <c r="CK49" s="39">
        <f>[2]compo_sum2!CQ50</f>
        <v>1.3569312170147896E-2</v>
      </c>
      <c r="CL49" s="39">
        <f>[2]compo_sum2!CR50</f>
        <v>3.4338030964136124E-2</v>
      </c>
      <c r="CM49" s="39">
        <f>[2]compo_sum2!CS50</f>
        <v>3.893762081861496E-2</v>
      </c>
      <c r="CN49" s="42">
        <f>[2]compo_sum2!CT50</f>
        <v>1.4090198092162609E-2</v>
      </c>
      <c r="CO49" s="41">
        <f>[2]compo_sum2!CU50</f>
        <v>9.3635745346546173E-2</v>
      </c>
      <c r="CP49" s="41">
        <f>[2]compo_sum2!CV50</f>
        <v>1.8529251217842102E-2</v>
      </c>
      <c r="CQ49" s="41">
        <f>[2]compo_sum2!CW50</f>
        <v>2.8758803382515907E-3</v>
      </c>
      <c r="CR49" s="41">
        <f>[2]compo_sum2!CX50</f>
        <v>1.5653371810913086E-2</v>
      </c>
      <c r="CS49" s="41">
        <f>[2]compo_sum2!CY50</f>
        <v>3.5400167107582092E-2</v>
      </c>
      <c r="CT49" s="41">
        <f>[2]compo_sum2!CZ50</f>
        <v>3.970632329583168E-2</v>
      </c>
      <c r="CU49" s="58">
        <f>[2]compo_sum2!DA50</f>
        <v>8.9697251096367836E-3</v>
      </c>
      <c r="CV49" s="145"/>
      <c r="CW49" s="145"/>
      <c r="CX49" s="145"/>
      <c r="CY49" s="145"/>
      <c r="CZ49" s="145"/>
    </row>
    <row r="50" spans="1:104">
      <c r="A50" s="44">
        <v>2012</v>
      </c>
      <c r="B50" s="7">
        <f>[2]compo_sum2!B51</f>
        <v>6.393206876991385E-2</v>
      </c>
      <c r="C50" s="41">
        <f>[2]compo_sum2!C51</f>
        <v>6.824880120927701E-2</v>
      </c>
      <c r="D50" s="40">
        <f>[2]compo_sum2!D51</f>
        <v>6.6644524719918191E-2</v>
      </c>
      <c r="E50" s="39">
        <f>[2]compo_sum2!E51</f>
        <v>6.4079806228605846E-2</v>
      </c>
      <c r="F50" s="39">
        <f>[2]compo_sum2!F51</f>
        <v>2.5647184913123373E-3</v>
      </c>
      <c r="G50" s="39">
        <f>[2]compo_sum2!G51</f>
        <v>3.060689300399666E-2</v>
      </c>
      <c r="H50" s="42">
        <f>[2]compo_sum2!H51</f>
        <v>1.604276489358823E-3</v>
      </c>
      <c r="I50" s="41">
        <f>[2]compo_sum2!I51</f>
        <v>3.1720900298195222E-2</v>
      </c>
      <c r="J50" s="41">
        <f>[2]compo_sum2!J51</f>
        <v>2.3051106036413724E-2</v>
      </c>
      <c r="K50" s="41">
        <f>[2]compo_sum2!K51</f>
        <v>2.1953852515984924E-2</v>
      </c>
      <c r="L50" s="41">
        <f>[2]compo_sum2!L51</f>
        <v>1.0972535204288041E-3</v>
      </c>
      <c r="M50" s="41">
        <f>[2]compo_sum2!M51</f>
        <v>4.0161334815823552E-4</v>
      </c>
      <c r="N50" s="41">
        <f>[2]compo_sum2!N51</f>
        <v>8.2681809136232638E-3</v>
      </c>
      <c r="O50" s="58">
        <f>[2]compo_sum2!O51</f>
        <v>3.6037632737558389E-2</v>
      </c>
      <c r="P50" s="7">
        <f>[2]compo_sum2!Q51</f>
        <v>0.39098643480686257</v>
      </c>
      <c r="Q50" s="41">
        <f>[2]compo_sum2!R51</f>
        <v>0.35572996599037765</v>
      </c>
      <c r="R50" s="40">
        <f>[2]compo_sum2!S51</f>
        <v>0.33857072160392487</v>
      </c>
      <c r="S50" s="39">
        <f>[2]compo_sum2!T51</f>
        <v>0.31467477821658002</v>
      </c>
      <c r="T50" s="39">
        <f>[2]compo_sum2!U51</f>
        <v>2.3895943387344826E-2</v>
      </c>
      <c r="U50" s="39">
        <f>[2]compo_sum2!V51</f>
        <v>0.27999773621559143</v>
      </c>
      <c r="V50" s="42">
        <f>[2]compo_sum2!W51</f>
        <v>1.7159244386452853E-2</v>
      </c>
      <c r="W50" s="41">
        <f>[2]compo_sum2!X51</f>
        <v>9.3829457749422335E-2</v>
      </c>
      <c r="X50" s="41">
        <f>[2]compo_sum2!Y51</f>
        <v>5.2433308314932703E-2</v>
      </c>
      <c r="Y50" s="41">
        <f>[2]compo_sum2!Z51</f>
        <v>4.3381776230402208E-2</v>
      </c>
      <c r="Z50" s="41">
        <f>[2]compo_sum2!AA51</f>
        <v>9.0515320845304947E-3</v>
      </c>
      <c r="AA50" s="41">
        <f>[2]compo_sum2!AB51</f>
        <v>3.3357666759658306E-3</v>
      </c>
      <c r="AB50" s="41">
        <f>[2]compo_sum2!AC51</f>
        <v>3.8060382758523789E-2</v>
      </c>
      <c r="AC50" s="58">
        <f>[2]compo_sum2!AD51</f>
        <v>5.8572988932937442E-2</v>
      </c>
      <c r="AD50" s="7">
        <f>[2]compo_sum2!AF51</f>
        <v>0.545081544543637</v>
      </c>
      <c r="AE50" s="41">
        <f>[2]compo_sum2!AG51</f>
        <v>0.29450725383527115</v>
      </c>
      <c r="AF50" s="40">
        <f>[2]compo_sum2!AH51</f>
        <v>0.22735313763615136</v>
      </c>
      <c r="AG50" s="39">
        <f>[2]compo_sum2!AI51</f>
        <v>0.10467718711002674</v>
      </c>
      <c r="AH50" s="39">
        <f>[2]compo_sum2!AJ51</f>
        <v>0.12267595052612461</v>
      </c>
      <c r="AI50" s="39">
        <f>[2]compo_sum2!AK51</f>
        <v>0.18928593769669533</v>
      </c>
      <c r="AJ50" s="42">
        <f>[2]compo_sum2!AL51</f>
        <v>6.715411619911979E-2</v>
      </c>
      <c r="AK50" s="41">
        <f>[2]compo_sum2!AM51</f>
        <v>0.28864148955544516</v>
      </c>
      <c r="AL50" s="41">
        <f>[2]compo_sum2!AN51</f>
        <v>7.8587168024232434E-2</v>
      </c>
      <c r="AM50" s="41">
        <f>[2]compo_sum2!AO51</f>
        <v>2.5853006609012765E-2</v>
      </c>
      <c r="AN50" s="41">
        <f>[2]compo_sum2!AP51</f>
        <v>5.2734161415219666E-2</v>
      </c>
      <c r="AO50" s="41">
        <f>[2]compo_sum2!AQ51</f>
        <v>0.10200707473129336</v>
      </c>
      <c r="AP50" s="41">
        <f>[2]compo_sum2!AR51</f>
        <v>0.10804724679991938</v>
      </c>
      <c r="AQ50" s="58">
        <f>[2]compo_sum2!AS51</f>
        <v>3.8067198847079306E-2</v>
      </c>
      <c r="AR50" s="7">
        <f>[2]compo_sum2!AU51</f>
        <v>0.22348656831413549</v>
      </c>
      <c r="AS50" s="41">
        <f>[2]compo_sum2!AV51</f>
        <v>7.3558132095518799E-2</v>
      </c>
      <c r="AT50" s="40">
        <f>[2]compo_sum2!AW51</f>
        <v>5.8786324566072246E-2</v>
      </c>
      <c r="AU50" s="39">
        <f>[2]compo_sum2!AX51</f>
        <v>1.5226799241766932E-2</v>
      </c>
      <c r="AV50" s="39">
        <f>[2]compo_sum2!AY51</f>
        <v>4.3559525324305307E-2</v>
      </c>
      <c r="AW50" s="39">
        <f>[2]compo_sum2!AZ51</f>
        <v>4.7954879701137543E-2</v>
      </c>
      <c r="AX50" s="42">
        <f>[2]compo_sum2!BA51</f>
        <v>1.4771807529446559E-2</v>
      </c>
      <c r="AY50" s="41">
        <f>[2]compo_sum2!BB51</f>
        <v>0.16075988066645797</v>
      </c>
      <c r="AZ50" s="41">
        <f>[2]compo_sum2!BC51</f>
        <v>3.1385632395303925E-2</v>
      </c>
      <c r="BA50" s="41">
        <f>[2]compo_sum2!BD51</f>
        <v>3.3051721347886836E-3</v>
      </c>
      <c r="BB50" s="41">
        <f>[2]compo_sum2!BE51</f>
        <v>2.8080460260515239E-2</v>
      </c>
      <c r="BC50" s="41">
        <f>[2]compo_sum2!BF51</f>
        <v>8.3037142513995146E-2</v>
      </c>
      <c r="BD50" s="41">
        <f>[2]compo_sum2!BG51</f>
        <v>4.6337105757158895E-2</v>
      </c>
      <c r="BE50" s="58">
        <f>[2]compo_sum2!BH51</f>
        <v>1.0831444447841272E-2</v>
      </c>
      <c r="BF50" s="7">
        <f>[2]compo_sum2!BJ51</f>
        <v>7.6567664624224874E-2</v>
      </c>
      <c r="BG50" s="41">
        <f>[2]compo_sum2!BK51</f>
        <v>1.4305978757334723E-2</v>
      </c>
      <c r="BH50" s="40">
        <f>[2]compo_sum2!BL51</f>
        <v>1.2473418165081202E-2</v>
      </c>
      <c r="BI50" s="39">
        <f>[2]compo_sum2!BM51</f>
        <v>1.8300961126739646E-3</v>
      </c>
      <c r="BJ50" s="39">
        <f>[2]compo_sum2!BN51</f>
        <v>1.0643322052407238E-2</v>
      </c>
      <c r="BK50" s="39">
        <f>[2]compo_sum2!BO51</f>
        <v>1.0072028264403343E-2</v>
      </c>
      <c r="BL50" s="42">
        <f>[2]compo_sum2!BP51</f>
        <v>1.832560592253519E-3</v>
      </c>
      <c r="BM50" s="41">
        <f>[2]compo_sum2!BQ51</f>
        <v>6.4663076283962465E-2</v>
      </c>
      <c r="BN50" s="41">
        <f>[2]compo_sum2!BR51</f>
        <v>1.3837587398868031E-2</v>
      </c>
      <c r="BO50" s="41">
        <f>[2]compo_sum2!BS51</f>
        <v>3.6684874393975401E-4</v>
      </c>
      <c r="BP50" s="41">
        <f>[2]compo_sum2!BT51</f>
        <v>1.3470738654928276E-2</v>
      </c>
      <c r="BQ50" s="41">
        <f>[2]compo_sum2!BU51</f>
        <v>4.4701356239508327E-2</v>
      </c>
      <c r="BR50" s="41">
        <f>[2]compo_sum2!BV51</f>
        <v>6.1241326455861028E-3</v>
      </c>
      <c r="BS50" s="58">
        <f>[2]compo_sum2!BW51</f>
        <v>2.4013904170723075E-3</v>
      </c>
      <c r="BT50" s="7">
        <f>[2]compo_sum2!BY51</f>
        <v>0.32159498333930969</v>
      </c>
      <c r="BU50" s="41">
        <f>[2]compo_sum2!BZ51</f>
        <v>0.22094912827014923</v>
      </c>
      <c r="BV50" s="40">
        <f>[2]compo_sum2!CA51</f>
        <v>0.16856680810451508</v>
      </c>
      <c r="BW50" s="39">
        <f>[2]compo_sum2!CB51</f>
        <v>8.945038914680481E-2</v>
      </c>
      <c r="BX50" s="39">
        <f>[2]compo_sum2!CC51</f>
        <v>7.9116426408290863E-2</v>
      </c>
      <c r="BY50" s="39">
        <f>[2]compo_sum2!CD51</f>
        <v>0.14133106172084808</v>
      </c>
      <c r="BZ50" s="42">
        <f>[2]compo_sum2!CE51</f>
        <v>5.238230898976326E-2</v>
      </c>
      <c r="CA50" s="41">
        <f>[2]compo_sum2!CF51</f>
        <v>0.12788160145282745</v>
      </c>
      <c r="CB50" s="41">
        <f>[2]compo_sum2!CG51</f>
        <v>4.7201536595821381E-2</v>
      </c>
      <c r="CC50" s="41">
        <f>[2]compo_sum2!CH51</f>
        <v>2.2547833621501923E-2</v>
      </c>
      <c r="CD50" s="41">
        <f>[2]compo_sum2!CI51</f>
        <v>2.4653701111674309E-2</v>
      </c>
      <c r="CE50" s="41">
        <f>[2]compo_sum2!CJ51</f>
        <v>1.8969932571053505E-2</v>
      </c>
      <c r="CF50" s="41">
        <f>[2]compo_sum2!CK51</f>
        <v>6.1710141599178314E-2</v>
      </c>
      <c r="CG50" s="58">
        <f>[2]compo_sum2!CL51</f>
        <v>2.7235753834247589E-2</v>
      </c>
      <c r="CH50" s="7">
        <f>[2]compo_sum2!CN51</f>
        <v>0.14691890776157379</v>
      </c>
      <c r="CI50" s="41">
        <f>[2]compo_sum2!CO51</f>
        <v>5.925215408205986E-2</v>
      </c>
      <c r="CJ50" s="40">
        <f>[2]compo_sum2!CP51</f>
        <v>4.6312905848026276E-2</v>
      </c>
      <c r="CK50" s="39">
        <f>[2]compo_sum2!CQ51</f>
        <v>1.3396702706813812E-2</v>
      </c>
      <c r="CL50" s="39">
        <f>[2]compo_sum2!CR51</f>
        <v>3.2916203141212463E-2</v>
      </c>
      <c r="CM50" s="39">
        <f>[2]compo_sum2!CS51</f>
        <v>3.788284957408905E-2</v>
      </c>
      <c r="CN50" s="42">
        <f>[2]compo_sum2!CT51</f>
        <v>1.293924730271101E-2</v>
      </c>
      <c r="CO50" s="41">
        <f>[2]compo_sum2!CU51</f>
        <v>9.6096806228160858E-2</v>
      </c>
      <c r="CP50" s="41">
        <f>[2]compo_sum2!CV51</f>
        <v>1.7548045143485069E-2</v>
      </c>
      <c r="CQ50" s="41">
        <f>[2]compo_sum2!CW51</f>
        <v>2.9383234214037657E-3</v>
      </c>
      <c r="CR50" s="41">
        <f>[2]compo_sum2!CX51</f>
        <v>1.460972148925066E-2</v>
      </c>
      <c r="CS50" s="41">
        <f>[2]compo_sum2!CY51</f>
        <v>3.8335785269737244E-2</v>
      </c>
      <c r="CT50" s="41">
        <f>[2]compo_sum2!CZ51</f>
        <v>4.0212973952293396E-2</v>
      </c>
      <c r="CU50" s="58">
        <f>[2]compo_sum2!DA51</f>
        <v>8.4300544112920761E-3</v>
      </c>
      <c r="CV50" s="145"/>
      <c r="CW50" s="145"/>
      <c r="CX50" s="145"/>
      <c r="CY50" s="145"/>
      <c r="CZ50" s="145"/>
    </row>
    <row r="51" spans="1:104">
      <c r="A51" s="8">
        <v>2013</v>
      </c>
      <c r="B51" s="7">
        <f>[2]compo_sum2!B52</f>
        <v>6.4147352090178314E-2</v>
      </c>
      <c r="C51" s="41">
        <f>[2]compo_sum2!C52</f>
        <v>6.7019195402050674E-2</v>
      </c>
      <c r="D51" s="40">
        <f>[2]compo_sum2!D52</f>
        <v>6.5496218940365475E-2</v>
      </c>
      <c r="E51" s="39">
        <f>[2]compo_sum2!E52</f>
        <v>6.2960683585109922E-2</v>
      </c>
      <c r="F51" s="39">
        <f>[2]compo_sum2!F52</f>
        <v>2.5355353552555509E-3</v>
      </c>
      <c r="G51" s="39">
        <f>[2]compo_sum2!G52</f>
        <v>3.0221435595247925E-2</v>
      </c>
      <c r="H51" s="42">
        <f>[2]compo_sum2!H52</f>
        <v>1.5229764616851924E-3</v>
      </c>
      <c r="I51" s="41">
        <f>[2]compo_sum2!I52</f>
        <v>3.2402939647304271E-2</v>
      </c>
      <c r="J51" s="41">
        <f>[2]compo_sum2!J52</f>
        <v>2.3511154559120295E-2</v>
      </c>
      <c r="K51" s="41">
        <f>[2]compo_sum2!K52</f>
        <v>2.2463035028553586E-2</v>
      </c>
      <c r="L51" s="41">
        <f>[2]compo_sum2!L52</f>
        <v>1.0481195305667057E-3</v>
      </c>
      <c r="M51" s="41">
        <f>[2]compo_sum2!M52</f>
        <v>4.3530309161702598E-4</v>
      </c>
      <c r="N51" s="41">
        <f>[2]compo_sum2!N52</f>
        <v>8.4564819965669471E-3</v>
      </c>
      <c r="O51" s="58">
        <f>[2]compo_sum2!O52</f>
        <v>3.5274782959176618E-2</v>
      </c>
      <c r="P51" s="7">
        <f>[2]compo_sum2!Q52</f>
        <v>0.38733665580652804</v>
      </c>
      <c r="Q51" s="41">
        <f>[2]compo_sum2!R52</f>
        <v>0.34909283935592711</v>
      </c>
      <c r="R51" s="40">
        <f>[2]compo_sum2!S52</f>
        <v>0.33280317515264751</v>
      </c>
      <c r="S51" s="39">
        <f>[2]compo_sum2!T52</f>
        <v>0.30917913629183857</v>
      </c>
      <c r="T51" s="39">
        <f>[2]compo_sum2!U52</f>
        <v>2.3624038860808924E-2</v>
      </c>
      <c r="U51" s="39">
        <f>[2]compo_sum2!V52</f>
        <v>0.2754700593650341</v>
      </c>
      <c r="V51" s="42">
        <f>[2]compo_sum2!W52</f>
        <v>1.6289664203279586E-2</v>
      </c>
      <c r="W51" s="41">
        <f>[2]compo_sum2!X52</f>
        <v>9.5576923953144599E-2</v>
      </c>
      <c r="X51" s="41">
        <f>[2]compo_sum2!Y52</f>
        <v>5.3034156140663785E-2</v>
      </c>
      <c r="Y51" s="41">
        <f>[2]compo_sum2!Z52</f>
        <v>4.438794322567579E-2</v>
      </c>
      <c r="Z51" s="41">
        <f>[2]compo_sum2!AA52</f>
        <v>8.6462129149880024E-3</v>
      </c>
      <c r="AA51" s="41">
        <f>[2]compo_sum2!AB52</f>
        <v>3.615590850304262E-3</v>
      </c>
      <c r="AB51" s="41">
        <f>[2]compo_sum2!AC52</f>
        <v>3.8927176962176555E-2</v>
      </c>
      <c r="AC51" s="58">
        <f>[2]compo_sum2!AD52</f>
        <v>5.7333107502543668E-2</v>
      </c>
      <c r="AD51" s="7">
        <f>[2]compo_sum2!AF52</f>
        <v>0.5485160403077961</v>
      </c>
      <c r="AE51" s="41">
        <f>[2]compo_sum2!AG52</f>
        <v>0.28788005243219694</v>
      </c>
      <c r="AF51" s="40">
        <f>[2]compo_sum2!AH52</f>
        <v>0.2241291099014569</v>
      </c>
      <c r="AG51" s="39">
        <f>[2]compo_sum2!AI52</f>
        <v>0.10284905095845399</v>
      </c>
      <c r="AH51" s="39">
        <f>[2]compo_sum2!AJ52</f>
        <v>0.12128005894300289</v>
      </c>
      <c r="AI51" s="39">
        <f>[2]compo_sum2!AK52</f>
        <v>0.18686772882938385</v>
      </c>
      <c r="AJ51" s="42">
        <f>[2]compo_sum2!AL52</f>
        <v>6.375094253074004E-2</v>
      </c>
      <c r="AK51" s="41">
        <f>[2]compo_sum2!AM52</f>
        <v>0.29789737479780576</v>
      </c>
      <c r="AL51" s="41">
        <f>[2]compo_sum2!AN52</f>
        <v>7.6825398234299916E-2</v>
      </c>
      <c r="AM51" s="41">
        <f>[2]compo_sum2!AO52</f>
        <v>2.6452623412170508E-2</v>
      </c>
      <c r="AN51" s="41">
        <f>[2]compo_sum2!AP52</f>
        <v>5.0372774822129401E-2</v>
      </c>
      <c r="AO51" s="41">
        <f>[2]compo_sum2!AQ52</f>
        <v>0.11056404176049911</v>
      </c>
      <c r="AP51" s="41">
        <f>[2]compo_sum2!AR52</f>
        <v>0.11050793480300669</v>
      </c>
      <c r="AQ51" s="58">
        <f>[2]compo_sum2!AS52</f>
        <v>3.7261386922206555E-2</v>
      </c>
      <c r="AR51" s="7">
        <f>[2]compo_sum2!AU52</f>
        <v>0.2290458649101724</v>
      </c>
      <c r="AS51" s="41">
        <f>[2]compo_sum2!AV52</f>
        <v>7.2047961244042086E-2</v>
      </c>
      <c r="AT51" s="40">
        <f>[2]compo_sum2!AW52</f>
        <v>5.8024745599410552E-2</v>
      </c>
      <c r="AU51" s="39">
        <f>[2]compo_sum2!AX52</f>
        <v>1.4960870600243967E-2</v>
      </c>
      <c r="AV51" s="39">
        <f>[2]compo_sum2!AY52</f>
        <v>4.3063874999166592E-2</v>
      </c>
      <c r="AW51" s="39">
        <f>[2]compo_sum2!AZ52</f>
        <v>4.7422584146261215E-2</v>
      </c>
      <c r="AX51" s="42">
        <f>[2]compo_sum2!BA52</f>
        <v>1.4023215644631534E-2</v>
      </c>
      <c r="AY51" s="41">
        <f>[2]compo_sum2!BB52</f>
        <v>0.16760006654443113</v>
      </c>
      <c r="AZ51" s="41">
        <f>[2]compo_sum2!BC52</f>
        <v>3.0204873442221031E-2</v>
      </c>
      <c r="BA51" s="41">
        <f>[2]compo_sum2!BD52</f>
        <v>3.3818300175378849E-3</v>
      </c>
      <c r="BB51" s="41">
        <f>[2]compo_sum2!BE52</f>
        <v>2.6823043424683141E-2</v>
      </c>
      <c r="BC51" s="41">
        <f>[2]compo_sum2!BF52</f>
        <v>9.0002797519429162E-2</v>
      </c>
      <c r="BD51" s="41">
        <f>[2]compo_sum2!BG52</f>
        <v>4.7392395582780938E-2</v>
      </c>
      <c r="BE51" s="58">
        <f>[2]compo_sum2!BH52</f>
        <v>1.0602162878300809E-2</v>
      </c>
      <c r="BF51" s="7">
        <f>[2]compo_sum2!BJ52</f>
        <v>7.9667152105726557E-2</v>
      </c>
      <c r="BG51" s="41">
        <f>[2]compo_sum2!BK52</f>
        <v>1.4060041162725703E-2</v>
      </c>
      <c r="BH51" s="40">
        <f>[2]compo_sum2!BL52</f>
        <v>1.2320349366999496E-2</v>
      </c>
      <c r="BI51" s="39">
        <f>[2]compo_sum2!BM52</f>
        <v>1.7981343743353581E-3</v>
      </c>
      <c r="BJ51" s="39">
        <f>[2]compo_sum2!BN52</f>
        <v>1.0522214992664139E-2</v>
      </c>
      <c r="BK51" s="39">
        <f>[2]compo_sum2!BO52</f>
        <v>9.9697932600975037E-3</v>
      </c>
      <c r="BL51" s="42">
        <f>[2]compo_sum2!BP52</f>
        <v>1.7396917957262059E-3</v>
      </c>
      <c r="BM51" s="41">
        <f>[2]compo_sum2!BQ52</f>
        <v>6.7957668383312103E-2</v>
      </c>
      <c r="BN51" s="41">
        <f>[2]compo_sum2!BR52</f>
        <v>1.3242888715109985E-2</v>
      </c>
      <c r="BO51" s="41">
        <f>[2]compo_sum2!BS52</f>
        <v>3.7535718067248217E-4</v>
      </c>
      <c r="BP51" s="41">
        <f>[2]compo_sum2!BT52</f>
        <v>1.2867531534437501E-2</v>
      </c>
      <c r="BQ51" s="41">
        <f>[2]compo_sum2!BU52</f>
        <v>4.8451174891889583E-2</v>
      </c>
      <c r="BR51" s="41">
        <f>[2]compo_sum2!BV52</f>
        <v>6.2636047763125324E-3</v>
      </c>
      <c r="BS51" s="58">
        <f>[2]compo_sum2!BW52</f>
        <v>2.3505574403112533E-3</v>
      </c>
      <c r="BT51" s="7">
        <f>[2]compo_sum2!BY52</f>
        <v>0.31947016716003418</v>
      </c>
      <c r="BU51" s="41">
        <f>[2]compo_sum2!BZ52</f>
        <v>0.21583208441734314</v>
      </c>
      <c r="BV51" s="40">
        <f>[2]compo_sum2!CA52</f>
        <v>0.16610436141490936</v>
      </c>
      <c r="BW51" s="39">
        <f>[2]compo_sum2!CB52</f>
        <v>8.7888181209564209E-2</v>
      </c>
      <c r="BX51" s="39">
        <f>[2]compo_sum2!CC52</f>
        <v>7.8216187655925751E-2</v>
      </c>
      <c r="BY51" s="39">
        <f>[2]compo_sum2!CD52</f>
        <v>0.13944514095783234</v>
      </c>
      <c r="BZ51" s="42">
        <f>[2]compo_sum2!CE52</f>
        <v>4.9727726727724075E-2</v>
      </c>
      <c r="CA51" s="41">
        <f>[2]compo_sum2!CF52</f>
        <v>0.13029730319976807</v>
      </c>
      <c r="CB51" s="41">
        <f>[2]compo_sum2!CG52</f>
        <v>4.6620525419712067E-2</v>
      </c>
      <c r="CC51" s="41">
        <f>[2]compo_sum2!CH52</f>
        <v>2.3070793598890305E-2</v>
      </c>
      <c r="CD51" s="41">
        <f>[2]compo_sum2!CI52</f>
        <v>2.3549731820821762E-2</v>
      </c>
      <c r="CE51" s="41">
        <f>[2]compo_sum2!CJ52</f>
        <v>2.0561244338750839E-2</v>
      </c>
      <c r="CF51" s="41">
        <f>[2]compo_sum2!CK52</f>
        <v>6.3115537166595459E-2</v>
      </c>
      <c r="CG51" s="58">
        <f>[2]compo_sum2!CL52</f>
        <v>2.6659224182367325E-2</v>
      </c>
      <c r="CH51" s="7">
        <f>[2]compo_sum2!CN52</f>
        <v>0.14937871694564819</v>
      </c>
      <c r="CI51" s="41">
        <f>[2]compo_sum2!CO52</f>
        <v>5.7987920939922333E-2</v>
      </c>
      <c r="CJ51" s="40">
        <f>[2]compo_sum2!CP52</f>
        <v>4.5704394578933716E-2</v>
      </c>
      <c r="CK51" s="39">
        <f>[2]compo_sum2!CQ52</f>
        <v>1.3162735849618912E-2</v>
      </c>
      <c r="CL51" s="39">
        <f>[2]compo_sum2!CR52</f>
        <v>3.2541658729314804E-2</v>
      </c>
      <c r="CM51" s="39">
        <f>[2]compo_sum2!CS52</f>
        <v>3.7452790886163712E-2</v>
      </c>
      <c r="CN51" s="42">
        <f>[2]compo_sum2!CT52</f>
        <v>1.2283523567020893E-2</v>
      </c>
      <c r="CO51" s="41">
        <f>[2]compo_sum2!CU52</f>
        <v>9.9642395973205566E-2</v>
      </c>
      <c r="CP51" s="41">
        <f>[2]compo_sum2!CV52</f>
        <v>1.696198433637619E-2</v>
      </c>
      <c r="CQ51" s="41">
        <f>[2]compo_sum2!CW52</f>
        <v>3.0064729508012533E-3</v>
      </c>
      <c r="CR51" s="41">
        <f>[2]compo_sum2!CX52</f>
        <v>1.3955512084066868E-2</v>
      </c>
      <c r="CS51" s="41">
        <f>[2]compo_sum2!CY52</f>
        <v>4.1551623493432999E-2</v>
      </c>
      <c r="CT51" s="41">
        <f>[2]compo_sum2!CZ52</f>
        <v>4.1128791868686676E-2</v>
      </c>
      <c r="CU51" s="58">
        <f>[2]compo_sum2!DA52</f>
        <v>8.2516055554151535E-3</v>
      </c>
    </row>
    <row r="52" spans="1:104" ht="13.5" thickBot="1">
      <c r="A52" s="8">
        <v>2014</v>
      </c>
      <c r="B52" s="129">
        <f>[2]compo_sum2!B53</f>
        <v>6.3451022219511322E-2</v>
      </c>
      <c r="C52" s="130">
        <f>[2]compo_sum2!C53</f>
        <v>6.6055345433353702E-2</v>
      </c>
      <c r="D52" s="131">
        <f>[2]compo_sum2!D53</f>
        <v>6.4594864100930266E-2</v>
      </c>
      <c r="E52" s="132">
        <f>[2]compo_sum2!E53</f>
        <v>6.208660229373697E-2</v>
      </c>
      <c r="F52" s="132">
        <f>[2]compo_sum2!F53</f>
        <v>2.5082618071932952E-3</v>
      </c>
      <c r="G52" s="132">
        <f>[2]compo_sum2!G53</f>
        <v>2.8983963289247683E-2</v>
      </c>
      <c r="H52" s="133">
        <f>[2]compo_sum2!H53</f>
        <v>1.4604813324234516E-3</v>
      </c>
      <c r="I52" s="130">
        <f>[2]compo_sum2!I53</f>
        <v>3.3006577494835078E-2</v>
      </c>
      <c r="J52" s="130">
        <f>[2]compo_sum2!J53</f>
        <v>2.3832130173500575E-2</v>
      </c>
      <c r="K52" s="130">
        <f>[2]compo_sum2!K53</f>
        <v>2.2751041522751987E-2</v>
      </c>
      <c r="L52" s="130">
        <f>[2]compo_sum2!L53</f>
        <v>1.0810886507485887E-3</v>
      </c>
      <c r="M52" s="130">
        <f>[2]compo_sum2!M53</f>
        <v>4.5329483325103894E-4</v>
      </c>
      <c r="N52" s="130">
        <f>[2]compo_sum2!N53</f>
        <v>8.7211524880834654E-3</v>
      </c>
      <c r="O52" s="134">
        <f>[2]compo_sum2!O53</f>
        <v>3.5610900708677465E-2</v>
      </c>
      <c r="P52" s="129">
        <f>[2]compo_sum2!Q53</f>
        <v>0.38378433552480984</v>
      </c>
      <c r="Q52" s="130">
        <f>[2]compo_sum2!R53</f>
        <v>0.34387795795524145</v>
      </c>
      <c r="R52" s="131">
        <f>[2]compo_sum2!S53</f>
        <v>0.32825673787806997</v>
      </c>
      <c r="S52" s="132">
        <f>[2]compo_sum2!T53</f>
        <v>0.30488681156905784</v>
      </c>
      <c r="T52" s="132">
        <f>[2]compo_sum2!U53</f>
        <v>2.3369926309012176E-2</v>
      </c>
      <c r="U52" s="132">
        <f>[2]compo_sum2!V53</f>
        <v>0.27037732675671577</v>
      </c>
      <c r="V52" s="133">
        <f>[2]compo_sum2!W53</f>
        <v>1.5621220077171521E-2</v>
      </c>
      <c r="W52" s="130">
        <f>[2]compo_sum2!X53</f>
        <v>9.778578680522107E-2</v>
      </c>
      <c r="X52" s="130">
        <f>[2]compo_sum2!Y53</f>
        <v>5.3875240534899532E-2</v>
      </c>
      <c r="Y52" s="130">
        <f>[2]compo_sum2!Z53</f>
        <v>4.4957056700184211E-2</v>
      </c>
      <c r="Z52" s="130">
        <f>[2]compo_sum2!AA53</f>
        <v>8.9181838347153156E-3</v>
      </c>
      <c r="AA52" s="130">
        <f>[2]compo_sum2!AB53</f>
        <v>3.7650287423976322E-3</v>
      </c>
      <c r="AB52" s="130">
        <f>[2]compo_sum2!AC53</f>
        <v>4.0145517527923918E-2</v>
      </c>
      <c r="AC52" s="134">
        <f>[2]compo_sum2!AD53</f>
        <v>5.7879409235652761E-2</v>
      </c>
      <c r="AD52" s="129">
        <f>[2]compo_sum2!AF53</f>
        <v>0.55276469053634103</v>
      </c>
      <c r="AE52" s="130">
        <f>[2]compo_sum2!AG53</f>
        <v>0.28253163906383444</v>
      </c>
      <c r="AF52" s="131">
        <f>[2]compo_sum2!AH53</f>
        <v>0.22139670767591135</v>
      </c>
      <c r="AG52" s="132">
        <f>[2]compo_sum2!AI53</f>
        <v>0.10142120065316429</v>
      </c>
      <c r="AH52" s="132">
        <f>[2]compo_sum2!AJ53</f>
        <v>0.11997550702274706</v>
      </c>
      <c r="AI52" s="132">
        <f>[2]compo_sum2!AK53</f>
        <v>0.18378026969730854</v>
      </c>
      <c r="AJ52" s="133">
        <f>[2]compo_sum2!AL53</f>
        <v>6.1134931387923086E-2</v>
      </c>
      <c r="AK52" s="130">
        <f>[2]compo_sum2!AM53</f>
        <v>0.30784948561158942</v>
      </c>
      <c r="AL52" s="130">
        <f>[2]compo_sum2!AN53</f>
        <v>7.8749057288208302E-2</v>
      </c>
      <c r="AM52" s="130">
        <f>[2]compo_sum2!AO53</f>
        <v>2.6791781826053834E-2</v>
      </c>
      <c r="AN52" s="130">
        <f>[2]compo_sum2!AP53</f>
        <v>5.1957275462154465E-2</v>
      </c>
      <c r="AO52" s="130">
        <f>[2]compo_sum2!AQ53</f>
        <v>0.11513382247576506</v>
      </c>
      <c r="AP52" s="130">
        <f>[2]compo_sum2!AR53</f>
        <v>0.11396660584761611</v>
      </c>
      <c r="AQ52" s="134">
        <f>[2]compo_sum2!AS53</f>
        <v>3.7616434139082888E-2</v>
      </c>
      <c r="AR52" s="129">
        <f>[2]compo_sum2!AU53</f>
        <v>0.23378881130461271</v>
      </c>
      <c r="AS52" s="130">
        <f>[2]compo_sum2!AV53</f>
        <v>7.0801601577493031E-2</v>
      </c>
      <c r="AT52" s="131">
        <f>[2]compo_sum2!AW53</f>
        <v>5.7353826654648346E-2</v>
      </c>
      <c r="AU52" s="132">
        <f>[2]compo_sum2!AX53</f>
        <v>1.4753169280155097E-2</v>
      </c>
      <c r="AV52" s="132">
        <f>[2]compo_sum2!AY53</f>
        <v>4.2600657374493256E-2</v>
      </c>
      <c r="AW52" s="132">
        <f>[2]compo_sum2!AZ53</f>
        <v>4.6650638803839684E-2</v>
      </c>
      <c r="AX52" s="133">
        <f>[2]compo_sum2!BA53</f>
        <v>1.3447774922844682E-2</v>
      </c>
      <c r="AY52" s="130">
        <f>[2]compo_sum2!BB53</f>
        <v>0.17369039590953606</v>
      </c>
      <c r="AZ52" s="130">
        <f>[2]compo_sum2!BC53</f>
        <v>3.1091965225007498E-2</v>
      </c>
      <c r="BA52" s="130">
        <f>[2]compo_sum2!BD53</f>
        <v>3.4251896528715762E-3</v>
      </c>
      <c r="BB52" s="130">
        <f>[2]compo_sum2!BE53</f>
        <v>2.7666775572135923E-2</v>
      </c>
      <c r="BC52" s="130">
        <f>[2]compo_sum2!BF53</f>
        <v>9.3722750606122618E-2</v>
      </c>
      <c r="BD52" s="130">
        <f>[2]compo_sum2!BG53</f>
        <v>4.8875680078405953E-2</v>
      </c>
      <c r="BE52" s="134">
        <f>[2]compo_sum2!BH53</f>
        <v>1.0703186182416386E-2</v>
      </c>
      <c r="BF52" s="129">
        <f>[2]compo_sum2!BJ53</f>
        <v>8.2043386949857272E-2</v>
      </c>
      <c r="BG52" s="130">
        <f>[2]compo_sum2!BK53</f>
        <v>1.3850507240813683E-2</v>
      </c>
      <c r="BH52" s="131">
        <f>[2]compo_sum2!BL53</f>
        <v>1.2182203458221439E-2</v>
      </c>
      <c r="BI52" s="132">
        <f>[2]compo_sum2!BM53</f>
        <v>1.7731709284754269E-3</v>
      </c>
      <c r="BJ52" s="132">
        <f>[2]compo_sum2!BN53</f>
        <v>1.040903252974601E-2</v>
      </c>
      <c r="BK52" s="132">
        <f>[2]compo_sum2!BO53</f>
        <v>9.809248149394989E-3</v>
      </c>
      <c r="BL52" s="133">
        <f>[2]compo_sum2!BP53</f>
        <v>1.6683037825922431E-3</v>
      </c>
      <c r="BM52" s="130">
        <f>[2]compo_sum2!BQ53</f>
        <v>7.0565834567868344E-2</v>
      </c>
      <c r="BN52" s="130">
        <f>[2]compo_sum2!BR53</f>
        <v>1.3652455894513424E-2</v>
      </c>
      <c r="BO52" s="130">
        <f>[2]compo_sum2!BS53</f>
        <v>3.8016976746408271E-4</v>
      </c>
      <c r="BP52" s="130">
        <f>[2]compo_sum2!BT53</f>
        <v>1.3272286127049341E-2</v>
      </c>
      <c r="BQ52" s="130">
        <f>[2]compo_sum2!BU53</f>
        <v>5.0453735951773319E-2</v>
      </c>
      <c r="BR52" s="130">
        <f>[2]compo_sum2!BV53</f>
        <v>6.459642721581599E-3</v>
      </c>
      <c r="BS52" s="134">
        <f>[2]compo_sum2!BW53</f>
        <v>2.3729548588247626E-3</v>
      </c>
      <c r="BT52" s="129">
        <f>[2]compo_sum2!BY53</f>
        <v>0.31897586584091187</v>
      </c>
      <c r="BU52" s="130">
        <f>[2]compo_sum2!BZ53</f>
        <v>0.21173003315925598</v>
      </c>
      <c r="BV52" s="131">
        <f>[2]compo_sum2!CA53</f>
        <v>0.1640428751707077</v>
      </c>
      <c r="BW52" s="132">
        <f>[2]compo_sum2!CB53</f>
        <v>8.6668029427528381E-2</v>
      </c>
      <c r="BX52" s="132">
        <f>[2]compo_sum2!CC53</f>
        <v>7.7374853193759918E-2</v>
      </c>
      <c r="BY52" s="132">
        <f>[2]compo_sum2!CD53</f>
        <v>0.13712963461875916</v>
      </c>
      <c r="BZ52" s="133">
        <f>[2]compo_sum2!CE53</f>
        <v>4.7687157988548279E-2</v>
      </c>
      <c r="CA52" s="130">
        <f>[2]compo_sum2!CF53</f>
        <v>0.13415908813476563</v>
      </c>
      <c r="CB52" s="130">
        <f>[2]compo_sum2!CG53</f>
        <v>4.7657091170549393E-2</v>
      </c>
      <c r="CC52" s="130">
        <f>[2]compo_sum2!CH53</f>
        <v>2.3366592824459076E-2</v>
      </c>
      <c r="CD52" s="130">
        <f>[2]compo_sum2!CI53</f>
        <v>2.4290500208735466E-2</v>
      </c>
      <c r="CE52" s="130">
        <f>[2]compo_sum2!CJ53</f>
        <v>2.1411072462797165E-2</v>
      </c>
      <c r="CF52" s="130">
        <f>[2]compo_sum2!CK53</f>
        <v>6.5090924501419067E-2</v>
      </c>
      <c r="CG52" s="134">
        <f>[2]compo_sum2!CL53</f>
        <v>2.6913248002529144E-2</v>
      </c>
      <c r="CH52" s="129">
        <f>[2]compo_sum2!CN53</f>
        <v>0.15174542367458344</v>
      </c>
      <c r="CI52" s="130">
        <f>[2]compo_sum2!CO53</f>
        <v>5.6951094418764114E-2</v>
      </c>
      <c r="CJ52" s="131">
        <f>[2]compo_sum2!CP53</f>
        <v>4.5171622186899185E-2</v>
      </c>
      <c r="CK52" s="132">
        <f>[2]compo_sum2!CQ53</f>
        <v>1.2979998253285885E-2</v>
      </c>
      <c r="CL52" s="132">
        <f>[2]compo_sum2!CR53</f>
        <v>3.2191623002290726E-2</v>
      </c>
      <c r="CM52" s="132">
        <f>[2]compo_sum2!CS53</f>
        <v>3.6841392517089844E-2</v>
      </c>
      <c r="CN52" s="133">
        <f>[2]compo_sum2!CT53</f>
        <v>1.1779471300542355E-2</v>
      </c>
      <c r="CO52" s="130">
        <f>[2]compo_sum2!CU53</f>
        <v>0.10312455892562866</v>
      </c>
      <c r="CP52" s="130">
        <f>[2]compo_sum2!CV53</f>
        <v>1.7439508810639381E-2</v>
      </c>
      <c r="CQ52" s="130">
        <f>[2]compo_sum2!CW53</f>
        <v>3.0450199265033007E-3</v>
      </c>
      <c r="CR52" s="130">
        <f>[2]compo_sum2!CX53</f>
        <v>1.4394489116966724E-2</v>
      </c>
      <c r="CS52" s="130">
        <f>[2]compo_sum2!CY53</f>
        <v>4.3269015848636627E-2</v>
      </c>
      <c r="CT52" s="130">
        <f>[2]compo_sum2!CZ53</f>
        <v>4.2416036128997803E-2</v>
      </c>
      <c r="CU52" s="134">
        <f>[2]compo_sum2!DA53</f>
        <v>8.3302315324544907E-3</v>
      </c>
    </row>
  </sheetData>
  <mergeCells count="15">
    <mergeCell ref="B4:CU5"/>
    <mergeCell ref="BT6:BT7"/>
    <mergeCell ref="BU6:CG6"/>
    <mergeCell ref="CH6:CH7"/>
    <mergeCell ref="CI6:CU6"/>
    <mergeCell ref="B6:B7"/>
    <mergeCell ref="C6:O6"/>
    <mergeCell ref="P6:P7"/>
    <mergeCell ref="Q6:AC6"/>
    <mergeCell ref="AD6:AD7"/>
    <mergeCell ref="AE6:AQ6"/>
    <mergeCell ref="AR6:AR7"/>
    <mergeCell ref="AS6:BE6"/>
    <mergeCell ref="BF6:BF7"/>
    <mergeCell ref="BG6:BS6"/>
  </mergeCells>
  <hyperlinks>
    <hyperlink ref="A1" location="Index!A1" display="Back to index"/>
  </hyperlinks>
  <pageMargins left="0.7" right="0.7" top="0.75" bottom="0.75" header="0.3" footer="0.3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GO52"/>
  <sheetViews>
    <sheetView workbookViewId="0">
      <pane xSplit="1" ySplit="7" topLeftCell="B44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G47" sqref="G47"/>
    </sheetView>
  </sheetViews>
  <sheetFormatPr defaultColWidth="9.140625" defaultRowHeight="12.75"/>
  <cols>
    <col min="1" max="1" width="9.140625" style="6"/>
    <col min="2" max="2" width="11.5703125" style="6" bestFit="1" customWidth="1"/>
    <col min="3" max="3" width="11.5703125" style="6" customWidth="1"/>
    <col min="4" max="4" width="11.5703125" style="6" bestFit="1" customWidth="1"/>
    <col min="5" max="5" width="11.140625" style="6" customWidth="1"/>
    <col min="6" max="7" width="10.85546875" style="6" customWidth="1"/>
    <col min="8" max="15" width="10.5703125" style="6" customWidth="1"/>
    <col min="16" max="18" width="9.140625" style="6"/>
    <col min="19" max="26" width="11" style="6" customWidth="1"/>
    <col min="27" max="29" width="9.140625" style="6"/>
    <col min="30" max="36" width="10.140625" style="6" customWidth="1"/>
    <col min="37" max="37" width="12.28515625" style="6" customWidth="1"/>
    <col min="38" max="40" width="9.140625" style="6"/>
    <col min="41" max="41" width="11.5703125" style="6" customWidth="1"/>
    <col min="42" max="45" width="9.140625" style="6"/>
    <col min="46" max="46" width="11.28515625" style="6" customWidth="1"/>
    <col min="47" max="49" width="9.140625" style="6"/>
    <col min="50" max="50" width="11.5703125" style="6" bestFit="1" customWidth="1"/>
    <col min="51" max="57" width="9.140625" style="6"/>
    <col min="58" max="58" width="11.5703125" style="6" bestFit="1" customWidth="1"/>
    <col min="59" max="71" width="9.140625" style="6"/>
    <col min="72" max="72" width="11.5703125" style="6" bestFit="1" customWidth="1"/>
    <col min="73" max="169" width="9.140625" style="6"/>
    <col min="170" max="170" width="11.5703125" style="6" bestFit="1" customWidth="1"/>
    <col min="171" max="183" width="9.140625" style="6"/>
    <col min="184" max="184" width="11.5703125" style="6" bestFit="1" customWidth="1"/>
    <col min="185" max="16384" width="9.140625" style="6"/>
  </cols>
  <sheetData>
    <row r="1" spans="1:197" ht="15">
      <c r="A1" s="5" t="s">
        <v>5</v>
      </c>
      <c r="C1" s="66"/>
      <c r="D1"/>
    </row>
    <row r="2" spans="1:197">
      <c r="D2"/>
    </row>
    <row r="3" spans="1:197" ht="13.5" thickBot="1"/>
    <row r="4" spans="1:197" s="10" customFormat="1" ht="29.25" customHeight="1">
      <c r="A4" s="55"/>
      <c r="B4" s="418" t="s">
        <v>170</v>
      </c>
      <c r="C4" s="419"/>
      <c r="D4" s="419"/>
      <c r="E4" s="419"/>
      <c r="F4" s="419"/>
      <c r="G4" s="419"/>
      <c r="H4" s="419"/>
      <c r="I4" s="419"/>
      <c r="J4" s="419"/>
      <c r="K4" s="419"/>
      <c r="L4" s="419"/>
      <c r="M4" s="419"/>
      <c r="N4" s="419"/>
      <c r="O4" s="419"/>
      <c r="P4" s="419"/>
      <c r="Q4" s="419"/>
      <c r="R4" s="419"/>
      <c r="S4" s="419"/>
      <c r="T4" s="419"/>
      <c r="U4" s="419"/>
      <c r="V4" s="419"/>
      <c r="W4" s="419"/>
      <c r="X4" s="419"/>
      <c r="Y4" s="419"/>
      <c r="Z4" s="419"/>
      <c r="AA4" s="419"/>
      <c r="AB4" s="419"/>
      <c r="AC4" s="419"/>
      <c r="AD4" s="419"/>
      <c r="AE4" s="419"/>
      <c r="AF4" s="419"/>
      <c r="AG4" s="419"/>
      <c r="AH4" s="419"/>
      <c r="AI4" s="419"/>
      <c r="AJ4" s="419"/>
      <c r="AK4" s="419"/>
      <c r="AL4" s="419"/>
      <c r="AM4" s="419"/>
      <c r="AN4" s="419"/>
      <c r="AO4" s="419"/>
      <c r="AP4" s="419"/>
      <c r="AQ4" s="419"/>
      <c r="AR4" s="419"/>
      <c r="AS4" s="419"/>
      <c r="AT4" s="419"/>
      <c r="AU4" s="419"/>
      <c r="AV4" s="419"/>
      <c r="AW4" s="419"/>
      <c r="AX4" s="419"/>
      <c r="AY4" s="419"/>
      <c r="AZ4" s="419"/>
      <c r="BA4" s="419"/>
      <c r="BB4" s="419"/>
      <c r="BC4" s="419"/>
      <c r="BD4" s="419"/>
      <c r="BE4" s="419"/>
      <c r="BF4" s="419"/>
      <c r="BG4" s="419"/>
      <c r="BH4" s="419"/>
      <c r="BI4" s="419"/>
      <c r="BJ4" s="419"/>
      <c r="BK4" s="419"/>
      <c r="BL4" s="419"/>
      <c r="BM4" s="419"/>
      <c r="BN4" s="419"/>
      <c r="BO4" s="419"/>
      <c r="BP4" s="419"/>
      <c r="BQ4" s="419"/>
      <c r="BR4" s="419"/>
      <c r="BS4" s="419"/>
      <c r="BT4" s="419"/>
      <c r="BU4" s="419"/>
      <c r="BV4" s="419"/>
      <c r="BW4" s="419"/>
      <c r="BX4" s="419"/>
      <c r="BY4" s="419"/>
      <c r="BZ4" s="419"/>
      <c r="CA4" s="419"/>
      <c r="CB4" s="419"/>
      <c r="CC4" s="419"/>
      <c r="CD4" s="419"/>
      <c r="CE4" s="419"/>
      <c r="CF4" s="419"/>
      <c r="CG4" s="419"/>
      <c r="CH4" s="419"/>
      <c r="CI4" s="419"/>
      <c r="CJ4" s="419"/>
      <c r="CK4" s="419"/>
      <c r="CL4" s="419"/>
      <c r="CM4" s="419"/>
      <c r="CN4" s="419"/>
      <c r="CO4" s="419"/>
      <c r="CP4" s="419"/>
      <c r="CQ4" s="419"/>
      <c r="CR4" s="419"/>
      <c r="CS4" s="419"/>
      <c r="CT4" s="419"/>
      <c r="CU4" s="419"/>
      <c r="CV4" s="419"/>
      <c r="CW4" s="419"/>
      <c r="CX4" s="419"/>
      <c r="CY4" s="419"/>
      <c r="CZ4" s="419"/>
      <c r="DA4" s="419"/>
      <c r="DB4" s="419"/>
      <c r="DC4" s="419"/>
      <c r="DD4" s="419"/>
      <c r="DE4" s="419"/>
      <c r="DF4" s="419"/>
      <c r="DG4" s="419"/>
      <c r="DH4" s="419"/>
      <c r="DI4" s="419"/>
      <c r="DJ4" s="419"/>
      <c r="DK4" s="419"/>
      <c r="DL4" s="419"/>
      <c r="DM4" s="419"/>
      <c r="DN4" s="419"/>
      <c r="DO4" s="419"/>
      <c r="DP4" s="419"/>
      <c r="DQ4" s="419"/>
      <c r="DR4" s="419"/>
      <c r="DS4" s="419"/>
      <c r="DT4" s="419"/>
      <c r="DU4" s="419"/>
      <c r="DV4" s="419"/>
      <c r="DW4" s="419"/>
      <c r="DX4" s="419"/>
      <c r="DY4" s="419"/>
      <c r="DZ4" s="419"/>
      <c r="EA4" s="419"/>
      <c r="EB4" s="419"/>
      <c r="EC4" s="419"/>
      <c r="ED4" s="419"/>
      <c r="EE4" s="419"/>
      <c r="EF4" s="419"/>
      <c r="EG4" s="419"/>
      <c r="EH4" s="419"/>
      <c r="EI4" s="419"/>
      <c r="EJ4" s="419"/>
      <c r="EK4" s="419"/>
      <c r="EL4" s="419"/>
      <c r="EM4" s="419"/>
      <c r="EN4" s="419"/>
      <c r="EO4" s="419"/>
      <c r="EP4" s="419"/>
      <c r="EQ4" s="419"/>
      <c r="ER4" s="419"/>
      <c r="ES4" s="419"/>
      <c r="ET4" s="419"/>
      <c r="EU4" s="419"/>
      <c r="EV4" s="419"/>
      <c r="EW4" s="419"/>
      <c r="EX4" s="419"/>
      <c r="EY4" s="419"/>
      <c r="EZ4" s="419"/>
      <c r="FA4" s="419"/>
      <c r="FB4" s="419"/>
      <c r="FC4" s="419"/>
      <c r="FD4" s="419"/>
      <c r="FE4" s="419"/>
      <c r="FF4" s="419"/>
      <c r="FG4" s="419"/>
      <c r="FH4" s="419"/>
      <c r="FI4" s="419"/>
      <c r="FJ4" s="419"/>
      <c r="FK4" s="419"/>
      <c r="FL4" s="419"/>
      <c r="FM4" s="419"/>
      <c r="FN4" s="419"/>
      <c r="FO4" s="419"/>
      <c r="FP4" s="419"/>
      <c r="FQ4" s="419"/>
      <c r="FR4" s="419"/>
      <c r="FS4" s="419"/>
      <c r="FT4" s="419"/>
      <c r="FU4" s="419"/>
      <c r="FV4" s="419"/>
      <c r="FW4" s="419"/>
      <c r="FX4" s="419"/>
      <c r="FY4" s="419"/>
      <c r="FZ4" s="419"/>
      <c r="GA4" s="419"/>
      <c r="GB4" s="419"/>
      <c r="GC4" s="419"/>
      <c r="GD4" s="419"/>
      <c r="GE4" s="419"/>
      <c r="GF4" s="419"/>
      <c r="GG4" s="419"/>
      <c r="GH4" s="419"/>
      <c r="GI4" s="419"/>
      <c r="GJ4" s="419"/>
      <c r="GK4" s="419"/>
      <c r="GL4" s="419"/>
      <c r="GM4" s="419"/>
      <c r="GN4" s="419"/>
      <c r="GO4" s="420"/>
    </row>
    <row r="5" spans="1:197" ht="15.75" thickBot="1">
      <c r="A5" s="9"/>
      <c r="B5" s="421"/>
      <c r="C5" s="422"/>
      <c r="D5" s="422"/>
      <c r="E5" s="422"/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  <c r="AE5" s="422"/>
      <c r="AF5" s="422"/>
      <c r="AG5" s="422"/>
      <c r="AH5" s="422"/>
      <c r="AI5" s="422"/>
      <c r="AJ5" s="422"/>
      <c r="AK5" s="422"/>
      <c r="AL5" s="422"/>
      <c r="AM5" s="422"/>
      <c r="AN5" s="422"/>
      <c r="AO5" s="422"/>
      <c r="AP5" s="422"/>
      <c r="AQ5" s="422"/>
      <c r="AR5" s="422"/>
      <c r="AS5" s="422"/>
      <c r="AT5" s="422"/>
      <c r="AU5" s="422"/>
      <c r="AV5" s="422"/>
      <c r="AW5" s="422"/>
      <c r="AX5" s="422"/>
      <c r="AY5" s="422"/>
      <c r="AZ5" s="422"/>
      <c r="BA5" s="422"/>
      <c r="BB5" s="422"/>
      <c r="BC5" s="422"/>
      <c r="BD5" s="422"/>
      <c r="BE5" s="422"/>
      <c r="BF5" s="422"/>
      <c r="BG5" s="422"/>
      <c r="BH5" s="422"/>
      <c r="BI5" s="422"/>
      <c r="BJ5" s="422"/>
      <c r="BK5" s="422"/>
      <c r="BL5" s="422"/>
      <c r="BM5" s="422"/>
      <c r="BN5" s="422"/>
      <c r="BO5" s="422"/>
      <c r="BP5" s="422"/>
      <c r="BQ5" s="422"/>
      <c r="BR5" s="422"/>
      <c r="BS5" s="422"/>
      <c r="BT5" s="422"/>
      <c r="BU5" s="422"/>
      <c r="BV5" s="422"/>
      <c r="BW5" s="422"/>
      <c r="BX5" s="422"/>
      <c r="BY5" s="422"/>
      <c r="BZ5" s="422"/>
      <c r="CA5" s="422"/>
      <c r="CB5" s="422"/>
      <c r="CC5" s="422"/>
      <c r="CD5" s="422"/>
      <c r="CE5" s="422"/>
      <c r="CF5" s="422"/>
      <c r="CG5" s="422"/>
      <c r="CH5" s="422"/>
      <c r="CI5" s="422"/>
      <c r="CJ5" s="422"/>
      <c r="CK5" s="422"/>
      <c r="CL5" s="422"/>
      <c r="CM5" s="422"/>
      <c r="CN5" s="422"/>
      <c r="CO5" s="422"/>
      <c r="CP5" s="422"/>
      <c r="CQ5" s="422"/>
      <c r="CR5" s="422"/>
      <c r="CS5" s="422"/>
      <c r="CT5" s="422"/>
      <c r="CU5" s="422"/>
      <c r="CV5" s="422"/>
      <c r="CW5" s="422"/>
      <c r="CX5" s="422"/>
      <c r="CY5" s="422"/>
      <c r="CZ5" s="422"/>
      <c r="DA5" s="422"/>
      <c r="DB5" s="422"/>
      <c r="DC5" s="422"/>
      <c r="DD5" s="422"/>
      <c r="DE5" s="422"/>
      <c r="DF5" s="422"/>
      <c r="DG5" s="422"/>
      <c r="DH5" s="422"/>
      <c r="DI5" s="422"/>
      <c r="DJ5" s="422"/>
      <c r="DK5" s="422"/>
      <c r="DL5" s="422"/>
      <c r="DM5" s="422"/>
      <c r="DN5" s="422"/>
      <c r="DO5" s="422"/>
      <c r="DP5" s="422"/>
      <c r="DQ5" s="422"/>
      <c r="DR5" s="422"/>
      <c r="DS5" s="422"/>
      <c r="DT5" s="422"/>
      <c r="DU5" s="422"/>
      <c r="DV5" s="422"/>
      <c r="DW5" s="422"/>
      <c r="DX5" s="422"/>
      <c r="DY5" s="422"/>
      <c r="DZ5" s="422"/>
      <c r="EA5" s="422"/>
      <c r="EB5" s="422"/>
      <c r="EC5" s="422"/>
      <c r="ED5" s="422"/>
      <c r="EE5" s="422"/>
      <c r="EF5" s="422"/>
      <c r="EG5" s="422"/>
      <c r="EH5" s="422"/>
      <c r="EI5" s="422"/>
      <c r="EJ5" s="422"/>
      <c r="EK5" s="422"/>
      <c r="EL5" s="422"/>
      <c r="EM5" s="422"/>
      <c r="EN5" s="422"/>
      <c r="EO5" s="422"/>
      <c r="EP5" s="422"/>
      <c r="EQ5" s="422"/>
      <c r="ER5" s="422"/>
      <c r="ES5" s="422"/>
      <c r="ET5" s="422"/>
      <c r="EU5" s="422"/>
      <c r="EV5" s="422"/>
      <c r="EW5" s="422"/>
      <c r="EX5" s="422"/>
      <c r="EY5" s="422"/>
      <c r="EZ5" s="422"/>
      <c r="FA5" s="422"/>
      <c r="FB5" s="422"/>
      <c r="FC5" s="422"/>
      <c r="FD5" s="422"/>
      <c r="FE5" s="422"/>
      <c r="FF5" s="422"/>
      <c r="FG5" s="422"/>
      <c r="FH5" s="422"/>
      <c r="FI5" s="422"/>
      <c r="FJ5" s="422"/>
      <c r="FK5" s="422"/>
      <c r="FL5" s="422"/>
      <c r="FM5" s="422"/>
      <c r="FN5" s="422"/>
      <c r="FO5" s="422"/>
      <c r="FP5" s="422"/>
      <c r="FQ5" s="422"/>
      <c r="FR5" s="422"/>
      <c r="FS5" s="422"/>
      <c r="FT5" s="422"/>
      <c r="FU5" s="422"/>
      <c r="FV5" s="422"/>
      <c r="FW5" s="422"/>
      <c r="FX5" s="422"/>
      <c r="FY5" s="422"/>
      <c r="FZ5" s="422"/>
      <c r="GA5" s="422"/>
      <c r="GB5" s="422"/>
      <c r="GC5" s="422"/>
      <c r="GD5" s="422"/>
      <c r="GE5" s="422"/>
      <c r="GF5" s="422"/>
      <c r="GG5" s="422"/>
      <c r="GH5" s="422"/>
      <c r="GI5" s="422"/>
      <c r="GJ5" s="422"/>
      <c r="GK5" s="422"/>
      <c r="GL5" s="422"/>
      <c r="GM5" s="422"/>
      <c r="GN5" s="422"/>
      <c r="GO5" s="423"/>
    </row>
    <row r="6" spans="1:197" s="8" customFormat="1" ht="31.5" customHeight="1" thickBot="1">
      <c r="A6" s="44"/>
      <c r="B6" s="424" t="s">
        <v>78</v>
      </c>
      <c r="C6" s="426" t="s">
        <v>119</v>
      </c>
      <c r="D6" s="427"/>
      <c r="E6" s="427"/>
      <c r="F6" s="427"/>
      <c r="G6" s="427"/>
      <c r="H6" s="427"/>
      <c r="I6" s="427"/>
      <c r="J6" s="427"/>
      <c r="K6" s="427"/>
      <c r="L6" s="427"/>
      <c r="M6" s="427"/>
      <c r="N6" s="427"/>
      <c r="O6" s="428"/>
      <c r="P6" s="424" t="s">
        <v>79</v>
      </c>
      <c r="Q6" s="426" t="s">
        <v>120</v>
      </c>
      <c r="R6" s="427"/>
      <c r="S6" s="427"/>
      <c r="T6" s="427"/>
      <c r="U6" s="427"/>
      <c r="V6" s="427"/>
      <c r="W6" s="427"/>
      <c r="X6" s="427"/>
      <c r="Y6" s="427"/>
      <c r="Z6" s="427"/>
      <c r="AA6" s="427"/>
      <c r="AB6" s="427"/>
      <c r="AC6" s="428"/>
      <c r="AD6" s="424" t="s">
        <v>80</v>
      </c>
      <c r="AE6" s="426" t="s">
        <v>121</v>
      </c>
      <c r="AF6" s="427"/>
      <c r="AG6" s="427"/>
      <c r="AH6" s="427"/>
      <c r="AI6" s="427"/>
      <c r="AJ6" s="427"/>
      <c r="AK6" s="427"/>
      <c r="AL6" s="427"/>
      <c r="AM6" s="427"/>
      <c r="AN6" s="427"/>
      <c r="AO6" s="427"/>
      <c r="AP6" s="427"/>
      <c r="AQ6" s="428"/>
      <c r="AR6" s="429" t="s">
        <v>81</v>
      </c>
      <c r="AS6" s="426" t="s">
        <v>122</v>
      </c>
      <c r="AT6" s="427"/>
      <c r="AU6" s="427"/>
      <c r="AV6" s="427"/>
      <c r="AW6" s="427"/>
      <c r="AX6" s="427"/>
      <c r="AY6" s="427"/>
      <c r="AZ6" s="427"/>
      <c r="BA6" s="427"/>
      <c r="BB6" s="427"/>
      <c r="BC6" s="427"/>
      <c r="BD6" s="427"/>
      <c r="BE6" s="428"/>
      <c r="BF6" s="429" t="s">
        <v>82</v>
      </c>
      <c r="BG6" s="426" t="s">
        <v>123</v>
      </c>
      <c r="BH6" s="427"/>
      <c r="BI6" s="427"/>
      <c r="BJ6" s="427"/>
      <c r="BK6" s="427"/>
      <c r="BL6" s="427"/>
      <c r="BM6" s="427"/>
      <c r="BN6" s="427"/>
      <c r="BO6" s="427"/>
      <c r="BP6" s="427"/>
      <c r="BQ6" s="427"/>
      <c r="BR6" s="427"/>
      <c r="BS6" s="428"/>
      <c r="BT6" s="424" t="s">
        <v>83</v>
      </c>
      <c r="BU6" s="426" t="s">
        <v>124</v>
      </c>
      <c r="BV6" s="427"/>
      <c r="BW6" s="427"/>
      <c r="BX6" s="427"/>
      <c r="BY6" s="427"/>
      <c r="BZ6" s="427"/>
      <c r="CA6" s="427"/>
      <c r="CB6" s="427"/>
      <c r="CC6" s="427"/>
      <c r="CD6" s="427"/>
      <c r="CE6" s="427"/>
      <c r="CF6" s="427"/>
      <c r="CG6" s="428"/>
      <c r="CH6" s="424" t="s">
        <v>84</v>
      </c>
      <c r="CI6" s="426" t="s">
        <v>125</v>
      </c>
      <c r="CJ6" s="427"/>
      <c r="CK6" s="427"/>
      <c r="CL6" s="427"/>
      <c r="CM6" s="427"/>
      <c r="CN6" s="427"/>
      <c r="CO6" s="427"/>
      <c r="CP6" s="427"/>
      <c r="CQ6" s="427"/>
      <c r="CR6" s="427"/>
      <c r="CS6" s="427"/>
      <c r="CT6" s="427"/>
      <c r="CU6" s="428"/>
      <c r="CV6" s="424" t="s">
        <v>85</v>
      </c>
      <c r="CW6" s="426" t="s">
        <v>126</v>
      </c>
      <c r="CX6" s="427"/>
      <c r="CY6" s="427"/>
      <c r="CZ6" s="427"/>
      <c r="DA6" s="427"/>
      <c r="DB6" s="427"/>
      <c r="DC6" s="427"/>
      <c r="DD6" s="427"/>
      <c r="DE6" s="427"/>
      <c r="DF6" s="427"/>
      <c r="DG6" s="427"/>
      <c r="DH6" s="427"/>
      <c r="DI6" s="428"/>
      <c r="DJ6" s="424" t="s">
        <v>86</v>
      </c>
      <c r="DK6" s="426" t="s">
        <v>127</v>
      </c>
      <c r="DL6" s="427"/>
      <c r="DM6" s="427"/>
      <c r="DN6" s="427"/>
      <c r="DO6" s="427"/>
      <c r="DP6" s="427"/>
      <c r="DQ6" s="427"/>
      <c r="DR6" s="427"/>
      <c r="DS6" s="427"/>
      <c r="DT6" s="427"/>
      <c r="DU6" s="427"/>
      <c r="DV6" s="427"/>
      <c r="DW6" s="428"/>
      <c r="DX6" s="424" t="s">
        <v>87</v>
      </c>
      <c r="DY6" s="426" t="s">
        <v>128</v>
      </c>
      <c r="DZ6" s="427"/>
      <c r="EA6" s="427"/>
      <c r="EB6" s="427"/>
      <c r="EC6" s="427"/>
      <c r="ED6" s="427"/>
      <c r="EE6" s="427"/>
      <c r="EF6" s="427"/>
      <c r="EG6" s="427"/>
      <c r="EH6" s="427"/>
      <c r="EI6" s="427"/>
      <c r="EJ6" s="427"/>
      <c r="EK6" s="428"/>
      <c r="EL6" s="429" t="s">
        <v>77</v>
      </c>
      <c r="EM6" s="426" t="s">
        <v>129</v>
      </c>
      <c r="EN6" s="427"/>
      <c r="EO6" s="427"/>
      <c r="EP6" s="427"/>
      <c r="EQ6" s="427"/>
      <c r="ER6" s="427"/>
      <c r="ES6" s="427"/>
      <c r="ET6" s="427"/>
      <c r="EU6" s="427"/>
      <c r="EV6" s="427"/>
      <c r="EW6" s="427"/>
      <c r="EX6" s="427"/>
      <c r="EY6" s="428"/>
      <c r="EZ6" s="429" t="s">
        <v>88</v>
      </c>
      <c r="FA6" s="426" t="s">
        <v>130</v>
      </c>
      <c r="FB6" s="427"/>
      <c r="FC6" s="427"/>
      <c r="FD6" s="427"/>
      <c r="FE6" s="427"/>
      <c r="FF6" s="427"/>
      <c r="FG6" s="427"/>
      <c r="FH6" s="427"/>
      <c r="FI6" s="427"/>
      <c r="FJ6" s="427"/>
      <c r="FK6" s="427"/>
      <c r="FL6" s="427"/>
      <c r="FM6" s="428"/>
      <c r="FN6" s="424" t="s">
        <v>89</v>
      </c>
      <c r="FO6" s="426" t="s">
        <v>131</v>
      </c>
      <c r="FP6" s="427"/>
      <c r="FQ6" s="427"/>
      <c r="FR6" s="427"/>
      <c r="FS6" s="427"/>
      <c r="FT6" s="427"/>
      <c r="FU6" s="427"/>
      <c r="FV6" s="427"/>
      <c r="FW6" s="427"/>
      <c r="FX6" s="427"/>
      <c r="FY6" s="427"/>
      <c r="FZ6" s="427"/>
      <c r="GA6" s="428"/>
      <c r="GB6" s="424" t="s">
        <v>90</v>
      </c>
      <c r="GC6" s="426" t="s">
        <v>132</v>
      </c>
      <c r="GD6" s="427"/>
      <c r="GE6" s="427"/>
      <c r="GF6" s="427"/>
      <c r="GG6" s="427"/>
      <c r="GH6" s="427"/>
      <c r="GI6" s="427"/>
      <c r="GJ6" s="427"/>
      <c r="GK6" s="427"/>
      <c r="GL6" s="427"/>
      <c r="GM6" s="427"/>
      <c r="GN6" s="427"/>
      <c r="GO6" s="428"/>
    </row>
    <row r="7" spans="1:197" ht="63.75">
      <c r="A7" s="44"/>
      <c r="B7" s="425"/>
      <c r="C7" s="135" t="s">
        <v>70</v>
      </c>
      <c r="D7" s="139" t="s">
        <v>71</v>
      </c>
      <c r="E7" s="143" t="s">
        <v>265</v>
      </c>
      <c r="F7" s="143" t="s">
        <v>266</v>
      </c>
      <c r="G7" s="140" t="s">
        <v>104</v>
      </c>
      <c r="H7" s="141" t="s">
        <v>8</v>
      </c>
      <c r="I7" s="135" t="s">
        <v>7</v>
      </c>
      <c r="J7" s="57" t="s">
        <v>73</v>
      </c>
      <c r="K7" s="144" t="s">
        <v>74</v>
      </c>
      <c r="L7" s="144" t="s">
        <v>75</v>
      </c>
      <c r="M7" s="136" t="s">
        <v>6</v>
      </c>
      <c r="N7" s="137" t="s">
        <v>72</v>
      </c>
      <c r="O7" s="138" t="s">
        <v>76</v>
      </c>
      <c r="P7" s="425"/>
      <c r="Q7" s="135" t="s">
        <v>70</v>
      </c>
      <c r="R7" s="139" t="s">
        <v>71</v>
      </c>
      <c r="S7" s="143" t="s">
        <v>265</v>
      </c>
      <c r="T7" s="143" t="s">
        <v>266</v>
      </c>
      <c r="U7" s="140" t="s">
        <v>104</v>
      </c>
      <c r="V7" s="141" t="s">
        <v>8</v>
      </c>
      <c r="W7" s="135" t="s">
        <v>7</v>
      </c>
      <c r="X7" s="57" t="s">
        <v>73</v>
      </c>
      <c r="Y7" s="144" t="s">
        <v>74</v>
      </c>
      <c r="Z7" s="144" t="s">
        <v>75</v>
      </c>
      <c r="AA7" s="136" t="s">
        <v>6</v>
      </c>
      <c r="AB7" s="137" t="s">
        <v>72</v>
      </c>
      <c r="AC7" s="138" t="s">
        <v>76</v>
      </c>
      <c r="AD7" s="425"/>
      <c r="AE7" s="135" t="s">
        <v>70</v>
      </c>
      <c r="AF7" s="139" t="s">
        <v>71</v>
      </c>
      <c r="AG7" s="143" t="s">
        <v>265</v>
      </c>
      <c r="AH7" s="143" t="s">
        <v>266</v>
      </c>
      <c r="AI7" s="140" t="s">
        <v>104</v>
      </c>
      <c r="AJ7" s="141" t="s">
        <v>8</v>
      </c>
      <c r="AK7" s="135" t="s">
        <v>7</v>
      </c>
      <c r="AL7" s="57" t="s">
        <v>73</v>
      </c>
      <c r="AM7" s="144" t="s">
        <v>74</v>
      </c>
      <c r="AN7" s="144" t="s">
        <v>75</v>
      </c>
      <c r="AO7" s="136" t="s">
        <v>6</v>
      </c>
      <c r="AP7" s="137" t="s">
        <v>72</v>
      </c>
      <c r="AQ7" s="138" t="s">
        <v>76</v>
      </c>
      <c r="AR7" s="425"/>
      <c r="AS7" s="135" t="s">
        <v>70</v>
      </c>
      <c r="AT7" s="139" t="s">
        <v>71</v>
      </c>
      <c r="AU7" s="143" t="s">
        <v>265</v>
      </c>
      <c r="AV7" s="143" t="s">
        <v>266</v>
      </c>
      <c r="AW7" s="140" t="s">
        <v>104</v>
      </c>
      <c r="AX7" s="141" t="s">
        <v>8</v>
      </c>
      <c r="AY7" s="135" t="s">
        <v>7</v>
      </c>
      <c r="AZ7" s="57" t="s">
        <v>73</v>
      </c>
      <c r="BA7" s="144" t="s">
        <v>74</v>
      </c>
      <c r="BB7" s="144" t="s">
        <v>75</v>
      </c>
      <c r="BC7" s="136" t="s">
        <v>6</v>
      </c>
      <c r="BD7" s="137" t="s">
        <v>72</v>
      </c>
      <c r="BE7" s="138" t="s">
        <v>76</v>
      </c>
      <c r="BF7" s="425"/>
      <c r="BG7" s="135" t="s">
        <v>70</v>
      </c>
      <c r="BH7" s="139" t="s">
        <v>71</v>
      </c>
      <c r="BI7" s="143" t="s">
        <v>265</v>
      </c>
      <c r="BJ7" s="143" t="s">
        <v>266</v>
      </c>
      <c r="BK7" s="140" t="s">
        <v>104</v>
      </c>
      <c r="BL7" s="141" t="s">
        <v>8</v>
      </c>
      <c r="BM7" s="135" t="s">
        <v>7</v>
      </c>
      <c r="BN7" s="57" t="s">
        <v>73</v>
      </c>
      <c r="BO7" s="144" t="s">
        <v>74</v>
      </c>
      <c r="BP7" s="144" t="s">
        <v>75</v>
      </c>
      <c r="BQ7" s="136" t="s">
        <v>6</v>
      </c>
      <c r="BR7" s="137" t="s">
        <v>72</v>
      </c>
      <c r="BS7" s="138" t="s">
        <v>76</v>
      </c>
      <c r="BT7" s="425"/>
      <c r="BU7" s="135" t="s">
        <v>70</v>
      </c>
      <c r="BV7" s="139" t="s">
        <v>71</v>
      </c>
      <c r="BW7" s="143" t="s">
        <v>265</v>
      </c>
      <c r="BX7" s="143" t="s">
        <v>266</v>
      </c>
      <c r="BY7" s="140" t="s">
        <v>104</v>
      </c>
      <c r="BZ7" s="141" t="s">
        <v>8</v>
      </c>
      <c r="CA7" s="135" t="s">
        <v>7</v>
      </c>
      <c r="CB7" s="57" t="s">
        <v>73</v>
      </c>
      <c r="CC7" s="144" t="s">
        <v>74</v>
      </c>
      <c r="CD7" s="144" t="s">
        <v>75</v>
      </c>
      <c r="CE7" s="136" t="s">
        <v>6</v>
      </c>
      <c r="CF7" s="137" t="s">
        <v>72</v>
      </c>
      <c r="CG7" s="138" t="s">
        <v>76</v>
      </c>
      <c r="CH7" s="425"/>
      <c r="CI7" s="135" t="s">
        <v>70</v>
      </c>
      <c r="CJ7" s="139" t="s">
        <v>71</v>
      </c>
      <c r="CK7" s="143" t="s">
        <v>265</v>
      </c>
      <c r="CL7" s="143" t="s">
        <v>266</v>
      </c>
      <c r="CM7" s="140" t="s">
        <v>104</v>
      </c>
      <c r="CN7" s="141" t="s">
        <v>8</v>
      </c>
      <c r="CO7" s="135" t="s">
        <v>7</v>
      </c>
      <c r="CP7" s="57" t="s">
        <v>73</v>
      </c>
      <c r="CQ7" s="144" t="s">
        <v>74</v>
      </c>
      <c r="CR7" s="144" t="s">
        <v>75</v>
      </c>
      <c r="CS7" s="136" t="s">
        <v>6</v>
      </c>
      <c r="CT7" s="137" t="s">
        <v>72</v>
      </c>
      <c r="CU7" s="138" t="s">
        <v>76</v>
      </c>
      <c r="CV7" s="425"/>
      <c r="CW7" s="135" t="s">
        <v>70</v>
      </c>
      <c r="CX7" s="139" t="s">
        <v>71</v>
      </c>
      <c r="CY7" s="143" t="s">
        <v>265</v>
      </c>
      <c r="CZ7" s="143" t="s">
        <v>266</v>
      </c>
      <c r="DA7" s="140" t="s">
        <v>104</v>
      </c>
      <c r="DB7" s="141" t="s">
        <v>8</v>
      </c>
      <c r="DC7" s="135" t="s">
        <v>7</v>
      </c>
      <c r="DD7" s="57" t="s">
        <v>73</v>
      </c>
      <c r="DE7" s="144" t="s">
        <v>74</v>
      </c>
      <c r="DF7" s="144" t="s">
        <v>75</v>
      </c>
      <c r="DG7" s="136" t="s">
        <v>6</v>
      </c>
      <c r="DH7" s="137" t="s">
        <v>72</v>
      </c>
      <c r="DI7" s="138" t="s">
        <v>76</v>
      </c>
      <c r="DJ7" s="425"/>
      <c r="DK7" s="135" t="s">
        <v>70</v>
      </c>
      <c r="DL7" s="139" t="s">
        <v>71</v>
      </c>
      <c r="DM7" s="143" t="s">
        <v>265</v>
      </c>
      <c r="DN7" s="143" t="s">
        <v>266</v>
      </c>
      <c r="DO7" s="140" t="s">
        <v>104</v>
      </c>
      <c r="DP7" s="141" t="s">
        <v>8</v>
      </c>
      <c r="DQ7" s="135" t="s">
        <v>7</v>
      </c>
      <c r="DR7" s="57" t="s">
        <v>73</v>
      </c>
      <c r="DS7" s="144" t="s">
        <v>74</v>
      </c>
      <c r="DT7" s="144" t="s">
        <v>75</v>
      </c>
      <c r="DU7" s="136" t="s">
        <v>6</v>
      </c>
      <c r="DV7" s="137" t="s">
        <v>72</v>
      </c>
      <c r="DW7" s="138" t="s">
        <v>76</v>
      </c>
      <c r="DX7" s="425"/>
      <c r="DY7" s="135" t="s">
        <v>70</v>
      </c>
      <c r="DZ7" s="139" t="s">
        <v>71</v>
      </c>
      <c r="EA7" s="143" t="s">
        <v>265</v>
      </c>
      <c r="EB7" s="143" t="s">
        <v>266</v>
      </c>
      <c r="EC7" s="140" t="s">
        <v>104</v>
      </c>
      <c r="ED7" s="141" t="s">
        <v>8</v>
      </c>
      <c r="EE7" s="135" t="s">
        <v>7</v>
      </c>
      <c r="EF7" s="57" t="s">
        <v>73</v>
      </c>
      <c r="EG7" s="144" t="s">
        <v>74</v>
      </c>
      <c r="EH7" s="144" t="s">
        <v>75</v>
      </c>
      <c r="EI7" s="136" t="s">
        <v>6</v>
      </c>
      <c r="EJ7" s="137" t="s">
        <v>72</v>
      </c>
      <c r="EK7" s="138" t="s">
        <v>76</v>
      </c>
      <c r="EL7" s="425"/>
      <c r="EM7" s="135" t="s">
        <v>70</v>
      </c>
      <c r="EN7" s="139" t="s">
        <v>71</v>
      </c>
      <c r="EO7" s="143" t="s">
        <v>265</v>
      </c>
      <c r="EP7" s="143" t="s">
        <v>266</v>
      </c>
      <c r="EQ7" s="140" t="s">
        <v>104</v>
      </c>
      <c r="ER7" s="141" t="s">
        <v>8</v>
      </c>
      <c r="ES7" s="135" t="s">
        <v>7</v>
      </c>
      <c r="ET7" s="57" t="s">
        <v>73</v>
      </c>
      <c r="EU7" s="144" t="s">
        <v>74</v>
      </c>
      <c r="EV7" s="144" t="s">
        <v>75</v>
      </c>
      <c r="EW7" s="136" t="s">
        <v>6</v>
      </c>
      <c r="EX7" s="137" t="s">
        <v>72</v>
      </c>
      <c r="EY7" s="138" t="s">
        <v>76</v>
      </c>
      <c r="EZ7" s="425"/>
      <c r="FA7" s="135" t="s">
        <v>70</v>
      </c>
      <c r="FB7" s="139" t="s">
        <v>71</v>
      </c>
      <c r="FC7" s="143" t="s">
        <v>265</v>
      </c>
      <c r="FD7" s="143" t="s">
        <v>266</v>
      </c>
      <c r="FE7" s="140" t="s">
        <v>104</v>
      </c>
      <c r="FF7" s="141" t="s">
        <v>8</v>
      </c>
      <c r="FG7" s="135" t="s">
        <v>7</v>
      </c>
      <c r="FH7" s="57" t="s">
        <v>73</v>
      </c>
      <c r="FI7" s="144" t="s">
        <v>74</v>
      </c>
      <c r="FJ7" s="144" t="s">
        <v>75</v>
      </c>
      <c r="FK7" s="136" t="s">
        <v>6</v>
      </c>
      <c r="FL7" s="137" t="s">
        <v>72</v>
      </c>
      <c r="FM7" s="138" t="s">
        <v>76</v>
      </c>
      <c r="FN7" s="425"/>
      <c r="FO7" s="135" t="s">
        <v>70</v>
      </c>
      <c r="FP7" s="139" t="s">
        <v>71</v>
      </c>
      <c r="FQ7" s="143" t="s">
        <v>265</v>
      </c>
      <c r="FR7" s="143" t="s">
        <v>266</v>
      </c>
      <c r="FS7" s="140" t="s">
        <v>104</v>
      </c>
      <c r="FT7" s="141" t="s">
        <v>8</v>
      </c>
      <c r="FU7" s="135" t="s">
        <v>7</v>
      </c>
      <c r="FV7" s="57" t="s">
        <v>73</v>
      </c>
      <c r="FW7" s="144" t="s">
        <v>74</v>
      </c>
      <c r="FX7" s="144" t="s">
        <v>75</v>
      </c>
      <c r="FY7" s="136" t="s">
        <v>6</v>
      </c>
      <c r="FZ7" s="137" t="s">
        <v>72</v>
      </c>
      <c r="GA7" s="138" t="s">
        <v>76</v>
      </c>
      <c r="GB7" s="425"/>
      <c r="GC7" s="135" t="s">
        <v>70</v>
      </c>
      <c r="GD7" s="139" t="s">
        <v>71</v>
      </c>
      <c r="GE7" s="143" t="s">
        <v>265</v>
      </c>
      <c r="GF7" s="143" t="s">
        <v>266</v>
      </c>
      <c r="GG7" s="140" t="s">
        <v>104</v>
      </c>
      <c r="GH7" s="141" t="s">
        <v>8</v>
      </c>
      <c r="GI7" s="135" t="s">
        <v>7</v>
      </c>
      <c r="GJ7" s="57" t="s">
        <v>73</v>
      </c>
      <c r="GK7" s="144" t="s">
        <v>74</v>
      </c>
      <c r="GL7" s="144" t="s">
        <v>75</v>
      </c>
      <c r="GM7" s="136" t="s">
        <v>6</v>
      </c>
      <c r="GN7" s="137" t="s">
        <v>72</v>
      </c>
      <c r="GO7" s="138" t="s">
        <v>76</v>
      </c>
    </row>
    <row r="8" spans="1:197" s="43" customFormat="1">
      <c r="A8" s="44">
        <v>1970</v>
      </c>
      <c r="B8" s="7">
        <f>[2]compo_det1!B9</f>
        <v>4.328965674450287E-3</v>
      </c>
      <c r="C8" s="41">
        <f>[2]compo_det1!C9</f>
        <v>4.070321662997764E-4</v>
      </c>
      <c r="D8" s="40">
        <f>[2]compo_det1!D9</f>
        <v>1.3929043969422239E-4</v>
      </c>
      <c r="E8" s="39">
        <f>[2]compo_det1!E9</f>
        <v>0</v>
      </c>
      <c r="F8" s="39">
        <f>[2]compo_det1!F9</f>
        <v>1.3929043969422239E-4</v>
      </c>
      <c r="G8" s="39">
        <f>[2]compo_det1!G9</f>
        <v>1.1595812247833237E-4</v>
      </c>
      <c r="H8" s="42">
        <f>[2]compo_det1!H9</f>
        <v>2.6774172660555399E-4</v>
      </c>
      <c r="I8" s="41">
        <f>[2]compo_det1!I9</f>
        <v>0.99961630015535441</v>
      </c>
      <c r="J8" s="41">
        <f>[2]compo_det1!J9</f>
        <v>0.99744534057805023</v>
      </c>
      <c r="K8" s="41">
        <f>[2]compo_det1!K9</f>
        <v>0.99615108107656758</v>
      </c>
      <c r="L8" s="41">
        <f>[2]compo_det1!L9</f>
        <v>1.2942595014825407E-3</v>
      </c>
      <c r="M8" s="41">
        <f>[2]compo_det1!M9</f>
        <v>8.2241458550264218E-4</v>
      </c>
      <c r="N8" s="41">
        <f>[2]compo_det1!N9</f>
        <v>1.3485449918016292E-3</v>
      </c>
      <c r="O8" s="58">
        <f>[2]compo_det1!O9</f>
        <v>2.3332321654247497E-5</v>
      </c>
      <c r="P8" s="7">
        <f>[2]compo_det1!Q9</f>
        <v>7.2730756343566379E-3</v>
      </c>
      <c r="Q8" s="41">
        <f>[2]compo_det1!R9</f>
        <v>1.487601188887846E-3</v>
      </c>
      <c r="R8" s="40">
        <f>[2]compo_det1!S9</f>
        <v>6.8964312266123109E-4</v>
      </c>
      <c r="S8" s="39">
        <f>[2]compo_det1!T9</f>
        <v>0</v>
      </c>
      <c r="T8" s="39">
        <f>[2]compo_det1!U9</f>
        <v>6.8964312266123109E-4</v>
      </c>
      <c r="U8" s="39">
        <f>[2]compo_det1!V9</f>
        <v>5.7412206660956144E-4</v>
      </c>
      <c r="V8" s="42">
        <f>[2]compo_det1!W9</f>
        <v>7.9795806622661488E-4</v>
      </c>
      <c r="W8" s="41">
        <f>[2]compo_det1!X9</f>
        <v>0.99862791984041632</v>
      </c>
      <c r="X8" s="41">
        <f>[2]compo_det1!Y9</f>
        <v>0.98323385129325525</v>
      </c>
      <c r="Y8" s="41">
        <f>[2]compo_det1!Z9</f>
        <v>0.98157755759377396</v>
      </c>
      <c r="Z8" s="41">
        <f>[2]compo_det1!AA9</f>
        <v>1.6562936994812562E-3</v>
      </c>
      <c r="AA8" s="41">
        <f>[2]compo_det1!AB9</f>
        <v>1.0524628882870916E-3</v>
      </c>
      <c r="AB8" s="41">
        <f>[2]compo_det1!AC9</f>
        <v>1.4341605658874013E-2</v>
      </c>
      <c r="AC8" s="58">
        <f>[2]compo_det1!AD9</f>
        <v>1.1552102930408113E-4</v>
      </c>
      <c r="AD8" s="7">
        <f>[2]compo_det1!AF9</f>
        <v>1.0057686819373432E-2</v>
      </c>
      <c r="AE8" s="41">
        <f>[2]compo_det1!AG9</f>
        <v>5.3245080182423628E-3</v>
      </c>
      <c r="AF8" s="40">
        <f>[2]compo_det1!AH9</f>
        <v>2.7292609062582992E-3</v>
      </c>
      <c r="AG8" s="39">
        <f>[2]compo_det1!AI9</f>
        <v>5.420217240978089E-4</v>
      </c>
      <c r="AH8" s="39">
        <f>[2]compo_det1!AJ9</f>
        <v>2.1872391821604899E-3</v>
      </c>
      <c r="AI8" s="39">
        <f>[2]compo_det1!AK9</f>
        <v>2.0185727626085281E-3</v>
      </c>
      <c r="AJ8" s="42">
        <f>[2]compo_det1!AL9</f>
        <v>2.5952471119840637E-3</v>
      </c>
      <c r="AK8" s="41">
        <f>[2]compo_det1!AM9</f>
        <v>0.99538617994304202</v>
      </c>
      <c r="AL8" s="41">
        <f>[2]compo_det1!AN9</f>
        <v>0.92961774319365165</v>
      </c>
      <c r="AM8" s="41">
        <f>[2]compo_det1!AO9</f>
        <v>0.92691764668997545</v>
      </c>
      <c r="AN8" s="41">
        <f>[2]compo_det1!AP9</f>
        <v>2.7000965036761177E-3</v>
      </c>
      <c r="AO8" s="41">
        <f>[2]compo_det1!AQ9</f>
        <v>1.715729143217742E-3</v>
      </c>
      <c r="AP8" s="41">
        <f>[2]compo_det1!AR9</f>
        <v>6.4052707606172779E-2</v>
      </c>
      <c r="AQ8" s="58">
        <f>[2]compo_det1!AS9</f>
        <v>7.1068796128445307E-4</v>
      </c>
      <c r="AR8" s="7">
        <f>[2]compo_det1!AU9</f>
        <v>1.6721617424323539E-2</v>
      </c>
      <c r="AS8" s="41">
        <f>[2]compo_det1!AV9</f>
        <v>0.10483770895621058</v>
      </c>
      <c r="AT8" s="40">
        <f>[2]compo_det1!AW9</f>
        <v>8.7117973432406418E-2</v>
      </c>
      <c r="AU8" s="39">
        <f>[2]compo_det1!AX9</f>
        <v>7.4458314310314966E-2</v>
      </c>
      <c r="AV8" s="39">
        <f>[2]compo_det1!AY9</f>
        <v>1.2659659122091445E-2</v>
      </c>
      <c r="AW8" s="39">
        <f>[2]compo_det1!AZ9</f>
        <v>5.0668396055698395E-2</v>
      </c>
      <c r="AX8" s="42">
        <f>[2]compo_det1!BA9</f>
        <v>1.771973552380416E-2</v>
      </c>
      <c r="AY8" s="41">
        <f>[2]compo_det1!BB9</f>
        <v>0.93161186640643223</v>
      </c>
      <c r="AZ8" s="41">
        <f>[2]compo_det1!BC9</f>
        <v>0.80192779650510537</v>
      </c>
      <c r="BA8" s="41">
        <f>[2]compo_det1!BD9</f>
        <v>0.79162017204960888</v>
      </c>
      <c r="BB8" s="41">
        <f>[2]compo_det1!BE9</f>
        <v>1.0307624455496524E-2</v>
      </c>
      <c r="BC8" s="41">
        <f>[2]compo_det1!BF9</f>
        <v>6.549799835323891E-3</v>
      </c>
      <c r="BD8" s="41">
        <f>[2]compo_det1!BG9</f>
        <v>0.12313427006600301</v>
      </c>
      <c r="BE8" s="58">
        <f>[2]compo_det1!BH9</f>
        <v>3.6449575362642782E-2</v>
      </c>
      <c r="BF8" s="7">
        <f>[2]compo_det1!BJ9</f>
        <v>3.0098004185000471E-2</v>
      </c>
      <c r="BG8" s="41">
        <f>[2]compo_det1!BK9</f>
        <v>0.55261133697967058</v>
      </c>
      <c r="BH8" s="40">
        <f>[2]compo_det1!BL9</f>
        <v>0.49885422442312072</v>
      </c>
      <c r="BI8" s="39">
        <f>[2]compo_det1!BM9</f>
        <v>0.46747753512459217</v>
      </c>
      <c r="BJ8" s="39">
        <f>[2]compo_det1!BN9</f>
        <v>3.1376689298528548E-2</v>
      </c>
      <c r="BK8" s="39">
        <f>[2]compo_det1!BO9</f>
        <v>0.30877429246902466</v>
      </c>
      <c r="BL8" s="42">
        <f>[2]compo_det1!BP9</f>
        <v>5.3757112556549851E-2</v>
      </c>
      <c r="BM8" s="41">
        <f>[2]compo_det1!BQ9</f>
        <v>0.63746857767059251</v>
      </c>
      <c r="BN8" s="41">
        <f>[2]compo_det1!BR9</f>
        <v>0.53387776573672008</v>
      </c>
      <c r="BO8" s="41">
        <f>[2]compo_det1!BS9</f>
        <v>0.51204580678363532</v>
      </c>
      <c r="BP8" s="41">
        <f>[2]compo_det1!BT9</f>
        <v>2.183195895308478E-2</v>
      </c>
      <c r="BQ8" s="41">
        <f>[2]compo_det1!BU9</f>
        <v>1.3872736845995654E-2</v>
      </c>
      <c r="BR8" s="41">
        <f>[2]compo_det1!BV9</f>
        <v>8.9718075087876839E-2</v>
      </c>
      <c r="BS8" s="58">
        <f>[2]compo_det1!BW9</f>
        <v>0.19007991465026311</v>
      </c>
      <c r="BT8" s="7">
        <f>[2]compo_det1!BY9</f>
        <v>4.6838503292735929E-2</v>
      </c>
      <c r="BU8" s="41">
        <f>[2]compo_det1!BZ9</f>
        <v>0.90371977346515509</v>
      </c>
      <c r="BV8" s="40">
        <f>[2]compo_det1!CA9</f>
        <v>0.85016816564634956</v>
      </c>
      <c r="BW8" s="39">
        <f>[2]compo_det1!CB9</f>
        <v>0.82382993134821492</v>
      </c>
      <c r="BX8" s="39">
        <f>[2]compo_det1!CC9</f>
        <v>2.6338234298134616E-2</v>
      </c>
      <c r="BY8" s="39">
        <f>[2]compo_det1!CD9</f>
        <v>0.66404682397842407</v>
      </c>
      <c r="BZ8" s="42">
        <f>[2]compo_det1!CE9</f>
        <v>5.3551607818805518E-2</v>
      </c>
      <c r="CA8" s="41">
        <f>[2]compo_det1!CF9</f>
        <v>0.28240157983468589</v>
      </c>
      <c r="CB8" s="41">
        <f>[2]compo_det1!CG9</f>
        <v>0.23875097386958083</v>
      </c>
      <c r="CC8" s="41">
        <f>[2]compo_det1!CH9</f>
        <v>0.22198043820157776</v>
      </c>
      <c r="CD8" s="41">
        <f>[2]compo_det1!CI9</f>
        <v>1.677053566800309E-2</v>
      </c>
      <c r="CE8" s="41">
        <f>[2]compo_det1!CJ9</f>
        <v>1.0656543802974157E-2</v>
      </c>
      <c r="CF8" s="41">
        <f>[2]compo_det1!CK9</f>
        <v>3.2994062162130904E-2</v>
      </c>
      <c r="CG8" s="58">
        <f>[2]compo_det1!CL9</f>
        <v>0.18612135329984089</v>
      </c>
      <c r="CH8" s="7">
        <f>[2]compo_det1!CN9</f>
        <v>6.173031457590538E-2</v>
      </c>
      <c r="CI8" s="41">
        <f>[2]compo_det1!CO9</f>
        <v>0.84910159970196908</v>
      </c>
      <c r="CJ8" s="40">
        <f>[2]compo_det1!CP9</f>
        <v>0.77999217725812442</v>
      </c>
      <c r="CK8" s="39">
        <f>[2]compo_det1!CQ9</f>
        <v>0.7500189120731332</v>
      </c>
      <c r="CL8" s="39">
        <f>[2]compo_det1!CR9</f>
        <v>2.9973265184991306E-2</v>
      </c>
      <c r="CM8" s="39">
        <f>[2]compo_det1!CS9</f>
        <v>0.64808636903762817</v>
      </c>
      <c r="CN8" s="42">
        <f>[2]compo_det1!CT9</f>
        <v>6.9109422443844618E-2</v>
      </c>
      <c r="CO8" s="41">
        <f>[2]compo_det1!CU9</f>
        <v>0.28280421725882088</v>
      </c>
      <c r="CP8" s="41">
        <f>[2]compo_det1!CV9</f>
        <v>0.24299562429870747</v>
      </c>
      <c r="CQ8" s="41">
        <f>[2]compo_det1!CW9</f>
        <v>0.22441422475511155</v>
      </c>
      <c r="CR8" s="41">
        <f>[2]compo_det1!CX9</f>
        <v>1.8581399543595913E-2</v>
      </c>
      <c r="CS8" s="41">
        <f>[2]compo_det1!CY9</f>
        <v>1.1807225686040777E-2</v>
      </c>
      <c r="CT8" s="41">
        <f>[2]compo_det1!CZ9</f>
        <v>2.8001367274072625E-2</v>
      </c>
      <c r="CU8" s="58">
        <f>[2]compo_det1!DA9</f>
        <v>0.13190581696079001</v>
      </c>
      <c r="CV8" s="7">
        <f>[2]compo_det1!DC9</f>
        <v>8.8869444673060627E-2</v>
      </c>
      <c r="CW8" s="41">
        <f>[2]compo_det1!DD9</f>
        <v>0.83581458734202152</v>
      </c>
      <c r="CX8" s="40">
        <f>[2]compo_det1!DE9</f>
        <v>0.70401126771318878</v>
      </c>
      <c r="CY8" s="39">
        <f>[2]compo_det1!DF9</f>
        <v>0.65463329208024479</v>
      </c>
      <c r="CZ8" s="39">
        <f>[2]compo_det1!DG9</f>
        <v>4.9377975632944084E-2</v>
      </c>
      <c r="DA8" s="39">
        <f>[2]compo_det1!DH9</f>
        <v>0.60686445236206055</v>
      </c>
      <c r="DB8" s="42">
        <f>[2]compo_det1!DI9</f>
        <v>0.13180331962883279</v>
      </c>
      <c r="DC8" s="41">
        <f>[2]compo_det1!DJ9</f>
        <v>0.26133218039292683</v>
      </c>
      <c r="DD8" s="41">
        <f>[2]compo_det1!DK9</f>
        <v>0.21162284237994003</v>
      </c>
      <c r="DE8" s="41">
        <f>[2]compo_det1!DL9</f>
        <v>0.17769568046304812</v>
      </c>
      <c r="DF8" s="41">
        <f>[2]compo_det1!DM9</f>
        <v>3.3927161916891921E-2</v>
      </c>
      <c r="DG8" s="41">
        <f>[2]compo_det1!DN9</f>
        <v>2.155842205375633E-2</v>
      </c>
      <c r="DH8" s="41">
        <f>[2]compo_det1!DO9</f>
        <v>2.815091595923044E-2</v>
      </c>
      <c r="DI8" s="58">
        <f>[2]compo_det1!DP9</f>
        <v>9.7146767734948264E-2</v>
      </c>
      <c r="DJ8" s="7">
        <f>[2]compo_det1!DR9</f>
        <v>0.15243630111926898</v>
      </c>
      <c r="DK8" s="41">
        <f>[2]compo_det1!DS9</f>
        <v>0.79105721932979556</v>
      </c>
      <c r="DL8" s="40">
        <f>[2]compo_det1!DT9</f>
        <v>0.42511501267708612</v>
      </c>
      <c r="DM8" s="39">
        <f>[2]compo_det1!DU9</f>
        <v>0.32720053675766053</v>
      </c>
      <c r="DN8" s="39">
        <f>[2]compo_det1!DV9</f>
        <v>9.791447591942562E-2</v>
      </c>
      <c r="DO8" s="39">
        <f>[2]compo_det1!DW9</f>
        <v>0.36927756667137146</v>
      </c>
      <c r="DP8" s="42">
        <f>[2]compo_det1!DX9</f>
        <v>0.36594220665270949</v>
      </c>
      <c r="DQ8" s="41">
        <f>[2]compo_det1!DY9</f>
        <v>0.26478024852080551</v>
      </c>
      <c r="DR8" s="41">
        <f>[2]compo_det1!DZ9</f>
        <v>0.19421909992140982</v>
      </c>
      <c r="DS8" s="41">
        <f>[2]compo_det1!EA9</f>
        <v>0.11790578253853326</v>
      </c>
      <c r="DT8" s="41">
        <f>[2]compo_det1!EB9</f>
        <v>7.6313317382876569E-2</v>
      </c>
      <c r="DU8" s="41">
        <f>[2]compo_det1!EC9</f>
        <v>4.8491963919978134E-2</v>
      </c>
      <c r="DV8" s="41">
        <f>[2]compo_det1!ED9</f>
        <v>2.2069184679417524E-2</v>
      </c>
      <c r="DW8" s="58">
        <f>[2]compo_det1!EE9</f>
        <v>5.5837467850600973E-2</v>
      </c>
      <c r="DX8" s="7">
        <f>[2]compo_det1!EG9</f>
        <v>0.14705859117230302</v>
      </c>
      <c r="DY8" s="41">
        <f>[2]compo_det1!EH9</f>
        <v>0.78021470258448367</v>
      </c>
      <c r="DZ8" s="40">
        <f>[2]compo_det1!EI9</f>
        <v>0.24488921209446801</v>
      </c>
      <c r="EA8" s="39">
        <f>[2]compo_det1!EJ9</f>
        <v>0.13920261430324846</v>
      </c>
      <c r="EB8" s="39">
        <f>[2]compo_det1!EK9</f>
        <v>0.10568659779121956</v>
      </c>
      <c r="EC8" s="39">
        <f>[2]compo_det1!EL9</f>
        <v>0.20828208327293396</v>
      </c>
      <c r="ED8" s="42">
        <f>[2]compo_det1!EM9</f>
        <v>0.53532549049001565</v>
      </c>
      <c r="EE8" s="41">
        <f>[2]compo_det1!EN9</f>
        <v>0.25639242532288792</v>
      </c>
      <c r="EF8" s="41">
        <f>[2]compo_det1!EO9</f>
        <v>0.17361771778049534</v>
      </c>
      <c r="EG8" s="41">
        <f>[2]compo_det1!EP9</f>
        <v>6.7573563083672655E-2</v>
      </c>
      <c r="EH8" s="41">
        <f>[2]compo_det1!EQ9</f>
        <v>0.10604415469682267</v>
      </c>
      <c r="EI8" s="41">
        <f>[2]compo_det1!ER9</f>
        <v>6.7383905171325587E-2</v>
      </c>
      <c r="EJ8" s="41">
        <f>[2]compo_det1!ES9</f>
        <v>1.5390802371066957E-2</v>
      </c>
      <c r="EK8" s="58">
        <f>[2]compo_det1!ET9</f>
        <v>3.6607127907371598E-2</v>
      </c>
      <c r="EL8" s="7">
        <f>[2]compo_det1!EV9</f>
        <v>0.23131337822065801</v>
      </c>
      <c r="EM8" s="41">
        <f>[2]compo_det1!EW9</f>
        <v>0.76080254690876037</v>
      </c>
      <c r="EN8" s="40">
        <f>[2]compo_det1!EX9</f>
        <v>0.2022918746470096</v>
      </c>
      <c r="EO8" s="39">
        <f>[2]compo_det1!EY9</f>
        <v>9.9003948458950955E-2</v>
      </c>
      <c r="EP8" s="39">
        <f>[2]compo_det1!EZ9</f>
        <v>0.10328792618805861</v>
      </c>
      <c r="EQ8" s="39">
        <f>[2]compo_det1!FA9</f>
        <v>0.17046979069709778</v>
      </c>
      <c r="ER8" s="42">
        <f>[2]compo_det1!FB9</f>
        <v>0.55851067226175077</v>
      </c>
      <c r="ES8" s="41">
        <f>[2]compo_det1!FC9</f>
        <v>0.27101953363244069</v>
      </c>
      <c r="ET8" s="41">
        <f>[2]compo_det1!FD9</f>
        <v>0.17585731760765422</v>
      </c>
      <c r="EU8" s="41">
        <f>[2]compo_det1!FE9</f>
        <v>4.6851157372610308E-2</v>
      </c>
      <c r="EV8" s="41">
        <f>[2]compo_det1!FF9</f>
        <v>0.12900616023504394</v>
      </c>
      <c r="EW8" s="41">
        <f>[2]compo_det1!FG9</f>
        <v>8.1974709681214467E-2</v>
      </c>
      <c r="EX8" s="41">
        <f>[2]compo_det1!FH9</f>
        <v>1.3187506343572011E-2</v>
      </c>
      <c r="EY8" s="58">
        <f>[2]compo_det1!FI9</f>
        <v>3.1822080541201024E-2</v>
      </c>
      <c r="EZ8" s="7">
        <f>[2]compo_det1!FK9</f>
        <v>5.6295514067225806E-2</v>
      </c>
      <c r="FA8" s="41">
        <f>[2]compo_det1!FL9</f>
        <v>0.72524714184135752</v>
      </c>
      <c r="FB8" s="40">
        <f>[2]compo_det1!FM9</f>
        <v>0.19803884218333428</v>
      </c>
      <c r="FC8" s="39">
        <f>[2]compo_det1!FN9</f>
        <v>7.4993951325053015E-2</v>
      </c>
      <c r="FD8" s="39">
        <f>[2]compo_det1!FO9</f>
        <v>0.12304489085828127</v>
      </c>
      <c r="FE8" s="39">
        <f>[2]compo_det1!FP9</f>
        <v>0.16756880283355713</v>
      </c>
      <c r="FF8" s="42">
        <f>[2]compo_det1!FQ9</f>
        <v>0.52720829965802329</v>
      </c>
      <c r="FG8" s="41">
        <f>[2]compo_det1!FR9</f>
        <v>0.30522290011594316</v>
      </c>
      <c r="FH8" s="41">
        <f>[2]compo_det1!FS9</f>
        <v>0.19172852922679839</v>
      </c>
      <c r="FI8" s="41">
        <f>[2]compo_det1!FT9</f>
        <v>2.8969311343758949E-2</v>
      </c>
      <c r="FJ8" s="41">
        <f>[2]compo_det1!FU9</f>
        <v>0.16275921788303946</v>
      </c>
      <c r="FK8" s="41">
        <f>[2]compo_det1!FV9</f>
        <v>0.10342250003999616</v>
      </c>
      <c r="FL8" s="41">
        <f>[2]compo_det1!FW9</f>
        <v>1.007187084914867E-2</v>
      </c>
      <c r="FM8" s="58">
        <f>[2]compo_det1!FX9</f>
        <v>3.0470041957300801E-2</v>
      </c>
      <c r="FN8" s="7">
        <f>[2]compo_det1!FZ9</f>
        <v>7.8048378487158954E-2</v>
      </c>
      <c r="FO8" s="41">
        <f>[2]compo_det1!GA9</f>
        <v>0.62792058230592596</v>
      </c>
      <c r="FP8" s="40">
        <f>[2]compo_det1!GB9</f>
        <v>0.19813894707863713</v>
      </c>
      <c r="FQ8" s="39">
        <f>[2]compo_det1!GC9</f>
        <v>6.1869535415937316E-2</v>
      </c>
      <c r="FR8" s="39">
        <f>[2]compo_det1!GD9</f>
        <v>0.13626941166269982</v>
      </c>
      <c r="FS8" s="39">
        <f>[2]compo_det1!GE9</f>
        <v>0.16740748286247253</v>
      </c>
      <c r="FT8" s="42">
        <f>[2]compo_det1!GF9</f>
        <v>0.42978163522728891</v>
      </c>
      <c r="FU8" s="41">
        <f>[2]compo_det1!GG9</f>
        <v>0.4028108725467916</v>
      </c>
      <c r="FV8" s="41">
        <f>[2]compo_det1!GH9</f>
        <v>0.24908829397877419</v>
      </c>
      <c r="FW8" s="41">
        <f>[2]compo_det1!GI9</f>
        <v>1.8285144218678967E-2</v>
      </c>
      <c r="FX8" s="41">
        <f>[2]compo_det1!GJ9</f>
        <v>0.23080314976009525</v>
      </c>
      <c r="FY8" s="41">
        <f>[2]compo_det1!GK9</f>
        <v>0.14665982958156648</v>
      </c>
      <c r="FZ8" s="41">
        <f>[2]compo_det1!GL9</f>
        <v>7.0627489864509832E-3</v>
      </c>
      <c r="GA8" s="58">
        <f>[2]compo_det1!GM9</f>
        <v>3.0731454852717673E-2</v>
      </c>
      <c r="GB8" s="7">
        <f>[2]compo_det1!GO9</f>
        <v>6.8930208801647866E-2</v>
      </c>
      <c r="GC8" s="41">
        <f>[2]compo_det1!GP9</f>
        <v>0.24621235940269132</v>
      </c>
      <c r="GD8" s="40">
        <f>[2]compo_det1!GQ9</f>
        <v>8.2261115845555718E-2</v>
      </c>
      <c r="GE8" s="39">
        <f>[2]compo_det1!GR9</f>
        <v>1.8265830203424028E-2</v>
      </c>
      <c r="GF8" s="39">
        <f>[2]compo_det1!GS9</f>
        <v>6.3995285642131694E-2</v>
      </c>
      <c r="GG8" s="39">
        <f>[2]compo_det1!GT9</f>
        <v>6.9031462073326111E-2</v>
      </c>
      <c r="GH8" s="42">
        <f>[2]compo_det1!GU9</f>
        <v>0.16395124355713561</v>
      </c>
      <c r="GI8" s="41">
        <f>[2]compo_det1!GV9</f>
        <v>0.76701729855784684</v>
      </c>
      <c r="GJ8" s="41">
        <f>[2]compo_det1!GW9</f>
        <v>0.46959380065907919</v>
      </c>
      <c r="GK8" s="41">
        <f>[2]compo_det1!GX9</f>
        <v>4.2754974722279734E-3</v>
      </c>
      <c r="GL8" s="41">
        <f>[2]compo_det1!GY9</f>
        <v>0.46531830318685125</v>
      </c>
      <c r="GM8" s="41">
        <f>[2]compo_det1!GZ9</f>
        <v>0.29567838405944907</v>
      </c>
      <c r="GN8" s="41">
        <f>[2]compo_det1!HA9</f>
        <v>1.7451138393184777E-3</v>
      </c>
      <c r="GO8" s="58">
        <f>[2]compo_det1!HB9</f>
        <v>1.3229657960538132E-2</v>
      </c>
    </row>
    <row r="9" spans="1:197" s="43" customFormat="1">
      <c r="A9" s="44">
        <v>1971</v>
      </c>
      <c r="B9" s="7">
        <f>[2]compo_det1!B10</f>
        <v>4.4564415912659843E-3</v>
      </c>
      <c r="C9" s="41">
        <f>[2]compo_det1!C10</f>
        <v>3.5226208830654127E-4</v>
      </c>
      <c r="D9" s="40">
        <f>[2]compo_det1!D10</f>
        <v>1.2785548422531256E-4</v>
      </c>
      <c r="E9" s="39">
        <f>[2]compo_det1!E10</f>
        <v>0</v>
      </c>
      <c r="F9" s="39">
        <f>[2]compo_det1!F10</f>
        <v>1.2785548422531256E-4</v>
      </c>
      <c r="G9" s="39">
        <f>[2]compo_det1!G10</f>
        <v>1.0592907347017899E-4</v>
      </c>
      <c r="H9" s="42">
        <f>[2]compo_det1!H10</f>
        <v>2.2440660408122874E-4</v>
      </c>
      <c r="I9" s="41">
        <f>[2]compo_det1!I10</f>
        <v>0.99966966432588145</v>
      </c>
      <c r="J9" s="41">
        <f>[2]compo_det1!J10</f>
        <v>0.99790341502679025</v>
      </c>
      <c r="K9" s="41">
        <f>[2]compo_det1!K10</f>
        <v>0.99666935143453805</v>
      </c>
      <c r="L9" s="41">
        <f>[2]compo_det1!L10</f>
        <v>1.2340635922521988E-3</v>
      </c>
      <c r="M9" s="41">
        <f>[2]compo_det1!M10</f>
        <v>6.4262272951436973E-4</v>
      </c>
      <c r="N9" s="41">
        <f>[2]compo_det1!N10</f>
        <v>1.1236265695767464E-3</v>
      </c>
      <c r="O9" s="58">
        <f>[2]compo_det1!O10</f>
        <v>2.192641418799349E-5</v>
      </c>
      <c r="P9" s="7">
        <f>[2]compo_det1!Q10</f>
        <v>7.5996236402493533E-3</v>
      </c>
      <c r="Q9" s="41">
        <f>[2]compo_det1!R10</f>
        <v>1.467795098402153E-3</v>
      </c>
      <c r="R9" s="40">
        <f>[2]compo_det1!S10</f>
        <v>6.15721228093195E-4</v>
      </c>
      <c r="S9" s="39">
        <f>[2]compo_det1!T10</f>
        <v>0</v>
      </c>
      <c r="T9" s="39">
        <f>[2]compo_det1!U10</f>
        <v>6.15721228093195E-4</v>
      </c>
      <c r="U9" s="39">
        <f>[2]compo_det1!V10</f>
        <v>5.1012891344726086E-4</v>
      </c>
      <c r="V9" s="42">
        <f>[2]compo_det1!W10</f>
        <v>8.5207387030895811E-4</v>
      </c>
      <c r="W9" s="41">
        <f>[2]compo_det1!X10</f>
        <v>0.99863779723211277</v>
      </c>
      <c r="X9" s="41">
        <f>[2]compo_det1!Y10</f>
        <v>0.97665495915826805</v>
      </c>
      <c r="Y9" s="41">
        <f>[2]compo_det1!Z10</f>
        <v>0.97423014907029004</v>
      </c>
      <c r="Z9" s="41">
        <f>[2]compo_det1!AA10</f>
        <v>2.4248100879779733E-3</v>
      </c>
      <c r="AA9" s="41">
        <f>[2]compo_det1!AB10</f>
        <v>1.262688635127761E-3</v>
      </c>
      <c r="AB9" s="41">
        <f>[2]compo_det1!AC10</f>
        <v>2.0720149438716914E-2</v>
      </c>
      <c r="AC9" s="58">
        <f>[2]compo_det1!AD10</f>
        <v>1.0559233051497357E-4</v>
      </c>
      <c r="AD9" s="7">
        <f>[2]compo_det1!AF10</f>
        <v>1.0649839277494227E-2</v>
      </c>
      <c r="AE9" s="41">
        <f>[2]compo_det1!AG10</f>
        <v>7.7301171916951163E-3</v>
      </c>
      <c r="AF9" s="40">
        <f>[2]compo_det1!AH10</f>
        <v>5.0474687306834324E-3</v>
      </c>
      <c r="AG9" s="39">
        <f>[2]compo_det1!AI10</f>
        <v>2.9152059663226895E-3</v>
      </c>
      <c r="AH9" s="39">
        <f>[2]compo_det1!AJ10</f>
        <v>2.1322627643607438E-3</v>
      </c>
      <c r="AI9" s="39">
        <f>[2]compo_det1!AK10</f>
        <v>2.8233248740434647E-3</v>
      </c>
      <c r="AJ9" s="42">
        <f>[2]compo_det1!AL10</f>
        <v>2.6826484610116838E-3</v>
      </c>
      <c r="AK9" s="41">
        <f>[2]compo_det1!AM10</f>
        <v>0.99449402658249408</v>
      </c>
      <c r="AL9" s="41">
        <f>[2]compo_det1!AN10</f>
        <v>0.92826667101957039</v>
      </c>
      <c r="AM9" s="41">
        <f>[2]compo_det1!AO10</f>
        <v>0.92444550032445516</v>
      </c>
      <c r="AN9" s="41">
        <f>[2]compo_det1!AP10</f>
        <v>3.8211706951152506E-3</v>
      </c>
      <c r="AO9" s="41">
        <f>[2]compo_det1!AQ10</f>
        <v>1.9898254397154517E-3</v>
      </c>
      <c r="AP9" s="41">
        <f>[2]compo_det1!AR10</f>
        <v>6.4237530123208195E-2</v>
      </c>
      <c r="AQ9" s="58">
        <f>[2]compo_det1!AS10</f>
        <v>2.2241437741893225E-3</v>
      </c>
      <c r="AR9" s="7">
        <f>[2]compo_det1!AU10</f>
        <v>1.7638921293346765E-2</v>
      </c>
      <c r="AS9" s="41">
        <f>[2]compo_det1!AV10</f>
        <v>0.10561960187798361</v>
      </c>
      <c r="AT9" s="40">
        <f>[2]compo_det1!AW10</f>
        <v>8.9593894872926433E-2</v>
      </c>
      <c r="AU9" s="39">
        <f>[2]compo_det1!AX10</f>
        <v>7.7436229320362371E-2</v>
      </c>
      <c r="AV9" s="39">
        <f>[2]compo_det1!AY10</f>
        <v>1.215766555256406E-2</v>
      </c>
      <c r="AW9" s="39">
        <f>[2]compo_det1!AZ10</f>
        <v>4.9303639680147171E-2</v>
      </c>
      <c r="AX9" s="42">
        <f>[2]compo_det1!BA10</f>
        <v>1.6025707005057184E-2</v>
      </c>
      <c r="AY9" s="41">
        <f>[2]compo_det1!BB10</f>
        <v>0.93467065192968712</v>
      </c>
      <c r="AZ9" s="41">
        <f>[2]compo_det1!BC10</f>
        <v>0.80964987855090387</v>
      </c>
      <c r="BA9" s="41">
        <f>[2]compo_det1!BD10</f>
        <v>0.79725472800707309</v>
      </c>
      <c r="BB9" s="41">
        <f>[2]compo_det1!BE10</f>
        <v>1.2395150543830722E-2</v>
      </c>
      <c r="BC9" s="41">
        <f>[2]compo_det1!BF10</f>
        <v>6.4546150695039863E-3</v>
      </c>
      <c r="BD9" s="41">
        <f>[2]compo_det1!BG10</f>
        <v>0.1185661583092794</v>
      </c>
      <c r="BE9" s="58">
        <f>[2]compo_det1!BH10</f>
        <v>4.0290253807670776E-2</v>
      </c>
      <c r="BF9" s="7">
        <f>[2]compo_det1!BJ10</f>
        <v>3.1246100941990061E-2</v>
      </c>
      <c r="BG9" s="41">
        <f>[2]compo_det1!BK10</f>
        <v>0.55549006084117691</v>
      </c>
      <c r="BH9" s="40">
        <f>[2]compo_det1!BL10</f>
        <v>0.50626514122208888</v>
      </c>
      <c r="BI9" s="39">
        <f>[2]compo_det1!BM10</f>
        <v>0.47569465120110266</v>
      </c>
      <c r="BJ9" s="39">
        <f>[2]compo_det1!BN10</f>
        <v>3.0570490020986229E-2</v>
      </c>
      <c r="BK9" s="39">
        <f>[2]compo_det1!BO10</f>
        <v>0.30697980523109436</v>
      </c>
      <c r="BL9" s="42">
        <f>[2]compo_det1!BP10</f>
        <v>4.922491961908812E-2</v>
      </c>
      <c r="BM9" s="41">
        <f>[2]compo_det1!BQ10</f>
        <v>0.64379527804833125</v>
      </c>
      <c r="BN9" s="41">
        <f>[2]compo_det1!BR10</f>
        <v>0.54040004454787249</v>
      </c>
      <c r="BO9" s="41">
        <f>[2]compo_det1!BS10</f>
        <v>0.51492770589466319</v>
      </c>
      <c r="BP9" s="41">
        <f>[2]compo_det1!BT10</f>
        <v>2.5472338653209241E-2</v>
      </c>
      <c r="BQ9" s="41">
        <f>[2]compo_det1!BU10</f>
        <v>1.3264392453127721E-2</v>
      </c>
      <c r="BR9" s="41">
        <f>[2]compo_det1!BV10</f>
        <v>9.0130841047331184E-2</v>
      </c>
      <c r="BS9" s="58">
        <f>[2]compo_det1!BW10</f>
        <v>0.19928533888950822</v>
      </c>
      <c r="BT9" s="7">
        <f>[2]compo_det1!BY10</f>
        <v>4.8067604075609727E-2</v>
      </c>
      <c r="BU9" s="41">
        <f>[2]compo_det1!BZ10</f>
        <v>0.90610803485013136</v>
      </c>
      <c r="BV9" s="40">
        <f>[2]compo_det1!CA10</f>
        <v>0.85577916783343533</v>
      </c>
      <c r="BW9" s="39">
        <f>[2]compo_det1!CB10</f>
        <v>0.83009312156858028</v>
      </c>
      <c r="BX9" s="39">
        <f>[2]compo_det1!CC10</f>
        <v>2.5686046264855007E-2</v>
      </c>
      <c r="BY9" s="39">
        <f>[2]compo_det1!CD10</f>
        <v>0.65935415029525757</v>
      </c>
      <c r="BZ9" s="42">
        <f>[2]compo_det1!CE10</f>
        <v>5.0328867016696172E-2</v>
      </c>
      <c r="CA9" s="41">
        <f>[2]compo_det1!CF10</f>
        <v>0.29031698052101695</v>
      </c>
      <c r="CB9" s="41">
        <f>[2]compo_det1!CG10</f>
        <v>0.2476045499419233</v>
      </c>
      <c r="CC9" s="41">
        <f>[2]compo_det1!CH10</f>
        <v>0.22833700308880939</v>
      </c>
      <c r="CD9" s="41">
        <f>[2]compo_det1!CI10</f>
        <v>1.926754685311392E-2</v>
      </c>
      <c r="CE9" s="41">
        <f>[2]compo_det1!CJ10</f>
        <v>1.0033326952468122E-2</v>
      </c>
      <c r="CF9" s="41">
        <f>[2]compo_det1!CK10</f>
        <v>3.2679103626625475E-2</v>
      </c>
      <c r="CG9" s="58">
        <f>[2]compo_det1!CL10</f>
        <v>0.19642501537114834</v>
      </c>
      <c r="CH9" s="7">
        <f>[2]compo_det1!CN10</f>
        <v>6.3879487223398437E-2</v>
      </c>
      <c r="CI9" s="41">
        <f>[2]compo_det1!CO10</f>
        <v>0.8454355537320547</v>
      </c>
      <c r="CJ9" s="40">
        <f>[2]compo_det1!CP10</f>
        <v>0.77878075807382574</v>
      </c>
      <c r="CK9" s="39">
        <f>[2]compo_det1!CQ10</f>
        <v>0.74918530294741403</v>
      </c>
      <c r="CL9" s="39">
        <f>[2]compo_det1!CR10</f>
        <v>2.9595455126411783E-2</v>
      </c>
      <c r="CM9" s="39">
        <f>[2]compo_det1!CS10</f>
        <v>0.6425287127494812</v>
      </c>
      <c r="CN9" s="42">
        <f>[2]compo_det1!CT10</f>
        <v>6.6654795658228905E-2</v>
      </c>
      <c r="CO9" s="41">
        <f>[2]compo_det1!CU10</f>
        <v>0.29081645411561696</v>
      </c>
      <c r="CP9" s="41">
        <f>[2]compo_det1!CV10</f>
        <v>0.24928259818100196</v>
      </c>
      <c r="CQ9" s="41">
        <f>[2]compo_det1!CW10</f>
        <v>0.22812434730652581</v>
      </c>
      <c r="CR9" s="41">
        <f>[2]compo_det1!CX10</f>
        <v>2.1158250874476162E-2</v>
      </c>
      <c r="CS9" s="41">
        <f>[2]compo_det1!CY10</f>
        <v>1.1017886790929179E-2</v>
      </c>
      <c r="CT9" s="41">
        <f>[2]compo_det1!CZ10</f>
        <v>3.0515969143685807E-2</v>
      </c>
      <c r="CU9" s="58">
        <f>[2]compo_det1!DA10</f>
        <v>0.13625200784767155</v>
      </c>
      <c r="CV9" s="7">
        <f>[2]compo_det1!DC10</f>
        <v>9.1089068273216556E-2</v>
      </c>
      <c r="CW9" s="41">
        <f>[2]compo_det1!DD10</f>
        <v>0.83062356953787642</v>
      </c>
      <c r="CX9" s="40">
        <f>[2]compo_det1!DE10</f>
        <v>0.70592409096772302</v>
      </c>
      <c r="CY9" s="39">
        <f>[2]compo_det1!DF10</f>
        <v>0.65777110664101479</v>
      </c>
      <c r="CZ9" s="39">
        <f>[2]compo_det1!DG10</f>
        <v>4.8152984326708254E-2</v>
      </c>
      <c r="DA9" s="39">
        <f>[2]compo_det1!DH10</f>
        <v>0.60838407278060913</v>
      </c>
      <c r="DB9" s="42">
        <f>[2]compo_det1!DI10</f>
        <v>0.1246994785701534</v>
      </c>
      <c r="DC9" s="41">
        <f>[2]compo_det1!DJ10</f>
        <v>0.26691645538581754</v>
      </c>
      <c r="DD9" s="41">
        <f>[2]compo_det1!DK10</f>
        <v>0.22028362061928267</v>
      </c>
      <c r="DE9" s="41">
        <f>[2]compo_det1!DL10</f>
        <v>0.18396797767207773</v>
      </c>
      <c r="DF9" s="41">
        <f>[2]compo_det1!DM10</f>
        <v>3.6315642947204942E-2</v>
      </c>
      <c r="DG9" s="41">
        <f>[2]compo_det1!DN10</f>
        <v>1.8910903453149691E-2</v>
      </c>
      <c r="DH9" s="41">
        <f>[2]compo_det1!DO10</f>
        <v>2.7721931313385181E-2</v>
      </c>
      <c r="DI9" s="58">
        <f>[2]compo_det1!DP10</f>
        <v>9.7540024923693902E-2</v>
      </c>
      <c r="DJ9" s="7">
        <f>[2]compo_det1!DR10</f>
        <v>0.15241939024906656</v>
      </c>
      <c r="DK9" s="41">
        <f>[2]compo_det1!DS10</f>
        <v>0.78932710408693263</v>
      </c>
      <c r="DL9" s="40">
        <f>[2]compo_det1!DT10</f>
        <v>0.44001720052245297</v>
      </c>
      <c r="DM9" s="39">
        <f>[2]compo_det1!DU10</f>
        <v>0.34223701750408664</v>
      </c>
      <c r="DN9" s="39">
        <f>[2]compo_det1!DV10</f>
        <v>9.778018301836626E-2</v>
      </c>
      <c r="DO9" s="39">
        <f>[2]compo_det1!DW10</f>
        <v>0.38206806778907776</v>
      </c>
      <c r="DP9" s="42">
        <f>[2]compo_det1!DX10</f>
        <v>0.34930990356447966</v>
      </c>
      <c r="DQ9" s="41">
        <f>[2]compo_det1!DY10</f>
        <v>0.26862204716694998</v>
      </c>
      <c r="DR9" s="41">
        <f>[2]compo_det1!DZ10</f>
        <v>0.20460022058891672</v>
      </c>
      <c r="DS9" s="41">
        <f>[2]compo_det1!EA10</f>
        <v>0.12619007291863443</v>
      </c>
      <c r="DT9" s="41">
        <f>[2]compo_det1!EB10</f>
        <v>7.8410147670282301E-2</v>
      </c>
      <c r="DU9" s="41">
        <f>[2]compo_det1!EC10</f>
        <v>4.0831074942321202E-2</v>
      </c>
      <c r="DV9" s="41">
        <f>[2]compo_det1!ED10</f>
        <v>2.3190751635712048E-2</v>
      </c>
      <c r="DW9" s="58">
        <f>[2]compo_det1!EE10</f>
        <v>5.7949151253882558E-2</v>
      </c>
      <c r="DX9" s="7">
        <f>[2]compo_det1!EG10</f>
        <v>0.14530738179408581</v>
      </c>
      <c r="DY9" s="41">
        <f>[2]compo_det1!EH10</f>
        <v>0.78427455208004648</v>
      </c>
      <c r="DZ9" s="40">
        <f>[2]compo_det1!EI10</f>
        <v>0.25525740766810534</v>
      </c>
      <c r="EA9" s="39">
        <f>[2]compo_det1!EJ10</f>
        <v>0.14641892583481231</v>
      </c>
      <c r="EB9" s="39">
        <f>[2]compo_det1!EK10</f>
        <v>0.108838481833293</v>
      </c>
      <c r="EC9" s="39">
        <f>[2]compo_det1!EL10</f>
        <v>0.21657508611679077</v>
      </c>
      <c r="ED9" s="42">
        <f>[2]compo_det1!EM10</f>
        <v>0.52901714441194114</v>
      </c>
      <c r="EE9" s="41">
        <f>[2]compo_det1!EN10</f>
        <v>0.25440776331171966</v>
      </c>
      <c r="EF9" s="41">
        <f>[2]compo_det1!EO10</f>
        <v>0.18137793658208926</v>
      </c>
      <c r="EG9" s="41">
        <f>[2]compo_det1!EP10</f>
        <v>7.2325556128578786E-2</v>
      </c>
      <c r="EH9" s="41">
        <f>[2]compo_det1!EQ10</f>
        <v>0.10905238045351048</v>
      </c>
      <c r="EI9" s="41">
        <f>[2]compo_det1!ER10</f>
        <v>5.6787623303878688E-2</v>
      </c>
      <c r="EJ9" s="41">
        <f>[2]compo_det1!ES10</f>
        <v>1.6242203425751747E-2</v>
      </c>
      <c r="EK9" s="58">
        <f>[2]compo_det1!ET10</f>
        <v>3.8682315391766128E-2</v>
      </c>
      <c r="EL9" s="7">
        <f>[2]compo_det1!EV10</f>
        <v>0.22924228600347324</v>
      </c>
      <c r="EM9" s="41">
        <f>[2]compo_det1!EW10</f>
        <v>0.76588880923370994</v>
      </c>
      <c r="EN9" s="40">
        <f>[2]compo_det1!EX10</f>
        <v>0.21277795917456002</v>
      </c>
      <c r="EO9" s="39">
        <f>[2]compo_det1!EY10</f>
        <v>0.10334645176042091</v>
      </c>
      <c r="EP9" s="39">
        <f>[2]compo_det1!EZ10</f>
        <v>0.1094315074141391</v>
      </c>
      <c r="EQ9" s="39">
        <f>[2]compo_det1!FA10</f>
        <v>0.17862652242183685</v>
      </c>
      <c r="ER9" s="42">
        <f>[2]compo_det1!FB10</f>
        <v>0.55311085005914995</v>
      </c>
      <c r="ES9" s="41">
        <f>[2]compo_det1!FC10</f>
        <v>0.26826263465483691</v>
      </c>
      <c r="ET9" s="41">
        <f>[2]compo_det1!FD10</f>
        <v>0.18430836590834232</v>
      </c>
      <c r="EU9" s="41">
        <f>[2]compo_det1!FE10</f>
        <v>5.0089703898194053E-2</v>
      </c>
      <c r="EV9" s="41">
        <f>[2]compo_det1!FF10</f>
        <v>0.13421866201014826</v>
      </c>
      <c r="EW9" s="41">
        <f>[2]compo_det1!FG10</f>
        <v>6.989264004252789E-2</v>
      </c>
      <c r="EX9" s="41">
        <f>[2]compo_det1!FH10</f>
        <v>1.4061628703966675E-2</v>
      </c>
      <c r="EY9" s="58">
        <f>[2]compo_det1!FI10</f>
        <v>3.4151443888546879E-2</v>
      </c>
      <c r="EZ9" s="7">
        <f>[2]compo_det1!FK10</f>
        <v>5.6229595195467025E-2</v>
      </c>
      <c r="FA9" s="41">
        <f>[2]compo_det1!FL10</f>
        <v>0.73855645134105308</v>
      </c>
      <c r="FB9" s="40">
        <f>[2]compo_det1!FM10</f>
        <v>0.21200804982900312</v>
      </c>
      <c r="FC9" s="39">
        <f>[2]compo_det1!FN10</f>
        <v>7.832822668020567E-2</v>
      </c>
      <c r="FD9" s="39">
        <f>[2]compo_det1!FO10</f>
        <v>0.13367982314879745</v>
      </c>
      <c r="FE9" s="39">
        <f>[2]compo_det1!FP10</f>
        <v>0.17875280976295471</v>
      </c>
      <c r="FF9" s="42">
        <f>[2]compo_det1!FQ10</f>
        <v>0.52654840151204985</v>
      </c>
      <c r="FG9" s="41">
        <f>[2]compo_det1!FR10</f>
        <v>0.29469878571404451</v>
      </c>
      <c r="FH9" s="41">
        <f>[2]compo_det1!FS10</f>
        <v>0.1974180591044267</v>
      </c>
      <c r="FI9" s="41">
        <f>[2]compo_det1!FT10</f>
        <v>3.0766630530136035E-2</v>
      </c>
      <c r="FJ9" s="41">
        <f>[2]compo_det1!FU10</f>
        <v>0.16665142857429066</v>
      </c>
      <c r="FK9" s="41">
        <f>[2]compo_det1!FV10</f>
        <v>8.6781585437141512E-2</v>
      </c>
      <c r="FL9" s="41">
        <f>[2]compo_det1!FW10</f>
        <v>1.0499141172476316E-2</v>
      </c>
      <c r="FM9" s="58">
        <f>[2]compo_det1!FX10</f>
        <v>3.3255237055097593E-2</v>
      </c>
      <c r="FN9" s="7">
        <f>[2]compo_det1!FZ10</f>
        <v>7.6100332968207798E-2</v>
      </c>
      <c r="FO9" s="41">
        <f>[2]compo_det1!GA10</f>
        <v>0.64741726543724631</v>
      </c>
      <c r="FP9" s="40">
        <f>[2]compo_det1!GB10</f>
        <v>0.20987813342809855</v>
      </c>
      <c r="FQ9" s="39">
        <f>[2]compo_det1!GC10</f>
        <v>6.5291393189372299E-2</v>
      </c>
      <c r="FR9" s="39">
        <f>[2]compo_det1!GD10</f>
        <v>0.14458674023872625</v>
      </c>
      <c r="FS9" s="39">
        <f>[2]compo_det1!GE10</f>
        <v>0.17670145630836487</v>
      </c>
      <c r="FT9" s="42">
        <f>[2]compo_det1!GF10</f>
        <v>0.43753913200914785</v>
      </c>
      <c r="FU9" s="41">
        <f>[2]compo_det1!GG10</f>
        <v>0.38575941237689226</v>
      </c>
      <c r="FV9" s="41">
        <f>[2]compo_det1!GH10</f>
        <v>0.25560505919468895</v>
      </c>
      <c r="FW9" s="41">
        <f>[2]compo_det1!GI10</f>
        <v>1.9557976923769541E-2</v>
      </c>
      <c r="FX9" s="41">
        <f>[2]compo_det1!GJ10</f>
        <v>0.23604708227091939</v>
      </c>
      <c r="FY9" s="41">
        <f>[2]compo_det1!GK10</f>
        <v>0.12291848025031986</v>
      </c>
      <c r="FZ9" s="41">
        <f>[2]compo_det1!GL10</f>
        <v>7.2358729318834063E-3</v>
      </c>
      <c r="GA9" s="58">
        <f>[2]compo_det1!GM10</f>
        <v>3.3176677814138668E-2</v>
      </c>
      <c r="GB9" s="7">
        <f>[2]compo_det1!GO10</f>
        <v>6.6073921020318033E-2</v>
      </c>
      <c r="GC9" s="41">
        <f>[2]compo_det1!GP10</f>
        <v>0.27518276750013654</v>
      </c>
      <c r="GD9" s="40">
        <f>[2]compo_det1!GQ10</f>
        <v>9.8486855966321396E-2</v>
      </c>
      <c r="GE9" s="39">
        <f>[2]compo_det1!GR10</f>
        <v>2.0517103809117532E-2</v>
      </c>
      <c r="GF9" s="39">
        <f>[2]compo_det1!GS10</f>
        <v>7.7969752157203864E-2</v>
      </c>
      <c r="GG9" s="39">
        <f>[2]compo_det1!GT10</f>
        <v>8.2371413707733154E-2</v>
      </c>
      <c r="GH9" s="42">
        <f>[2]compo_det1!GU10</f>
        <v>0.17669591153381517</v>
      </c>
      <c r="GI9" s="41">
        <f>[2]compo_det1!GV10</f>
        <v>0.74093267915475092</v>
      </c>
      <c r="GJ9" s="41">
        <f>[2]compo_det1!GW10</f>
        <v>0.48761569471898808</v>
      </c>
      <c r="GK9" s="41">
        <f>[2]compo_det1!GX10</f>
        <v>4.8438132478714618E-3</v>
      </c>
      <c r="GL9" s="41">
        <f>[2]compo_det1!GY10</f>
        <v>0.48277188147111666</v>
      </c>
      <c r="GM9" s="41">
        <f>[2]compo_det1!GZ10</f>
        <v>0.25139724222601151</v>
      </c>
      <c r="GN9" s="41">
        <f>[2]compo_det1!HA10</f>
        <v>1.9197422097513911E-3</v>
      </c>
      <c r="GO9" s="58">
        <f>[2]compo_det1!HB10</f>
        <v>1.6115446654887362E-2</v>
      </c>
    </row>
    <row r="10" spans="1:197" s="43" customFormat="1">
      <c r="A10" s="44">
        <v>1972</v>
      </c>
      <c r="B10" s="7">
        <f>[2]compo_det1!B11</f>
        <v>4.5157286108151139E-3</v>
      </c>
      <c r="C10" s="41">
        <f>[2]compo_det1!C11</f>
        <v>3.043552725095971E-4</v>
      </c>
      <c r="D10" s="40">
        <f>[2]compo_det1!D11</f>
        <v>1.1533733162319346E-4</v>
      </c>
      <c r="E10" s="39">
        <f>[2]compo_det1!E11</f>
        <v>0</v>
      </c>
      <c r="F10" s="39">
        <f>[2]compo_det1!F11</f>
        <v>1.1533733162319346E-4</v>
      </c>
      <c r="G10" s="39">
        <f>[2]compo_det1!G11</f>
        <v>9.4027069280855358E-5</v>
      </c>
      <c r="H10" s="42">
        <f>[2]compo_det1!H11</f>
        <v>1.8901794088640366E-4</v>
      </c>
      <c r="I10" s="41">
        <f>[2]compo_det1!I11</f>
        <v>0.99971695499166835</v>
      </c>
      <c r="J10" s="41">
        <f>[2]compo_det1!J11</f>
        <v>0.9982372206085478</v>
      </c>
      <c r="K10" s="41">
        <f>[2]compo_det1!K11</f>
        <v>0.99706102142926945</v>
      </c>
      <c r="L10" s="41">
        <f>[2]compo_det1!L11</f>
        <v>1.1761991792783044E-3</v>
      </c>
      <c r="M10" s="41">
        <f>[2]compo_det1!M11</f>
        <v>5.9939014572804583E-4</v>
      </c>
      <c r="N10" s="41">
        <f>[2]compo_det1!N11</f>
        <v>8.8034423739245034E-4</v>
      </c>
      <c r="O10" s="58">
        <f>[2]compo_det1!O11</f>
        <v>2.1310264177863498E-5</v>
      </c>
      <c r="P10" s="7">
        <f>[2]compo_det1!Q11</f>
        <v>7.8164695427457732E-3</v>
      </c>
      <c r="Q10" s="41">
        <f>[2]compo_det1!R11</f>
        <v>1.4562101302248106E-3</v>
      </c>
      <c r="R10" s="40">
        <f>[2]compo_det1!S11</f>
        <v>5.3861502428444381E-4</v>
      </c>
      <c r="S10" s="39">
        <f>[2]compo_det1!T11</f>
        <v>0</v>
      </c>
      <c r="T10" s="39">
        <f>[2]compo_det1!U11</f>
        <v>5.3861502428444381E-4</v>
      </c>
      <c r="U10" s="39">
        <f>[2]compo_det1!V11</f>
        <v>4.3909798841923475E-4</v>
      </c>
      <c r="V10" s="42">
        <f>[2]compo_det1!W11</f>
        <v>9.1759510594036694E-4</v>
      </c>
      <c r="W10" s="41">
        <f>[2]compo_det1!X11</f>
        <v>0.99864330689724401</v>
      </c>
      <c r="X10" s="41">
        <f>[2]compo_det1!Y11</f>
        <v>0.97024521969927402</v>
      </c>
      <c r="Y10" s="41">
        <f>[2]compo_det1!Z11</f>
        <v>0.9670877140415518</v>
      </c>
      <c r="Z10" s="41">
        <f>[2]compo_det1!AA11</f>
        <v>3.1575056577221468E-3</v>
      </c>
      <c r="AA10" s="41">
        <f>[2]compo_det1!AB11</f>
        <v>1.6090623140716498E-3</v>
      </c>
      <c r="AB10" s="41">
        <f>[2]compo_det1!AC11</f>
        <v>2.6789024883898345E-2</v>
      </c>
      <c r="AC10" s="58">
        <f>[2]compo_det1!AD11</f>
        <v>9.9517027468911981E-5</v>
      </c>
      <c r="AD10" s="7">
        <f>[2]compo_det1!AF11</f>
        <v>1.1094754234376362E-2</v>
      </c>
      <c r="AE10" s="41">
        <f>[2]compo_det1!AG11</f>
        <v>1.0027931884544849E-2</v>
      </c>
      <c r="AF10" s="40">
        <f>[2]compo_det1!AH11</f>
        <v>7.2190088513764492E-3</v>
      </c>
      <c r="AG10" s="39">
        <f>[2]compo_det1!AI11</f>
        <v>5.1553903956556924E-3</v>
      </c>
      <c r="AH10" s="39">
        <f>[2]compo_det1!AJ11</f>
        <v>2.0636184557207577E-3</v>
      </c>
      <c r="AI10" s="39">
        <f>[2]compo_det1!AK11</f>
        <v>3.3039199188351631E-3</v>
      </c>
      <c r="AJ10" s="42">
        <f>[2]compo_det1!AL11</f>
        <v>2.8089230331683995E-3</v>
      </c>
      <c r="AK10" s="41">
        <f>[2]compo_det1!AM11</f>
        <v>0.99388715704849895</v>
      </c>
      <c r="AL10" s="41">
        <f>[2]compo_det1!AN11</f>
        <v>0.92774303038299666</v>
      </c>
      <c r="AM10" s="41">
        <f>[2]compo_det1!AO11</f>
        <v>0.9228815796003883</v>
      </c>
      <c r="AN10" s="41">
        <f>[2]compo_det1!AP11</f>
        <v>4.8614507826083052E-3</v>
      </c>
      <c r="AO10" s="41">
        <f>[2]compo_det1!AQ11</f>
        <v>2.4773913531066769E-3</v>
      </c>
      <c r="AP10" s="41">
        <f>[2]compo_det1!AR11</f>
        <v>6.3666735312395542E-2</v>
      </c>
      <c r="AQ10" s="58">
        <f>[2]compo_det1!AS11</f>
        <v>3.9150889330438234E-3</v>
      </c>
      <c r="AR10" s="7">
        <f>[2]compo_det1!AU11</f>
        <v>1.8270834757578607E-2</v>
      </c>
      <c r="AS10" s="41">
        <f>[2]compo_det1!AV11</f>
        <v>0.10634097126091402</v>
      </c>
      <c r="AT10" s="40">
        <f>[2]compo_det1!AW11</f>
        <v>9.1478319699135807E-2</v>
      </c>
      <c r="AU10" s="39">
        <f>[2]compo_det1!AX11</f>
        <v>7.9871438123848018E-2</v>
      </c>
      <c r="AV10" s="39">
        <f>[2]compo_det1!AY11</f>
        <v>1.1606881575287782E-2</v>
      </c>
      <c r="AW10" s="39">
        <f>[2]compo_det1!AZ11</f>
        <v>4.5228496193885803E-2</v>
      </c>
      <c r="AX10" s="42">
        <f>[2]compo_det1!BA11</f>
        <v>1.4862651561778217E-2</v>
      </c>
      <c r="AY10" s="41">
        <f>[2]compo_det1!BB11</f>
        <v>0.93990885193560103</v>
      </c>
      <c r="AZ10" s="41">
        <f>[2]compo_det1!BC11</f>
        <v>0.81961343673130083</v>
      </c>
      <c r="BA10" s="41">
        <f>[2]compo_det1!BD11</f>
        <v>0.80523487722988496</v>
      </c>
      <c r="BB10" s="41">
        <f>[2]compo_det1!BE11</f>
        <v>1.4378559501415923E-2</v>
      </c>
      <c r="BC10" s="41">
        <f>[2]compo_det1!BF11</f>
        <v>7.3273022314366337E-3</v>
      </c>
      <c r="BD10" s="41">
        <f>[2]compo_det1!BG11</f>
        <v>0.11296811297286348</v>
      </c>
      <c r="BE10" s="58">
        <f>[2]compo_det1!BH11</f>
        <v>4.6249823196515071E-2</v>
      </c>
      <c r="BF10" s="7">
        <f>[2]compo_det1!BJ11</f>
        <v>3.1578867153422278E-2</v>
      </c>
      <c r="BG10" s="41">
        <f>[2]compo_det1!BK11</f>
        <v>0.56199134693521524</v>
      </c>
      <c r="BH10" s="40">
        <f>[2]compo_det1!BL11</f>
        <v>0.5153778521961091</v>
      </c>
      <c r="BI10" s="39">
        <f>[2]compo_det1!BM11</f>
        <v>0.4855136750500566</v>
      </c>
      <c r="BJ10" s="39">
        <f>[2]compo_det1!BN11</f>
        <v>2.9864177146052568E-2</v>
      </c>
      <c r="BK10" s="39">
        <f>[2]compo_det1!BO11</f>
        <v>0.2948993444442749</v>
      </c>
      <c r="BL10" s="42">
        <f>[2]compo_det1!BP11</f>
        <v>4.6613494739106073E-2</v>
      </c>
      <c r="BM10" s="41">
        <f>[2]compo_det1!BQ11</f>
        <v>0.65848715933354773</v>
      </c>
      <c r="BN10" s="41">
        <f>[2]compo_det1!BR11</f>
        <v>0.55309203825725795</v>
      </c>
      <c r="BO10" s="41">
        <f>[2]compo_det1!BS11</f>
        <v>0.52376840459288987</v>
      </c>
      <c r="BP10" s="41">
        <f>[2]compo_det1!BT11</f>
        <v>2.9323633664368028E-2</v>
      </c>
      <c r="BQ10" s="41">
        <f>[2]compo_det1!BU11</f>
        <v>1.4943299903660509E-2</v>
      </c>
      <c r="BR10" s="41">
        <f>[2]compo_det1!BV11</f>
        <v>9.0451821172629301E-2</v>
      </c>
      <c r="BS10" s="58">
        <f>[2]compo_det1!BW11</f>
        <v>0.220478506268763</v>
      </c>
      <c r="BT10" s="7">
        <f>[2]compo_det1!BY11</f>
        <v>4.7904222071338862E-2</v>
      </c>
      <c r="BU10" s="41">
        <f>[2]compo_det1!BZ11</f>
        <v>0.91547969214096625</v>
      </c>
      <c r="BV10" s="40">
        <f>[2]compo_det1!CA11</f>
        <v>0.86641052755535763</v>
      </c>
      <c r="BW10" s="39">
        <f>[2]compo_det1!CB11</f>
        <v>0.84124913564078896</v>
      </c>
      <c r="BX10" s="39">
        <f>[2]compo_det1!CC11</f>
        <v>2.5161391914568627E-2</v>
      </c>
      <c r="BY10" s="39">
        <f>[2]compo_det1!CD11</f>
        <v>0.64707416296005249</v>
      </c>
      <c r="BZ10" s="42">
        <f>[2]compo_det1!CE11</f>
        <v>4.9069164585608664E-2</v>
      </c>
      <c r="CA10" s="41">
        <f>[2]compo_det1!CF11</f>
        <v>0.3038566731515317</v>
      </c>
      <c r="CB10" s="41">
        <f>[2]compo_det1!CG11</f>
        <v>0.26023541704594078</v>
      </c>
      <c r="CC10" s="41">
        <f>[2]compo_det1!CH11</f>
        <v>0.23818819111939632</v>
      </c>
      <c r="CD10" s="41">
        <f>[2]compo_det1!CI11</f>
        <v>2.2047225926544435E-2</v>
      </c>
      <c r="CE10" s="41">
        <f>[2]compo_det1!CJ11</f>
        <v>1.1235248385996375E-2</v>
      </c>
      <c r="CF10" s="41">
        <f>[2]compo_det1!CK11</f>
        <v>3.2386007719594601E-2</v>
      </c>
      <c r="CG10" s="58">
        <f>[2]compo_det1!CL11</f>
        <v>0.21933636529249795</v>
      </c>
      <c r="CH10" s="7">
        <f>[2]compo_det1!CN11</f>
        <v>6.4471314613969891E-2</v>
      </c>
      <c r="CI10" s="41">
        <f>[2]compo_det1!CO11</f>
        <v>0.84510922005433808</v>
      </c>
      <c r="CJ10" s="40">
        <f>[2]compo_det1!CP11</f>
        <v>0.77870991995936278</v>
      </c>
      <c r="CK10" s="39">
        <f>[2]compo_det1!CQ11</f>
        <v>0.74945121894750988</v>
      </c>
      <c r="CL10" s="39">
        <f>[2]compo_det1!CR11</f>
        <v>2.9258701011852944E-2</v>
      </c>
      <c r="CM10" s="39">
        <f>[2]compo_det1!CS11</f>
        <v>0.63038718700408936</v>
      </c>
      <c r="CN10" s="42">
        <f>[2]compo_det1!CT11</f>
        <v>6.639930009497523E-2</v>
      </c>
      <c r="CO10" s="41">
        <f>[2]compo_det1!CU11</f>
        <v>0.30321351463723578</v>
      </c>
      <c r="CP10" s="41">
        <f>[2]compo_det1!CV11</f>
        <v>0.25804837119853735</v>
      </c>
      <c r="CQ10" s="41">
        <f>[2]compo_det1!CW11</f>
        <v>0.23415254919333889</v>
      </c>
      <c r="CR10" s="41">
        <f>[2]compo_det1!CX11</f>
        <v>2.3895822005198446E-2</v>
      </c>
      <c r="CS10" s="41">
        <f>[2]compo_det1!CY11</f>
        <v>1.2177291500969512E-2</v>
      </c>
      <c r="CT10" s="41">
        <f>[2]compo_det1!CZ11</f>
        <v>3.29878519377289E-2</v>
      </c>
      <c r="CU10" s="58">
        <f>[2]compo_det1!DA11</f>
        <v>0.14832273469157375</v>
      </c>
      <c r="CV10" s="7">
        <f>[2]compo_det1!DC11</f>
        <v>9.1613035081511723E-2</v>
      </c>
      <c r="CW10" s="41">
        <f>[2]compo_det1!DD11</f>
        <v>0.82568408786069081</v>
      </c>
      <c r="CX10" s="40">
        <f>[2]compo_det1!DE11</f>
        <v>0.70453874336581601</v>
      </c>
      <c r="CY10" s="39">
        <f>[2]compo_det1!DF11</f>
        <v>0.65786299214241384</v>
      </c>
      <c r="CZ10" s="39">
        <f>[2]compo_det1!DG11</f>
        <v>4.6675751223402263E-2</v>
      </c>
      <c r="DA10" s="39">
        <f>[2]compo_det1!DH11</f>
        <v>0.60205537080764771</v>
      </c>
      <c r="DB10" s="42">
        <f>[2]compo_det1!DI11</f>
        <v>0.12114534449487471</v>
      </c>
      <c r="DC10" s="41">
        <f>[2]compo_det1!DJ11</f>
        <v>0.27679927832540124</v>
      </c>
      <c r="DD10" s="41">
        <f>[2]compo_det1!DK11</f>
        <v>0.22998714964409284</v>
      </c>
      <c r="DE10" s="41">
        <f>[2]compo_det1!DL11</f>
        <v>0.19114974038065241</v>
      </c>
      <c r="DF10" s="41">
        <f>[2]compo_det1!DM11</f>
        <v>3.8837409263440453E-2</v>
      </c>
      <c r="DG10" s="41">
        <f>[2]compo_det1!DN11</f>
        <v>1.9791512109025917E-2</v>
      </c>
      <c r="DH10" s="41">
        <f>[2]compo_det1!DO11</f>
        <v>2.702061657228249E-2</v>
      </c>
      <c r="DI10" s="58">
        <f>[2]compo_det1!DP11</f>
        <v>0.10248336618609206</v>
      </c>
      <c r="DJ10" s="7">
        <f>[2]compo_det1!DR11</f>
        <v>0.15169288956384872</v>
      </c>
      <c r="DK10" s="41">
        <f>[2]compo_det1!DS11</f>
        <v>0.78426581330780276</v>
      </c>
      <c r="DL10" s="40">
        <f>[2]compo_det1!DT11</f>
        <v>0.44693294795497163</v>
      </c>
      <c r="DM10" s="39">
        <f>[2]compo_det1!DU11</f>
        <v>0.35125738735165829</v>
      </c>
      <c r="DN10" s="39">
        <f>[2]compo_det1!DV11</f>
        <v>9.5675560603313337E-2</v>
      </c>
      <c r="DO10" s="39">
        <f>[2]compo_det1!DW11</f>
        <v>0.38486093282699585</v>
      </c>
      <c r="DP10" s="42">
        <f>[2]compo_det1!DX11</f>
        <v>0.33733286535283113</v>
      </c>
      <c r="DQ10" s="41">
        <f>[2]compo_det1!DY11</f>
        <v>0.2778062123834884</v>
      </c>
      <c r="DR10" s="41">
        <f>[2]compo_det1!DZ11</f>
        <v>0.21335503479393381</v>
      </c>
      <c r="DS10" s="41">
        <f>[2]compo_det1!EA11</f>
        <v>0.13360378880114912</v>
      </c>
      <c r="DT10" s="41">
        <f>[2]compo_det1!EB11</f>
        <v>7.9751245992784672E-2</v>
      </c>
      <c r="DU10" s="41">
        <f>[2]compo_det1!EC11</f>
        <v>4.0641170135680853E-2</v>
      </c>
      <c r="DV10" s="41">
        <f>[2]compo_det1!ED11</f>
        <v>2.3810007453873707E-2</v>
      </c>
      <c r="DW10" s="58">
        <f>[2]compo_det1!EE11</f>
        <v>6.2072025691291076E-2</v>
      </c>
      <c r="DX10" s="7">
        <f>[2]compo_det1!EG11</f>
        <v>0.14420614874600582</v>
      </c>
      <c r="DY10" s="41">
        <f>[2]compo_det1!EH11</f>
        <v>0.78323097256809771</v>
      </c>
      <c r="DZ10" s="40">
        <f>[2]compo_det1!EI11</f>
        <v>0.25873169892182218</v>
      </c>
      <c r="EA10" s="39">
        <f>[2]compo_det1!EJ11</f>
        <v>0.14977269077977717</v>
      </c>
      <c r="EB10" s="39">
        <f>[2]compo_det1!EK11</f>
        <v>0.10895900814204502</v>
      </c>
      <c r="EC10" s="39">
        <f>[2]compo_det1!EL11</f>
        <v>0.21691273152828217</v>
      </c>
      <c r="ED10" s="42">
        <f>[2]compo_det1!EM11</f>
        <v>0.52449927364627547</v>
      </c>
      <c r="EE10" s="41">
        <f>[2]compo_det1!EN11</f>
        <v>0.25858798900834445</v>
      </c>
      <c r="EF10" s="41">
        <f>[2]compo_det1!EO11</f>
        <v>0.18592455232430347</v>
      </c>
      <c r="EG10" s="41">
        <f>[2]compo_det1!EP11</f>
        <v>7.5903353086198097E-2</v>
      </c>
      <c r="EH10" s="41">
        <f>[2]compo_det1!EQ11</f>
        <v>0.11002119923810538</v>
      </c>
      <c r="EI10" s="41">
        <f>[2]compo_det1!ER11</f>
        <v>5.6066713760720921E-2</v>
      </c>
      <c r="EJ10" s="41">
        <f>[2]compo_det1!ES11</f>
        <v>1.6596722923320095E-2</v>
      </c>
      <c r="EK10" s="58">
        <f>[2]compo_det1!ET11</f>
        <v>4.1818961576442187E-2</v>
      </c>
      <c r="EL10" s="7">
        <f>[2]compo_det1!EV11</f>
        <v>0.22898635406301154</v>
      </c>
      <c r="EM10" s="41">
        <f>[2]compo_det1!EW11</f>
        <v>0.76452844570563816</v>
      </c>
      <c r="EN10" s="40">
        <f>[2]compo_det1!EX11</f>
        <v>0.21688538546402414</v>
      </c>
      <c r="EO10" s="39">
        <f>[2]compo_det1!EY11</f>
        <v>0.10454407680966941</v>
      </c>
      <c r="EP10" s="39">
        <f>[2]compo_det1!EZ11</f>
        <v>0.11234130865435474</v>
      </c>
      <c r="EQ10" s="39">
        <f>[2]compo_det1!FA11</f>
        <v>0.17950767278671265</v>
      </c>
      <c r="ER10" s="42">
        <f>[2]compo_det1!FB11</f>
        <v>0.54764306024161402</v>
      </c>
      <c r="ES10" s="41">
        <f>[2]compo_det1!FC11</f>
        <v>0.27284926454888514</v>
      </c>
      <c r="ET10" s="41">
        <f>[2]compo_det1!FD11</f>
        <v>0.18882361615366741</v>
      </c>
      <c r="EU10" s="41">
        <f>[2]compo_det1!FE11</f>
        <v>5.2324442175679317E-2</v>
      </c>
      <c r="EV10" s="41">
        <f>[2]compo_det1!FF11</f>
        <v>0.13649917397798808</v>
      </c>
      <c r="EW10" s="41">
        <f>[2]compo_det1!FG11</f>
        <v>6.9559867929595801E-2</v>
      </c>
      <c r="EX10" s="41">
        <f>[2]compo_det1!FH11</f>
        <v>1.4465780465621938E-2</v>
      </c>
      <c r="EY10" s="58">
        <f>[2]compo_det1!FI11</f>
        <v>3.7377710254523258E-2</v>
      </c>
      <c r="EZ10" s="7">
        <f>[2]compo_det1!FK11</f>
        <v>5.6759858092607023E-2</v>
      </c>
      <c r="FA10" s="41">
        <f>[2]compo_det1!FL11</f>
        <v>0.74336589240685758</v>
      </c>
      <c r="FB10" s="40">
        <f>[2]compo_det1!FM11</f>
        <v>0.21916615425327621</v>
      </c>
      <c r="FC10" s="39">
        <f>[2]compo_det1!FN11</f>
        <v>7.9067520840255992E-2</v>
      </c>
      <c r="FD10" s="39">
        <f>[2]compo_det1!FO11</f>
        <v>0.14009863341302023</v>
      </c>
      <c r="FE10" s="39">
        <f>[2]compo_det1!FP11</f>
        <v>0.18227490782737732</v>
      </c>
      <c r="FF10" s="42">
        <f>[2]compo_det1!FQ11</f>
        <v>0.52419973815358134</v>
      </c>
      <c r="FG10" s="41">
        <f>[2]compo_det1!FR11</f>
        <v>0.29352535347940334</v>
      </c>
      <c r="FH10" s="41">
        <f>[2]compo_det1!FS11</f>
        <v>0.19821127128205387</v>
      </c>
      <c r="FI10" s="41">
        <f>[2]compo_det1!FT11</f>
        <v>3.1840601627024095E-2</v>
      </c>
      <c r="FJ10" s="41">
        <f>[2]compo_det1!FU11</f>
        <v>0.16637066965502978</v>
      </c>
      <c r="FK10" s="41">
        <f>[2]compo_det1!FV11</f>
        <v>8.4782357576757131E-2</v>
      </c>
      <c r="FL10" s="41">
        <f>[2]compo_det1!FW11</f>
        <v>1.0531724620592341E-2</v>
      </c>
      <c r="FM10" s="58">
        <f>[2]compo_det1!FX11</f>
        <v>3.6891245886260915E-2</v>
      </c>
      <c r="FN10" s="7">
        <f>[2]compo_det1!FZ11</f>
        <v>7.5375641456586859E-2</v>
      </c>
      <c r="FO10" s="41">
        <f>[2]compo_det1!GA11</f>
        <v>0.65554790290741149</v>
      </c>
      <c r="FP10" s="40">
        <f>[2]compo_det1!GB11</f>
        <v>0.2137563100729799</v>
      </c>
      <c r="FQ10" s="39">
        <f>[2]compo_det1!GC11</f>
        <v>6.6247298465143337E-2</v>
      </c>
      <c r="FR10" s="39">
        <f>[2]compo_det1!GD11</f>
        <v>0.14750901160783655</v>
      </c>
      <c r="FS10" s="39">
        <f>[2]compo_det1!GE11</f>
        <v>0.17751792073249817</v>
      </c>
      <c r="FT10" s="42">
        <f>[2]compo_det1!GF11</f>
        <v>0.44179159283443159</v>
      </c>
      <c r="FU10" s="41">
        <f>[2]compo_det1!GG11</f>
        <v>0.38069048349440443</v>
      </c>
      <c r="FV10" s="41">
        <f>[2]compo_det1!GH11</f>
        <v>0.25433416074968651</v>
      </c>
      <c r="FW10" s="41">
        <f>[2]compo_det1!GI11</f>
        <v>2.0277531876391509E-2</v>
      </c>
      <c r="FX10" s="41">
        <f>[2]compo_det1!GJ11</f>
        <v>0.23405662887329501</v>
      </c>
      <c r="FY10" s="41">
        <f>[2]compo_det1!GK11</f>
        <v>0.11927506865487164</v>
      </c>
      <c r="FZ10" s="41">
        <f>[2]compo_det1!GL11</f>
        <v>7.0812540898462619E-3</v>
      </c>
      <c r="GA10" s="58">
        <f>[2]compo_det1!GM11</f>
        <v>3.6238386401815946E-2</v>
      </c>
      <c r="GB10" s="7">
        <f>[2]compo_det1!GO11</f>
        <v>6.5713885136299E-2</v>
      </c>
      <c r="GC10" s="41">
        <f>[2]compo_det1!GP11</f>
        <v>0.2944426089889437</v>
      </c>
      <c r="GD10" s="40">
        <f>[2]compo_det1!GQ11</f>
        <v>0.10998430281428412</v>
      </c>
      <c r="GE10" s="39">
        <f>[2]compo_det1!GR11</f>
        <v>2.1666996578860131E-2</v>
      </c>
      <c r="GF10" s="39">
        <f>[2]compo_det1!GS11</f>
        <v>8.8317306235423984E-2</v>
      </c>
      <c r="GG10" s="39">
        <f>[2]compo_det1!GT11</f>
        <v>9.0694673359394073E-2</v>
      </c>
      <c r="GH10" s="42">
        <f>[2]compo_det1!GU11</f>
        <v>0.18445830617465955</v>
      </c>
      <c r="GI10" s="41">
        <f>[2]compo_det1!GV11</f>
        <v>0.7248470200392032</v>
      </c>
      <c r="GJ10" s="41">
        <f>[2]compo_det1!GW11</f>
        <v>0.48060439153069245</v>
      </c>
      <c r="GK10" s="41">
        <f>[2]compo_det1!GX11</f>
        <v>5.2047667597573954E-3</v>
      </c>
      <c r="GL10" s="41">
        <f>[2]compo_det1!GY11</f>
        <v>0.475399624770935</v>
      </c>
      <c r="GM10" s="41">
        <f>[2]compo_det1!GZ11</f>
        <v>0.24226326277022228</v>
      </c>
      <c r="GN10" s="41">
        <f>[2]compo_det1!HA11</f>
        <v>1.9793657382884194E-3</v>
      </c>
      <c r="GO10" s="58">
        <f>[2]compo_det1!HB11</f>
        <v>1.9289629028146793E-2</v>
      </c>
    </row>
    <row r="11" spans="1:197" s="43" customFormat="1">
      <c r="A11" s="44">
        <v>1973</v>
      </c>
      <c r="B11" s="7">
        <f>[2]compo_det1!B12</f>
        <v>4.4785504960239237E-3</v>
      </c>
      <c r="C11" s="41">
        <f>[2]compo_det1!C12</f>
        <v>2.6315736855188191E-4</v>
      </c>
      <c r="D11" s="40">
        <f>[2]compo_det1!D12</f>
        <v>1.0646476378295424E-4</v>
      </c>
      <c r="E11" s="39">
        <f>[2]compo_det1!E12</f>
        <v>0</v>
      </c>
      <c r="F11" s="39">
        <f>[2]compo_det1!F12</f>
        <v>1.0646476378295424E-4</v>
      </c>
      <c r="G11" s="39">
        <f>[2]compo_det1!G12</f>
        <v>8.5742758528795093E-5</v>
      </c>
      <c r="H11" s="42">
        <f>[2]compo_det1!H12</f>
        <v>1.5669260476892767E-4</v>
      </c>
      <c r="I11" s="41">
        <f>[2]compo_det1!I12</f>
        <v>0.99975756463503651</v>
      </c>
      <c r="J11" s="41">
        <f>[2]compo_det1!J12</f>
        <v>0.99849438851176919</v>
      </c>
      <c r="K11" s="41">
        <f>[2]compo_det1!K12</f>
        <v>0.99738412024784262</v>
      </c>
      <c r="L11" s="41">
        <f>[2]compo_det1!L12</f>
        <v>1.1102682639266544E-3</v>
      </c>
      <c r="M11" s="41">
        <f>[2]compo_det1!M12</f>
        <v>6.2376796058258928E-4</v>
      </c>
      <c r="N11" s="41">
        <f>[2]compo_det1!N12</f>
        <v>6.3940816268464955E-4</v>
      </c>
      <c r="O11" s="58">
        <f>[2]compo_det1!O12</f>
        <v>2.0722003588485085E-5</v>
      </c>
      <c r="P11" s="7">
        <f>[2]compo_det1!Q12</f>
        <v>7.872837176202116E-3</v>
      </c>
      <c r="Q11" s="41">
        <f>[2]compo_det1!R12</f>
        <v>1.4645418959700401E-3</v>
      </c>
      <c r="R11" s="40">
        <f>[2]compo_det1!S12</f>
        <v>4.7983641681737448E-4</v>
      </c>
      <c r="S11" s="39">
        <f>[2]compo_det1!T12</f>
        <v>0</v>
      </c>
      <c r="T11" s="39">
        <f>[2]compo_det1!U12</f>
        <v>4.7983641681737448E-4</v>
      </c>
      <c r="U11" s="39">
        <f>[2]compo_det1!V12</f>
        <v>3.8644237793050706E-4</v>
      </c>
      <c r="V11" s="42">
        <f>[2]compo_det1!W12</f>
        <v>9.8470547915266546E-4</v>
      </c>
      <c r="W11" s="41">
        <f>[2]compo_det1!X12</f>
        <v>0.99862885212096553</v>
      </c>
      <c r="X11" s="41">
        <f>[2]compo_det1!Y12</f>
        <v>0.96355043093256609</v>
      </c>
      <c r="Y11" s="41">
        <f>[2]compo_det1!Z12</f>
        <v>0.95972950700587845</v>
      </c>
      <c r="Z11" s="41">
        <f>[2]compo_det1!AA12</f>
        <v>3.820923926687694E-3</v>
      </c>
      <c r="AA11" s="41">
        <f>[2]compo_det1!AB12</f>
        <v>2.1466613100166918E-3</v>
      </c>
      <c r="AB11" s="41">
        <f>[2]compo_det1!AC12</f>
        <v>3.2931759878382871E-2</v>
      </c>
      <c r="AC11" s="58">
        <f>[2]compo_det1!AD12</f>
        <v>9.3394016935636156E-5</v>
      </c>
      <c r="AD11" s="7">
        <f>[2]compo_det1!AF12</f>
        <v>1.1325165213502682E-2</v>
      </c>
      <c r="AE11" s="41">
        <f>[2]compo_det1!AG12</f>
        <v>1.2524804742744278E-2</v>
      </c>
      <c r="AF11" s="40">
        <f>[2]compo_det1!AH12</f>
        <v>9.5873262108829103E-3</v>
      </c>
      <c r="AG11" s="39">
        <f>[2]compo_det1!AI12</f>
        <v>7.5215875596513363E-3</v>
      </c>
      <c r="AH11" s="39">
        <f>[2]compo_det1!AJ12</f>
        <v>2.0657386512315736E-3</v>
      </c>
      <c r="AI11" s="39">
        <f>[2]compo_det1!AK12</f>
        <v>3.7582009099423885E-3</v>
      </c>
      <c r="AJ11" s="42">
        <f>[2]compo_det1!AL12</f>
        <v>2.9374785318613699E-3</v>
      </c>
      <c r="AK11" s="41">
        <f>[2]compo_det1!AM12</f>
        <v>0.99330432074497443</v>
      </c>
      <c r="AL11" s="41">
        <f>[2]compo_det1!AN12</f>
        <v>0.92661357619126017</v>
      </c>
      <c r="AM11" s="41">
        <f>[2]compo_det1!AO12</f>
        <v>0.9208454046143848</v>
      </c>
      <c r="AN11" s="41">
        <f>[2]compo_det1!AP12</f>
        <v>5.7681715768752861E-3</v>
      </c>
      <c r="AO11" s="41">
        <f>[2]compo_det1!AQ12</f>
        <v>3.2406587843075369E-3</v>
      </c>
      <c r="AP11" s="41">
        <f>[2]compo_det1!AR12</f>
        <v>6.3450085769406778E-2</v>
      </c>
      <c r="AQ11" s="58">
        <f>[2]compo_det1!AS12</f>
        <v>5.8291254877186165E-3</v>
      </c>
      <c r="AR11" s="7">
        <f>[2]compo_det1!AU12</f>
        <v>1.860116859869472E-2</v>
      </c>
      <c r="AS11" s="41">
        <f>[2]compo_det1!AV12</f>
        <v>0.10998369159223188</v>
      </c>
      <c r="AT11" s="40">
        <f>[2]compo_det1!AW12</f>
        <v>9.6145129207014318E-2</v>
      </c>
      <c r="AU11" s="39">
        <f>[2]compo_det1!AX12</f>
        <v>8.4725865897053373E-2</v>
      </c>
      <c r="AV11" s="39">
        <f>[2]compo_det1!AY12</f>
        <v>1.1419263309960946E-2</v>
      </c>
      <c r="AW11" s="39">
        <f>[2]compo_det1!AZ12</f>
        <v>4.297410324215889E-2</v>
      </c>
      <c r="AX11" s="42">
        <f>[2]compo_det1!BA12</f>
        <v>1.3838562385217558E-2</v>
      </c>
      <c r="AY11" s="41">
        <f>[2]compo_det1!BB12</f>
        <v>0.94318733408983424</v>
      </c>
      <c r="AZ11" s="41">
        <f>[2]compo_det1!BC12</f>
        <v>0.82636584941680813</v>
      </c>
      <c r="BA11" s="41">
        <f>[2]compo_det1!BD12</f>
        <v>0.8103352831384536</v>
      </c>
      <c r="BB11" s="41">
        <f>[2]compo_det1!BE12</f>
        <v>1.6030566278354603E-2</v>
      </c>
      <c r="BC11" s="41">
        <f>[2]compo_det1!BF12</f>
        <v>9.0062500883256475E-3</v>
      </c>
      <c r="BD11" s="41">
        <f>[2]compo_det1!BG12</f>
        <v>0.10781523458470055</v>
      </c>
      <c r="BE11" s="58">
        <f>[2]compo_det1!BH12</f>
        <v>5.3171025682066247E-2</v>
      </c>
      <c r="BF11" s="7">
        <f>[2]compo_det1!BJ12</f>
        <v>3.1753441921985419E-2</v>
      </c>
      <c r="BG11" s="41">
        <f>[2]compo_det1!BK12</f>
        <v>0.5780917329760219</v>
      </c>
      <c r="BH11" s="40">
        <f>[2]compo_det1!BL12</f>
        <v>0.53432382358469477</v>
      </c>
      <c r="BI11" s="39">
        <f>[2]compo_det1!BM12</f>
        <v>0.50462626643800668</v>
      </c>
      <c r="BJ11" s="39">
        <f>[2]compo_det1!BN12</f>
        <v>2.9697557146688036E-2</v>
      </c>
      <c r="BK11" s="39">
        <f>[2]compo_det1!BO12</f>
        <v>0.29150491952896118</v>
      </c>
      <c r="BL11" s="42">
        <f>[2]compo_det1!BP12</f>
        <v>4.37679093913272E-2</v>
      </c>
      <c r="BM11" s="41">
        <f>[2]compo_det1!BQ12</f>
        <v>0.664727155048084</v>
      </c>
      <c r="BN11" s="41">
        <f>[2]compo_det1!BR12</f>
        <v>0.55665865203845499</v>
      </c>
      <c r="BO11" s="41">
        <f>[2]compo_det1!BS12</f>
        <v>0.52433613103427712</v>
      </c>
      <c r="BP11" s="41">
        <f>[2]compo_det1!BT12</f>
        <v>3.2322521004177908E-2</v>
      </c>
      <c r="BQ11" s="41">
        <f>[2]compo_det1!BU12</f>
        <v>1.815935276802429E-2</v>
      </c>
      <c r="BR11" s="41">
        <f>[2]compo_det1!BV12</f>
        <v>8.9909150241604716E-2</v>
      </c>
      <c r="BS11" s="58">
        <f>[2]compo_det1!BW12</f>
        <v>0.24281888802410595</v>
      </c>
      <c r="BT11" s="7">
        <f>[2]compo_det1!BY12</f>
        <v>4.8039253837182397E-2</v>
      </c>
      <c r="BU11" s="41">
        <f>[2]compo_det1!BZ12</f>
        <v>0.930419726602985</v>
      </c>
      <c r="BV11" s="40">
        <f>[2]compo_det1!CA12</f>
        <v>0.88348100688842057</v>
      </c>
      <c r="BW11" s="39">
        <f>[2]compo_det1!CB12</f>
        <v>0.85869197228284944</v>
      </c>
      <c r="BX11" s="39">
        <f>[2]compo_det1!CC12</f>
        <v>2.4789034605571126E-2</v>
      </c>
      <c r="BY11" s="39">
        <f>[2]compo_det1!CD12</f>
        <v>0.64236432313919067</v>
      </c>
      <c r="BZ11" s="42">
        <f>[2]compo_det1!CE12</f>
        <v>4.6938719714564356E-2</v>
      </c>
      <c r="CA11" s="41">
        <f>[2]compo_det1!CF12</f>
        <v>0.31069696189249346</v>
      </c>
      <c r="CB11" s="41">
        <f>[2]compo_det1!CG12</f>
        <v>0.26581282240695786</v>
      </c>
      <c r="CC11" s="41">
        <f>[2]compo_det1!CH12</f>
        <v>0.24181950004782016</v>
      </c>
      <c r="CD11" s="41">
        <f>[2]compo_det1!CI12</f>
        <v>2.3993322359137665E-2</v>
      </c>
      <c r="CE11" s="41">
        <f>[2]compo_det1!CJ12</f>
        <v>1.3479864495481383E-2</v>
      </c>
      <c r="CF11" s="41">
        <f>[2]compo_det1!CK12</f>
        <v>3.1404274990054222E-2</v>
      </c>
      <c r="CG11" s="58">
        <f>[2]compo_det1!CL12</f>
        <v>0.24111668849547835</v>
      </c>
      <c r="CH11" s="7">
        <f>[2]compo_det1!CN12</f>
        <v>6.5401991187147707E-2</v>
      </c>
      <c r="CI11" s="41">
        <f>[2]compo_det1!CO12</f>
        <v>0.8500743494966303</v>
      </c>
      <c r="CJ11" s="40">
        <f>[2]compo_det1!CP12</f>
        <v>0.78510946898347711</v>
      </c>
      <c r="CK11" s="39">
        <f>[2]compo_det1!CQ12</f>
        <v>0.75595001756457669</v>
      </c>
      <c r="CL11" s="39">
        <f>[2]compo_det1!CR12</f>
        <v>2.9159451418900341E-2</v>
      </c>
      <c r="CM11" s="39">
        <f>[2]compo_det1!CS12</f>
        <v>0.62592732906341553</v>
      </c>
      <c r="CN11" s="42">
        <f>[2]compo_det1!CT12</f>
        <v>6.4964880513153245E-2</v>
      </c>
      <c r="CO11" s="41">
        <f>[2]compo_det1!CU12</f>
        <v>0.30910777726952821</v>
      </c>
      <c r="CP11" s="41">
        <f>[2]compo_det1!CV12</f>
        <v>0.25986671995951632</v>
      </c>
      <c r="CQ11" s="41">
        <f>[2]compo_det1!CW12</f>
        <v>0.23416880665511014</v>
      </c>
      <c r="CR11" s="41">
        <f>[2]compo_det1!CX12</f>
        <v>2.5697913304406222E-2</v>
      </c>
      <c r="CS11" s="41">
        <f>[2]compo_det1!CY12</f>
        <v>1.4437533301250628E-2</v>
      </c>
      <c r="CT11" s="41">
        <f>[2]compo_det1!CZ12</f>
        <v>3.4803524008761279E-2</v>
      </c>
      <c r="CU11" s="58">
        <f>[2]compo_det1!DA12</f>
        <v>0.15918212676615842</v>
      </c>
      <c r="CV11" s="7">
        <f>[2]compo_det1!DC12</f>
        <v>9.2630354327219028E-2</v>
      </c>
      <c r="CW11" s="41">
        <f>[2]compo_det1!DD12</f>
        <v>0.82440143334606508</v>
      </c>
      <c r="CX11" s="40">
        <f>[2]compo_det1!DE12</f>
        <v>0.7088059595134909</v>
      </c>
      <c r="CY11" s="39">
        <f>[2]compo_det1!DF12</f>
        <v>0.66326579665131324</v>
      </c>
      <c r="CZ11" s="39">
        <f>[2]compo_det1!DG12</f>
        <v>4.5540162862177713E-2</v>
      </c>
      <c r="DA11" s="39">
        <f>[2]compo_det1!DH12</f>
        <v>0.60278439521789551</v>
      </c>
      <c r="DB11" s="42">
        <f>[2]compo_det1!DI12</f>
        <v>0.1155954738325741</v>
      </c>
      <c r="DC11" s="41">
        <f>[2]compo_det1!DJ12</f>
        <v>0.28162017291070673</v>
      </c>
      <c r="DD11" s="41">
        <f>[2]compo_det1!DK12</f>
        <v>0.23340517858424467</v>
      </c>
      <c r="DE11" s="41">
        <f>[2]compo_det1!DL12</f>
        <v>0.19347181646965814</v>
      </c>
      <c r="DF11" s="41">
        <f>[2]compo_det1!DM12</f>
        <v>3.9933362114586535E-2</v>
      </c>
      <c r="DG11" s="41">
        <f>[2]compo_det1!DN12</f>
        <v>2.2435255159944299E-2</v>
      </c>
      <c r="DH11" s="41">
        <f>[2]compo_det1!DO12</f>
        <v>2.5779739166517775E-2</v>
      </c>
      <c r="DI11" s="58">
        <f>[2]compo_det1!DP12</f>
        <v>0.10602160625677186</v>
      </c>
      <c r="DJ11" s="7">
        <f>[2]compo_det1!DR12</f>
        <v>0.15116248361206314</v>
      </c>
      <c r="DK11" s="41">
        <f>[2]compo_det1!DS12</f>
        <v>0.78054583737823391</v>
      </c>
      <c r="DL11" s="40">
        <f>[2]compo_det1!DT12</f>
        <v>0.45949384396321447</v>
      </c>
      <c r="DM11" s="39">
        <f>[2]compo_det1!DU12</f>
        <v>0.36489254726747744</v>
      </c>
      <c r="DN11" s="39">
        <f>[2]compo_det1!DV12</f>
        <v>9.4601296695736983E-2</v>
      </c>
      <c r="DO11" s="39">
        <f>[2]compo_det1!DW12</f>
        <v>0.39372918009757996</v>
      </c>
      <c r="DP11" s="42">
        <f>[2]compo_det1!DX12</f>
        <v>0.32105199341501944</v>
      </c>
      <c r="DQ11" s="41">
        <f>[2]compo_det1!DY12</f>
        <v>0.28521881265890331</v>
      </c>
      <c r="DR11" s="41">
        <f>[2]compo_det1!DZ12</f>
        <v>0.2169746730611018</v>
      </c>
      <c r="DS11" s="41">
        <f>[2]compo_det1!EA12</f>
        <v>0.13832841505817886</v>
      </c>
      <c r="DT11" s="41">
        <f>[2]compo_det1!EB12</f>
        <v>7.8646258002922964E-2</v>
      </c>
      <c r="DU11" s="41">
        <f>[2]compo_det1!EC12</f>
        <v>4.4184831418068483E-2</v>
      </c>
      <c r="DV11" s="41">
        <f>[2]compo_det1!ED12</f>
        <v>2.4059308179733049E-2</v>
      </c>
      <c r="DW11" s="58">
        <f>[2]compo_det1!EE12</f>
        <v>6.5764650037137162E-2</v>
      </c>
      <c r="DX11" s="7">
        <f>[2]compo_det1!EG12</f>
        <v>0.14276153546988402</v>
      </c>
      <c r="DY11" s="41">
        <f>[2]compo_det1!EH12</f>
        <v>0.78121926509899808</v>
      </c>
      <c r="DZ11" s="40">
        <f>[2]compo_det1!EI12</f>
        <v>0.26643198423424513</v>
      </c>
      <c r="EA11" s="39">
        <f>[2]compo_det1!EJ12</f>
        <v>0.15565277054776724</v>
      </c>
      <c r="EB11" s="39">
        <f>[2]compo_det1!EK12</f>
        <v>0.11077921368647786</v>
      </c>
      <c r="EC11" s="39">
        <f>[2]compo_det1!EL12</f>
        <v>0.22153434157371521</v>
      </c>
      <c r="ED11" s="42">
        <f>[2]compo_det1!EM12</f>
        <v>0.51478728086475301</v>
      </c>
      <c r="EE11" s="41">
        <f>[2]compo_det1!EN12</f>
        <v>0.26367838989268894</v>
      </c>
      <c r="EF11" s="41">
        <f>[2]compo_det1!EO12</f>
        <v>0.1862324076480063</v>
      </c>
      <c r="EG11" s="41">
        <f>[2]compo_det1!EP12</f>
        <v>7.8203461493777146E-2</v>
      </c>
      <c r="EH11" s="41">
        <f>[2]compo_det1!EQ12</f>
        <v>0.10802894615422919</v>
      </c>
      <c r="EI11" s="41">
        <f>[2]compo_det1!ER12</f>
        <v>6.0692535076006457E-2</v>
      </c>
      <c r="EJ11" s="41">
        <f>[2]compo_det1!ES12</f>
        <v>1.6753447168676168E-2</v>
      </c>
      <c r="EK11" s="58">
        <f>[2]compo_det1!ET12</f>
        <v>4.4897654991686964E-2</v>
      </c>
      <c r="EL11" s="7">
        <f>[2]compo_det1!EV12</f>
        <v>0.22818754759756812</v>
      </c>
      <c r="EM11" s="41">
        <f>[2]compo_det1!EW12</f>
        <v>0.76131669101021826</v>
      </c>
      <c r="EN11" s="40">
        <f>[2]compo_det1!EX12</f>
        <v>0.22458389862821843</v>
      </c>
      <c r="EO11" s="39">
        <f>[2]compo_det1!EY12</f>
        <v>0.10743683869134761</v>
      </c>
      <c r="EP11" s="39">
        <f>[2]compo_det1!EZ12</f>
        <v>0.11714705993687081</v>
      </c>
      <c r="EQ11" s="39">
        <f>[2]compo_det1!FA12</f>
        <v>0.18394838273525238</v>
      </c>
      <c r="ER11" s="42">
        <f>[2]compo_det1!FB12</f>
        <v>0.53673279238199978</v>
      </c>
      <c r="ES11" s="41">
        <f>[2]compo_det1!FC12</f>
        <v>0.27931882182873957</v>
      </c>
      <c r="ET11" s="41">
        <f>[2]compo_det1!FD12</f>
        <v>0.18873196563822717</v>
      </c>
      <c r="EU11" s="41">
        <f>[2]compo_det1!FE12</f>
        <v>5.3655757992166125E-2</v>
      </c>
      <c r="EV11" s="41">
        <f>[2]compo_det1!FF12</f>
        <v>0.13507620764606104</v>
      </c>
      <c r="EW11" s="41">
        <f>[2]compo_det1!FG12</f>
        <v>7.5888155467056129E-2</v>
      </c>
      <c r="EX11" s="41">
        <f>[2]compo_det1!FH12</f>
        <v>1.4698700723456319E-2</v>
      </c>
      <c r="EY11" s="58">
        <f>[2]compo_det1!FI12</f>
        <v>4.0635512838957819E-2</v>
      </c>
      <c r="EZ11" s="7">
        <f>[2]compo_det1!FK12</f>
        <v>5.7215599139864778E-2</v>
      </c>
      <c r="FA11" s="41">
        <f>[2]compo_det1!FL12</f>
        <v>0.74565500573826227</v>
      </c>
      <c r="FB11" s="40">
        <f>[2]compo_det1!FM12</f>
        <v>0.22975210884829667</v>
      </c>
      <c r="FC11" s="39">
        <f>[2]compo_det1!FN12</f>
        <v>8.1000918556843257E-2</v>
      </c>
      <c r="FD11" s="39">
        <f>[2]compo_det1!FO12</f>
        <v>0.14875119029145345</v>
      </c>
      <c r="FE11" s="39">
        <f>[2]compo_det1!FP12</f>
        <v>0.18916593492031097</v>
      </c>
      <c r="FF11" s="42">
        <f>[2]compo_det1!FQ12</f>
        <v>0.5159028968899656</v>
      </c>
      <c r="FG11" s="41">
        <f>[2]compo_det1!FR12</f>
        <v>0.29493116284752519</v>
      </c>
      <c r="FH11" s="41">
        <f>[2]compo_det1!FS12</f>
        <v>0.1937878651841464</v>
      </c>
      <c r="FI11" s="41">
        <f>[2]compo_det1!FT12</f>
        <v>3.2315042932250002E-2</v>
      </c>
      <c r="FJ11" s="41">
        <f>[2]compo_det1!FU12</f>
        <v>0.16147282225189638</v>
      </c>
      <c r="FK11" s="41">
        <f>[2]compo_det1!FV12</f>
        <v>9.071823093530855E-2</v>
      </c>
      <c r="FL11" s="41">
        <f>[2]compo_det1!FW12</f>
        <v>1.0425066728070248E-2</v>
      </c>
      <c r="FM11" s="58">
        <f>[2]compo_det1!FX12</f>
        <v>4.0586168585787438E-2</v>
      </c>
      <c r="FN11" s="7">
        <f>[2]compo_det1!FZ12</f>
        <v>7.4731943637208573E-2</v>
      </c>
      <c r="FO11" s="41">
        <f>[2]compo_det1!GA12</f>
        <v>0.66042715088639059</v>
      </c>
      <c r="FP11" s="40">
        <f>[2]compo_det1!GB12</f>
        <v>0.22042037332097297</v>
      </c>
      <c r="FQ11" s="39">
        <f>[2]compo_det1!GC12</f>
        <v>6.8051822833486819E-2</v>
      </c>
      <c r="FR11" s="39">
        <f>[2]compo_det1!GD12</f>
        <v>0.15236855048748615</v>
      </c>
      <c r="FS11" s="39">
        <f>[2]compo_det1!GE12</f>
        <v>0.18123768270015717</v>
      </c>
      <c r="FT11" s="42">
        <f>[2]compo_det1!GF12</f>
        <v>0.44000677756541767</v>
      </c>
      <c r="FU11" s="41">
        <f>[2]compo_det1!GG12</f>
        <v>0.37875553319872962</v>
      </c>
      <c r="FV11" s="41">
        <f>[2]compo_det1!GH12</f>
        <v>0.24554976430250847</v>
      </c>
      <c r="FW11" s="41">
        <f>[2]compo_det1!GI12</f>
        <v>2.0565312437181463E-2</v>
      </c>
      <c r="FX11" s="41">
        <f>[2]compo_det1!GJ12</f>
        <v>0.22498445186532701</v>
      </c>
      <c r="FY11" s="41">
        <f>[2]compo_det1!GK12</f>
        <v>0.12640016679409141</v>
      </c>
      <c r="FZ11" s="41">
        <f>[2]compo_det1!GL12</f>
        <v>6.8056021021297101E-3</v>
      </c>
      <c r="GA11" s="58">
        <f>[2]compo_det1!GM12</f>
        <v>3.9182684085120226E-2</v>
      </c>
      <c r="GB11" s="7">
        <f>[2]compo_det1!GO12</f>
        <v>6.5838140506202E-2</v>
      </c>
      <c r="GC11" s="41">
        <f>[2]compo_det1!GP12</f>
        <v>0.31093284817371014</v>
      </c>
      <c r="GD11" s="40">
        <f>[2]compo_det1!GQ12</f>
        <v>0.12262369737168442</v>
      </c>
      <c r="GE11" s="39">
        <f>[2]compo_det1!GR12</f>
        <v>2.2991950548820264E-2</v>
      </c>
      <c r="GF11" s="39">
        <f>[2]compo_det1!GS12</f>
        <v>9.9631746822864173E-2</v>
      </c>
      <c r="GG11" s="39">
        <f>[2]compo_det1!GT12</f>
        <v>0.10006652772426605</v>
      </c>
      <c r="GH11" s="42">
        <f>[2]compo_det1!GU12</f>
        <v>0.18830915080202568</v>
      </c>
      <c r="GI11" s="41">
        <f>[2]compo_det1!GV12</f>
        <v>0.71162432089516203</v>
      </c>
      <c r="GJ11" s="41">
        <f>[2]compo_det1!GW12</f>
        <v>0.45631476389681974</v>
      </c>
      <c r="GK11" s="41">
        <f>[2]compo_det1!GX12</f>
        <v>5.4329220405086474E-3</v>
      </c>
      <c r="GL11" s="41">
        <f>[2]compo_det1!GY12</f>
        <v>0.45088184185631108</v>
      </c>
      <c r="GM11" s="41">
        <f>[2]compo_det1!GZ12</f>
        <v>0.2533132373773459</v>
      </c>
      <c r="GN11" s="41">
        <f>[2]compo_det1!HA12</f>
        <v>1.9963196209963996E-3</v>
      </c>
      <c r="GO11" s="58">
        <f>[2]compo_det1!HB12</f>
        <v>2.255716906887217E-2</v>
      </c>
    </row>
    <row r="12" spans="1:197" s="43" customFormat="1">
      <c r="A12" s="44">
        <v>1974</v>
      </c>
      <c r="B12" s="7">
        <f>[2]compo_det1!B13</f>
        <v>4.3410777998555928E-3</v>
      </c>
      <c r="C12" s="41">
        <f>[2]compo_det1!C13</f>
        <v>2.3178071686978614E-4</v>
      </c>
      <c r="D12" s="40">
        <f>[2]compo_det1!D13</f>
        <v>1.0366646910176876E-4</v>
      </c>
      <c r="E12" s="39">
        <f>[2]compo_det1!E13</f>
        <v>0</v>
      </c>
      <c r="F12" s="39">
        <f>[2]compo_det1!F13</f>
        <v>1.0366646910176876E-4</v>
      </c>
      <c r="G12" s="39">
        <f>[2]compo_det1!G13</f>
        <v>8.462320693070069E-5</v>
      </c>
      <c r="H12" s="42">
        <f>[2]compo_det1!H13</f>
        <v>1.2811424776801739E-4</v>
      </c>
      <c r="I12" s="41">
        <f>[2]compo_det1!I13</f>
        <v>0.99978726255007466</v>
      </c>
      <c r="J12" s="41">
        <f>[2]compo_det1!J13</f>
        <v>0.99889534829199889</v>
      </c>
      <c r="K12" s="41">
        <f>[2]compo_det1!K13</f>
        <v>0.9978305114822783</v>
      </c>
      <c r="L12" s="41">
        <f>[2]compo_det1!L13</f>
        <v>1.0648368097205712E-3</v>
      </c>
      <c r="M12" s="41">
        <f>[2]compo_det1!M13</f>
        <v>4.9506411781418758E-4</v>
      </c>
      <c r="N12" s="41">
        <f>[2]compo_det1!N13</f>
        <v>3.9685014026155863E-4</v>
      </c>
      <c r="O12" s="58">
        <f>[2]compo_det1!O13</f>
        <v>1.9043266944529826E-5</v>
      </c>
      <c r="P12" s="7">
        <f>[2]compo_det1!Q13</f>
        <v>7.7525004401892026E-3</v>
      </c>
      <c r="Q12" s="41">
        <f>[2]compo_det1!R13</f>
        <v>1.5167904966636948E-3</v>
      </c>
      <c r="R12" s="40">
        <f>[2]compo_det1!S13</f>
        <v>4.4800584110787055E-4</v>
      </c>
      <c r="S12" s="39">
        <f>[2]compo_det1!T13</f>
        <v>0</v>
      </c>
      <c r="T12" s="39">
        <f>[2]compo_det1!U13</f>
        <v>4.4800584110787055E-4</v>
      </c>
      <c r="U12" s="39">
        <f>[2]compo_det1!V13</f>
        <v>3.6570828524418175E-4</v>
      </c>
      <c r="V12" s="42">
        <f>[2]compo_det1!W13</f>
        <v>1.0687846555558244E-3</v>
      </c>
      <c r="W12" s="41">
        <f>[2]compo_det1!X13</f>
        <v>0.99856550703847324</v>
      </c>
      <c r="X12" s="41">
        <f>[2]compo_det1!Y13</f>
        <v>0.9570849828199407</v>
      </c>
      <c r="Y12" s="41">
        <f>[2]compo_det1!Z13</f>
        <v>0.95256913313203451</v>
      </c>
      <c r="Z12" s="41">
        <f>[2]compo_det1!AA13</f>
        <v>4.5158496879061242E-3</v>
      </c>
      <c r="AA12" s="41">
        <f>[2]compo_det1!AB13</f>
        <v>2.099509640801989E-3</v>
      </c>
      <c r="AB12" s="41">
        <f>[2]compo_det1!AC13</f>
        <v>3.9381014577730633E-2</v>
      </c>
      <c r="AC12" s="58">
        <f>[2]compo_det1!AD13</f>
        <v>8.2297535136955299E-5</v>
      </c>
      <c r="AD12" s="7">
        <f>[2]compo_det1!AF13</f>
        <v>1.1315783415540607E-2</v>
      </c>
      <c r="AE12" s="41">
        <f>[2]compo_det1!AG13</f>
        <v>1.5923852073822405E-2</v>
      </c>
      <c r="AF12" s="40">
        <f>[2]compo_det1!AH13</f>
        <v>1.2814066057910212E-2</v>
      </c>
      <c r="AG12" s="39">
        <f>[2]compo_det1!AI13</f>
        <v>1.0603230690050007E-2</v>
      </c>
      <c r="AH12" s="39">
        <f>[2]compo_det1!AJ13</f>
        <v>2.2108353678602058E-3</v>
      </c>
      <c r="AI12" s="39">
        <f>[2]compo_det1!AK13</f>
        <v>5.1903077401220798E-3</v>
      </c>
      <c r="AJ12" s="42">
        <f>[2]compo_det1!AL13</f>
        <v>3.1097860159121924E-3</v>
      </c>
      <c r="AK12" s="41">
        <f>[2]compo_det1!AM13</f>
        <v>0.99169990598811053</v>
      </c>
      <c r="AL12" s="41">
        <f>[2]compo_det1!AN13</f>
        <v>0.92485784832068008</v>
      </c>
      <c r="AM12" s="41">
        <f>[2]compo_det1!AO13</f>
        <v>0.91816763067632889</v>
      </c>
      <c r="AN12" s="41">
        <f>[2]compo_det1!AP13</f>
        <v>6.6902176443511766E-3</v>
      </c>
      <c r="AO12" s="41">
        <f>[2]compo_det1!AQ13</f>
        <v>3.110417158865118E-3</v>
      </c>
      <c r="AP12" s="41">
        <f>[2]compo_det1!AR13</f>
        <v>6.3731640508565252E-2</v>
      </c>
      <c r="AQ12" s="58">
        <f>[2]compo_det1!AS13</f>
        <v>7.6237580619329896E-3</v>
      </c>
      <c r="AR12" s="7">
        <f>[2]compo_det1!AU13</f>
        <v>1.8672912726095222E-2</v>
      </c>
      <c r="AS12" s="41">
        <f>[2]compo_det1!AV13</f>
        <v>0.12011662430705378</v>
      </c>
      <c r="AT12" s="40">
        <f>[2]compo_det1!AW13</f>
        <v>0.10708028557749485</v>
      </c>
      <c r="AU12" s="39">
        <f>[2]compo_det1!AX13</f>
        <v>9.5163797977565093E-2</v>
      </c>
      <c r="AV12" s="39">
        <f>[2]compo_det1!AY13</f>
        <v>1.1916487599929769E-2</v>
      </c>
      <c r="AW12" s="39">
        <f>[2]compo_det1!AZ13</f>
        <v>4.9284379929304123E-2</v>
      </c>
      <c r="AX12" s="42">
        <f>[2]compo_det1!BA13</f>
        <v>1.3036338729558937E-2</v>
      </c>
      <c r="AY12" s="41">
        <f>[2]compo_det1!BB13</f>
        <v>0.93767928210023088</v>
      </c>
      <c r="AZ12" s="41">
        <f>[2]compo_det1!BC13</f>
        <v>0.82659646106326612</v>
      </c>
      <c r="BA12" s="41">
        <f>[2]compo_det1!BD13</f>
        <v>0.80892582975169347</v>
      </c>
      <c r="BB12" s="41">
        <f>[2]compo_det1!BE13</f>
        <v>1.7670631311572559E-2</v>
      </c>
      <c r="BC12" s="41">
        <f>[2]compo_det1!BF13</f>
        <v>8.2154330659474223E-3</v>
      </c>
      <c r="BD12" s="41">
        <f>[2]compo_det1!BG13</f>
        <v>0.10286738797101744</v>
      </c>
      <c r="BE12" s="58">
        <f>[2]compo_det1!BH13</f>
        <v>5.779590640728461E-2</v>
      </c>
      <c r="BF12" s="7">
        <f>[2]compo_det1!BJ13</f>
        <v>3.2654420971415833E-2</v>
      </c>
      <c r="BG12" s="41">
        <f>[2]compo_det1!BK13</f>
        <v>0.6068283962239307</v>
      </c>
      <c r="BH12" s="40">
        <f>[2]compo_det1!BL13</f>
        <v>0.56675155153598156</v>
      </c>
      <c r="BI12" s="39">
        <f>[2]compo_det1!BM13</f>
        <v>0.53655401371421241</v>
      </c>
      <c r="BJ12" s="39">
        <f>[2]compo_det1!BN13</f>
        <v>3.0197537821769028E-2</v>
      </c>
      <c r="BK12" s="39">
        <f>[2]compo_det1!BO13</f>
        <v>0.3217073380947113</v>
      </c>
      <c r="BL12" s="42">
        <f>[2]compo_det1!BP13</f>
        <v>4.0076844687949205E-2</v>
      </c>
      <c r="BM12" s="41">
        <f>[2]compo_det1!BQ13</f>
        <v>0.6382158126847346</v>
      </c>
      <c r="BN12" s="41">
        <f>[2]compo_det1!BR13</f>
        <v>0.53611349534782848</v>
      </c>
      <c r="BO12" s="41">
        <f>[2]compo_det1!BS13</f>
        <v>0.50196383499422559</v>
      </c>
      <c r="BP12" s="41">
        <f>[2]compo_det1!BT13</f>
        <v>3.4149660353602923E-2</v>
      </c>
      <c r="BQ12" s="41">
        <f>[2]compo_det1!BU13</f>
        <v>1.587686621246303E-2</v>
      </c>
      <c r="BR12" s="41">
        <f>[2]compo_det1!BV13</f>
        <v>8.6225451124442951E-2</v>
      </c>
      <c r="BS12" s="58">
        <f>[2]compo_det1!BW13</f>
        <v>0.24504420890866524</v>
      </c>
      <c r="BT12" s="7">
        <f>[2]compo_det1!BY13</f>
        <v>5.0436877743557103E-2</v>
      </c>
      <c r="BU12" s="41">
        <f>[2]compo_det1!BZ13</f>
        <v>0.94332617545374642</v>
      </c>
      <c r="BV12" s="40">
        <f>[2]compo_det1!CA13</f>
        <v>0.90051856042067724</v>
      </c>
      <c r="BW12" s="39">
        <f>[2]compo_det1!CB13</f>
        <v>0.87614430041945268</v>
      </c>
      <c r="BX12" s="39">
        <f>[2]compo_det1!CC13</f>
        <v>2.4374260001224706E-2</v>
      </c>
      <c r="BY12" s="39">
        <f>[2]compo_det1!CD13</f>
        <v>0.66321897506713867</v>
      </c>
      <c r="BZ12" s="42">
        <f>[2]compo_det1!CE13</f>
        <v>4.2807615033069103E-2</v>
      </c>
      <c r="CA12" s="41">
        <f>[2]compo_det1!CF13</f>
        <v>0.29397341808570676</v>
      </c>
      <c r="CB12" s="41">
        <f>[2]compo_det1!CG13</f>
        <v>0.25389774018546329</v>
      </c>
      <c r="CC12" s="41">
        <f>[2]compo_det1!CH13</f>
        <v>0.22937213420465885</v>
      </c>
      <c r="CD12" s="41">
        <f>[2]compo_det1!CI13</f>
        <v>2.4525605980804398E-2</v>
      </c>
      <c r="CE12" s="41">
        <f>[2]compo_det1!CJ13</f>
        <v>1.1402449092233057E-2</v>
      </c>
      <c r="CF12" s="41">
        <f>[2]compo_det1!CK13</f>
        <v>2.8673228808010431E-2</v>
      </c>
      <c r="CG12" s="58">
        <f>[2]compo_det1!CL13</f>
        <v>0.23729959353945315</v>
      </c>
      <c r="CH12" s="7">
        <f>[2]compo_det1!CN13</f>
        <v>6.8776234989570403E-2</v>
      </c>
      <c r="CI12" s="41">
        <f>[2]compo_det1!CO13</f>
        <v>0.86032279198477446</v>
      </c>
      <c r="CJ12" s="40">
        <f>[2]compo_det1!CP13</f>
        <v>0.79912350995950243</v>
      </c>
      <c r="CK12" s="39">
        <f>[2]compo_det1!CQ13</f>
        <v>0.76979231784989932</v>
      </c>
      <c r="CL12" s="39">
        <f>[2]compo_det1!CR13</f>
        <v>2.9331192109603135E-2</v>
      </c>
      <c r="CM12" s="39">
        <f>[2]compo_det1!CS13</f>
        <v>0.64460796117782593</v>
      </c>
      <c r="CN12" s="42">
        <f>[2]compo_det1!CT13</f>
        <v>6.1199282025272014E-2</v>
      </c>
      <c r="CO12" s="41">
        <f>[2]compo_det1!CU13</f>
        <v>0.29419277351843587</v>
      </c>
      <c r="CP12" s="41">
        <f>[2]compo_det1!CV13</f>
        <v>0.24719054506606075</v>
      </c>
      <c r="CQ12" s="41">
        <f>[2]compo_det1!CW13</f>
        <v>0.220972294454159</v>
      </c>
      <c r="CR12" s="41">
        <f>[2]compo_det1!CX13</f>
        <v>2.6218250611901778E-2</v>
      </c>
      <c r="CS12" s="41">
        <f>[2]compo_det1!CY13</f>
        <v>1.218939377762894E-2</v>
      </c>
      <c r="CT12" s="41">
        <f>[2]compo_det1!CZ13</f>
        <v>3.4812834674746204E-2</v>
      </c>
      <c r="CU12" s="58">
        <f>[2]compo_det1!DA13</f>
        <v>0.15451556550321036</v>
      </c>
      <c r="CV12" s="7">
        <f>[2]compo_det1!DC13</f>
        <v>9.6374044878890883E-2</v>
      </c>
      <c r="CW12" s="41">
        <f>[2]compo_det1!DD13</f>
        <v>0.8322111136634861</v>
      </c>
      <c r="CX12" s="40">
        <f>[2]compo_det1!DE13</f>
        <v>0.72520010854292649</v>
      </c>
      <c r="CY12" s="39">
        <f>[2]compo_det1!DF13</f>
        <v>0.68008636573309089</v>
      </c>
      <c r="CZ12" s="39">
        <f>[2]compo_det1!DG13</f>
        <v>4.5113742809835516E-2</v>
      </c>
      <c r="DA12" s="39">
        <f>[2]compo_det1!DH13</f>
        <v>0.62537509202957153</v>
      </c>
      <c r="DB12" s="42">
        <f>[2]compo_det1!DI13</f>
        <v>0.1070110051205596</v>
      </c>
      <c r="DC12" s="41">
        <f>[2]compo_det1!DJ13</f>
        <v>0.26761390824136788</v>
      </c>
      <c r="DD12" s="41">
        <f>[2]compo_det1!DK13</f>
        <v>0.22568208386765209</v>
      </c>
      <c r="DE12" s="41">
        <f>[2]compo_det1!DL13</f>
        <v>0.18614358826469968</v>
      </c>
      <c r="DF12" s="41">
        <f>[2]compo_det1!DM13</f>
        <v>3.9538495602952424E-2</v>
      </c>
      <c r="DG12" s="41">
        <f>[2]compo_det1!DN13</f>
        <v>1.8382244377259622E-2</v>
      </c>
      <c r="DH12" s="41">
        <f>[2]compo_det1!DO13</f>
        <v>2.3549579996456165E-2</v>
      </c>
      <c r="DI12" s="58">
        <f>[2]compo_det1!DP13</f>
        <v>9.9825021904853969E-2</v>
      </c>
      <c r="DJ12" s="7">
        <f>[2]compo_det1!DR13</f>
        <v>0.15229132954876362</v>
      </c>
      <c r="DK12" s="41">
        <f>[2]compo_det1!DS13</f>
        <v>0.79053213234510877</v>
      </c>
      <c r="DL12" s="40">
        <f>[2]compo_det1!DT13</f>
        <v>0.48901470701211425</v>
      </c>
      <c r="DM12" s="39">
        <f>[2]compo_det1!DU13</f>
        <v>0.39236140125089936</v>
      </c>
      <c r="DN12" s="39">
        <f>[2]compo_det1!DV13</f>
        <v>9.6653305761214933E-2</v>
      </c>
      <c r="DO12" s="39">
        <f>[2]compo_det1!DW13</f>
        <v>0.42443466186523438</v>
      </c>
      <c r="DP12" s="42">
        <f>[2]compo_det1!DX13</f>
        <v>0.30151742533299458</v>
      </c>
      <c r="DQ12" s="41">
        <f>[2]compo_det1!DY13</f>
        <v>0.27404792397426131</v>
      </c>
      <c r="DR12" s="41">
        <f>[2]compo_det1!DZ13</f>
        <v>0.21484583735937815</v>
      </c>
      <c r="DS12" s="41">
        <f>[2]compo_det1!EA13</f>
        <v>0.13854340740007404</v>
      </c>
      <c r="DT12" s="41">
        <f>[2]compo_det1!EB13</f>
        <v>7.6302429959304141E-2</v>
      </c>
      <c r="DU12" s="41">
        <f>[2]compo_det1!EC13</f>
        <v>3.5474539390084846E-2</v>
      </c>
      <c r="DV12" s="41">
        <f>[2]compo_det1!ED13</f>
        <v>2.372754722479831E-2</v>
      </c>
      <c r="DW12" s="58">
        <f>[2]compo_det1!EE13</f>
        <v>6.4580056319370097E-2</v>
      </c>
      <c r="DX12" s="7">
        <f>[2]compo_det1!EG13</f>
        <v>0.14082981695048774</v>
      </c>
      <c r="DY12" s="41">
        <f>[2]compo_det1!EH13</f>
        <v>0.79438566324704241</v>
      </c>
      <c r="DZ12" s="40">
        <f>[2]compo_det1!EI13</f>
        <v>0.28813922067897352</v>
      </c>
      <c r="EA12" s="39">
        <f>[2]compo_det1!EJ13</f>
        <v>0.16989638124703177</v>
      </c>
      <c r="EB12" s="39">
        <f>[2]compo_det1!EK13</f>
        <v>0.11824283943194173</v>
      </c>
      <c r="EC12" s="39">
        <f>[2]compo_det1!EL13</f>
        <v>0.24279655516147614</v>
      </c>
      <c r="ED12" s="42">
        <f>[2]compo_det1!EM13</f>
        <v>0.50624644256806894</v>
      </c>
      <c r="EE12" s="41">
        <f>[2]compo_det1!EN13</f>
        <v>0.25095700940797994</v>
      </c>
      <c r="EF12" s="41">
        <f>[2]compo_det1!EO13</f>
        <v>0.18498103790048345</v>
      </c>
      <c r="EG12" s="41">
        <f>[2]compo_det1!EP13</f>
        <v>7.9093647592801866E-2</v>
      </c>
      <c r="EH12" s="41">
        <f>[2]compo_det1!EQ13</f>
        <v>0.10588739030768157</v>
      </c>
      <c r="EI12" s="41">
        <f>[2]compo_det1!ER13</f>
        <v>4.9229184365884124E-2</v>
      </c>
      <c r="EJ12" s="41">
        <f>[2]compo_det1!ES13</f>
        <v>1.6746787141612398E-2</v>
      </c>
      <c r="EK12" s="58">
        <f>[2]compo_det1!ET13</f>
        <v>4.5342672655022398E-2</v>
      </c>
      <c r="EL12" s="7">
        <f>[2]compo_det1!EV13</f>
        <v>0.22522396936735761</v>
      </c>
      <c r="EM12" s="41">
        <f>[2]compo_det1!EW13</f>
        <v>0.77597871755994008</v>
      </c>
      <c r="EN12" s="40">
        <f>[2]compo_det1!EX13</f>
        <v>0.24571842649787057</v>
      </c>
      <c r="EO12" s="39">
        <f>[2]compo_det1!EY13</f>
        <v>0.11666025801621481</v>
      </c>
      <c r="EP12" s="39">
        <f>[2]compo_det1!EZ13</f>
        <v>0.12905816848165574</v>
      </c>
      <c r="EQ12" s="39">
        <f>[2]compo_det1!FA13</f>
        <v>0.20389801263809204</v>
      </c>
      <c r="ER12" s="42">
        <f>[2]compo_det1!FB13</f>
        <v>0.5302602910620694</v>
      </c>
      <c r="ES12" s="41">
        <f>[2]compo_det1!FC13</f>
        <v>0.2658417029721179</v>
      </c>
      <c r="ET12" s="41">
        <f>[2]compo_det1!FD13</f>
        <v>0.1885603714880372</v>
      </c>
      <c r="EU12" s="41">
        <f>[2]compo_det1!FE13</f>
        <v>5.4336321918925838E-2</v>
      </c>
      <c r="EV12" s="41">
        <f>[2]compo_det1!FF13</f>
        <v>0.13422404956911138</v>
      </c>
      <c r="EW12" s="41">
        <f>[2]compo_det1!FG13</f>
        <v>6.2403469113226577E-2</v>
      </c>
      <c r="EX12" s="41">
        <f>[2]compo_det1!FH13</f>
        <v>1.4877862370854155E-2</v>
      </c>
      <c r="EY12" s="58">
        <f>[2]compo_det1!FI13</f>
        <v>4.1820420532057943E-2</v>
      </c>
      <c r="EZ12" s="7">
        <f>[2]compo_det1!FK13</f>
        <v>5.6950139867345012E-2</v>
      </c>
      <c r="FA12" s="41">
        <f>[2]compo_det1!FL13</f>
        <v>0.7683021606530378</v>
      </c>
      <c r="FB12" s="40">
        <f>[2]compo_det1!FM13</f>
        <v>0.25506962229323932</v>
      </c>
      <c r="FC12" s="39">
        <f>[2]compo_det1!FN13</f>
        <v>8.7947274241948356E-2</v>
      </c>
      <c r="FD12" s="39">
        <f>[2]compo_det1!FO13</f>
        <v>0.16712234805129098</v>
      </c>
      <c r="FE12" s="39">
        <f>[2]compo_det1!FP13</f>
        <v>0.21269558370113373</v>
      </c>
      <c r="FF12" s="42">
        <f>[2]compo_det1!FQ13</f>
        <v>0.51323253835979854</v>
      </c>
      <c r="FG12" s="41">
        <f>[2]compo_det1!FR13</f>
        <v>0.27407187348244688</v>
      </c>
      <c r="FH12" s="41">
        <f>[2]compo_det1!FS13</f>
        <v>0.19036121147777332</v>
      </c>
      <c r="FI12" s="41">
        <f>[2]compo_det1!FT13</f>
        <v>3.2487737257012636E-2</v>
      </c>
      <c r="FJ12" s="41">
        <f>[2]compo_det1!FU13</f>
        <v>0.1578734742207607</v>
      </c>
      <c r="FK12" s="41">
        <f>[2]compo_det1!FV13</f>
        <v>7.3398563573899178E-2</v>
      </c>
      <c r="FL12" s="41">
        <f>[2]compo_det1!FW13</f>
        <v>1.0312098430774391E-2</v>
      </c>
      <c r="FM12" s="58">
        <f>[2]compo_det1!FX13</f>
        <v>4.2374034135484712E-2</v>
      </c>
      <c r="FN12" s="7">
        <f>[2]compo_det1!FZ13</f>
        <v>7.2420553558509709E-2</v>
      </c>
      <c r="FO12" s="41">
        <f>[2]compo_det1!GA13</f>
        <v>0.69093537713482478</v>
      </c>
      <c r="FP12" s="40">
        <f>[2]compo_det1!GB13</f>
        <v>0.24336316245411901</v>
      </c>
      <c r="FQ12" s="39">
        <f>[2]compo_det1!GC13</f>
        <v>7.4844439182748163E-2</v>
      </c>
      <c r="FR12" s="39">
        <f>[2]compo_det1!GD13</f>
        <v>0.16851872327137082</v>
      </c>
      <c r="FS12" s="39">
        <f>[2]compo_det1!GE13</f>
        <v>0.20272521674633026</v>
      </c>
      <c r="FT12" s="42">
        <f>[2]compo_det1!GF13</f>
        <v>0.44757221468070579</v>
      </c>
      <c r="FU12" s="41">
        <f>[2]compo_det1!GG13</f>
        <v>0.3497025644941148</v>
      </c>
      <c r="FV12" s="41">
        <f>[2]compo_det1!GH13</f>
        <v>0.24084599033163911</v>
      </c>
      <c r="FW12" s="41">
        <f>[2]compo_det1!GI13</f>
        <v>2.0869533254503782E-2</v>
      </c>
      <c r="FX12" s="41">
        <f>[2]compo_det1!GJ13</f>
        <v>0.21997645707713531</v>
      </c>
      <c r="FY12" s="41">
        <f>[2]compo_det1!GK13</f>
        <v>0.10227149413768878</v>
      </c>
      <c r="FZ12" s="41">
        <f>[2]compo_det1!GL13</f>
        <v>6.5850800247868714E-3</v>
      </c>
      <c r="GA12" s="58">
        <f>[2]compo_det1!GM13</f>
        <v>4.0637941628939599E-2</v>
      </c>
      <c r="GB12" s="7">
        <f>[2]compo_det1!GO13</f>
        <v>6.1960359798592324E-2</v>
      </c>
      <c r="GC12" s="41">
        <f>[2]compo_det1!GP13</f>
        <v>0.35522226148665803</v>
      </c>
      <c r="GD12" s="40">
        <f>[2]compo_det1!GQ13</f>
        <v>0.15133611334868344</v>
      </c>
      <c r="GE12" s="39">
        <f>[2]compo_det1!GR13</f>
        <v>2.7151833269381632E-2</v>
      </c>
      <c r="GF12" s="39">
        <f>[2]compo_det1!GS13</f>
        <v>0.1241842800793018</v>
      </c>
      <c r="GG12" s="39">
        <f>[2]compo_det1!GT13</f>
        <v>0.12515939772129059</v>
      </c>
      <c r="GH12" s="42">
        <f>[2]compo_det1!GU13</f>
        <v>0.20388614813797462</v>
      </c>
      <c r="GI12" s="41">
        <f>[2]compo_det1!GV13</f>
        <v>0.67095445046177671</v>
      </c>
      <c r="GJ12" s="41">
        <f>[2]compo_det1!GW13</f>
        <v>0.4584435458624731</v>
      </c>
      <c r="GK12" s="41">
        <f>[2]compo_det1!GX13</f>
        <v>5.9014295880668467E-3</v>
      </c>
      <c r="GL12" s="41">
        <f>[2]compo_det1!GY13</f>
        <v>0.45254211627440627</v>
      </c>
      <c r="GM12" s="41">
        <f>[2]compo_det1!GZ13</f>
        <v>0.21039596240073749</v>
      </c>
      <c r="GN12" s="41">
        <f>[2]compo_det1!HA13</f>
        <v>2.1149421985660875E-3</v>
      </c>
      <c r="GO12" s="58">
        <f>[2]compo_det1!HB13</f>
        <v>2.6176711948434725E-2</v>
      </c>
    </row>
    <row r="13" spans="1:197" s="43" customFormat="1">
      <c r="A13" s="44">
        <v>1975</v>
      </c>
      <c r="B13" s="7">
        <f>[2]compo_det1!B14</f>
        <v>4.2476286179866781E-3</v>
      </c>
      <c r="C13" s="41">
        <f>[2]compo_det1!C14</f>
        <v>1.9460018572629243E-4</v>
      </c>
      <c r="D13" s="40">
        <f>[2]compo_det1!D14</f>
        <v>9.5426234810354433E-5</v>
      </c>
      <c r="E13" s="39">
        <f>[2]compo_det1!E14</f>
        <v>0</v>
      </c>
      <c r="F13" s="39">
        <f>[2]compo_det1!F14</f>
        <v>9.5426234810354433E-5</v>
      </c>
      <c r="G13" s="39">
        <f>[2]compo_det1!G14</f>
        <v>7.8722157923039049E-5</v>
      </c>
      <c r="H13" s="42">
        <f>[2]compo_det1!H14</f>
        <v>9.9173950915937986E-5</v>
      </c>
      <c r="I13" s="41">
        <f>[2]compo_det1!I14</f>
        <v>0.9998221038937577</v>
      </c>
      <c r="J13" s="41">
        <f>[2]compo_det1!J14</f>
        <v>0.99928281638406025</v>
      </c>
      <c r="K13" s="41">
        <f>[2]compo_det1!K14</f>
        <v>0.99827130132382913</v>
      </c>
      <c r="L13" s="41">
        <f>[2]compo_det1!L14</f>
        <v>1.0115150602311035E-3</v>
      </c>
      <c r="M13" s="41">
        <f>[2]compo_det1!M14</f>
        <v>3.9739322427364025E-4</v>
      </c>
      <c r="N13" s="41">
        <f>[2]compo_det1!N14</f>
        <v>1.4189428542379326E-4</v>
      </c>
      <c r="O13" s="58">
        <f>[2]compo_det1!O14</f>
        <v>1.6704079483860081E-5</v>
      </c>
      <c r="P13" s="7">
        <f>[2]compo_det1!Q14</f>
        <v>7.7037536489331778E-3</v>
      </c>
      <c r="Q13" s="41">
        <f>[2]compo_det1!R14</f>
        <v>1.5415789403816068E-3</v>
      </c>
      <c r="R13" s="40">
        <f>[2]compo_det1!S14</f>
        <v>3.9179506882532392E-4</v>
      </c>
      <c r="S13" s="39">
        <f>[2]compo_det1!T14</f>
        <v>0</v>
      </c>
      <c r="T13" s="39">
        <f>[2]compo_det1!U14</f>
        <v>3.9179506882532392E-4</v>
      </c>
      <c r="U13" s="39">
        <f>[2]compo_det1!V14</f>
        <v>3.2321250182576478E-4</v>
      </c>
      <c r="V13" s="42">
        <f>[2]compo_det1!W14</f>
        <v>1.1497838715562828E-3</v>
      </c>
      <c r="W13" s="41">
        <f>[2]compo_det1!X14</f>
        <v>0.99852700362593749</v>
      </c>
      <c r="X13" s="41">
        <f>[2]compo_det1!Y14</f>
        <v>0.95126062873068062</v>
      </c>
      <c r="Y13" s="41">
        <f>[2]compo_det1!Z14</f>
        <v>0.94611028628219618</v>
      </c>
      <c r="Z13" s="41">
        <f>[2]compo_det1!AA14</f>
        <v>5.150342448484552E-3</v>
      </c>
      <c r="AA13" s="41">
        <f>[2]compo_det1!AB14</f>
        <v>2.0234114977037872E-3</v>
      </c>
      <c r="AB13" s="41">
        <f>[2]compo_det1!AC14</f>
        <v>4.5242963397552981E-2</v>
      </c>
      <c r="AC13" s="58">
        <f>[2]compo_det1!AD14</f>
        <v>6.8582566318954122E-5</v>
      </c>
      <c r="AD13" s="7">
        <f>[2]compo_det1!AF14</f>
        <v>1.1408966953739162E-2</v>
      </c>
      <c r="AE13" s="41">
        <f>[2]compo_det1!AG14</f>
        <v>1.9156413381656776E-2</v>
      </c>
      <c r="AF13" s="40">
        <f>[2]compo_det1!AH14</f>
        <v>1.5887840310002271E-2</v>
      </c>
      <c r="AG13" s="39">
        <f>[2]compo_det1!AI14</f>
        <v>1.3606143238939512E-2</v>
      </c>
      <c r="AH13" s="39">
        <f>[2]compo_det1!AJ14</f>
        <v>2.2816970710627612E-3</v>
      </c>
      <c r="AI13" s="39">
        <f>[2]compo_det1!AK14</f>
        <v>6.6650575026869774E-3</v>
      </c>
      <c r="AJ13" s="42">
        <f>[2]compo_det1!AL14</f>
        <v>3.2685730716545056E-3</v>
      </c>
      <c r="AK13" s="41">
        <f>[2]compo_det1!AM14</f>
        <v>0.99006636986321805</v>
      </c>
      <c r="AL13" s="41">
        <f>[2]compo_det1!AN14</f>
        <v>0.92401835500286977</v>
      </c>
      <c r="AM13" s="41">
        <f>[2]compo_det1!AO14</f>
        <v>0.91652083837789933</v>
      </c>
      <c r="AN13" s="41">
        <f>[2]compo_det1!AP14</f>
        <v>7.4975166249703238E-3</v>
      </c>
      <c r="AO13" s="41">
        <f>[2]compo_det1!AQ14</f>
        <v>2.9455441830112446E-3</v>
      </c>
      <c r="AP13" s="41">
        <f>[2]compo_det1!AR14</f>
        <v>6.3102470677337055E-2</v>
      </c>
      <c r="AQ13" s="58">
        <f>[2]compo_det1!AS14</f>
        <v>9.22278324487469E-3</v>
      </c>
      <c r="AR13" s="7">
        <f>[2]compo_det1!AU14</f>
        <v>1.8873440087490354E-2</v>
      </c>
      <c r="AS13" s="41">
        <f>[2]compo_det1!AV14</f>
        <v>0.12737621040798061</v>
      </c>
      <c r="AT13" s="40">
        <f>[2]compo_det1!AW14</f>
        <v>0.11508916017267147</v>
      </c>
      <c r="AU13" s="39">
        <f>[2]compo_det1!AX14</f>
        <v>0.10307902328180069</v>
      </c>
      <c r="AV13" s="39">
        <f>[2]compo_det1!AY14</f>
        <v>1.2010136890870785E-2</v>
      </c>
      <c r="AW13" s="39">
        <f>[2]compo_det1!AZ14</f>
        <v>5.4088529199361801E-2</v>
      </c>
      <c r="AX13" s="42">
        <f>[2]compo_det1!BA14</f>
        <v>1.2287050235309153E-2</v>
      </c>
      <c r="AY13" s="41">
        <f>[2]compo_det1!BB14</f>
        <v>0.93362441814344066</v>
      </c>
      <c r="AZ13" s="41">
        <f>[2]compo_det1!BC14</f>
        <v>0.82925249498241715</v>
      </c>
      <c r="BA13" s="41">
        <f>[2]compo_det1!BD14</f>
        <v>0.8101705855866107</v>
      </c>
      <c r="BB13" s="41">
        <f>[2]compo_det1!BE14</f>
        <v>1.9081909395806389E-2</v>
      </c>
      <c r="BC13" s="41">
        <f>[2]compo_det1!BF14</f>
        <v>7.4966966383847927E-3</v>
      </c>
      <c r="BD13" s="41">
        <f>[2]compo_det1!BG14</f>
        <v>9.6875226522638663E-2</v>
      </c>
      <c r="BE13" s="58">
        <f>[2]compo_det1!BH14</f>
        <v>6.1000628551421264E-2</v>
      </c>
      <c r="BF13" s="7">
        <f>[2]compo_det1!BJ14</f>
        <v>3.3459257230387403E-2</v>
      </c>
      <c r="BG13" s="41">
        <f>[2]compo_det1!BK14</f>
        <v>0.62406879936625825</v>
      </c>
      <c r="BH13" s="40">
        <f>[2]compo_det1!BL14</f>
        <v>0.58697661329735251</v>
      </c>
      <c r="BI13" s="39">
        <f>[2]compo_det1!BM14</f>
        <v>0.55701174002861642</v>
      </c>
      <c r="BJ13" s="39">
        <f>[2]compo_det1!BN14</f>
        <v>2.9964873268736147E-2</v>
      </c>
      <c r="BK13" s="39">
        <f>[2]compo_det1!BO14</f>
        <v>0.34325501322746277</v>
      </c>
      <c r="BL13" s="42">
        <f>[2]compo_det1!BP14</f>
        <v>3.7092186068905762E-2</v>
      </c>
      <c r="BM13" s="41">
        <f>[2]compo_det1!BQ14</f>
        <v>0.6196528001667817</v>
      </c>
      <c r="BN13" s="41">
        <f>[2]compo_det1!BR14</f>
        <v>0.5229983330837481</v>
      </c>
      <c r="BO13" s="41">
        <f>[2]compo_det1!BS14</f>
        <v>0.48714542857791354</v>
      </c>
      <c r="BP13" s="41">
        <f>[2]compo_det1!BT14</f>
        <v>3.585290450583456E-2</v>
      </c>
      <c r="BQ13" s="41">
        <f>[2]compo_det1!BU14</f>
        <v>1.4085505982928929E-2</v>
      </c>
      <c r="BR13" s="41">
        <f>[2]compo_det1!BV14</f>
        <v>8.2568961100104699E-2</v>
      </c>
      <c r="BS13" s="58">
        <f>[2]compo_det1!BW14</f>
        <v>0.24372159953304004</v>
      </c>
      <c r="BT13" s="7">
        <f>[2]compo_det1!BY14</f>
        <v>5.2085571260996194E-2</v>
      </c>
      <c r="BU13" s="41">
        <f>[2]compo_det1!BZ14</f>
        <v>0.9480709893179059</v>
      </c>
      <c r="BV13" s="40">
        <f>[2]compo_det1!CA14</f>
        <v>0.90806345046368397</v>
      </c>
      <c r="BW13" s="39">
        <f>[2]compo_det1!CB14</f>
        <v>0.88439342988172853</v>
      </c>
      <c r="BX13" s="39">
        <f>[2]compo_det1!CC14</f>
        <v>2.3670020581955414E-2</v>
      </c>
      <c r="BY13" s="39">
        <f>[2]compo_det1!CD14</f>
        <v>0.67485988140106201</v>
      </c>
      <c r="BZ13" s="42">
        <f>[2]compo_det1!CE14</f>
        <v>4.0007538854221938E-2</v>
      </c>
      <c r="CA13" s="41">
        <f>[2]compo_det1!CF14</f>
        <v>0.28513261622148606</v>
      </c>
      <c r="CB13" s="41">
        <f>[2]compo_det1!CG14</f>
        <v>0.2487426258038157</v>
      </c>
      <c r="CC13" s="41">
        <f>[2]compo_det1!CH14</f>
        <v>0.22344951773158672</v>
      </c>
      <c r="CD13" s="41">
        <f>[2]compo_det1!CI14</f>
        <v>2.5293108072228961E-2</v>
      </c>
      <c r="CE13" s="41">
        <f>[2]compo_det1!CJ14</f>
        <v>9.9368859771179797E-3</v>
      </c>
      <c r="CF13" s="41">
        <f>[2]compo_det1!CK14</f>
        <v>2.645310444055235E-2</v>
      </c>
      <c r="CG13" s="58">
        <f>[2]compo_det1!CL14</f>
        <v>0.2332036055393919</v>
      </c>
      <c r="CH13" s="7">
        <f>[2]compo_det1!CN14</f>
        <v>7.1195073229809114E-2</v>
      </c>
      <c r="CI13" s="41">
        <f>[2]compo_det1!CO14</f>
        <v>0.86307534147528142</v>
      </c>
      <c r="CJ13" s="40">
        <f>[2]compo_det1!CP14</f>
        <v>0.80404359847953288</v>
      </c>
      <c r="CK13" s="39">
        <f>[2]compo_det1!CQ14</f>
        <v>0.77488575660082293</v>
      </c>
      <c r="CL13" s="39">
        <f>[2]compo_det1!CR14</f>
        <v>2.9157841878709966E-2</v>
      </c>
      <c r="CM13" s="39">
        <f>[2]compo_det1!CS14</f>
        <v>0.65435159206390381</v>
      </c>
      <c r="CN13" s="42">
        <f>[2]compo_det1!CT14</f>
        <v>5.903174299574844E-2</v>
      </c>
      <c r="CO13" s="41">
        <f>[2]compo_det1!CU14</f>
        <v>0.28661663812227273</v>
      </c>
      <c r="CP13" s="41">
        <f>[2]compo_det1!CV14</f>
        <v>0.24095221983220649</v>
      </c>
      <c r="CQ13" s="41">
        <f>[2]compo_det1!CW14</f>
        <v>0.21398486610097933</v>
      </c>
      <c r="CR13" s="41">
        <f>[2]compo_det1!CX14</f>
        <v>2.6967353731227134E-2</v>
      </c>
      <c r="CS13" s="41">
        <f>[2]compo_det1!CY14</f>
        <v>1.0594645750071775E-2</v>
      </c>
      <c r="CT13" s="41">
        <f>[2]compo_det1!CZ14</f>
        <v>3.5069772539994465E-2</v>
      </c>
      <c r="CU13" s="58">
        <f>[2]compo_det1!DA14</f>
        <v>0.1496919795975542</v>
      </c>
      <c r="CV13" s="7">
        <f>[2]compo_det1!DC14</f>
        <v>9.8894737976945646E-2</v>
      </c>
      <c r="CW13" s="41">
        <f>[2]compo_det1!DD14</f>
        <v>0.83322890185552734</v>
      </c>
      <c r="CX13" s="40">
        <f>[2]compo_det1!DE14</f>
        <v>0.73197112468878645</v>
      </c>
      <c r="CY13" s="39">
        <f>[2]compo_det1!DF14</f>
        <v>0.68795947684632175</v>
      </c>
      <c r="CZ13" s="39">
        <f>[2]compo_det1!DG14</f>
        <v>4.4011647842464849E-2</v>
      </c>
      <c r="DA13" s="39">
        <f>[2]compo_det1!DH14</f>
        <v>0.63846218585968018</v>
      </c>
      <c r="DB13" s="42">
        <f>[2]compo_det1!DI14</f>
        <v>0.10125777716674079</v>
      </c>
      <c r="DC13" s="41">
        <f>[2]compo_det1!DJ14</f>
        <v>0.26028007657186308</v>
      </c>
      <c r="DD13" s="41">
        <f>[2]compo_det1!DK14</f>
        <v>0.2230505594811289</v>
      </c>
      <c r="DE13" s="41">
        <f>[2]compo_det1!DL14</f>
        <v>0.18342913127721672</v>
      </c>
      <c r="DF13" s="41">
        <f>[2]compo_det1!DM14</f>
        <v>3.9621428203912172E-2</v>
      </c>
      <c r="DG13" s="41">
        <f>[2]compo_det1!DN14</f>
        <v>1.55660432348027E-2</v>
      </c>
      <c r="DH13" s="41">
        <f>[2]compo_det1!DO14</f>
        <v>2.166347385593146E-2</v>
      </c>
      <c r="DI13" s="58">
        <f>[2]compo_det1!DP14</f>
        <v>9.3508978427390463E-2</v>
      </c>
      <c r="DJ13" s="7">
        <f>[2]compo_det1!DR14</f>
        <v>0.15283647190467345</v>
      </c>
      <c r="DK13" s="41">
        <f>[2]compo_det1!DS14</f>
        <v>0.79476370868216939</v>
      </c>
      <c r="DL13" s="40">
        <f>[2]compo_det1!DT14</f>
        <v>0.50838735951477199</v>
      </c>
      <c r="DM13" s="39">
        <f>[2]compo_det1!DU14</f>
        <v>0.41211216432671932</v>
      </c>
      <c r="DN13" s="39">
        <f>[2]compo_det1!DV14</f>
        <v>9.6275195188052637E-2</v>
      </c>
      <c r="DO13" s="39">
        <f>[2]compo_det1!DW14</f>
        <v>0.44588026404380798</v>
      </c>
      <c r="DP13" s="42">
        <f>[2]compo_det1!DX14</f>
        <v>0.2863763491673974</v>
      </c>
      <c r="DQ13" s="41">
        <f>[2]compo_det1!DY14</f>
        <v>0.26774339589548951</v>
      </c>
      <c r="DR13" s="41">
        <f>[2]compo_det1!DZ14</f>
        <v>0.21512927166501131</v>
      </c>
      <c r="DS13" s="41">
        <f>[2]compo_det1!EA14</f>
        <v>0.14069373022269052</v>
      </c>
      <c r="DT13" s="41">
        <f>[2]compo_det1!EB14</f>
        <v>7.4435541442320785E-2</v>
      </c>
      <c r="DU13" s="41">
        <f>[2]compo_det1!EC14</f>
        <v>2.9243440058337643E-2</v>
      </c>
      <c r="DV13" s="41">
        <f>[2]compo_det1!ED14</f>
        <v>2.3370684172140541E-2</v>
      </c>
      <c r="DW13" s="58">
        <f>[2]compo_det1!EE14</f>
        <v>6.2507104577658942E-2</v>
      </c>
      <c r="DX13" s="7">
        <f>[2]compo_det1!EG14</f>
        <v>0.13926531380548132</v>
      </c>
      <c r="DY13" s="41">
        <f>[2]compo_det1!EH14</f>
        <v>0.80318882491474453</v>
      </c>
      <c r="DZ13" s="40">
        <f>[2]compo_det1!EI14</f>
        <v>0.30247003790829557</v>
      </c>
      <c r="EA13" s="39">
        <f>[2]compo_det1!EJ14</f>
        <v>0.18001119043434935</v>
      </c>
      <c r="EB13" s="39">
        <f>[2]compo_det1!EK14</f>
        <v>0.1224588474739462</v>
      </c>
      <c r="EC13" s="39">
        <f>[2]compo_det1!EL14</f>
        <v>0.25760507583618164</v>
      </c>
      <c r="ED13" s="42">
        <f>[2]compo_det1!EM14</f>
        <v>0.50071878700644901</v>
      </c>
      <c r="EE13" s="41">
        <f>[2]compo_det1!EN14</f>
        <v>0.24167614067938437</v>
      </c>
      <c r="EF13" s="41">
        <f>[2]compo_det1!EO14</f>
        <v>0.18431900945955243</v>
      </c>
      <c r="EG13" s="41">
        <f>[2]compo_det1!EP14</f>
        <v>8.0611663238597517E-2</v>
      </c>
      <c r="EH13" s="41">
        <f>[2]compo_det1!EQ14</f>
        <v>0.10370734622095493</v>
      </c>
      <c r="EI13" s="41">
        <f>[2]compo_det1!ER14</f>
        <v>4.0743433779023189E-2</v>
      </c>
      <c r="EJ13" s="41">
        <f>[2]compo_det1!ES14</f>
        <v>1.6613697440808761E-2</v>
      </c>
      <c r="EK13" s="58">
        <f>[2]compo_det1!ET14</f>
        <v>4.4864965594128899E-2</v>
      </c>
      <c r="EL13" s="7">
        <f>[2]compo_det1!EV14</f>
        <v>0.22321793437175941</v>
      </c>
      <c r="EM13" s="41">
        <f>[2]compo_det1!EW14</f>
        <v>0.78653611631035436</v>
      </c>
      <c r="EN13" s="40">
        <f>[2]compo_det1!EX14</f>
        <v>0.26052549858618146</v>
      </c>
      <c r="EO13" s="39">
        <f>[2]compo_det1!EY14</f>
        <v>0.1227583610049322</v>
      </c>
      <c r="EP13" s="39">
        <f>[2]compo_det1!EZ14</f>
        <v>0.13776713758124923</v>
      </c>
      <c r="EQ13" s="39">
        <f>[2]compo_det1!FA14</f>
        <v>0.21841338276863098</v>
      </c>
      <c r="ER13" s="42">
        <f>[2]compo_det1!FB14</f>
        <v>0.52601061772417301</v>
      </c>
      <c r="ES13" s="41">
        <f>[2]compo_det1!FC14</f>
        <v>0.25557600443152634</v>
      </c>
      <c r="ET13" s="41">
        <f>[2]compo_det1!FD14</f>
        <v>0.18839160736853486</v>
      </c>
      <c r="EU13" s="41">
        <f>[2]compo_det1!FE14</f>
        <v>5.535716923530748E-2</v>
      </c>
      <c r="EV13" s="41">
        <f>[2]compo_det1!FF14</f>
        <v>0.13303443813322738</v>
      </c>
      <c r="EW13" s="41">
        <f>[2]compo_det1!FG14</f>
        <v>5.2265148395686738E-2</v>
      </c>
      <c r="EX13" s="41">
        <f>[2]compo_det1!FH14</f>
        <v>1.4919248667304744E-2</v>
      </c>
      <c r="EY13" s="58">
        <f>[2]compo_det1!FI14</f>
        <v>4.2112120741880699E-2</v>
      </c>
      <c r="EZ13" s="7">
        <f>[2]compo_det1!FK14</f>
        <v>5.6971989271415391E-2</v>
      </c>
      <c r="FA13" s="41">
        <f>[2]compo_det1!FL14</f>
        <v>0.78602544763374305</v>
      </c>
      <c r="FB13" s="40">
        <f>[2]compo_det1!FM14</f>
        <v>0.2739708755200419</v>
      </c>
      <c r="FC13" s="39">
        <f>[2]compo_det1!FN14</f>
        <v>9.2450772252660074E-2</v>
      </c>
      <c r="FD13" s="39">
        <f>[2]compo_det1!FO14</f>
        <v>0.18152010326738183</v>
      </c>
      <c r="FE13" s="39">
        <f>[2]compo_det1!FP14</f>
        <v>0.23074741661548615</v>
      </c>
      <c r="FF13" s="42">
        <f>[2]compo_det1!FQ14</f>
        <v>0.5120545721137012</v>
      </c>
      <c r="FG13" s="41">
        <f>[2]compo_det1!FR14</f>
        <v>0.25719801058762259</v>
      </c>
      <c r="FH13" s="41">
        <f>[2]compo_det1!FS14</f>
        <v>0.18666365165073256</v>
      </c>
      <c r="FI13" s="41">
        <f>[2]compo_det1!FT14</f>
        <v>3.2828080227080669E-2</v>
      </c>
      <c r="FJ13" s="41">
        <f>[2]compo_det1!FU14</f>
        <v>0.1538355714236519</v>
      </c>
      <c r="FK13" s="41">
        <f>[2]compo_det1!FV14</f>
        <v>6.0437275097478156E-2</v>
      </c>
      <c r="FL13" s="41">
        <f>[2]compo_det1!FW14</f>
        <v>1.0097083839411866E-2</v>
      </c>
      <c r="FM13" s="58">
        <f>[2]compo_det1!FX14</f>
        <v>4.3223458221365599E-2</v>
      </c>
      <c r="FN13" s="7">
        <f>[2]compo_det1!FZ14</f>
        <v>7.0646070031805591E-2</v>
      </c>
      <c r="FO13" s="41">
        <f>[2]compo_det1!GA14</f>
        <v>0.71566316772579697</v>
      </c>
      <c r="FP13" s="40">
        <f>[2]compo_det1!GB14</f>
        <v>0.25973584758942042</v>
      </c>
      <c r="FQ13" s="39">
        <f>[2]compo_det1!GC14</f>
        <v>7.9566576313318885E-2</v>
      </c>
      <c r="FR13" s="39">
        <f>[2]compo_det1!GD14</f>
        <v>0.18016927127610155</v>
      </c>
      <c r="FS13" s="39">
        <f>[2]compo_det1!GE14</f>
        <v>0.21860304474830627</v>
      </c>
      <c r="FT13" s="42">
        <f>[2]compo_det1!GF14</f>
        <v>0.45592732013637655</v>
      </c>
      <c r="FU13" s="41">
        <f>[2]compo_det1!GG14</f>
        <v>0.32546963808223689</v>
      </c>
      <c r="FV13" s="41">
        <f>[2]compo_det1!GH14</f>
        <v>0.23515469387677718</v>
      </c>
      <c r="FW13" s="41">
        <f>[2]compo_det1!GI14</f>
        <v>2.124977073345978E-2</v>
      </c>
      <c r="FX13" s="41">
        <f>[2]compo_det1!GJ14</f>
        <v>0.21390492314331738</v>
      </c>
      <c r="FY13" s="41">
        <f>[2]compo_det1!GK14</f>
        <v>8.4036680414380074E-2</v>
      </c>
      <c r="FZ13" s="41">
        <f>[2]compo_det1!GL14</f>
        <v>6.2782637910796827E-3</v>
      </c>
      <c r="GA13" s="58">
        <f>[2]compo_det1!GM14</f>
        <v>4.1132805808033752E-2</v>
      </c>
      <c r="GB13" s="7">
        <f>[2]compo_det1!GO14</f>
        <v>5.9193823074726065E-2</v>
      </c>
      <c r="GC13" s="41">
        <f>[2]compo_det1!GP14</f>
        <v>0.39685723010280838</v>
      </c>
      <c r="GD13" s="40">
        <f>[2]compo_det1!GQ14</f>
        <v>0.1780428364106407</v>
      </c>
      <c r="GE13" s="39">
        <f>[2]compo_det1!GR14</f>
        <v>3.0703276979021737E-2</v>
      </c>
      <c r="GF13" s="39">
        <f>[2]compo_det1!GS14</f>
        <v>0.14733955943161897</v>
      </c>
      <c r="GG13" s="39">
        <f>[2]compo_det1!GT14</f>
        <v>0.14879103004932404</v>
      </c>
      <c r="GH13" s="42">
        <f>[2]compo_det1!GU14</f>
        <v>0.21881439369216762</v>
      </c>
      <c r="GI13" s="41">
        <f>[2]compo_det1!GV14</f>
        <v>0.63239457423069945</v>
      </c>
      <c r="GJ13" s="41">
        <f>[2]compo_det1!GW14</f>
        <v>0.45424455081622783</v>
      </c>
      <c r="GK13" s="41">
        <f>[2]compo_det1!GX14</f>
        <v>6.3749474784785447E-3</v>
      </c>
      <c r="GL13" s="41">
        <f>[2]compo_det1!GY14</f>
        <v>0.44786960333774922</v>
      </c>
      <c r="GM13" s="41">
        <f>[2]compo_det1!GZ14</f>
        <v>0.17595422432224023</v>
      </c>
      <c r="GN13" s="41">
        <f>[2]compo_det1!HA14</f>
        <v>2.1957990922313927E-3</v>
      </c>
      <c r="GO13" s="58">
        <f>[2]compo_det1!HB14</f>
        <v>2.9251804333507714E-2</v>
      </c>
    </row>
    <row r="14" spans="1:197" s="43" customFormat="1">
      <c r="A14" s="44">
        <v>1976</v>
      </c>
      <c r="B14" s="7">
        <f>[2]compo_det1!B15</f>
        <v>4.4468733095121334E-3</v>
      </c>
      <c r="C14" s="41">
        <f>[2]compo_det1!C15</f>
        <v>1.9563880553228265E-4</v>
      </c>
      <c r="D14" s="40">
        <f>[2]compo_det1!D15</f>
        <v>7.8677910048290692E-5</v>
      </c>
      <c r="E14" s="39">
        <f>[2]compo_det1!E15</f>
        <v>0</v>
      </c>
      <c r="F14" s="39">
        <f>[2]compo_det1!F15</f>
        <v>7.8677910048290692E-5</v>
      </c>
      <c r="G14" s="39">
        <f>[2]compo_det1!G15</f>
        <v>6.4656858739908785E-5</v>
      </c>
      <c r="H14" s="42">
        <f>[2]compo_det1!H15</f>
        <v>1.1696089548399195E-4</v>
      </c>
      <c r="I14" s="41">
        <f>[2]compo_det1!I15</f>
        <v>0.99981838224400499</v>
      </c>
      <c r="J14" s="41">
        <f>[2]compo_det1!J15</f>
        <v>0.99879360969151187</v>
      </c>
      <c r="K14" s="41">
        <f>[2]compo_det1!K15</f>
        <v>0.99755043653710551</v>
      </c>
      <c r="L14" s="41">
        <f>[2]compo_det1!L15</f>
        <v>1.2431731544063187E-3</v>
      </c>
      <c r="M14" s="41">
        <f>[2]compo_det1!M15</f>
        <v>4.6543983000199812E-4</v>
      </c>
      <c r="N14" s="41">
        <f>[2]compo_det1!N15</f>
        <v>5.5933272249118857E-4</v>
      </c>
      <c r="O14" s="58">
        <f>[2]compo_det1!O15</f>
        <v>1.4021049537276892E-5</v>
      </c>
      <c r="P14" s="7">
        <f>[2]compo_det1!Q15</f>
        <v>8.0405694595907136E-3</v>
      </c>
      <c r="Q14" s="41">
        <f>[2]compo_det1!R15</f>
        <v>1.2759797966148153E-3</v>
      </c>
      <c r="R14" s="40">
        <f>[2]compo_det1!S15</f>
        <v>3.4438960505305606E-4</v>
      </c>
      <c r="S14" s="39">
        <f>[2]compo_det1!T15</f>
        <v>0</v>
      </c>
      <c r="T14" s="39">
        <f>[2]compo_det1!U15</f>
        <v>3.4438960505305606E-4</v>
      </c>
      <c r="U14" s="39">
        <f>[2]compo_det1!V15</f>
        <v>2.8301653219386935E-4</v>
      </c>
      <c r="V14" s="42">
        <f>[2]compo_det1!W15</f>
        <v>9.3159019156175923E-4</v>
      </c>
      <c r="W14" s="41">
        <f>[2]compo_det1!X15</f>
        <v>0.99878539325947313</v>
      </c>
      <c r="X14" s="41">
        <f>[2]compo_det1!Y15</f>
        <v>0.95890422735619563</v>
      </c>
      <c r="Y14" s="41">
        <f>[2]compo_det1!Z15</f>
        <v>0.95431825155163852</v>
      </c>
      <c r="Z14" s="41">
        <f>[2]compo_det1!AA15</f>
        <v>4.5859758045572073E-3</v>
      </c>
      <c r="AA14" s="41">
        <f>[2]compo_det1!AB15</f>
        <v>1.7169738615673519E-3</v>
      </c>
      <c r="AB14" s="41">
        <f>[2]compo_det1!AC15</f>
        <v>3.81641920417101E-2</v>
      </c>
      <c r="AC14" s="58">
        <f>[2]compo_det1!AD15</f>
        <v>6.1373056087928E-5</v>
      </c>
      <c r="AD14" s="7">
        <f>[2]compo_det1!AF15</f>
        <v>1.1736088588455726E-2</v>
      </c>
      <c r="AE14" s="41">
        <f>[2]compo_det1!AG15</f>
        <v>1.6129076962691429E-2</v>
      </c>
      <c r="AF14" s="40">
        <f>[2]compo_det1!AH15</f>
        <v>1.2433053526313347E-2</v>
      </c>
      <c r="AG14" s="39">
        <f>[2]compo_det1!AI15</f>
        <v>1.0331850682742899E-2</v>
      </c>
      <c r="AH14" s="39">
        <f>[2]compo_det1!AJ15</f>
        <v>2.1012028435704491E-3</v>
      </c>
      <c r="AI14" s="39">
        <f>[2]compo_det1!AK15</f>
        <v>5.2556996233761311E-3</v>
      </c>
      <c r="AJ14" s="42">
        <f>[2]compo_det1!AL15</f>
        <v>3.69602343637808E-3</v>
      </c>
      <c r="AK14" s="41">
        <f>[2]compo_det1!AM15</f>
        <v>0.99104827698580689</v>
      </c>
      <c r="AL14" s="41">
        <f>[2]compo_det1!AN15</f>
        <v>0.92706221637960506</v>
      </c>
      <c r="AM14" s="41">
        <f>[2]compo_det1!AO15</f>
        <v>0.91922035197264262</v>
      </c>
      <c r="AN14" s="41">
        <f>[2]compo_det1!AP15</f>
        <v>7.8418644069623324E-3</v>
      </c>
      <c r="AO14" s="41">
        <f>[2]compo_det1!AQ15</f>
        <v>2.9359675577281257E-3</v>
      </c>
      <c r="AP14" s="41">
        <f>[2]compo_det1!AR15</f>
        <v>6.1050093048473808E-2</v>
      </c>
      <c r="AQ14" s="58">
        <f>[2]compo_det1!AS15</f>
        <v>7.1773539484983615E-3</v>
      </c>
      <c r="AR14" s="7">
        <f>[2]compo_det1!AU15</f>
        <v>1.9670831548144755E-2</v>
      </c>
      <c r="AS14" s="41">
        <f>[2]compo_det1!AV15</f>
        <v>0.10539894734679593</v>
      </c>
      <c r="AT14" s="40">
        <f>[2]compo_det1!AW15</f>
        <v>9.0690686456634084E-2</v>
      </c>
      <c r="AU14" s="39">
        <f>[2]compo_det1!AX15</f>
        <v>7.8294766577174907E-2</v>
      </c>
      <c r="AV14" s="39">
        <f>[2]compo_det1!AY15</f>
        <v>1.2395919879459165E-2</v>
      </c>
      <c r="AW14" s="39">
        <f>[2]compo_det1!AZ15</f>
        <v>4.2898144572973251E-2</v>
      </c>
      <c r="AX14" s="42">
        <f>[2]compo_det1!BA15</f>
        <v>1.4708260890161867E-2</v>
      </c>
      <c r="AY14" s="41">
        <f>[2]compo_det1!BB15</f>
        <v>0.94239359653528576</v>
      </c>
      <c r="AZ14" s="41">
        <f>[2]compo_det1!BC15</f>
        <v>0.83264250928568828</v>
      </c>
      <c r="BA14" s="41">
        <f>[2]compo_det1!BD15</f>
        <v>0.81287182375647227</v>
      </c>
      <c r="BB14" s="41">
        <f>[2]compo_det1!BE15</f>
        <v>1.9770685529216108E-2</v>
      </c>
      <c r="BC14" s="41">
        <f>[2]compo_det1!BF15</f>
        <v>7.4020779550935407E-3</v>
      </c>
      <c r="BD14" s="41">
        <f>[2]compo_det1!BG15</f>
        <v>0.10234900929450412</v>
      </c>
      <c r="BE14" s="58">
        <f>[2]compo_det1!BH15</f>
        <v>4.7792543882081671E-2</v>
      </c>
      <c r="BF14" s="7">
        <f>[2]compo_det1!BJ15</f>
        <v>3.4883304351648999E-2</v>
      </c>
      <c r="BG14" s="41">
        <f>[2]compo_det1!BK15</f>
        <v>0.6602010679778747</v>
      </c>
      <c r="BH14" s="40">
        <f>[2]compo_det1!BL15</f>
        <v>0.61808291171275065</v>
      </c>
      <c r="BI14" s="39">
        <f>[2]compo_det1!BM15</f>
        <v>0.58772700935372557</v>
      </c>
      <c r="BJ14" s="39">
        <f>[2]compo_det1!BN15</f>
        <v>3.0355902359025046E-2</v>
      </c>
      <c r="BK14" s="39">
        <f>[2]compo_det1!BO15</f>
        <v>0.36091932654380798</v>
      </c>
      <c r="BL14" s="42">
        <f>[2]compo_det1!BP15</f>
        <v>4.2118156265124149E-2</v>
      </c>
      <c r="BM14" s="41">
        <f>[2]compo_det1!BQ15</f>
        <v>0.59696250723228073</v>
      </c>
      <c r="BN14" s="41">
        <f>[2]compo_det1!BR15</f>
        <v>0.5075212187475826</v>
      </c>
      <c r="BO14" s="41">
        <f>[2]compo_det1!BS15</f>
        <v>0.46962175089337782</v>
      </c>
      <c r="BP14" s="41">
        <f>[2]compo_det1!BT15</f>
        <v>3.789946785420481E-2</v>
      </c>
      <c r="BQ14" s="41">
        <f>[2]compo_det1!BU15</f>
        <v>1.4189432871730624E-2</v>
      </c>
      <c r="BR14" s="41">
        <f>[2]compo_det1!BV15</f>
        <v>7.5251855612967586E-2</v>
      </c>
      <c r="BS14" s="58">
        <f>[2]compo_det1!BW15</f>
        <v>0.25716357521015554</v>
      </c>
      <c r="BT14" s="7">
        <f>[2]compo_det1!BY15</f>
        <v>5.3185958544940445E-2</v>
      </c>
      <c r="BU14" s="41">
        <f>[2]compo_det1!BZ15</f>
        <v>0.95370714415477276</v>
      </c>
      <c r="BV14" s="40">
        <f>[2]compo_det1!CA15</f>
        <v>0.91565889394242328</v>
      </c>
      <c r="BW14" s="39">
        <f>[2]compo_det1!CB15</f>
        <v>0.89214188743160316</v>
      </c>
      <c r="BX14" s="39">
        <f>[2]compo_det1!CC15</f>
        <v>2.3517006510820178E-2</v>
      </c>
      <c r="BY14" s="39">
        <f>[2]compo_det1!CD15</f>
        <v>0.67969530820846558</v>
      </c>
      <c r="BZ14" s="42">
        <f>[2]compo_det1!CE15</f>
        <v>3.8048250212349567E-2</v>
      </c>
      <c r="CA14" s="41">
        <f>[2]compo_det1!CF15</f>
        <v>0.28225643844207121</v>
      </c>
      <c r="CB14" s="41">
        <f>[2]compo_det1!CG15</f>
        <v>0.24698363084189526</v>
      </c>
      <c r="CC14" s="41">
        <f>[2]compo_det1!CH15</f>
        <v>0.22290844367097343</v>
      </c>
      <c r="CD14" s="41">
        <f>[2]compo_det1!CI15</f>
        <v>2.4075187170921813E-2</v>
      </c>
      <c r="CE14" s="41">
        <f>[2]compo_det1!CJ15</f>
        <v>9.0136688242129729E-3</v>
      </c>
      <c r="CF14" s="41">
        <f>[2]compo_det1!CK15</f>
        <v>2.6259138775962993E-2</v>
      </c>
      <c r="CG14" s="58">
        <f>[2]compo_det1!CL15</f>
        <v>0.23596358259684402</v>
      </c>
      <c r="CH14" s="7">
        <f>[2]compo_det1!CN15</f>
        <v>7.2080299316654828E-2</v>
      </c>
      <c r="CI14" s="41">
        <f>[2]compo_det1!CO15</f>
        <v>0.87227986738511176</v>
      </c>
      <c r="CJ14" s="40">
        <f>[2]compo_det1!CP15</f>
        <v>0.81316402610130489</v>
      </c>
      <c r="CK14" s="39">
        <f>[2]compo_det1!CQ15</f>
        <v>0.78306723249638122</v>
      </c>
      <c r="CL14" s="39">
        <f>[2]compo_det1!CR15</f>
        <v>3.0096793604923743E-2</v>
      </c>
      <c r="CM14" s="39">
        <f>[2]compo_det1!CS15</f>
        <v>0.65735256671905518</v>
      </c>
      <c r="CN14" s="42">
        <f>[2]compo_det1!CT15</f>
        <v>5.9115841283806779E-2</v>
      </c>
      <c r="CO14" s="41">
        <f>[2]compo_det1!CU15</f>
        <v>0.2835316016756651</v>
      </c>
      <c r="CP14" s="41">
        <f>[2]compo_det1!CV15</f>
        <v>0.23930502809349419</v>
      </c>
      <c r="CQ14" s="41">
        <f>[2]compo_det1!CW15</f>
        <v>0.21279981299424575</v>
      </c>
      <c r="CR14" s="41">
        <f>[2]compo_det1!CX15</f>
        <v>2.6505215099248431E-2</v>
      </c>
      <c r="CS14" s="41">
        <f>[2]compo_det1!CY15</f>
        <v>9.9234630954099581E-3</v>
      </c>
      <c r="CT14" s="41">
        <f>[2]compo_det1!CZ15</f>
        <v>3.430311048676099E-2</v>
      </c>
      <c r="CU14" s="58">
        <f>[2]compo_det1!DA15</f>
        <v>0.15581146906077692</v>
      </c>
      <c r="CV14" s="7">
        <f>[2]compo_det1!DC15</f>
        <v>0.10014256874153601</v>
      </c>
      <c r="CW14" s="41">
        <f>[2]compo_det1!DD15</f>
        <v>0.83321082997542339</v>
      </c>
      <c r="CX14" s="40">
        <f>[2]compo_det1!DE15</f>
        <v>0.73057353149320015</v>
      </c>
      <c r="CY14" s="39">
        <f>[2]compo_det1!DF15</f>
        <v>0.68586488119145628</v>
      </c>
      <c r="CZ14" s="39">
        <f>[2]compo_det1!DG15</f>
        <v>4.470865030174382E-2</v>
      </c>
      <c r="DA14" s="39">
        <f>[2]compo_det1!DH15</f>
        <v>0.63397854566574097</v>
      </c>
      <c r="DB14" s="42">
        <f>[2]compo_det1!DI15</f>
        <v>0.10263729848222328</v>
      </c>
      <c r="DC14" s="41">
        <f>[2]compo_det1!DJ15</f>
        <v>0.26338420208906493</v>
      </c>
      <c r="DD14" s="41">
        <f>[2]compo_det1!DK15</f>
        <v>0.2265911304302782</v>
      </c>
      <c r="DE14" s="41">
        <f>[2]compo_det1!DL15</f>
        <v>0.18689163613700144</v>
      </c>
      <c r="DF14" s="41">
        <f>[2]compo_det1!DM15</f>
        <v>3.9699494293276759E-2</v>
      </c>
      <c r="DG14" s="41">
        <f>[2]compo_det1!DN15</f>
        <v>1.4863356657816511E-2</v>
      </c>
      <c r="DH14" s="41">
        <f>[2]compo_det1!DO15</f>
        <v>2.1929715000970219E-2</v>
      </c>
      <c r="DI14" s="58">
        <f>[2]compo_det1!DP15</f>
        <v>9.6595032064488398E-2</v>
      </c>
      <c r="DJ14" s="7">
        <f>[2]compo_det1!DR15</f>
        <v>0.1545296234747997</v>
      </c>
      <c r="DK14" s="41">
        <f>[2]compo_det1!DS15</f>
        <v>0.79986824215765706</v>
      </c>
      <c r="DL14" s="40">
        <f>[2]compo_det1!DT15</f>
        <v>0.51533022408401252</v>
      </c>
      <c r="DM14" s="39">
        <f>[2]compo_det1!DU15</f>
        <v>0.41853476848215387</v>
      </c>
      <c r="DN14" s="39">
        <f>[2]compo_det1!DV15</f>
        <v>9.6795455601858718E-2</v>
      </c>
      <c r="DO14" s="39">
        <f>[2]compo_det1!DW15</f>
        <v>0.45134484767913818</v>
      </c>
      <c r="DP14" s="42">
        <f>[2]compo_det1!DX15</f>
        <v>0.28453801807364448</v>
      </c>
      <c r="DQ14" s="41">
        <f>[2]compo_det1!DY15</f>
        <v>0.26411710070236338</v>
      </c>
      <c r="DR14" s="41">
        <f>[2]compo_det1!DZ15</f>
        <v>0.21458074320343742</v>
      </c>
      <c r="DS14" s="41">
        <f>[2]compo_det1!EA15</f>
        <v>0.14197196167920403</v>
      </c>
      <c r="DT14" s="41">
        <f>[2]compo_det1!EB15</f>
        <v>7.2608781524233404E-2</v>
      </c>
      <c r="DU14" s="41">
        <f>[2]compo_det1!EC15</f>
        <v>2.7184482814940701E-2</v>
      </c>
      <c r="DV14" s="41">
        <f>[2]compo_det1!ED15</f>
        <v>2.23518746839853E-2</v>
      </c>
      <c r="DW14" s="58">
        <f>[2]compo_det1!EE15</f>
        <v>6.3985342860020472E-2</v>
      </c>
      <c r="DX14" s="7">
        <f>[2]compo_det1!EG15</f>
        <v>0.13867239084177818</v>
      </c>
      <c r="DY14" s="41">
        <f>[2]compo_det1!EH15</f>
        <v>0.80448023299599991</v>
      </c>
      <c r="DZ14" s="40">
        <f>[2]compo_det1!EI15</f>
        <v>0.31772790071950324</v>
      </c>
      <c r="EA14" s="39">
        <f>[2]compo_det1!EJ15</f>
        <v>0.18928846096766522</v>
      </c>
      <c r="EB14" s="39">
        <f>[2]compo_det1!EK15</f>
        <v>0.12843943975183802</v>
      </c>
      <c r="EC14" s="39">
        <f>[2]compo_det1!EL15</f>
        <v>0.2695792019367218</v>
      </c>
      <c r="ED14" s="42">
        <f>[2]compo_det1!EM15</f>
        <v>0.48675233227649667</v>
      </c>
      <c r="EE14" s="41">
        <f>[2]compo_det1!EN15</f>
        <v>0.24366847862939134</v>
      </c>
      <c r="EF14" s="41">
        <f>[2]compo_det1!EO15</f>
        <v>0.18762602021198685</v>
      </c>
      <c r="EG14" s="41">
        <f>[2]compo_det1!EP15</f>
        <v>8.3286596856154332E-2</v>
      </c>
      <c r="EH14" s="41">
        <f>[2]compo_det1!EQ15</f>
        <v>0.1043394233558325</v>
      </c>
      <c r="EI14" s="41">
        <f>[2]compo_det1!ER15</f>
        <v>3.9064327955578564E-2</v>
      </c>
      <c r="EJ14" s="41">
        <f>[2]compo_det1!ES15</f>
        <v>1.6978130461825964E-2</v>
      </c>
      <c r="EK14" s="58">
        <f>[2]compo_det1!ET15</f>
        <v>4.8148711625391111E-2</v>
      </c>
      <c r="EL14" s="7">
        <f>[2]compo_det1!EV15</f>
        <v>0.21958098421456865</v>
      </c>
      <c r="EM14" s="41">
        <f>[2]compo_det1!EW15</f>
        <v>0.79223614589497482</v>
      </c>
      <c r="EN14" s="40">
        <f>[2]compo_det1!EX15</f>
        <v>0.27629058448582361</v>
      </c>
      <c r="EO14" s="39">
        <f>[2]compo_det1!EY15</f>
        <v>0.12932633796382048</v>
      </c>
      <c r="EP14" s="39">
        <f>[2]compo_det1!EZ15</f>
        <v>0.1469642465220031</v>
      </c>
      <c r="EQ14" s="39">
        <f>[2]compo_det1!FA15</f>
        <v>0.23104822635650635</v>
      </c>
      <c r="ER14" s="42">
        <f>[2]compo_det1!FB15</f>
        <v>0.51594556140915115</v>
      </c>
      <c r="ES14" s="41">
        <f>[2]compo_det1!FC15</f>
        <v>0.25300621517101579</v>
      </c>
      <c r="ET14" s="41">
        <f>[2]compo_det1!FD15</f>
        <v>0.18923337871979035</v>
      </c>
      <c r="EU14" s="41">
        <f>[2]compo_det1!FE15</f>
        <v>5.8243344616926776E-2</v>
      </c>
      <c r="EV14" s="41">
        <f>[2]compo_det1!FF15</f>
        <v>0.13099003410286356</v>
      </c>
      <c r="EW14" s="41">
        <f>[2]compo_det1!FG15</f>
        <v>4.9042226856341055E-2</v>
      </c>
      <c r="EX14" s="41">
        <f>[2]compo_det1!FH15</f>
        <v>1.4730609594884415E-2</v>
      </c>
      <c r="EY14" s="58">
        <f>[2]compo_det1!FI15</f>
        <v>4.5242361065990659E-2</v>
      </c>
      <c r="EZ14" s="7">
        <f>[2]compo_det1!FK15</f>
        <v>5.5231264005370012E-2</v>
      </c>
      <c r="FA14" s="41">
        <f>[2]compo_det1!FL15</f>
        <v>0.79222003099760196</v>
      </c>
      <c r="FB14" s="40">
        <f>[2]compo_det1!FM15</f>
        <v>0.27625522918377399</v>
      </c>
      <c r="FC14" s="39">
        <f>[2]compo_det1!FN15</f>
        <v>0.10049309987380281</v>
      </c>
      <c r="FD14" s="39">
        <f>[2]compo_det1!FO15</f>
        <v>0.1757621293099712</v>
      </c>
      <c r="FE14" s="39">
        <f>[2]compo_det1!FP15</f>
        <v>0.23199066519737244</v>
      </c>
      <c r="FF14" s="42">
        <f>[2]compo_det1!FQ15</f>
        <v>0.51596480181382798</v>
      </c>
      <c r="FG14" s="41">
        <f>[2]compo_det1!FR15</f>
        <v>0.25204453461915832</v>
      </c>
      <c r="FH14" s="41">
        <f>[2]compo_det1!FS15</f>
        <v>0.18459460705206285</v>
      </c>
      <c r="FI14" s="41">
        <f>[2]compo_det1!FT15</f>
        <v>3.4264422828143938E-2</v>
      </c>
      <c r="FJ14" s="41">
        <f>[2]compo_det1!FU15</f>
        <v>0.15033018422391889</v>
      </c>
      <c r="FK14" s="41">
        <f>[2]compo_det1!FV15</f>
        <v>5.6283113532530842E-2</v>
      </c>
      <c r="FL14" s="41">
        <f>[2]compo_det1!FW15</f>
        <v>1.1166814034564612E-2</v>
      </c>
      <c r="FM14" s="58">
        <f>[2]compo_det1!FX15</f>
        <v>4.4264565616760246E-2</v>
      </c>
      <c r="FN14" s="7">
        <f>[2]compo_det1!FZ15</f>
        <v>6.8636051043690277E-2</v>
      </c>
      <c r="FO14" s="41">
        <f>[2]compo_det1!GA15</f>
        <v>0.72737994225500802</v>
      </c>
      <c r="FP14" s="40">
        <f>[2]compo_det1!GB15</f>
        <v>0.2747919192673286</v>
      </c>
      <c r="FQ14" s="39">
        <f>[2]compo_det1!GC15</f>
        <v>8.5660865103529868E-2</v>
      </c>
      <c r="FR14" s="39">
        <f>[2]compo_det1!GD15</f>
        <v>0.18913105416379875</v>
      </c>
      <c r="FS14" s="39">
        <f>[2]compo_det1!GE15</f>
        <v>0.23073528707027435</v>
      </c>
      <c r="FT14" s="42">
        <f>[2]compo_det1!GF15</f>
        <v>0.45258802298767942</v>
      </c>
      <c r="FU14" s="41">
        <f>[2]compo_det1!GG15</f>
        <v>0.31667669614216126</v>
      </c>
      <c r="FV14" s="41">
        <f>[2]compo_det1!GH15</f>
        <v>0.2316704759775835</v>
      </c>
      <c r="FW14" s="41">
        <f>[2]compo_det1!GI15</f>
        <v>2.2752580865380609E-2</v>
      </c>
      <c r="FX14" s="41">
        <f>[2]compo_det1!GJ15</f>
        <v>0.20891789511220291</v>
      </c>
      <c r="FY14" s="41">
        <f>[2]compo_det1!GK15</f>
        <v>7.8218155017656749E-2</v>
      </c>
      <c r="FZ14" s="41">
        <f>[2]compo_det1!GL15</f>
        <v>6.788065146920999E-3</v>
      </c>
      <c r="GA14" s="58">
        <f>[2]compo_det1!GM15</f>
        <v>4.4056638397169362E-2</v>
      </c>
      <c r="GB14" s="7">
        <f>[2]compo_det1!GO15</f>
        <v>5.9163220599232715E-2</v>
      </c>
      <c r="GC14" s="41">
        <f>[2]compo_det1!GP15</f>
        <v>0.4164794363853136</v>
      </c>
      <c r="GD14" s="40">
        <f>[2]compo_det1!GQ15</f>
        <v>0.19111043128516197</v>
      </c>
      <c r="GE14" s="39">
        <f>[2]compo_det1!GR15</f>
        <v>3.3869189279376967E-2</v>
      </c>
      <c r="GF14" s="39">
        <f>[2]compo_det1!GS15</f>
        <v>0.15724124200578501</v>
      </c>
      <c r="GG14" s="39">
        <f>[2]compo_det1!GT15</f>
        <v>0.15930822491645813</v>
      </c>
      <c r="GH14" s="42">
        <f>[2]compo_det1!GU15</f>
        <v>0.22536900510015168</v>
      </c>
      <c r="GI14" s="41">
        <f>[2]compo_det1!GV15</f>
        <v>0.61532276556984089</v>
      </c>
      <c r="GJ14" s="41">
        <f>[2]compo_det1!GW15</f>
        <v>0.44784407246108382</v>
      </c>
      <c r="GK14" s="41">
        <f>[2]compo_det1!GX15</f>
        <v>6.7687719595832451E-3</v>
      </c>
      <c r="GL14" s="41">
        <f>[2]compo_det1!GY15</f>
        <v>0.44107530050150057</v>
      </c>
      <c r="GM14" s="41">
        <f>[2]compo_det1!GZ15</f>
        <v>0.16513710558130532</v>
      </c>
      <c r="GN14" s="41">
        <f>[2]compo_det1!HA15</f>
        <v>2.3415875274516371E-3</v>
      </c>
      <c r="GO14" s="58">
        <f>[2]compo_det1!HB15</f>
        <v>3.1802201955154506E-2</v>
      </c>
    </row>
    <row r="15" spans="1:197" s="43" customFormat="1">
      <c r="A15" s="44">
        <v>1977</v>
      </c>
      <c r="B15" s="7">
        <f>[2]compo_det1!B16</f>
        <v>4.6347597823621538E-3</v>
      </c>
      <c r="C15" s="41">
        <f>[2]compo_det1!C16</f>
        <v>1.9505989102273157E-4</v>
      </c>
      <c r="D15" s="40">
        <f>[2]compo_det1!D16</f>
        <v>6.3000392433501981E-5</v>
      </c>
      <c r="E15" s="39">
        <f>[2]compo_det1!E16</f>
        <v>0</v>
      </c>
      <c r="F15" s="39">
        <f>[2]compo_det1!F16</f>
        <v>6.3000392433501981E-5</v>
      </c>
      <c r="G15" s="39">
        <f>[2]compo_det1!G16</f>
        <v>5.1499911933206022E-5</v>
      </c>
      <c r="H15" s="42">
        <f>[2]compo_det1!H16</f>
        <v>1.320594985892296E-4</v>
      </c>
      <c r="I15" s="41">
        <f>[2]compo_det1!I16</f>
        <v>0.99981644058614694</v>
      </c>
      <c r="J15" s="41">
        <f>[2]compo_det1!J16</f>
        <v>0.99833411479568579</v>
      </c>
      <c r="K15" s="41">
        <f>[2]compo_det1!K16</f>
        <v>0.99685819608251991</v>
      </c>
      <c r="L15" s="41">
        <f>[2]compo_det1!L16</f>
        <v>1.4759187131659563E-3</v>
      </c>
      <c r="M15" s="41">
        <f>[2]compo_det1!M16</f>
        <v>4.647208308275455E-4</v>
      </c>
      <c r="N15" s="41">
        <f>[2]compo_det1!N16</f>
        <v>1.0176049596335327E-3</v>
      </c>
      <c r="O15" s="58">
        <f>[2]compo_det1!O16</f>
        <v>1.1500477169598773E-5</v>
      </c>
      <c r="P15" s="7">
        <f>[2]compo_det1!Q16</f>
        <v>8.3812204782217643E-3</v>
      </c>
      <c r="Q15" s="41">
        <f>[2]compo_det1!R16</f>
        <v>1.0341702527513219E-3</v>
      </c>
      <c r="R15" s="40">
        <f>[2]compo_det1!S16</f>
        <v>2.9982345430893157E-4</v>
      </c>
      <c r="S15" s="39">
        <f>[2]compo_det1!T16</f>
        <v>0</v>
      </c>
      <c r="T15" s="39">
        <f>[2]compo_det1!U16</f>
        <v>2.9982345430893157E-4</v>
      </c>
      <c r="U15" s="39">
        <f>[2]compo_det1!V16</f>
        <v>2.4509185459464788E-4</v>
      </c>
      <c r="V15" s="42">
        <f>[2]compo_det1!W16</f>
        <v>7.3434679844239031E-4</v>
      </c>
      <c r="W15" s="41">
        <f>[2]compo_det1!X16</f>
        <v>0.99902056135622852</v>
      </c>
      <c r="X15" s="41">
        <f>[2]compo_det1!Y16</f>
        <v>0.96348924612375864</v>
      </c>
      <c r="Y15" s="41">
        <f>[2]compo_det1!Z16</f>
        <v>0.95932805417253331</v>
      </c>
      <c r="Z15" s="41">
        <f>[2]compo_det1!AA16</f>
        <v>4.1611919512253492E-3</v>
      </c>
      <c r="AA15" s="41">
        <f>[2]compo_det1!AB16</f>
        <v>1.3102297393665899E-3</v>
      </c>
      <c r="AB15" s="41">
        <f>[2]compo_det1!AC16</f>
        <v>3.422108549310314E-2</v>
      </c>
      <c r="AC15" s="58">
        <f>[2]compo_det1!AD16</f>
        <v>5.4731608979809134E-5</v>
      </c>
      <c r="AD15" s="7">
        <f>[2]compo_det1!AF16</f>
        <v>1.2083144720246304E-2</v>
      </c>
      <c r="AE15" s="41">
        <f>[2]compo_det1!AG16</f>
        <v>1.305690432489187E-2</v>
      </c>
      <c r="AF15" s="40">
        <f>[2]compo_det1!AH16</f>
        <v>9.0026489735284005E-3</v>
      </c>
      <c r="AG15" s="39">
        <f>[2]compo_det1!AI16</f>
        <v>7.0760180355810606E-3</v>
      </c>
      <c r="AH15" s="39">
        <f>[2]compo_det1!AJ16</f>
        <v>1.9266309379473406E-3</v>
      </c>
      <c r="AI15" s="39">
        <f>[2]compo_det1!AK16</f>
        <v>3.9029903709888458E-3</v>
      </c>
      <c r="AJ15" s="42">
        <f>[2]compo_det1!AL16</f>
        <v>4.0542553513634692E-3</v>
      </c>
      <c r="AK15" s="41">
        <f>[2]compo_det1!AM16</f>
        <v>0.99204275449207824</v>
      </c>
      <c r="AL15" s="41">
        <f>[2]compo_det1!AN16</f>
        <v>0.92564863223719263</v>
      </c>
      <c r="AM15" s="41">
        <f>[2]compo_det1!AO16</f>
        <v>0.9173553687989513</v>
      </c>
      <c r="AN15" s="41">
        <f>[2]compo_det1!AP16</f>
        <v>8.2932634382413481E-3</v>
      </c>
      <c r="AO15" s="41">
        <f>[2]compo_det1!AQ16</f>
        <v>2.6112903571576455E-3</v>
      </c>
      <c r="AP15" s="41">
        <f>[2]compo_det1!AR16</f>
        <v>6.3782831897727973E-2</v>
      </c>
      <c r="AQ15" s="58">
        <f>[2]compo_det1!AS16</f>
        <v>5.0996588169701677E-3</v>
      </c>
      <c r="AR15" s="7">
        <f>[2]compo_det1!AU16</f>
        <v>2.0587085282751223E-2</v>
      </c>
      <c r="AS15" s="41">
        <f>[2]compo_det1!AV16</f>
        <v>8.3525829243022917E-2</v>
      </c>
      <c r="AT15" s="40">
        <f>[2]compo_det1!AW16</f>
        <v>6.6874861488722501E-2</v>
      </c>
      <c r="AU15" s="39">
        <f>[2]compo_det1!AX16</f>
        <v>5.4105527728271471E-2</v>
      </c>
      <c r="AV15" s="39">
        <f>[2]compo_det1!AY16</f>
        <v>1.276933376045104E-2</v>
      </c>
      <c r="AW15" s="39">
        <f>[2]compo_det1!AZ16</f>
        <v>3.2225675880908966E-2</v>
      </c>
      <c r="AX15" s="42">
        <f>[2]compo_det1!BA16</f>
        <v>1.6650967754300413E-2</v>
      </c>
      <c r="AY15" s="41">
        <f>[2]compo_det1!BB16</f>
        <v>0.9511233555289591</v>
      </c>
      <c r="AZ15" s="41">
        <f>[2]compo_det1!BC16</f>
        <v>0.82926229432553644</v>
      </c>
      <c r="BA15" s="41">
        <f>[2]compo_det1!BD16</f>
        <v>0.80863062702484445</v>
      </c>
      <c r="BB15" s="41">
        <f>[2]compo_det1!BE16</f>
        <v>2.0631667300692005E-2</v>
      </c>
      <c r="BC15" s="41">
        <f>[2]compo_det1!BF16</f>
        <v>6.4962694720582656E-3</v>
      </c>
      <c r="BD15" s="41">
        <f>[2]compo_det1!BG16</f>
        <v>0.11536479173136427</v>
      </c>
      <c r="BE15" s="58">
        <f>[2]compo_det1!BH16</f>
        <v>3.464918477198202E-2</v>
      </c>
      <c r="BF15" s="7">
        <f>[2]compo_det1!BJ16</f>
        <v>3.6416415792446526E-2</v>
      </c>
      <c r="BG15" s="41">
        <f>[2]compo_det1!BK16</f>
        <v>0.69622337465301098</v>
      </c>
      <c r="BH15" s="40">
        <f>[2]compo_det1!BL16</f>
        <v>0.65008318764035466</v>
      </c>
      <c r="BI15" s="39">
        <f>[2]compo_det1!BM16</f>
        <v>0.61926670171211562</v>
      </c>
      <c r="BJ15" s="39">
        <f>[2]compo_det1!BN16</f>
        <v>3.0816485928239119E-2</v>
      </c>
      <c r="BK15" s="39">
        <f>[2]compo_det1!BO16</f>
        <v>0.37692791223526001</v>
      </c>
      <c r="BL15" s="42">
        <f>[2]compo_det1!BP16</f>
        <v>4.6140187012656306E-2</v>
      </c>
      <c r="BM15" s="41">
        <f>[2]compo_det1!BQ16</f>
        <v>0.57693188732200118</v>
      </c>
      <c r="BN15" s="41">
        <f>[2]compo_det1!BR16</f>
        <v>0.49039697145540406</v>
      </c>
      <c r="BO15" s="41">
        <f>[2]compo_det1!BS16</f>
        <v>0.45008658590046641</v>
      </c>
      <c r="BP15" s="41">
        <f>[2]compo_det1!BT16</f>
        <v>4.0310385554937697E-2</v>
      </c>
      <c r="BQ15" s="41">
        <f>[2]compo_det1!BU16</f>
        <v>1.2692484927924425E-2</v>
      </c>
      <c r="BR15" s="41">
        <f>[2]compo_det1!BV16</f>
        <v>7.3842430938672557E-2</v>
      </c>
      <c r="BS15" s="58">
        <f>[2]compo_det1!BW16</f>
        <v>0.27315526197501211</v>
      </c>
      <c r="BT15" s="7">
        <f>[2]compo_det1!BY16</f>
        <v>5.4436292492746369E-2</v>
      </c>
      <c r="BU15" s="41">
        <f>[2]compo_det1!BZ16</f>
        <v>0.96088511936484722</v>
      </c>
      <c r="BV15" s="40">
        <f>[2]compo_det1!CA16</f>
        <v>0.9249268795071115</v>
      </c>
      <c r="BW15" s="39">
        <f>[2]compo_det1!CB16</f>
        <v>0.90152615594485985</v>
      </c>
      <c r="BX15" s="39">
        <f>[2]compo_det1!CC16</f>
        <v>2.3400723562251643E-2</v>
      </c>
      <c r="BY15" s="39">
        <f>[2]compo_det1!CD16</f>
        <v>0.68432718515396118</v>
      </c>
      <c r="BZ15" s="42">
        <f>[2]compo_det1!CE16</f>
        <v>3.5958239857735726E-2</v>
      </c>
      <c r="CA15" s="41">
        <f>[2]compo_det1!CF16</f>
        <v>0.27971452257943547</v>
      </c>
      <c r="CB15" s="41">
        <f>[2]compo_det1!CG16</f>
        <v>0.24426726259624512</v>
      </c>
      <c r="CC15" s="41">
        <f>[2]compo_det1!CH16</f>
        <v>0.22093705745610442</v>
      </c>
      <c r="CD15" s="41">
        <f>[2]compo_det1!CI16</f>
        <v>2.3330205140140708E-2</v>
      </c>
      <c r="CE15" s="41">
        <f>[2]compo_det1!CJ16</f>
        <v>7.3459549723267981E-3</v>
      </c>
      <c r="CF15" s="41">
        <f>[2]compo_det1!CK16</f>
        <v>2.8101305010863546E-2</v>
      </c>
      <c r="CG15" s="58">
        <f>[2]compo_det1!CL16</f>
        <v>0.24059964194428263</v>
      </c>
      <c r="CH15" s="7">
        <f>[2]compo_det1!CN16</f>
        <v>7.3170985322147677E-2</v>
      </c>
      <c r="CI15" s="41">
        <f>[2]compo_det1!CO16</f>
        <v>0.8822657335088977</v>
      </c>
      <c r="CJ15" s="40">
        <f>[2]compo_det1!CP16</f>
        <v>0.82352567701217128</v>
      </c>
      <c r="CK15" s="39">
        <f>[2]compo_det1!CQ16</f>
        <v>0.79242288592674681</v>
      </c>
      <c r="CL15" s="39">
        <f>[2]compo_det1!CR16</f>
        <v>3.1102791085424474E-2</v>
      </c>
      <c r="CM15" s="39">
        <f>[2]compo_det1!CS16</f>
        <v>0.66011852025985718</v>
      </c>
      <c r="CN15" s="42">
        <f>[2]compo_det1!CT16</f>
        <v>5.8740056496726312E-2</v>
      </c>
      <c r="CO15" s="41">
        <f>[2]compo_det1!CU16</f>
        <v>0.28114143378678563</v>
      </c>
      <c r="CP15" s="41">
        <f>[2]compo_det1!CV16</f>
        <v>0.23662839029297184</v>
      </c>
      <c r="CQ15" s="41">
        <f>[2]compo_det1!CW16</f>
        <v>0.21012221240904594</v>
      </c>
      <c r="CR15" s="41">
        <f>[2]compo_det1!CX16</f>
        <v>2.6506177883925928E-2</v>
      </c>
      <c r="CS15" s="41">
        <f>[2]compo_det1!CY16</f>
        <v>8.3459698748613795E-3</v>
      </c>
      <c r="CT15" s="41">
        <f>[2]compo_det1!CZ16</f>
        <v>3.6167073618952404E-2</v>
      </c>
      <c r="CU15" s="58">
        <f>[2]compo_det1!DA16</f>
        <v>0.1634071672956833</v>
      </c>
      <c r="CV15" s="7">
        <f>[2]compo_det1!DC16</f>
        <v>0.10155013713465805</v>
      </c>
      <c r="CW15" s="41">
        <f>[2]compo_det1!DD16</f>
        <v>0.83412205433827669</v>
      </c>
      <c r="CX15" s="40">
        <f>[2]compo_det1!DE16</f>
        <v>0.73086672936398511</v>
      </c>
      <c r="CY15" s="39">
        <f>[2]compo_det1!DF16</f>
        <v>0.68532943089435427</v>
      </c>
      <c r="CZ15" s="39">
        <f>[2]compo_det1!DG16</f>
        <v>4.5537298469630845E-2</v>
      </c>
      <c r="DA15" s="39">
        <f>[2]compo_det1!DH16</f>
        <v>0.63020169734954834</v>
      </c>
      <c r="DB15" s="42">
        <f>[2]compo_det1!DI16</f>
        <v>0.10325532497429157</v>
      </c>
      <c r="DC15" s="41">
        <f>[2]compo_det1!DJ16</f>
        <v>0.26654301177504475</v>
      </c>
      <c r="DD15" s="41">
        <f>[2]compo_det1!DK16</f>
        <v>0.22985372395238574</v>
      </c>
      <c r="DE15" s="41">
        <f>[2]compo_det1!DL16</f>
        <v>0.18937178668582691</v>
      </c>
      <c r="DF15" s="41">
        <f>[2]compo_det1!DM16</f>
        <v>4.0481937266558861E-2</v>
      </c>
      <c r="DG15" s="41">
        <f>[2]compo_det1!DN16</f>
        <v>1.274650120272498E-2</v>
      </c>
      <c r="DH15" s="41">
        <f>[2]compo_det1!DO16</f>
        <v>2.3942786619934004E-2</v>
      </c>
      <c r="DI15" s="58">
        <f>[2]compo_det1!DP16</f>
        <v>0.10066506611332142</v>
      </c>
      <c r="DJ15" s="7">
        <f>[2]compo_det1!DR16</f>
        <v>0.15632442329998247</v>
      </c>
      <c r="DK15" s="41">
        <f>[2]compo_det1!DS16</f>
        <v>0.80547844771943256</v>
      </c>
      <c r="DL15" s="40">
        <f>[2]compo_det1!DT16</f>
        <v>0.52421109549277545</v>
      </c>
      <c r="DM15" s="39">
        <f>[2]compo_det1!DU16</f>
        <v>0.42656278076114595</v>
      </c>
      <c r="DN15" s="39">
        <f>[2]compo_det1!DV16</f>
        <v>9.7648314731629493E-2</v>
      </c>
      <c r="DO15" s="39">
        <f>[2]compo_det1!DW16</f>
        <v>0.45808488130569458</v>
      </c>
      <c r="DP15" s="42">
        <f>[2]compo_det1!DX16</f>
        <v>0.28126735222665711</v>
      </c>
      <c r="DQ15" s="41">
        <f>[2]compo_det1!DY16</f>
        <v>0.26064777984688103</v>
      </c>
      <c r="DR15" s="41">
        <f>[2]compo_det1!DZ16</f>
        <v>0.21483351256825695</v>
      </c>
      <c r="DS15" s="41">
        <f>[2]compo_det1!EA16</f>
        <v>0.14259896518916049</v>
      </c>
      <c r="DT15" s="41">
        <f>[2]compo_det1!EB16</f>
        <v>7.2234547379096445E-2</v>
      </c>
      <c r="DU15" s="41">
        <f>[2]compo_det1!EC16</f>
        <v>2.274440925230229E-2</v>
      </c>
      <c r="DV15" s="41">
        <f>[2]compo_det1!ED16</f>
        <v>2.3069858026321818E-2</v>
      </c>
      <c r="DW15" s="58">
        <f>[2]compo_det1!EE16</f>
        <v>6.6126227566313589E-2</v>
      </c>
      <c r="DX15" s="7">
        <f>[2]compo_det1!EG16</f>
        <v>0.13799241051430977</v>
      </c>
      <c r="DY15" s="41">
        <f>[2]compo_det1!EH16</f>
        <v>0.80683625019432037</v>
      </c>
      <c r="DZ15" s="40">
        <f>[2]compo_det1!EI16</f>
        <v>0.33524962823974286</v>
      </c>
      <c r="EA15" s="39">
        <f>[2]compo_det1!EJ16</f>
        <v>0.19992823553689934</v>
      </c>
      <c r="EB15" s="39">
        <f>[2]compo_det1!EK16</f>
        <v>0.13532139270284357</v>
      </c>
      <c r="EC15" s="39">
        <f>[2]compo_det1!EL16</f>
        <v>0.28303155303001404</v>
      </c>
      <c r="ED15" s="42">
        <f>[2]compo_det1!EM16</f>
        <v>0.47158662195457746</v>
      </c>
      <c r="EE15" s="41">
        <f>[2]compo_det1!EN16</f>
        <v>0.24538181600146206</v>
      </c>
      <c r="EF15" s="41">
        <f>[2]compo_det1!EO16</f>
        <v>0.19289029932102067</v>
      </c>
      <c r="EG15" s="41">
        <f>[2]compo_det1!EP16</f>
        <v>8.5755827009819013E-2</v>
      </c>
      <c r="EH15" s="41">
        <f>[2]compo_det1!EQ16</f>
        <v>0.10713447231120164</v>
      </c>
      <c r="EI15" s="41">
        <f>[2]compo_det1!ER16</f>
        <v>3.3733308599285312E-2</v>
      </c>
      <c r="EJ15" s="41">
        <f>[2]compo_det1!ES16</f>
        <v>1.8758208081156066E-2</v>
      </c>
      <c r="EK15" s="58">
        <f>[2]compo_det1!ET16</f>
        <v>5.2218066195782335E-2</v>
      </c>
      <c r="EL15" s="7">
        <f>[2]compo_det1!EV16</f>
        <v>0.21575287876537819</v>
      </c>
      <c r="EM15" s="41">
        <f>[2]compo_det1!EW16</f>
        <v>0.7990860169081796</v>
      </c>
      <c r="EN15" s="40">
        <f>[2]compo_det1!EX16</f>
        <v>0.2944941354422409</v>
      </c>
      <c r="EO15" s="39">
        <f>[2]compo_det1!EY16</f>
        <v>0.13695406618754835</v>
      </c>
      <c r="EP15" s="39">
        <f>[2]compo_det1!EZ16</f>
        <v>0.15754006925469255</v>
      </c>
      <c r="EQ15" s="39">
        <f>[2]compo_det1!FA16</f>
        <v>0.2453358918428421</v>
      </c>
      <c r="ER15" s="42">
        <f>[2]compo_det1!FB16</f>
        <v>0.5045918814659387</v>
      </c>
      <c r="ES15" s="41">
        <f>[2]compo_det1!FC16</f>
        <v>0.2500722317313398</v>
      </c>
      <c r="ET15" s="41">
        <f>[2]compo_det1!FD16</f>
        <v>0.19285832549119505</v>
      </c>
      <c r="EU15" s="41">
        <f>[2]compo_det1!FE16</f>
        <v>6.109760345718683E-2</v>
      </c>
      <c r="EV15" s="41">
        <f>[2]compo_det1!FF16</f>
        <v>0.13176072203400824</v>
      </c>
      <c r="EW15" s="41">
        <f>[2]compo_det1!FG16</f>
        <v>4.1487347808056442E-2</v>
      </c>
      <c r="EX15" s="41">
        <f>[2]compo_det1!FH16</f>
        <v>1.5726558432088335E-2</v>
      </c>
      <c r="EY15" s="58">
        <f>[2]compo_det1!FI16</f>
        <v>4.9158248639519418E-2</v>
      </c>
      <c r="EZ15" s="7">
        <f>[2]compo_det1!FK16</f>
        <v>5.338009515587798E-2</v>
      </c>
      <c r="FA15" s="41">
        <f>[2]compo_det1!FL16</f>
        <v>0.79923229045388533</v>
      </c>
      <c r="FB15" s="40">
        <f>[2]compo_det1!FM16</f>
        <v>0.27976491835464828</v>
      </c>
      <c r="FC15" s="39">
        <f>[2]compo_det1!FN16</f>
        <v>0.10995762698265001</v>
      </c>
      <c r="FD15" s="39">
        <f>[2]compo_det1!FO16</f>
        <v>0.16980729137199832</v>
      </c>
      <c r="FE15" s="39">
        <f>[2]compo_det1!FP16</f>
        <v>0.23396952450275421</v>
      </c>
      <c r="FF15" s="42">
        <f>[2]compo_det1!FQ16</f>
        <v>0.51946737209923699</v>
      </c>
      <c r="FG15" s="41">
        <f>[2]compo_det1!FR16</f>
        <v>0.246563115363373</v>
      </c>
      <c r="FH15" s="41">
        <f>[2]compo_det1!FS16</f>
        <v>0.18593909630024497</v>
      </c>
      <c r="FI15" s="41">
        <f>[2]compo_det1!FT16</f>
        <v>3.5720142354712221E-2</v>
      </c>
      <c r="FJ15" s="41">
        <f>[2]compo_det1!FU16</f>
        <v>0.15021895394553275</v>
      </c>
      <c r="FK15" s="41">
        <f>[2]compo_det1!FV16</f>
        <v>4.7299269897229879E-2</v>
      </c>
      <c r="FL15" s="41">
        <f>[2]compo_det1!FW16</f>
        <v>1.3324749165898146E-2</v>
      </c>
      <c r="FM15" s="58">
        <f>[2]compo_det1!FX16</f>
        <v>4.5795405817258279E-2</v>
      </c>
      <c r="FN15" s="7">
        <f>[2]compo_det1!FZ16</f>
        <v>6.6508363578749174E-2</v>
      </c>
      <c r="FO15" s="41">
        <f>[2]compo_det1!GA16</f>
        <v>0.74128295257489829</v>
      </c>
      <c r="FP15" s="40">
        <f>[2]compo_det1!GB16</f>
        <v>0.29267367315544318</v>
      </c>
      <c r="FQ15" s="39">
        <f>[2]compo_det1!GC16</f>
        <v>9.2818124453849224E-2</v>
      </c>
      <c r="FR15" s="39">
        <f>[2]compo_det1!GD16</f>
        <v>0.19985554870159397</v>
      </c>
      <c r="FS15" s="39">
        <f>[2]compo_det1!GE16</f>
        <v>0.24487745761871338</v>
      </c>
      <c r="FT15" s="42">
        <f>[2]compo_det1!GF16</f>
        <v>0.44860927941945505</v>
      </c>
      <c r="FU15" s="41">
        <f>[2]compo_det1!GG16</f>
        <v>0.30651325717744166</v>
      </c>
      <c r="FV15" s="41">
        <f>[2]compo_det1!GH16</f>
        <v>0.23290391410645234</v>
      </c>
      <c r="FW15" s="41">
        <f>[2]compo_det1!GI16</f>
        <v>2.4322140939577599E-2</v>
      </c>
      <c r="FX15" s="41">
        <f>[2]compo_det1!GJ16</f>
        <v>0.20858177316687476</v>
      </c>
      <c r="FY15" s="41">
        <f>[2]compo_det1!GK16</f>
        <v>6.5675904051053849E-2</v>
      </c>
      <c r="FZ15" s="41">
        <f>[2]compo_det1!GL16</f>
        <v>7.9334390199354687E-3</v>
      </c>
      <c r="GA15" s="58">
        <f>[2]compo_det1!GM16</f>
        <v>4.7796209752339884E-2</v>
      </c>
      <c r="GB15" s="7">
        <f>[2]compo_det1!GO16</f>
        <v>5.8781812412918848E-2</v>
      </c>
      <c r="GC15" s="41">
        <f>[2]compo_det1!GP16</f>
        <v>0.43888272122662364</v>
      </c>
      <c r="GD15" s="40">
        <f>[2]compo_det1!GQ16</f>
        <v>0.20686235896800417</v>
      </c>
      <c r="GE15" s="39">
        <f>[2]compo_det1!GR16</f>
        <v>3.7571416859402136E-2</v>
      </c>
      <c r="GF15" s="39">
        <f>[2]compo_det1!GS16</f>
        <v>0.16929094210860202</v>
      </c>
      <c r="GG15" s="39">
        <f>[2]compo_det1!GT16</f>
        <v>0.17176823318004608</v>
      </c>
      <c r="GH15" s="42">
        <f>[2]compo_det1!GU16</f>
        <v>0.23202036225861949</v>
      </c>
      <c r="GI15" s="41">
        <f>[2]compo_det1!GV16</f>
        <v>0.59621140405765671</v>
      </c>
      <c r="GJ15" s="41">
        <f>[2]compo_det1!GW16</f>
        <v>0.45310389123693484</v>
      </c>
      <c r="GK15" s="41">
        <f>[2]compo_det1!GX16</f>
        <v>7.1926737565628802E-3</v>
      </c>
      <c r="GL15" s="41">
        <f>[2]compo_det1!GY16</f>
        <v>0.44591121748037199</v>
      </c>
      <c r="GM15" s="41">
        <f>[2]compo_det1!GZ16</f>
        <v>0.14040355623320813</v>
      </c>
      <c r="GN15" s="41">
        <f>[2]compo_det1!HA16</f>
        <v>2.7039565875136939E-3</v>
      </c>
      <c r="GO15" s="58">
        <f>[2]compo_det1!HB16</f>
        <v>3.5094125284280339E-2</v>
      </c>
    </row>
    <row r="16" spans="1:197" s="43" customFormat="1">
      <c r="A16" s="44">
        <v>1978</v>
      </c>
      <c r="B16" s="7">
        <f>[2]compo_det1!B17</f>
        <v>4.5651703927638487E-3</v>
      </c>
      <c r="C16" s="41">
        <f>[2]compo_det1!C17</f>
        <v>1.9996599613213961E-4</v>
      </c>
      <c r="D16" s="40">
        <f>[2]compo_det1!D17</f>
        <v>5.03095152633709E-5</v>
      </c>
      <c r="E16" s="39">
        <f>[2]compo_det1!E17</f>
        <v>0</v>
      </c>
      <c r="F16" s="39">
        <f>[2]compo_det1!F17</f>
        <v>5.03095152633709E-5</v>
      </c>
      <c r="G16" s="39">
        <f>[2]compo_det1!G17</f>
        <v>4.208369500702247E-5</v>
      </c>
      <c r="H16" s="42">
        <f>[2]compo_det1!H17</f>
        <v>1.4965648086876871E-4</v>
      </c>
      <c r="I16" s="41">
        <f>[2]compo_det1!I17</f>
        <v>0.99980825982500443</v>
      </c>
      <c r="J16" s="41">
        <f>[2]compo_det1!J17</f>
        <v>0.99779843985836925</v>
      </c>
      <c r="K16" s="41">
        <f>[2]compo_det1!K17</f>
        <v>0.99598363802068079</v>
      </c>
      <c r="L16" s="41">
        <f>[2]compo_det1!L17</f>
        <v>1.8148018376885227E-3</v>
      </c>
      <c r="M16" s="41">
        <f>[2]compo_det1!M17</f>
        <v>5.1850012087869808E-4</v>
      </c>
      <c r="N16" s="41">
        <f>[2]compo_det1!N17</f>
        <v>1.4913198457563903E-3</v>
      </c>
      <c r="O16" s="58">
        <f>[2]compo_det1!O17</f>
        <v>8.2258211365181238E-6</v>
      </c>
      <c r="P16" s="7">
        <f>[2]compo_det1!Q17</f>
        <v>8.2529907323062868E-3</v>
      </c>
      <c r="Q16" s="41">
        <f>[2]compo_det1!R17</f>
        <v>8.4903873313858639E-4</v>
      </c>
      <c r="R16" s="40">
        <f>[2]compo_det1!S17</f>
        <v>2.7078230229727837E-4</v>
      </c>
      <c r="S16" s="39">
        <f>[2]compo_det1!T17</f>
        <v>0</v>
      </c>
      <c r="T16" s="39">
        <f>[2]compo_det1!U17</f>
        <v>2.7078230229727837E-4</v>
      </c>
      <c r="U16" s="39">
        <f>[2]compo_det1!V17</f>
        <v>2.2650824394077063E-4</v>
      </c>
      <c r="V16" s="42">
        <f>[2]compo_det1!W17</f>
        <v>5.7825643084130792E-4</v>
      </c>
      <c r="W16" s="41">
        <f>[2]compo_det1!X17</f>
        <v>0.99919523533341925</v>
      </c>
      <c r="X16" s="41">
        <f>[2]compo_det1!Y17</f>
        <v>0.96837952031836716</v>
      </c>
      <c r="Y16" s="41">
        <f>[2]compo_det1!Z17</f>
        <v>0.96432739668826994</v>
      </c>
      <c r="Z16" s="41">
        <f>[2]compo_det1!AA17</f>
        <v>4.0521236300971042E-3</v>
      </c>
      <c r="AA16" s="41">
        <f>[2]compo_det1!AB17</f>
        <v>1.1577168130870615E-3</v>
      </c>
      <c r="AB16" s="41">
        <f>[2]compo_det1!AC17</f>
        <v>2.9657998201965092E-2</v>
      </c>
      <c r="AC16" s="58">
        <f>[2]compo_det1!AD17</f>
        <v>4.4274066557856201E-5</v>
      </c>
      <c r="AD16" s="7">
        <f>[2]compo_det1!AF17</f>
        <v>1.1772269111491715E-2</v>
      </c>
      <c r="AE16" s="41">
        <f>[2]compo_det1!AG17</f>
        <v>1.036342401603333E-2</v>
      </c>
      <c r="AF16" s="40">
        <f>[2]compo_det1!AH17</f>
        <v>5.8562503846284909E-3</v>
      </c>
      <c r="AG16" s="39">
        <f>[2]compo_det1!AI17</f>
        <v>4.0075433334902238E-3</v>
      </c>
      <c r="AH16" s="39">
        <f>[2]compo_det1!AJ17</f>
        <v>1.8487070511382664E-3</v>
      </c>
      <c r="AI16" s="39">
        <f>[2]compo_det1!AK17</f>
        <v>3.1796570401638746E-3</v>
      </c>
      <c r="AJ16" s="42">
        <f>[2]compo_det1!AL17</f>
        <v>4.5071736314048387E-3</v>
      </c>
      <c r="AK16" s="41">
        <f>[2]compo_det1!AM17</f>
        <v>0.99231316934138658</v>
      </c>
      <c r="AL16" s="41">
        <f>[2]compo_det1!AN17</f>
        <v>0.92378350290756972</v>
      </c>
      <c r="AM16" s="41">
        <f>[2]compo_det1!AO17</f>
        <v>0.91442417823071931</v>
      </c>
      <c r="AN16" s="41">
        <f>[2]compo_det1!AP17</f>
        <v>9.3593246768504841E-3</v>
      </c>
      <c r="AO16" s="41">
        <f>[2]compo_det1!AQ17</f>
        <v>2.6740170331527842E-3</v>
      </c>
      <c r="AP16" s="41">
        <f>[2]compo_det1!AR17</f>
        <v>6.5855649400664115E-2</v>
      </c>
      <c r="AQ16" s="58">
        <f>[2]compo_det1!AS17</f>
        <v>2.676593357419843E-3</v>
      </c>
      <c r="AR16" s="7">
        <f>[2]compo_det1!AU17</f>
        <v>2.0504670201111058E-2</v>
      </c>
      <c r="AS16" s="41">
        <f>[2]compo_det1!AV17</f>
        <v>6.4572361609589832E-2</v>
      </c>
      <c r="AT16" s="40">
        <f>[2]compo_det1!AW17</f>
        <v>4.5822047714350042E-2</v>
      </c>
      <c r="AU16" s="39">
        <f>[2]compo_det1!AX17</f>
        <v>3.2033735728203595E-2</v>
      </c>
      <c r="AV16" s="39">
        <f>[2]compo_det1!AY17</f>
        <v>1.3788311986146452E-2</v>
      </c>
      <c r="AW16" s="39">
        <f>[2]compo_det1!AZ17</f>
        <v>2.6361558586359024E-2</v>
      </c>
      <c r="AX16" s="42">
        <f>[2]compo_det1!BA17</f>
        <v>1.875031389523979E-2</v>
      </c>
      <c r="AY16" s="41">
        <f>[2]compo_det1!BB17</f>
        <v>0.95488812618852681</v>
      </c>
      <c r="AZ16" s="41">
        <f>[2]compo_det1!BC17</f>
        <v>0.82152081685181233</v>
      </c>
      <c r="BA16" s="41">
        <f>[2]compo_det1!BD17</f>
        <v>0.79868636215837674</v>
      </c>
      <c r="BB16" s="41">
        <f>[2]compo_det1!BE17</f>
        <v>2.2834454693435563E-2</v>
      </c>
      <c r="BC16" s="41">
        <f>[2]compo_det1!BF17</f>
        <v>6.5239451627532793E-3</v>
      </c>
      <c r="BD16" s="41">
        <f>[2]compo_det1!BG17</f>
        <v>0.12684336417396128</v>
      </c>
      <c r="BE16" s="58">
        <f>[2]compo_det1!BH17</f>
        <v>1.9460487798116613E-2</v>
      </c>
      <c r="BF16" s="7">
        <f>[2]compo_det1!BJ17</f>
        <v>3.8275622904491352E-2</v>
      </c>
      <c r="BG16" s="41">
        <f>[2]compo_det1!BK17</f>
        <v>0.72428014514495542</v>
      </c>
      <c r="BH16" s="40">
        <f>[2]compo_det1!BL17</f>
        <v>0.67628224788850999</v>
      </c>
      <c r="BI16" s="39">
        <f>[2]compo_det1!BM17</f>
        <v>0.64525142634228227</v>
      </c>
      <c r="BJ16" s="39">
        <f>[2]compo_det1!BN17</f>
        <v>3.1030821546227667E-2</v>
      </c>
      <c r="BK16" s="39">
        <f>[2]compo_det1!BO17</f>
        <v>0.42499652504920959</v>
      </c>
      <c r="BL16" s="42">
        <f>[2]compo_det1!BP17</f>
        <v>4.7997897256445481E-2</v>
      </c>
      <c r="BM16" s="41">
        <f>[2]compo_det1!BQ17</f>
        <v>0.52700555804478899</v>
      </c>
      <c r="BN16" s="41">
        <f>[2]compo_det1!BR17</f>
        <v>0.44764268800521817</v>
      </c>
      <c r="BO16" s="41">
        <f>[2]compo_det1!BS17</f>
        <v>0.40478259121229027</v>
      </c>
      <c r="BP16" s="41">
        <f>[2]compo_det1!BT17</f>
        <v>4.2860096792927918E-2</v>
      </c>
      <c r="BQ16" s="41">
        <f>[2]compo_det1!BU17</f>
        <v>1.2245395109208258E-2</v>
      </c>
      <c r="BR16" s="41">
        <f>[2]compo_det1!BV17</f>
        <v>6.7117474930362603E-2</v>
      </c>
      <c r="BS16" s="58">
        <f>[2]compo_det1!BW17</f>
        <v>0.25128570318974441</v>
      </c>
      <c r="BT16" s="7">
        <f>[2]compo_det1!BY17</f>
        <v>5.6671836122682936E-2</v>
      </c>
      <c r="BU16" s="41">
        <f>[2]compo_det1!BZ17</f>
        <v>0.95051481729603449</v>
      </c>
      <c r="BV16" s="40">
        <f>[2]compo_det1!CA17</f>
        <v>0.91786000211571794</v>
      </c>
      <c r="BW16" s="39">
        <f>[2]compo_det1!CB17</f>
        <v>0.8949894408376774</v>
      </c>
      <c r="BX16" s="39">
        <f>[2]compo_det1!CC17</f>
        <v>2.2870561278040547E-2</v>
      </c>
      <c r="BY16" s="39">
        <f>[2]compo_det1!CD17</f>
        <v>0.70716142654418945</v>
      </c>
      <c r="BZ16" s="42">
        <f>[2]compo_det1!CE17</f>
        <v>3.2654815180316481E-2</v>
      </c>
      <c r="CA16" s="41">
        <f>[2]compo_det1!CF17</f>
        <v>0.26018374567464331</v>
      </c>
      <c r="CB16" s="41">
        <f>[2]compo_det1!CG17</f>
        <v>0.22608352517690147</v>
      </c>
      <c r="CC16" s="41">
        <f>[2]compo_det1!CH17</f>
        <v>0.20348169488600706</v>
      </c>
      <c r="CD16" s="41">
        <f>[2]compo_det1!CI17</f>
        <v>2.2601830290894402E-2</v>
      </c>
      <c r="CE16" s="41">
        <f>[2]compo_det1!CJ17</f>
        <v>6.4574829090212451E-3</v>
      </c>
      <c r="CF16" s="41">
        <f>[2]compo_det1!CK17</f>
        <v>2.7642737588720556E-2</v>
      </c>
      <c r="CG16" s="58">
        <f>[2]compo_det1!CL17</f>
        <v>0.21069856297067779</v>
      </c>
      <c r="CH16" s="7">
        <f>[2]compo_det1!CN17</f>
        <v>7.4796239859057964E-2</v>
      </c>
      <c r="CI16" s="41">
        <f>[2]compo_det1!CO17</f>
        <v>0.88420432043143482</v>
      </c>
      <c r="CJ16" s="40">
        <f>[2]compo_det1!CP17</f>
        <v>0.82761429143303666</v>
      </c>
      <c r="CK16" s="39">
        <f>[2]compo_det1!CQ17</f>
        <v>0.79572482772531394</v>
      </c>
      <c r="CL16" s="39">
        <f>[2]compo_det1!CR17</f>
        <v>3.18894637077227E-2</v>
      </c>
      <c r="CM16" s="39">
        <f>[2]compo_det1!CS17</f>
        <v>0.678916335105896</v>
      </c>
      <c r="CN16" s="42">
        <f>[2]compo_det1!CT17</f>
        <v>5.659002899839824E-2</v>
      </c>
      <c r="CO16" s="41">
        <f>[2]compo_det1!CU17</f>
        <v>0.26449361941415406</v>
      </c>
      <c r="CP16" s="41">
        <f>[2]compo_det1!CV17</f>
        <v>0.22143615114920481</v>
      </c>
      <c r="CQ16" s="41">
        <f>[2]compo_det1!CW17</f>
        <v>0.19467545701729402</v>
      </c>
      <c r="CR16" s="41">
        <f>[2]compo_det1!CX17</f>
        <v>2.6760694131910803E-2</v>
      </c>
      <c r="CS16" s="41">
        <f>[2]compo_det1!CY17</f>
        <v>7.6456960601847873E-3</v>
      </c>
      <c r="CT16" s="41">
        <f>[2]compo_det1!CZ17</f>
        <v>3.5411772204764443E-2</v>
      </c>
      <c r="CU16" s="58">
        <f>[2]compo_det1!DA17</f>
        <v>0.14869793984558891</v>
      </c>
      <c r="CV16" s="7">
        <f>[2]compo_det1!DC17</f>
        <v>0.10295031729576212</v>
      </c>
      <c r="CW16" s="41">
        <f>[2]compo_det1!DD17</f>
        <v>0.83191811695882789</v>
      </c>
      <c r="CX16" s="40">
        <f>[2]compo_det1!DE17</f>
        <v>0.73056083694993357</v>
      </c>
      <c r="CY16" s="39">
        <f>[2]compo_det1!DF17</f>
        <v>0.68420120256353389</v>
      </c>
      <c r="CZ16" s="39">
        <f>[2]compo_det1!DG17</f>
        <v>4.6359634386399666E-2</v>
      </c>
      <c r="DA16" s="39">
        <f>[2]compo_det1!DH17</f>
        <v>0.63887333869934082</v>
      </c>
      <c r="DB16" s="42">
        <f>[2]compo_det1!DI17</f>
        <v>0.10135728000889418</v>
      </c>
      <c r="DC16" s="41">
        <f>[2]compo_det1!DJ17</f>
        <v>0.25976940358673345</v>
      </c>
      <c r="DD16" s="41">
        <f>[2]compo_det1!DK17</f>
        <v>0.22335123622443231</v>
      </c>
      <c r="DE16" s="41">
        <f>[2]compo_det1!DL17</f>
        <v>0.18141403950035526</v>
      </c>
      <c r="DF16" s="41">
        <f>[2]compo_det1!DM17</f>
        <v>4.1937196724077093E-2</v>
      </c>
      <c r="DG16" s="41">
        <f>[2]compo_det1!DN17</f>
        <v>1.1981716841011516E-2</v>
      </c>
      <c r="DH16" s="41">
        <f>[2]compo_det1!DO17</f>
        <v>2.4436450521289618E-2</v>
      </c>
      <c r="DI16" s="58">
        <f>[2]compo_det1!DP17</f>
        <v>9.1687520545561382E-2</v>
      </c>
      <c r="DJ16" s="7">
        <f>[2]compo_det1!DR17</f>
        <v>0.15755470374978084</v>
      </c>
      <c r="DK16" s="41">
        <f>[2]compo_det1!DS17</f>
        <v>0.80742140322794198</v>
      </c>
      <c r="DL16" s="40">
        <f>[2]compo_det1!DT17</f>
        <v>0.53482507621030839</v>
      </c>
      <c r="DM16" s="39">
        <f>[2]compo_det1!DU17</f>
        <v>0.43603864261642489</v>
      </c>
      <c r="DN16" s="39">
        <f>[2]compo_det1!DV17</f>
        <v>9.8786433593883505E-2</v>
      </c>
      <c r="DO16" s="39">
        <f>[2]compo_det1!DW17</f>
        <v>0.47490087151527405</v>
      </c>
      <c r="DP16" s="42">
        <f>[2]compo_det1!DX17</f>
        <v>0.27259632701763353</v>
      </c>
      <c r="DQ16" s="41">
        <f>[2]compo_det1!DY17</f>
        <v>0.252502815976335</v>
      </c>
      <c r="DR16" s="41">
        <f>[2]compo_det1!DZ17</f>
        <v>0.20922207284459352</v>
      </c>
      <c r="DS16" s="41">
        <f>[2]compo_det1!EA17</f>
        <v>0.13587895603081085</v>
      </c>
      <c r="DT16" s="41">
        <f>[2]compo_det1!EB17</f>
        <v>7.334311681378268E-2</v>
      </c>
      <c r="DU16" s="41">
        <f>[2]compo_det1!EC17</f>
        <v>2.0954582800703326E-2</v>
      </c>
      <c r="DV16" s="41">
        <f>[2]compo_det1!ED17</f>
        <v>2.2326160331038146E-2</v>
      </c>
      <c r="DW16" s="58">
        <f>[2]compo_det1!EE17</f>
        <v>5.992421920427702E-2</v>
      </c>
      <c r="DX16" s="7">
        <f>[2]compo_det1!EG17</f>
        <v>0.13691042925104244</v>
      </c>
      <c r="DY16" s="41">
        <f>[2]compo_det1!EH17</f>
        <v>0.80230136230724547</v>
      </c>
      <c r="DZ16" s="40">
        <f>[2]compo_det1!EI17</f>
        <v>0.35443864812270415</v>
      </c>
      <c r="EA16" s="39">
        <f>[2]compo_det1!EJ17</f>
        <v>0.2115777702047362</v>
      </c>
      <c r="EB16" s="39">
        <f>[2]compo_det1!EK17</f>
        <v>0.14286087791796795</v>
      </c>
      <c r="EC16" s="39">
        <f>[2]compo_det1!EL17</f>
        <v>0.30482766032218933</v>
      </c>
      <c r="ED16" s="42">
        <f>[2]compo_det1!EM17</f>
        <v>0.44786271418454127</v>
      </c>
      <c r="EE16" s="41">
        <f>[2]compo_det1!EN17</f>
        <v>0.24730963325014113</v>
      </c>
      <c r="EF16" s="41">
        <f>[2]compo_det1!EO17</f>
        <v>0.19584038785993926</v>
      </c>
      <c r="EG16" s="41">
        <f>[2]compo_det1!EP17</f>
        <v>8.3706823294670885E-2</v>
      </c>
      <c r="EH16" s="41">
        <f>[2]compo_det1!EQ17</f>
        <v>0.11213356456526838</v>
      </c>
      <c r="EI16" s="41">
        <f>[2]compo_det1!ER17</f>
        <v>3.2037253961723869E-2</v>
      </c>
      <c r="EJ16" s="41">
        <f>[2]compo_det1!ES17</f>
        <v>1.9431991428478023E-2</v>
      </c>
      <c r="EK16" s="58">
        <f>[2]compo_det1!ET17</f>
        <v>4.9610995557386475E-2</v>
      </c>
      <c r="EL16" s="7">
        <f>[2]compo_det1!EV17</f>
        <v>0.2117253590004716</v>
      </c>
      <c r="EM16" s="41">
        <f>[2]compo_det1!EW17</f>
        <v>0.79688055857174322</v>
      </c>
      <c r="EN16" s="40">
        <f>[2]compo_det1!EX17</f>
        <v>0.31400761736603866</v>
      </c>
      <c r="EO16" s="39">
        <f>[2]compo_det1!EY17</f>
        <v>0.14510134299753472</v>
      </c>
      <c r="EP16" s="39">
        <f>[2]compo_det1!EZ17</f>
        <v>0.16890627436850392</v>
      </c>
      <c r="EQ16" s="39">
        <f>[2]compo_det1!FA17</f>
        <v>0.26728180050849915</v>
      </c>
      <c r="ER16" s="42">
        <f>[2]compo_det1!FB17</f>
        <v>0.48287294120570451</v>
      </c>
      <c r="ES16" s="41">
        <f>[2]compo_det1!FC17</f>
        <v>0.24984526460687304</v>
      </c>
      <c r="ET16" s="41">
        <f>[2]compo_det1!FD17</f>
        <v>0.19558508451278991</v>
      </c>
      <c r="EU16" s="41">
        <f>[2]compo_det1!FE17</f>
        <v>6.0652006971605221E-2</v>
      </c>
      <c r="EV16" s="41">
        <f>[2]compo_det1!FF17</f>
        <v>0.13493307754118467</v>
      </c>
      <c r="EW16" s="41">
        <f>[2]compo_det1!FG17</f>
        <v>3.8551216198900902E-2</v>
      </c>
      <c r="EX16" s="41">
        <f>[2]compo_det1!FH17</f>
        <v>1.5708963895182202E-2</v>
      </c>
      <c r="EY16" s="58">
        <f>[2]compo_det1!FI17</f>
        <v>4.6725823178616233E-2</v>
      </c>
      <c r="EZ16" s="7">
        <f>[2]compo_det1!FK17</f>
        <v>5.1498522328342011E-2</v>
      </c>
      <c r="FA16" s="41">
        <f>[2]compo_det1!FL17</f>
        <v>0.79485102120752771</v>
      </c>
      <c r="FB16" s="40">
        <f>[2]compo_det1!FM17</f>
        <v>0.28273274417529748</v>
      </c>
      <c r="FC16" s="39">
        <f>[2]compo_det1!FN17</f>
        <v>0.12037948960876033</v>
      </c>
      <c r="FD16" s="39">
        <f>[2]compo_det1!FO17</f>
        <v>0.1623532545665371</v>
      </c>
      <c r="FE16" s="39">
        <f>[2]compo_det1!FP17</f>
        <v>0.24140346050262451</v>
      </c>
      <c r="FF16" s="42">
        <f>[2]compo_det1!FQ17</f>
        <v>0.51211827703223023</v>
      </c>
      <c r="FG16" s="41">
        <f>[2]compo_det1!FR17</f>
        <v>0.24647826872252385</v>
      </c>
      <c r="FH16" s="41">
        <f>[2]compo_det1!FS17</f>
        <v>0.18800332681651105</v>
      </c>
      <c r="FI16" s="41">
        <f>[2]compo_det1!FT17</f>
        <v>3.5253093043480142E-2</v>
      </c>
      <c r="FJ16" s="41">
        <f>[2]compo_det1!FU17</f>
        <v>0.1527502337730309</v>
      </c>
      <c r="FK16" s="41">
        <f>[2]compo_det1!FV17</f>
        <v>4.3641687824682703E-2</v>
      </c>
      <c r="FL16" s="41">
        <f>[2]compo_det1!FW17</f>
        <v>1.483325408133011E-2</v>
      </c>
      <c r="FM16" s="58">
        <f>[2]compo_det1!FX17</f>
        <v>4.1329289930051638E-2</v>
      </c>
      <c r="FN16" s="7">
        <f>[2]compo_det1!FZ17</f>
        <v>6.4830488508804199E-2</v>
      </c>
      <c r="FO16" s="41">
        <f>[2]compo_det1!GA17</f>
        <v>0.74162177536981677</v>
      </c>
      <c r="FP16" s="40">
        <f>[2]compo_det1!GB17</f>
        <v>0.30964640064890342</v>
      </c>
      <c r="FQ16" s="39">
        <f>[2]compo_det1!GC17</f>
        <v>9.9880366961613842E-2</v>
      </c>
      <c r="FR16" s="39">
        <f>[2]compo_det1!GD17</f>
        <v>0.2097660336872896</v>
      </c>
      <c r="FS16" s="39">
        <f>[2]compo_det1!GE17</f>
        <v>0.26460942625999451</v>
      </c>
      <c r="FT16" s="42">
        <f>[2]compo_det1!GF17</f>
        <v>0.43197537472091335</v>
      </c>
      <c r="FU16" s="41">
        <f>[2]compo_det1!GG17</f>
        <v>0.30341518391205802</v>
      </c>
      <c r="FV16" s="41">
        <f>[2]compo_det1!GH17</f>
        <v>0.23472981103747306</v>
      </c>
      <c r="FW16" s="41">
        <f>[2]compo_det1!GI17</f>
        <v>2.4425625208207572E-2</v>
      </c>
      <c r="FX16" s="41">
        <f>[2]compo_det1!GJ17</f>
        <v>0.21030418582926549</v>
      </c>
      <c r="FY16" s="41">
        <f>[2]compo_det1!GK17</f>
        <v>6.0085208408277559E-2</v>
      </c>
      <c r="FZ16" s="41">
        <f>[2]compo_det1!GL17</f>
        <v>8.6001644663073508E-3</v>
      </c>
      <c r="GA16" s="58">
        <f>[2]compo_det1!GM17</f>
        <v>4.5036959281874699E-2</v>
      </c>
      <c r="GB16" s="7">
        <f>[2]compo_det1!GO17</f>
        <v>5.9691402162602249E-2</v>
      </c>
      <c r="GC16" s="41">
        <f>[2]compo_det1!GP17</f>
        <v>0.44651513019096184</v>
      </c>
      <c r="GD16" s="40">
        <f>[2]compo_det1!GQ17</f>
        <v>0.21858632162590269</v>
      </c>
      <c r="GE16" s="39">
        <f>[2]compo_det1!GR17</f>
        <v>4.0590806146443212E-2</v>
      </c>
      <c r="GF16" s="39">
        <f>[2]compo_det1!GS17</f>
        <v>0.17799551547945949</v>
      </c>
      <c r="GG16" s="39">
        <f>[2]compo_det1!GT17</f>
        <v>0.18551787734031677</v>
      </c>
      <c r="GH16" s="42">
        <f>[2]compo_det1!GU17</f>
        <v>0.2279288085650592</v>
      </c>
      <c r="GI16" s="41">
        <f>[2]compo_det1!GV17</f>
        <v>0.58655332281165717</v>
      </c>
      <c r="GJ16" s="41">
        <f>[2]compo_det1!GW17</f>
        <v>0.45556601489539883</v>
      </c>
      <c r="GK16" s="41">
        <f>[2]compo_det1!GX17</f>
        <v>7.0612387488638555E-3</v>
      </c>
      <c r="GL16" s="41">
        <f>[2]compo_det1!GY17</f>
        <v>0.448504776146535</v>
      </c>
      <c r="GM16" s="41">
        <f>[2]compo_det1!GZ17</f>
        <v>0.12814059470467587</v>
      </c>
      <c r="GN16" s="41">
        <f>[2]compo_det1!HA17</f>
        <v>2.8467132115824766E-3</v>
      </c>
      <c r="GO16" s="58">
        <f>[2]compo_det1!HB17</f>
        <v>3.3068453002619042E-2</v>
      </c>
    </row>
    <row r="17" spans="1:197" s="43" customFormat="1">
      <c r="A17" s="44">
        <v>1979</v>
      </c>
      <c r="B17" s="7">
        <f>[2]compo_det1!B18</f>
        <v>4.4795675204709912E-3</v>
      </c>
      <c r="C17" s="41">
        <f>[2]compo_det1!C18</f>
        <v>2.0347581086296502E-4</v>
      </c>
      <c r="D17" s="40">
        <f>[2]compo_det1!D18</f>
        <v>3.6449897984178379E-5</v>
      </c>
      <c r="E17" s="39">
        <f>[2]compo_det1!E18</f>
        <v>0</v>
      </c>
      <c r="F17" s="39">
        <f>[2]compo_det1!F18</f>
        <v>3.6449897984178379E-5</v>
      </c>
      <c r="G17" s="39">
        <f>[2]compo_det1!G18</f>
        <v>3.0881543352734298E-5</v>
      </c>
      <c r="H17" s="42">
        <f>[2]compo_det1!H18</f>
        <v>1.6702591287878662E-4</v>
      </c>
      <c r="I17" s="41">
        <f>[2]compo_det1!I18</f>
        <v>0.99980209254194929</v>
      </c>
      <c r="J17" s="41">
        <f>[2]compo_det1!J18</f>
        <v>0.99732996861987322</v>
      </c>
      <c r="K17" s="41">
        <f>[2]compo_det1!K18</f>
        <v>0.99512845458910071</v>
      </c>
      <c r="L17" s="41">
        <f>[2]compo_det1!L18</f>
        <v>2.2015140307724938E-3</v>
      </c>
      <c r="M17" s="41">
        <f>[2]compo_det1!M18</f>
        <v>5.8502811929132142E-4</v>
      </c>
      <c r="N17" s="41">
        <f>[2]compo_det1!N18</f>
        <v>1.8870958027847426E-3</v>
      </c>
      <c r="O17" s="58">
        <f>[2]compo_det1!O18</f>
        <v>5.568352812134338E-6</v>
      </c>
      <c r="P17" s="7">
        <f>[2]compo_det1!Q18</f>
        <v>8.0831227840911461E-3</v>
      </c>
      <c r="Q17" s="41">
        <f>[2]compo_det1!R18</f>
        <v>6.7506150616187676E-4</v>
      </c>
      <c r="R17" s="40">
        <f>[2]compo_det1!S18</f>
        <v>2.3995517860253085E-4</v>
      </c>
      <c r="S17" s="39">
        <f>[2]compo_det1!T18</f>
        <v>0</v>
      </c>
      <c r="T17" s="39">
        <f>[2]compo_det1!U18</f>
        <v>2.3995517860253085E-4</v>
      </c>
      <c r="U17" s="39">
        <f>[2]compo_det1!V18</f>
        <v>2.0329786639194936E-4</v>
      </c>
      <c r="V17" s="42">
        <f>[2]compo_det1!W18</f>
        <v>4.351063275593459E-4</v>
      </c>
      <c r="W17" s="41">
        <f>[2]compo_det1!X18</f>
        <v>0.9993615958018246</v>
      </c>
      <c r="X17" s="41">
        <f>[2]compo_det1!Y18</f>
        <v>0.9746615918776349</v>
      </c>
      <c r="Y17" s="41">
        <f>[2]compo_det1!Z18</f>
        <v>0.97067079383708543</v>
      </c>
      <c r="Z17" s="41">
        <f>[2]compo_det1!AA18</f>
        <v>3.9907980405495137E-3</v>
      </c>
      <c r="AA17" s="41">
        <f>[2]compo_det1!AB18</f>
        <v>1.060510650182968E-3</v>
      </c>
      <c r="AB17" s="41">
        <f>[2]compo_det1!AC18</f>
        <v>2.3639493274006881E-2</v>
      </c>
      <c r="AC17" s="58">
        <f>[2]compo_det1!AD18</f>
        <v>3.6657307986664639E-5</v>
      </c>
      <c r="AD17" s="7">
        <f>[2]compo_det1!AF18</f>
        <v>1.1387138625597955E-2</v>
      </c>
      <c r="AE17" s="41">
        <f>[2]compo_det1!AG18</f>
        <v>7.3076313818009513E-3</v>
      </c>
      <c r="AF17" s="40">
        <f>[2]compo_det1!AH18</f>
        <v>2.3208404794419087E-3</v>
      </c>
      <c r="AG17" s="39">
        <f>[2]compo_det1!AI18</f>
        <v>5.501534363112166E-4</v>
      </c>
      <c r="AH17" s="39">
        <f>[2]compo_det1!AJ18</f>
        <v>1.7706870431306923E-3</v>
      </c>
      <c r="AI17" s="39">
        <f>[2]compo_det1!AK18</f>
        <v>1.809803768992424E-3</v>
      </c>
      <c r="AJ17" s="42">
        <f>[2]compo_det1!AL18</f>
        <v>4.986790902359043E-3</v>
      </c>
      <c r="AK17" s="41">
        <f>[2]compo_det1!AM18</f>
        <v>0.99320340538642837</v>
      </c>
      <c r="AL17" s="41">
        <f>[2]compo_det1!AN18</f>
        <v>0.92557507612654988</v>
      </c>
      <c r="AM17" s="41">
        <f>[2]compo_det1!AO18</f>
        <v>0.91490052166877855</v>
      </c>
      <c r="AN17" s="41">
        <f>[2]compo_det1!AP18</f>
        <v>1.0674554457771383E-2</v>
      </c>
      <c r="AO17" s="41">
        <f>[2]compo_det1!AQ18</f>
        <v>2.8366453765262113E-3</v>
      </c>
      <c r="AP17" s="41">
        <f>[2]compo_det1!AR18</f>
        <v>6.4791683883352283E-2</v>
      </c>
      <c r="AQ17" s="58">
        <f>[2]compo_det1!AS18</f>
        <v>5.1103676822932833E-4</v>
      </c>
      <c r="AR17" s="7">
        <f>[2]compo_det1!AU18</f>
        <v>2.0145118211876169E-2</v>
      </c>
      <c r="AS17" s="41">
        <f>[2]compo_det1!AV18</f>
        <v>4.4463696125046616E-2</v>
      </c>
      <c r="AT17" s="40">
        <f>[2]compo_det1!AW18</f>
        <v>2.3489094003868637E-2</v>
      </c>
      <c r="AU17" s="39">
        <f>[2]compo_det1!AX18</f>
        <v>8.3891115906106067E-3</v>
      </c>
      <c r="AV17" s="39">
        <f>[2]compo_det1!AY18</f>
        <v>1.509998241325803E-2</v>
      </c>
      <c r="AW17" s="39">
        <f>[2]compo_det1!AZ18</f>
        <v>1.6855595633387566E-2</v>
      </c>
      <c r="AX17" s="42">
        <f>[2]compo_det1!BA18</f>
        <v>2.0974602121177979E-2</v>
      </c>
      <c r="AY17" s="41">
        <f>[2]compo_det1!BB18</f>
        <v>0.9621698020179138</v>
      </c>
      <c r="AZ17" s="41">
        <f>[2]compo_det1!BC18</f>
        <v>0.82241871779178233</v>
      </c>
      <c r="BA17" s="41">
        <f>[2]compo_det1!BD18</f>
        <v>0.79672148568570356</v>
      </c>
      <c r="BB17" s="41">
        <f>[2]compo_det1!BE18</f>
        <v>2.5697232106078705E-2</v>
      </c>
      <c r="BC17" s="41">
        <f>[2]compo_det1!BF18</f>
        <v>6.8287566498059019E-3</v>
      </c>
      <c r="BD17" s="41">
        <f>[2]compo_det1!BG18</f>
        <v>0.13292232757632555</v>
      </c>
      <c r="BE17" s="58">
        <f>[2]compo_det1!BH18</f>
        <v>6.6334981429603977E-3</v>
      </c>
      <c r="BF17" s="7">
        <f>[2]compo_det1!BJ18</f>
        <v>3.9775472212540824E-2</v>
      </c>
      <c r="BG17" s="41">
        <f>[2]compo_det1!BK18</f>
        <v>0.76059591948335092</v>
      </c>
      <c r="BH17" s="40">
        <f>[2]compo_det1!BL18</f>
        <v>0.71080083936541771</v>
      </c>
      <c r="BI17" s="39">
        <f>[2]compo_det1!BM18</f>
        <v>0.67915268704639742</v>
      </c>
      <c r="BJ17" s="39">
        <f>[2]compo_det1!BN18</f>
        <v>3.164815231902026E-2</v>
      </c>
      <c r="BK17" s="39">
        <f>[2]compo_det1!BO18</f>
        <v>0.46687674522399902</v>
      </c>
      <c r="BL17" s="42">
        <f>[2]compo_det1!BP18</f>
        <v>4.9795080117933127E-2</v>
      </c>
      <c r="BM17" s="41">
        <f>[2]compo_det1!BQ18</f>
        <v>0.48332819832738061</v>
      </c>
      <c r="BN17" s="41">
        <f>[2]compo_det1!BR18</f>
        <v>0.41287813633207016</v>
      </c>
      <c r="BO17" s="41">
        <f>[2]compo_det1!BS18</f>
        <v>0.36674844616657054</v>
      </c>
      <c r="BP17" s="41">
        <f>[2]compo_det1!BT18</f>
        <v>4.6129690165499629E-2</v>
      </c>
      <c r="BQ17" s="41">
        <f>[2]compo_det1!BU18</f>
        <v>1.2258457458559536E-2</v>
      </c>
      <c r="BR17" s="41">
        <f>[2]compo_det1!BV18</f>
        <v>5.8191604536750978E-2</v>
      </c>
      <c r="BS17" s="58">
        <f>[2]compo_det1!BW18</f>
        <v>0.24392411781073156</v>
      </c>
      <c r="BT17" s="7">
        <f>[2]compo_det1!BY18</f>
        <v>5.8410610728559201E-2</v>
      </c>
      <c r="BU17" s="41">
        <f>[2]compo_det1!BZ18</f>
        <v>0.95189659885696276</v>
      </c>
      <c r="BV17" s="40">
        <f>[2]compo_det1!CA18</f>
        <v>0.92186393095370711</v>
      </c>
      <c r="BW17" s="39">
        <f>[2]compo_det1!CB18</f>
        <v>0.89924626722995993</v>
      </c>
      <c r="BX17" s="39">
        <f>[2]compo_det1!CC18</f>
        <v>2.2617663723747163E-2</v>
      </c>
      <c r="BY17" s="39">
        <f>[2]compo_det1!CD18</f>
        <v>0.72710323333740234</v>
      </c>
      <c r="BZ17" s="42">
        <f>[2]compo_det1!CE18</f>
        <v>3.0032667903255619E-2</v>
      </c>
      <c r="CA17" s="41">
        <f>[2]compo_det1!CF18</f>
        <v>0.24286405702608888</v>
      </c>
      <c r="CB17" s="41">
        <f>[2]compo_det1!CG18</f>
        <v>0.21095396650412204</v>
      </c>
      <c r="CC17" s="41">
        <f>[2]compo_det1!CH18</f>
        <v>0.18863071494555619</v>
      </c>
      <c r="CD17" s="41">
        <f>[2]compo_det1!CI18</f>
        <v>2.2323251558565856E-2</v>
      </c>
      <c r="CE17" s="41">
        <f>[2]compo_det1!CJ18</f>
        <v>5.9321584268567469E-3</v>
      </c>
      <c r="CF17" s="41">
        <f>[2]compo_det1!CK18</f>
        <v>2.5977932095110092E-2</v>
      </c>
      <c r="CG17" s="58">
        <f>[2]compo_det1!CL18</f>
        <v>0.19476065588305155</v>
      </c>
      <c r="CH17" s="7">
        <f>[2]compo_det1!CN18</f>
        <v>7.5961924493361352E-2</v>
      </c>
      <c r="CI17" s="41">
        <f>[2]compo_det1!CO18</f>
        <v>0.89376233393556814</v>
      </c>
      <c r="CJ17" s="40">
        <f>[2]compo_det1!CP18</f>
        <v>0.83879965153023262</v>
      </c>
      <c r="CK17" s="39">
        <f>[2]compo_det1!CQ18</f>
        <v>0.80583152597216601</v>
      </c>
      <c r="CL17" s="39">
        <f>[2]compo_det1!CR18</f>
        <v>3.2968125558066552E-2</v>
      </c>
      <c r="CM17" s="39">
        <f>[2]compo_det1!CS18</f>
        <v>0.69644820690155029</v>
      </c>
      <c r="CN17" s="42">
        <f>[2]compo_det1!CT18</f>
        <v>5.4962682405335542E-2</v>
      </c>
      <c r="CO17" s="41">
        <f>[2]compo_det1!CU18</f>
        <v>0.24858914328986167</v>
      </c>
      <c r="CP17" s="41">
        <f>[2]compo_det1!CV18</f>
        <v>0.20828321941821873</v>
      </c>
      <c r="CQ17" s="41">
        <f>[2]compo_det1!CW18</f>
        <v>0.18084215933785838</v>
      </c>
      <c r="CR17" s="41">
        <f>[2]compo_det1!CX18</f>
        <v>2.744106008036036E-2</v>
      </c>
      <c r="CS17" s="41">
        <f>[2]compo_det1!CY18</f>
        <v>7.2921597014028233E-3</v>
      </c>
      <c r="CT17" s="41">
        <f>[2]compo_det1!CZ18</f>
        <v>3.3013764170240115E-2</v>
      </c>
      <c r="CU17" s="58">
        <f>[2]compo_det1!DA18</f>
        <v>0.14235147722542993</v>
      </c>
      <c r="CV17" s="7">
        <f>[2]compo_det1!DC18</f>
        <v>0.10394665603865599</v>
      </c>
      <c r="CW17" s="41">
        <f>[2]compo_det1!DD18</f>
        <v>0.83440727949849203</v>
      </c>
      <c r="CX17" s="40">
        <f>[2]compo_det1!DE18</f>
        <v>0.73442392709524051</v>
      </c>
      <c r="CY17" s="39">
        <f>[2]compo_det1!DF18</f>
        <v>0.68694028705256904</v>
      </c>
      <c r="CZ17" s="39">
        <f>[2]compo_det1!DG18</f>
        <v>4.7483640042671554E-2</v>
      </c>
      <c r="DA17" s="39">
        <f>[2]compo_det1!DH18</f>
        <v>0.64678108692169189</v>
      </c>
      <c r="DB17" s="42">
        <f>[2]compo_det1!DI18</f>
        <v>9.998335240325143E-2</v>
      </c>
      <c r="DC17" s="41">
        <f>[2]compo_det1!DJ18</f>
        <v>0.25323557198057423</v>
      </c>
      <c r="DD17" s="41">
        <f>[2]compo_det1!DK18</f>
        <v>0.21787262645793293</v>
      </c>
      <c r="DE17" s="41">
        <f>[2]compo_det1!DL18</f>
        <v>0.17389257082335885</v>
      </c>
      <c r="DF17" s="41">
        <f>[2]compo_det1!DM18</f>
        <v>4.3980055634574036E-2</v>
      </c>
      <c r="DG17" s="41">
        <f>[2]compo_det1!DN18</f>
        <v>1.168721574843146E-2</v>
      </c>
      <c r="DH17" s="41">
        <f>[2]compo_det1!DO18</f>
        <v>2.3675729774209821E-2</v>
      </c>
      <c r="DI17" s="58">
        <f>[2]compo_det1!DP18</f>
        <v>8.7642851479066253E-2</v>
      </c>
      <c r="DJ17" s="7">
        <f>[2]compo_det1!DR18</f>
        <v>0.15868328456025677</v>
      </c>
      <c r="DK17" s="41">
        <f>[2]compo_det1!DS18</f>
        <v>0.81204239736534667</v>
      </c>
      <c r="DL17" s="40">
        <f>[2]compo_det1!DT18</f>
        <v>0.54711783917142964</v>
      </c>
      <c r="DM17" s="39">
        <f>[2]compo_det1!DU18</f>
        <v>0.44692666210449272</v>
      </c>
      <c r="DN17" s="39">
        <f>[2]compo_det1!DV18</f>
        <v>0.10019117706693682</v>
      </c>
      <c r="DO17" s="39">
        <f>[2]compo_det1!DW18</f>
        <v>0.49032720923423767</v>
      </c>
      <c r="DP17" s="42">
        <f>[2]compo_det1!DX18</f>
        <v>0.26492455819391708</v>
      </c>
      <c r="DQ17" s="41">
        <f>[2]compo_det1!DY18</f>
        <v>0.24474820162257471</v>
      </c>
      <c r="DR17" s="41">
        <f>[2]compo_det1!DZ18</f>
        <v>0.20432949301561262</v>
      </c>
      <c r="DS17" s="41">
        <f>[2]compo_det1!EA18</f>
        <v>0.12911553996502542</v>
      </c>
      <c r="DT17" s="41">
        <f>[2]compo_det1!EB18</f>
        <v>7.5213953050587215E-2</v>
      </c>
      <c r="DU17" s="41">
        <f>[2]compo_det1!EC18</f>
        <v>1.9987280306059396E-2</v>
      </c>
      <c r="DV17" s="41">
        <f>[2]compo_det1!ED18</f>
        <v>2.043142830090271E-2</v>
      </c>
      <c r="DW17" s="58">
        <f>[2]compo_det1!EE18</f>
        <v>5.6790598987921312E-2</v>
      </c>
      <c r="DX17" s="7">
        <f>[2]compo_det1!EG18</f>
        <v>0.13623014110731052</v>
      </c>
      <c r="DY17" s="41">
        <f>[2]compo_det1!EH18</f>
        <v>0.79949859398654766</v>
      </c>
      <c r="DZ17" s="40">
        <f>[2]compo_det1!EI18</f>
        <v>0.37430204793002625</v>
      </c>
      <c r="EA17" s="39">
        <f>[2]compo_det1!EJ18</f>
        <v>0.22364595730658299</v>
      </c>
      <c r="EB17" s="39">
        <f>[2]compo_det1!EK18</f>
        <v>0.15065609062344326</v>
      </c>
      <c r="EC17" s="39">
        <f>[2]compo_det1!EL18</f>
        <v>0.32519537210464478</v>
      </c>
      <c r="ED17" s="42">
        <f>[2]compo_det1!EM18</f>
        <v>0.42519654605652135</v>
      </c>
      <c r="EE17" s="41">
        <f>[2]compo_det1!EN18</f>
        <v>0.24960806504920122</v>
      </c>
      <c r="EF17" s="41">
        <f>[2]compo_det1!EO18</f>
        <v>0.19925200133549711</v>
      </c>
      <c r="EG17" s="41">
        <f>[2]compo_det1!EP18</f>
        <v>8.1189906641801285E-2</v>
      </c>
      <c r="EH17" s="41">
        <f>[2]compo_det1!EQ18</f>
        <v>0.1180620946936958</v>
      </c>
      <c r="EI17" s="41">
        <f>[2]compo_det1!ER18</f>
        <v>3.1373702375806084E-2</v>
      </c>
      <c r="EJ17" s="41">
        <f>[2]compo_det1!ES18</f>
        <v>1.8982361337898049E-2</v>
      </c>
      <c r="EK17" s="58">
        <f>[2]compo_det1!ET18</f>
        <v>4.9106659035748929E-2</v>
      </c>
      <c r="EL17" s="7">
        <f>[2]compo_det1!EV18</f>
        <v>0.20852133604695647</v>
      </c>
      <c r="EM17" s="41">
        <f>[2]compo_det1!EW18</f>
        <v>0.79579974336421089</v>
      </c>
      <c r="EN17" s="40">
        <f>[2]compo_det1!EX18</f>
        <v>0.33422288622044566</v>
      </c>
      <c r="EO17" s="39">
        <f>[2]compo_det1!EY18</f>
        <v>0.15348088843275021</v>
      </c>
      <c r="EP17" s="39">
        <f>[2]compo_det1!EZ18</f>
        <v>0.18074199778769548</v>
      </c>
      <c r="EQ17" s="39">
        <f>[2]compo_det1!FA18</f>
        <v>0.28797006607055664</v>
      </c>
      <c r="ER17" s="42">
        <f>[2]compo_det1!FB18</f>
        <v>0.46157685714376517</v>
      </c>
      <c r="ES17" s="41">
        <f>[2]compo_det1!FC18</f>
        <v>0.25045306989142546</v>
      </c>
      <c r="ET17" s="41">
        <f>[2]compo_det1!FD18</f>
        <v>0.19874597122479279</v>
      </c>
      <c r="EU17" s="41">
        <f>[2]compo_det1!FE18</f>
        <v>5.9782946926073541E-2</v>
      </c>
      <c r="EV17" s="41">
        <f>[2]compo_det1!FF18</f>
        <v>0.13896302429871926</v>
      </c>
      <c r="EW17" s="41">
        <f>[2]compo_det1!FG18</f>
        <v>3.6927894559442655E-2</v>
      </c>
      <c r="EX17" s="41">
        <f>[2]compo_det1!FH18</f>
        <v>1.4779204107190028E-2</v>
      </c>
      <c r="EY17" s="58">
        <f>[2]compo_det1!FI18</f>
        <v>4.6252813255636301E-2</v>
      </c>
      <c r="EZ17" s="7">
        <f>[2]compo_det1!FK18</f>
        <v>4.9739479897954422E-2</v>
      </c>
      <c r="FA17" s="41">
        <f>[2]compo_det1!FL18</f>
        <v>0.79063428681720904</v>
      </c>
      <c r="FB17" s="40">
        <f>[2]compo_det1!FM18</f>
        <v>0.28497525124431122</v>
      </c>
      <c r="FC17" s="39">
        <f>[2]compo_det1!FN18</f>
        <v>0.13183841641486277</v>
      </c>
      <c r="FD17" s="39">
        <f>[2]compo_det1!FO18</f>
        <v>0.15313683482944845</v>
      </c>
      <c r="FE17" s="39">
        <f>[2]compo_det1!FP18</f>
        <v>0.24618540704250336</v>
      </c>
      <c r="FF17" s="42">
        <f>[2]compo_det1!FQ18</f>
        <v>0.50565903557289782</v>
      </c>
      <c r="FG17" s="41">
        <f>[2]compo_det1!FR18</f>
        <v>0.24815555741904738</v>
      </c>
      <c r="FH17" s="41">
        <f>[2]compo_det1!FS18</f>
        <v>0.1910431359649219</v>
      </c>
      <c r="FI17" s="41">
        <f>[2]compo_det1!FT18</f>
        <v>3.4625599696011755E-2</v>
      </c>
      <c r="FJ17" s="41">
        <f>[2]compo_det1!FU18</f>
        <v>0.15641753626891014</v>
      </c>
      <c r="FK17" s="41">
        <f>[2]compo_det1!FV18</f>
        <v>4.1566238731810402E-2</v>
      </c>
      <c r="FL17" s="41">
        <f>[2]compo_det1!FW18</f>
        <v>1.5546182722315061E-2</v>
      </c>
      <c r="FM17" s="58">
        <f>[2]compo_det1!FX18</f>
        <v>3.8789844236256393E-2</v>
      </c>
      <c r="FN17" s="7">
        <f>[2]compo_det1!FZ18</f>
        <v>6.3495218948783738E-2</v>
      </c>
      <c r="FO17" s="41">
        <f>[2]compo_det1!GA18</f>
        <v>0.74172090179095196</v>
      </c>
      <c r="FP17" s="40">
        <f>[2]compo_det1!GB18</f>
        <v>0.32670512136881041</v>
      </c>
      <c r="FQ17" s="39">
        <f>[2]compo_det1!GC18</f>
        <v>0.10715997234531356</v>
      </c>
      <c r="FR17" s="39">
        <f>[2]compo_det1!GD18</f>
        <v>0.21954514902349684</v>
      </c>
      <c r="FS17" s="39">
        <f>[2]compo_det1!GE18</f>
        <v>0.28256070613861084</v>
      </c>
      <c r="FT17" s="42">
        <f>[2]compo_det1!GF18</f>
        <v>0.41501578042214149</v>
      </c>
      <c r="FU17" s="41">
        <f>[2]compo_det1!GG18</f>
        <v>0.30242352280547197</v>
      </c>
      <c r="FV17" s="41">
        <f>[2]compo_det1!GH18</f>
        <v>0.23711655936188838</v>
      </c>
      <c r="FW17" s="41">
        <f>[2]compo_det1!GI18</f>
        <v>2.432535011819642E-2</v>
      </c>
      <c r="FX17" s="41">
        <f>[2]compo_det1!GJ18</f>
        <v>0.21279120924369196</v>
      </c>
      <c r="FY17" s="41">
        <f>[2]compo_det1!GK18</f>
        <v>5.6546921802922652E-2</v>
      </c>
      <c r="FZ17" s="41">
        <f>[2]compo_det1!GL18</f>
        <v>8.7600416406608868E-3</v>
      </c>
      <c r="GA17" s="58">
        <f>[2]compo_det1!GM18</f>
        <v>4.4144424596423863E-2</v>
      </c>
      <c r="GB17" s="7">
        <f>[2]compo_det1!GO18</f>
        <v>6.1140947547672901E-2</v>
      </c>
      <c r="GC17" s="41">
        <f>[2]compo_det1!GP18</f>
        <v>0.4512479002984362</v>
      </c>
      <c r="GD17" s="40">
        <f>[2]compo_det1!GQ18</f>
        <v>0.2291227187035095</v>
      </c>
      <c r="GE17" s="39">
        <f>[2]compo_det1!GR18</f>
        <v>4.3412828329343719E-2</v>
      </c>
      <c r="GF17" s="39">
        <f>[2]compo_det1!GS18</f>
        <v>0.18570989037416577</v>
      </c>
      <c r="GG17" s="39">
        <f>[2]compo_det1!GT18</f>
        <v>0.19686950743198395</v>
      </c>
      <c r="GH17" s="42">
        <f>[2]compo_det1!GU18</f>
        <v>0.2221251815949267</v>
      </c>
      <c r="GI17" s="41">
        <f>[2]compo_det1!GV18</f>
        <v>0.58100530928698868</v>
      </c>
      <c r="GJ17" s="41">
        <f>[2]compo_det1!GW18</f>
        <v>0.45824745513858722</v>
      </c>
      <c r="GK17" s="41">
        <f>[2]compo_det1!GX18</f>
        <v>6.8424038322731423E-3</v>
      </c>
      <c r="GL17" s="41">
        <f>[2]compo_det1!GY18</f>
        <v>0.45140505130631414</v>
      </c>
      <c r="GM17" s="41">
        <f>[2]compo_det1!GZ18</f>
        <v>0.1199559269048127</v>
      </c>
      <c r="GN17" s="41">
        <f>[2]compo_det1!HA18</f>
        <v>2.8019272435886823E-3</v>
      </c>
      <c r="GO17" s="58">
        <f>[2]compo_det1!HB18</f>
        <v>3.2253209585424839E-2</v>
      </c>
    </row>
    <row r="18" spans="1:197" s="43" customFormat="1">
      <c r="A18" s="44">
        <v>1980</v>
      </c>
      <c r="B18" s="7">
        <f>[2]compo_det1!B19</f>
        <v>4.3668359763905746E-3</v>
      </c>
      <c r="C18" s="41">
        <f>[2]compo_det1!C19</f>
        <v>2.256687198809186E-4</v>
      </c>
      <c r="D18" s="40">
        <f>[2]compo_det1!D19</f>
        <v>3.387180064974701E-5</v>
      </c>
      <c r="E18" s="39">
        <f>[2]compo_det1!E19</f>
        <v>0</v>
      </c>
      <c r="F18" s="39">
        <f>[2]compo_det1!F19</f>
        <v>3.387180064974701E-5</v>
      </c>
      <c r="G18" s="39">
        <f>[2]compo_det1!G19</f>
        <v>2.8480510081863031E-5</v>
      </c>
      <c r="H18" s="42">
        <f>[2]compo_det1!H19</f>
        <v>1.9179691923117156E-4</v>
      </c>
      <c r="I18" s="41">
        <f>[2]compo_det1!I19</f>
        <v>0.99977972257130676</v>
      </c>
      <c r="J18" s="41">
        <f>[2]compo_det1!J19</f>
        <v>0.99764952700163834</v>
      </c>
      <c r="K18" s="41">
        <f>[2]compo_det1!K19</f>
        <v>0.99534024476418415</v>
      </c>
      <c r="L18" s="41">
        <f>[2]compo_det1!L19</f>
        <v>2.3092822374541798E-3</v>
      </c>
      <c r="M18" s="41">
        <f>[2]compo_det1!M19</f>
        <v>5.6281462379518491E-4</v>
      </c>
      <c r="N18" s="41">
        <f>[2]compo_det1!N19</f>
        <v>1.5673809458732111E-3</v>
      </c>
      <c r="O18" s="58">
        <f>[2]compo_det1!O19</f>
        <v>5.3912911876581038E-6</v>
      </c>
      <c r="P18" s="7">
        <f>[2]compo_det1!Q19</f>
        <v>7.8952331050438761E-3</v>
      </c>
      <c r="Q18" s="41">
        <f>[2]compo_det1!R19</f>
        <v>7.4786737184178386E-4</v>
      </c>
      <c r="R18" s="40">
        <f>[2]compo_det1!S19</f>
        <v>2.5417575730009079E-4</v>
      </c>
      <c r="S18" s="39">
        <f>[2]compo_det1!T19</f>
        <v>2.0938547246005451E-5</v>
      </c>
      <c r="T18" s="39">
        <f>[2]compo_det1!U19</f>
        <v>2.3323721005408536E-4</v>
      </c>
      <c r="U18" s="39">
        <f>[2]compo_det1!V19</f>
        <v>2.0702461188193411E-4</v>
      </c>
      <c r="V18" s="42">
        <f>[2]compo_det1!W19</f>
        <v>4.9369161454169302E-4</v>
      </c>
      <c r="W18" s="41">
        <f>[2]compo_det1!X19</f>
        <v>0.99929928377486221</v>
      </c>
      <c r="X18" s="41">
        <f>[2]compo_det1!Y19</f>
        <v>0.97215933148458789</v>
      </c>
      <c r="Y18" s="41">
        <f>[2]compo_det1!Z19</f>
        <v>0.96732858187926063</v>
      </c>
      <c r="Z18" s="41">
        <f>[2]compo_det1!AA19</f>
        <v>4.8307496053272853E-3</v>
      </c>
      <c r="AA18" s="41">
        <f>[2]compo_det1!AB19</f>
        <v>1.1773426740750844E-3</v>
      </c>
      <c r="AB18" s="41">
        <f>[2]compo_det1!AC19</f>
        <v>2.5962609616199169E-2</v>
      </c>
      <c r="AC18" s="58">
        <f>[2]compo_det1!AD19</f>
        <v>4.715114670394238E-5</v>
      </c>
      <c r="AD18" s="7">
        <f>[2]compo_det1!AF19</f>
        <v>1.124298340836438E-2</v>
      </c>
      <c r="AE18" s="41">
        <f>[2]compo_det1!AG19</f>
        <v>1.1921242342359941E-2</v>
      </c>
      <c r="AF18" s="40">
        <f>[2]compo_det1!AH19</f>
        <v>6.7075805122376216E-3</v>
      </c>
      <c r="AG18" s="39">
        <f>[2]compo_det1!AI19</f>
        <v>4.7611058044292748E-3</v>
      </c>
      <c r="AH18" s="39">
        <f>[2]compo_det1!AJ19</f>
        <v>1.9464747078083463E-3</v>
      </c>
      <c r="AI18" s="39">
        <f>[2]compo_det1!AK19</f>
        <v>4.1819112375378609E-3</v>
      </c>
      <c r="AJ18" s="42">
        <f>[2]compo_det1!AL19</f>
        <v>5.2136618301223195E-3</v>
      </c>
      <c r="AK18" s="41">
        <f>[2]compo_det1!AM19</f>
        <v>0.99060442683338246</v>
      </c>
      <c r="AL18" s="41">
        <f>[2]compo_det1!AN19</f>
        <v>0.92118966952649317</v>
      </c>
      <c r="AM18" s="41">
        <f>[2]compo_det1!AO19</f>
        <v>0.90794814021062054</v>
      </c>
      <c r="AN18" s="41">
        <f>[2]compo_det1!AP19</f>
        <v>1.324152931587271E-2</v>
      </c>
      <c r="AO18" s="41">
        <f>[2]compo_det1!AQ19</f>
        <v>3.2272046705503882E-3</v>
      </c>
      <c r="AP18" s="41">
        <f>[2]compo_det1!AR19</f>
        <v>6.6187552636338812E-2</v>
      </c>
      <c r="AQ18" s="58">
        <f>[2]compo_det1!AS19</f>
        <v>2.5256691757423347E-3</v>
      </c>
      <c r="AR18" s="7">
        <f>[2]compo_det1!AU19</f>
        <v>2.0013488702389257E-2</v>
      </c>
      <c r="AS18" s="41">
        <f>[2]compo_det1!AV19</f>
        <v>6.5170704708172753E-2</v>
      </c>
      <c r="AT18" s="40">
        <f>[2]compo_det1!AW19</f>
        <v>4.4205115788982896E-2</v>
      </c>
      <c r="AU18" s="39">
        <f>[2]compo_det1!AX19</f>
        <v>2.8747656409518395E-2</v>
      </c>
      <c r="AV18" s="39">
        <f>[2]compo_det1!AY19</f>
        <v>1.5457459379464501E-2</v>
      </c>
      <c r="AW18" s="39">
        <f>[2]compo_det1!AZ19</f>
        <v>2.7562724426388741E-2</v>
      </c>
      <c r="AX18" s="42">
        <f>[2]compo_det1!BA19</f>
        <v>2.0965588919189856E-2</v>
      </c>
      <c r="AY18" s="41">
        <f>[2]compo_det1!BB19</f>
        <v>0.95147168597768028</v>
      </c>
      <c r="AZ18" s="41">
        <f>[2]compo_det1!BC19</f>
        <v>0.81135529224376457</v>
      </c>
      <c r="BA18" s="41">
        <f>[2]compo_det1!BD19</f>
        <v>0.78153579816731444</v>
      </c>
      <c r="BB18" s="41">
        <f>[2]compo_det1!BE19</f>
        <v>2.9819494076450136E-2</v>
      </c>
      <c r="BC18" s="41">
        <f>[2]compo_det1!BF19</f>
        <v>7.2675601275220001E-3</v>
      </c>
      <c r="BD18" s="41">
        <f>[2]compo_det1!BG19</f>
        <v>0.1328488336063936</v>
      </c>
      <c r="BE18" s="58">
        <f>[2]compo_det1!BH19</f>
        <v>1.6642390685853062E-2</v>
      </c>
      <c r="BF18" s="7">
        <f>[2]compo_det1!BJ19</f>
        <v>3.9891934719589989E-2</v>
      </c>
      <c r="BG18" s="41">
        <f>[2]compo_det1!BK19</f>
        <v>0.80009625130721418</v>
      </c>
      <c r="BH18" s="40">
        <f>[2]compo_det1!BL19</f>
        <v>0.75449058711365713</v>
      </c>
      <c r="BI18" s="39">
        <f>[2]compo_det1!BM19</f>
        <v>0.7235017469779822</v>
      </c>
      <c r="BJ18" s="39">
        <f>[2]compo_det1!BN19</f>
        <v>3.0988840135674912E-2</v>
      </c>
      <c r="BK18" s="39">
        <f>[2]compo_det1!BO19</f>
        <v>0.48939564824104309</v>
      </c>
      <c r="BL18" s="42">
        <f>[2]compo_det1!BP19</f>
        <v>4.5605664193557056E-2</v>
      </c>
      <c r="BM18" s="41">
        <f>[2]compo_det1!BQ19</f>
        <v>0.46499871527064729</v>
      </c>
      <c r="BN18" s="41">
        <f>[2]compo_det1!BR19</f>
        <v>0.39720515535554246</v>
      </c>
      <c r="BO18" s="41">
        <f>[2]compo_det1!BS19</f>
        <v>0.34890279335591334</v>
      </c>
      <c r="BP18" s="41">
        <f>[2]compo_det1!BT19</f>
        <v>4.8302361999629069E-2</v>
      </c>
      <c r="BQ18" s="41">
        <f>[2]compo_det1!BU19</f>
        <v>1.1772175537544022E-2</v>
      </c>
      <c r="BR18" s="41">
        <f>[2]compo_det1!BV19</f>
        <v>5.6021384377560851E-2</v>
      </c>
      <c r="BS18" s="58">
        <f>[2]compo_det1!BW19</f>
        <v>0.26509496657786158</v>
      </c>
      <c r="BT18" s="7">
        <f>[2]compo_det1!BY19</f>
        <v>5.868066983573246E-2</v>
      </c>
      <c r="BU18" s="41">
        <f>[2]compo_det1!BZ19</f>
        <v>0.95559183931451519</v>
      </c>
      <c r="BV18" s="40">
        <f>[2]compo_det1!CA19</f>
        <v>0.92537924983002751</v>
      </c>
      <c r="BW18" s="39">
        <f>[2]compo_det1!CB19</f>
        <v>0.90245692248705356</v>
      </c>
      <c r="BX18" s="39">
        <f>[2]compo_det1!CC19</f>
        <v>2.2922327342973937E-2</v>
      </c>
      <c r="BY18" s="39">
        <f>[2]compo_det1!CD19</f>
        <v>0.72522759437561035</v>
      </c>
      <c r="BZ18" s="42">
        <f>[2]compo_det1!CE19</f>
        <v>3.0212589484487653E-2</v>
      </c>
      <c r="CA18" s="41">
        <f>[2]compo_det1!CF19</f>
        <v>0.24455980586638737</v>
      </c>
      <c r="CB18" s="41">
        <f>[2]compo_det1!CG19</f>
        <v>0.21197078765482663</v>
      </c>
      <c r="CC18" s="41">
        <f>[2]compo_det1!CH19</f>
        <v>0.18636803785018999</v>
      </c>
      <c r="CD18" s="41">
        <f>[2]compo_det1!CI19</f>
        <v>2.5602749804636647E-2</v>
      </c>
      <c r="CE18" s="41">
        <f>[2]compo_det1!CJ19</f>
        <v>6.2398618385160753E-3</v>
      </c>
      <c r="CF18" s="41">
        <f>[2]compo_det1!CK19</f>
        <v>2.6349156373044649E-2</v>
      </c>
      <c r="CG18" s="58">
        <f>[2]compo_det1!CL19</f>
        <v>0.20015164518090256</v>
      </c>
      <c r="CH18" s="7">
        <f>[2]compo_det1!CN19</f>
        <v>7.6856654725190612E-2</v>
      </c>
      <c r="CI18" s="41">
        <f>[2]compo_det1!CO19</f>
        <v>0.89944453747701936</v>
      </c>
      <c r="CJ18" s="40">
        <f>[2]compo_det1!CP19</f>
        <v>0.84614611562314634</v>
      </c>
      <c r="CK18" s="39">
        <f>[2]compo_det1!CQ19</f>
        <v>0.81286119639103083</v>
      </c>
      <c r="CL18" s="39">
        <f>[2]compo_det1!CR19</f>
        <v>3.3284919232115399E-2</v>
      </c>
      <c r="CM18" s="39">
        <f>[2]compo_det1!CS19</f>
        <v>0.69544744491577148</v>
      </c>
      <c r="CN18" s="42">
        <f>[2]compo_det1!CT19</f>
        <v>5.3298421853873061E-2</v>
      </c>
      <c r="CO18" s="41">
        <f>[2]compo_det1!CU19</f>
        <v>0.2512541306448296</v>
      </c>
      <c r="CP18" s="41">
        <f>[2]compo_det1!CV19</f>
        <v>0.21118887983065757</v>
      </c>
      <c r="CQ18" s="41">
        <f>[2]compo_det1!CW19</f>
        <v>0.17837899049062506</v>
      </c>
      <c r="CR18" s="41">
        <f>[2]compo_det1!CX19</f>
        <v>3.2809889340032504E-2</v>
      </c>
      <c r="CS18" s="41">
        <f>[2]compo_det1!CY19</f>
        <v>7.9963745353048964E-3</v>
      </c>
      <c r="CT18" s="41">
        <f>[2]compo_det1!CZ19</f>
        <v>3.2068876278867182E-2</v>
      </c>
      <c r="CU18" s="58">
        <f>[2]compo_det1!DA19</f>
        <v>0.15069866812184904</v>
      </c>
      <c r="CV18" s="7">
        <f>[2]compo_det1!DC19</f>
        <v>0.10494063918088253</v>
      </c>
      <c r="CW18" s="41">
        <f>[2]compo_det1!DD19</f>
        <v>0.84050364734891936</v>
      </c>
      <c r="CX18" s="40">
        <f>[2]compo_det1!DE19</f>
        <v>0.74419120053292365</v>
      </c>
      <c r="CY18" s="39">
        <f>[2]compo_det1!DF19</f>
        <v>0.69576172323004792</v>
      </c>
      <c r="CZ18" s="39">
        <f>[2]compo_det1!DG19</f>
        <v>4.8429477302875765E-2</v>
      </c>
      <c r="DA18" s="39">
        <f>[2]compo_det1!DH19</f>
        <v>0.65068471431732178</v>
      </c>
      <c r="DB18" s="42">
        <f>[2]compo_det1!DI19</f>
        <v>9.6312446815995656E-2</v>
      </c>
      <c r="DC18" s="41">
        <f>[2]compo_det1!DJ19</f>
        <v>0.25300284599190259</v>
      </c>
      <c r="DD18" s="41">
        <f>[2]compo_det1!DK19</f>
        <v>0.21719408292310372</v>
      </c>
      <c r="DE18" s="41">
        <f>[2]compo_det1!DL19</f>
        <v>0.16824942540619486</v>
      </c>
      <c r="DF18" s="41">
        <f>[2]compo_det1!DM19</f>
        <v>4.8944657516908872E-2</v>
      </c>
      <c r="DG18" s="41">
        <f>[2]compo_det1!DN19</f>
        <v>1.1928714791084876E-2</v>
      </c>
      <c r="DH18" s="41">
        <f>[2]compo_det1!DO19</f>
        <v>2.3880048277713992E-2</v>
      </c>
      <c r="DI18" s="58">
        <f>[2]compo_det1!DP19</f>
        <v>9.3506493340821853E-2</v>
      </c>
      <c r="DJ18" s="7">
        <f>[2]compo_det1!DR19</f>
        <v>0.15965419457448241</v>
      </c>
      <c r="DK18" s="41">
        <f>[2]compo_det1!DS19</f>
        <v>0.81208552849721027</v>
      </c>
      <c r="DL18" s="40">
        <f>[2]compo_det1!DT19</f>
        <v>0.56228414865886744</v>
      </c>
      <c r="DM18" s="39">
        <f>[2]compo_det1!DU19</f>
        <v>0.46173013079570507</v>
      </c>
      <c r="DN18" s="39">
        <f>[2]compo_det1!DV19</f>
        <v>0.10055401786316238</v>
      </c>
      <c r="DO18" s="39">
        <f>[2]compo_det1!DW19</f>
        <v>0.50106078386306763</v>
      </c>
      <c r="DP18" s="42">
        <f>[2]compo_det1!DX19</f>
        <v>0.24980137983834289</v>
      </c>
      <c r="DQ18" s="41">
        <f>[2]compo_det1!DY19</f>
        <v>0.24913782337649806</v>
      </c>
      <c r="DR18" s="41">
        <f>[2]compo_det1!DZ19</f>
        <v>0.20832890651337424</v>
      </c>
      <c r="DS18" s="41">
        <f>[2]compo_det1!EA19</f>
        <v>0.12575341314906313</v>
      </c>
      <c r="DT18" s="41">
        <f>[2]compo_det1!EB19</f>
        <v>8.2575493364311109E-2</v>
      </c>
      <c r="DU18" s="41">
        <f>[2]compo_det1!EC19</f>
        <v>2.0125169173702041E-2</v>
      </c>
      <c r="DV18" s="41">
        <f>[2]compo_det1!ED19</f>
        <v>2.068374768942181E-2</v>
      </c>
      <c r="DW18" s="58">
        <f>[2]compo_det1!EE19</f>
        <v>6.1223351873708268E-2</v>
      </c>
      <c r="DX18" s="7">
        <f>[2]compo_det1!EG19</f>
        <v>0.13600537655814091</v>
      </c>
      <c r="DY18" s="41">
        <f>[2]compo_det1!EH19</f>
        <v>0.7934433954060568</v>
      </c>
      <c r="DZ18" s="40">
        <f>[2]compo_det1!EI19</f>
        <v>0.39068169303644895</v>
      </c>
      <c r="EA18" s="39">
        <f>[2]compo_det1!EJ19</f>
        <v>0.23676942892490771</v>
      </c>
      <c r="EB18" s="39">
        <f>[2]compo_det1!EK19</f>
        <v>0.15391226411154121</v>
      </c>
      <c r="EC18" s="39">
        <f>[2]compo_det1!EL19</f>
        <v>0.33826190233230591</v>
      </c>
      <c r="ED18" s="42">
        <f>[2]compo_det1!EM19</f>
        <v>0.40276170236960784</v>
      </c>
      <c r="EE18" s="41">
        <f>[2]compo_det1!EN19</f>
        <v>0.25897639104788539</v>
      </c>
      <c r="EF18" s="41">
        <f>[2]compo_det1!EO19</f>
        <v>0.20860580218152991</v>
      </c>
      <c r="EG18" s="41">
        <f>[2]compo_det1!EP19</f>
        <v>8.1126309501887303E-2</v>
      </c>
      <c r="EH18" s="41">
        <f>[2]compo_det1!EQ19</f>
        <v>0.12747949267964262</v>
      </c>
      <c r="EI18" s="41">
        <f>[2]compo_det1!ER19</f>
        <v>3.1069101102437907E-2</v>
      </c>
      <c r="EJ18" s="41">
        <f>[2]compo_det1!ES19</f>
        <v>1.9301487763917578E-2</v>
      </c>
      <c r="EK18" s="58">
        <f>[2]compo_det1!ET19</f>
        <v>5.2419786453942151E-2</v>
      </c>
      <c r="EL18" s="7">
        <f>[2]compo_det1!EV19</f>
        <v>0.20838224362931704</v>
      </c>
      <c r="EM18" s="41">
        <f>[2]compo_det1!EW19</f>
        <v>0.79552613039939812</v>
      </c>
      <c r="EN18" s="40">
        <f>[2]compo_det1!EX19</f>
        <v>0.34649543895105084</v>
      </c>
      <c r="EO18" s="39">
        <f>[2]compo_det1!EY19</f>
        <v>0.15734869997499845</v>
      </c>
      <c r="EP18" s="39">
        <f>[2]compo_det1!EZ19</f>
        <v>0.18914673897605239</v>
      </c>
      <c r="EQ18" s="39">
        <f>[2]compo_det1!FA19</f>
        <v>0.29669210314750671</v>
      </c>
      <c r="ER18" s="42">
        <f>[2]compo_det1!FB19</f>
        <v>0.44903069144834729</v>
      </c>
      <c r="ES18" s="41">
        <f>[2]compo_det1!FC19</f>
        <v>0.25427720009287164</v>
      </c>
      <c r="ET18" s="41">
        <f>[2]compo_det1!FD19</f>
        <v>0.2037382747142864</v>
      </c>
      <c r="EU18" s="41">
        <f>[2]compo_det1!FE19</f>
        <v>5.8662608366036859E-2</v>
      </c>
      <c r="EV18" s="41">
        <f>[2]compo_det1!FF19</f>
        <v>0.14507566634824956</v>
      </c>
      <c r="EW18" s="41">
        <f>[2]compo_det1!FG19</f>
        <v>3.5357612947646194E-2</v>
      </c>
      <c r="EX18" s="41">
        <f>[2]compo_det1!FH19</f>
        <v>1.5181312430939054E-2</v>
      </c>
      <c r="EY18" s="58">
        <f>[2]compo_det1!FI19</f>
        <v>4.9803330492269753E-2</v>
      </c>
      <c r="EZ18" s="7">
        <f>[2]compo_det1!FK19</f>
        <v>4.9880171210519422E-2</v>
      </c>
      <c r="FA18" s="41">
        <f>[2]compo_det1!FL19</f>
        <v>0.7954954129857339</v>
      </c>
      <c r="FB18" s="40">
        <f>[2]compo_det1!FM19</f>
        <v>0.29777546877479688</v>
      </c>
      <c r="FC18" s="39">
        <f>[2]compo_det1!FN19</f>
        <v>0.13584743932867174</v>
      </c>
      <c r="FD18" s="39">
        <f>[2]compo_det1!FO19</f>
        <v>0.16192802944612517</v>
      </c>
      <c r="FE18" s="39">
        <f>[2]compo_det1!FP19</f>
        <v>0.25519457459449768</v>
      </c>
      <c r="FF18" s="42">
        <f>[2]compo_det1!FQ19</f>
        <v>0.4977199442109369</v>
      </c>
      <c r="FG18" s="41">
        <f>[2]compo_det1!FR19</f>
        <v>0.2470854757492571</v>
      </c>
      <c r="FH18" s="41">
        <f>[2]compo_det1!FS19</f>
        <v>0.19297459750454449</v>
      </c>
      <c r="FI18" s="41">
        <f>[2]compo_det1!FT19</f>
        <v>3.3892602576942002E-2</v>
      </c>
      <c r="FJ18" s="41">
        <f>[2]compo_det1!FU19</f>
        <v>0.1590819949276025</v>
      </c>
      <c r="FK18" s="41">
        <f>[2]compo_det1!FV19</f>
        <v>3.877121299779325E-2</v>
      </c>
      <c r="FL18" s="41">
        <f>[2]compo_det1!FW19</f>
        <v>1.5339665246919355E-2</v>
      </c>
      <c r="FM18" s="58">
        <f>[2]compo_det1!FX19</f>
        <v>4.2580888734991017E-2</v>
      </c>
      <c r="FN18" s="7">
        <f>[2]compo_det1!FZ19</f>
        <v>6.3551375032405141E-2</v>
      </c>
      <c r="FO18" s="41">
        <f>[2]compo_det1!GA19</f>
        <v>0.74378203160200762</v>
      </c>
      <c r="FP18" s="40">
        <f>[2]compo_det1!GB19</f>
        <v>0.34007383814052544</v>
      </c>
      <c r="FQ18" s="39">
        <f>[2]compo_det1!GC19</f>
        <v>0.11024518126855767</v>
      </c>
      <c r="FR18" s="39">
        <f>[2]compo_det1!GD19</f>
        <v>0.22982865687196777</v>
      </c>
      <c r="FS18" s="39">
        <f>[2]compo_det1!GE19</f>
        <v>0.29197490215301514</v>
      </c>
      <c r="FT18" s="42">
        <f>[2]compo_det1!GF19</f>
        <v>0.40370819346148212</v>
      </c>
      <c r="FU18" s="41">
        <f>[2]compo_det1!GG19</f>
        <v>0.30431689452448213</v>
      </c>
      <c r="FV18" s="41">
        <f>[2]compo_det1!GH19</f>
        <v>0.24180902448450947</v>
      </c>
      <c r="FW18" s="41">
        <f>[2]compo_det1!GI19</f>
        <v>2.3735477879713064E-2</v>
      </c>
      <c r="FX18" s="41">
        <f>[2]compo_det1!GJ19</f>
        <v>0.21807354660479639</v>
      </c>
      <c r="FY18" s="41">
        <f>[2]compo_det1!GK19</f>
        <v>5.3148540959576898E-2</v>
      </c>
      <c r="FZ18" s="41">
        <f>[2]compo_det1!GL19</f>
        <v>9.3593290803957816E-3</v>
      </c>
      <c r="GA18" s="58">
        <f>[2]compo_det1!GM19</f>
        <v>4.8098926126489756E-2</v>
      </c>
      <c r="GB18" s="7">
        <f>[2]compo_det1!GO19</f>
        <v>5.8591880015610283E-2</v>
      </c>
      <c r="GC18" s="41">
        <f>[2]compo_det1!GP19</f>
        <v>0.44634252619400844</v>
      </c>
      <c r="GD18" s="40">
        <f>[2]compo_det1!GQ19</f>
        <v>0.23787498526032602</v>
      </c>
      <c r="GE18" s="39">
        <f>[2]compo_det1!GR19</f>
        <v>4.4813529596571033E-2</v>
      </c>
      <c r="GF18" s="39">
        <f>[2]compo_det1!GS19</f>
        <v>0.19306145566375499</v>
      </c>
      <c r="GG18" s="39">
        <f>[2]compo_det1!GT19</f>
        <v>0.20302063226699829</v>
      </c>
      <c r="GH18" s="42">
        <f>[2]compo_det1!GU19</f>
        <v>0.20846754093368244</v>
      </c>
      <c r="GI18" s="41">
        <f>[2]compo_det1!GV19</f>
        <v>0.58851182545145797</v>
      </c>
      <c r="GJ18" s="41">
        <f>[2]compo_det1!GW19</f>
        <v>0.47209198079830639</v>
      </c>
      <c r="GK18" s="41">
        <f>[2]compo_det1!GX19</f>
        <v>7.3197393455961208E-3</v>
      </c>
      <c r="GL18" s="41">
        <f>[2]compo_det1!GY19</f>
        <v>0.46477224145271029</v>
      </c>
      <c r="GM18" s="41">
        <f>[2]compo_det1!GZ19</f>
        <v>0.11327356027707765</v>
      </c>
      <c r="GN18" s="41">
        <f>[2]compo_det1!HA19</f>
        <v>3.1462843760739754E-3</v>
      </c>
      <c r="GO18" s="58">
        <f>[2]compo_det1!HB19</f>
        <v>3.4854351645466436E-2</v>
      </c>
    </row>
    <row r="19" spans="1:197" s="43" customFormat="1">
      <c r="A19" s="44">
        <v>1981</v>
      </c>
      <c r="B19" s="7">
        <f>[2]compo_det1!B20</f>
        <v>4.3655129054019793E-3</v>
      </c>
      <c r="C19" s="41">
        <f>[2]compo_det1!C20</f>
        <v>2.4000705384253875E-4</v>
      </c>
      <c r="D19" s="40">
        <f>[2]compo_det1!D20</f>
        <v>3.0204574696558291E-5</v>
      </c>
      <c r="E19" s="39">
        <f>[2]compo_det1!E20</f>
        <v>0</v>
      </c>
      <c r="F19" s="39">
        <f>[2]compo_det1!F20</f>
        <v>3.0204574696558291E-5</v>
      </c>
      <c r="G19" s="39">
        <f>[2]compo_det1!G20</f>
        <v>2.5408948204130866E-5</v>
      </c>
      <c r="H19" s="42">
        <f>[2]compo_det1!H20</f>
        <v>2.098024791459805E-4</v>
      </c>
      <c r="I19" s="41">
        <f>[2]compo_det1!I20</f>
        <v>0.99976478857283213</v>
      </c>
      <c r="J19" s="41">
        <f>[2]compo_det1!J20</f>
        <v>0.99804843541313426</v>
      </c>
      <c r="K19" s="41">
        <f>[2]compo_det1!K20</f>
        <v>0.99582449377996873</v>
      </c>
      <c r="L19" s="41">
        <f>[2]compo_det1!L20</f>
        <v>2.223941633165547E-3</v>
      </c>
      <c r="M19" s="41">
        <f>[2]compo_det1!M20</f>
        <v>4.9892114990436316E-4</v>
      </c>
      <c r="N19" s="41">
        <f>[2]compo_det1!N20</f>
        <v>1.2174320097936239E-3</v>
      </c>
      <c r="O19" s="58">
        <f>[2]compo_det1!O20</f>
        <v>4.7956266746855566E-6</v>
      </c>
      <c r="P19" s="7">
        <f>[2]compo_det1!Q20</f>
        <v>7.9062020833965928E-3</v>
      </c>
      <c r="Q19" s="41">
        <f>[2]compo_det1!R20</f>
        <v>7.9849346947862964E-4</v>
      </c>
      <c r="R19" s="40">
        <f>[2]compo_det1!S20</f>
        <v>2.6344901530708532E-4</v>
      </c>
      <c r="S19" s="39">
        <f>[2]compo_det1!T20</f>
        <v>4.3248619938740679E-5</v>
      </c>
      <c r="T19" s="39">
        <f>[2]compo_det1!U20</f>
        <v>2.2020039536834463E-4</v>
      </c>
      <c r="U19" s="39">
        <f>[2]compo_det1!V20</f>
        <v>2.0784168737009168E-4</v>
      </c>
      <c r="V19" s="42">
        <f>[2]compo_det1!W20</f>
        <v>5.3504445417154427E-4</v>
      </c>
      <c r="W19" s="41">
        <f>[2]compo_det1!X20</f>
        <v>0.99925711385027971</v>
      </c>
      <c r="X19" s="41">
        <f>[2]compo_det1!Y20</f>
        <v>0.96981509824519363</v>
      </c>
      <c r="Y19" s="41">
        <f>[2]compo_det1!Z20</f>
        <v>0.96451341015901548</v>
      </c>
      <c r="Z19" s="41">
        <f>[2]compo_det1!AA20</f>
        <v>5.3016880861781728E-3</v>
      </c>
      <c r="AA19" s="41">
        <f>[2]compo_det1!AB20</f>
        <v>1.1893856728010688E-3</v>
      </c>
      <c r="AB19" s="41">
        <f>[2]compo_det1!AC20</f>
        <v>2.8252629932285004E-2</v>
      </c>
      <c r="AC19" s="58">
        <f>[2]compo_det1!AD20</f>
        <v>5.5607319758116772E-5</v>
      </c>
      <c r="AD19" s="7">
        <f>[2]compo_det1!AF20</f>
        <v>1.1367124587161387E-2</v>
      </c>
      <c r="AE19" s="41">
        <f>[2]compo_det1!AG20</f>
        <v>1.6524002408260536E-2</v>
      </c>
      <c r="AF19" s="40">
        <f>[2]compo_det1!AH20</f>
        <v>1.1243547957176301E-2</v>
      </c>
      <c r="AG19" s="39">
        <f>[2]compo_det1!AI20</f>
        <v>9.1526146075444122E-3</v>
      </c>
      <c r="AH19" s="39">
        <f>[2]compo_det1!AJ20</f>
        <v>2.09093334963189E-3</v>
      </c>
      <c r="AI19" s="39">
        <f>[2]compo_det1!AK20</f>
        <v>6.6591291688382626E-3</v>
      </c>
      <c r="AJ19" s="42">
        <f>[2]compo_det1!AL20</f>
        <v>5.2804544510842346E-3</v>
      </c>
      <c r="AK19" s="41">
        <f>[2]compo_det1!AM20</f>
        <v>0.98806041665424726</v>
      </c>
      <c r="AL19" s="41">
        <f>[2]compo_det1!AN20</f>
        <v>0.91741743352771965</v>
      </c>
      <c r="AM19" s="41">
        <f>[2]compo_det1!AO20</f>
        <v>0.90262803646990453</v>
      </c>
      <c r="AN19" s="41">
        <f>[2]compo_det1!AP20</f>
        <v>1.4789397057815151E-2</v>
      </c>
      <c r="AO19" s="41">
        <f>[2]compo_det1!AQ20</f>
        <v>3.3178672237673293E-3</v>
      </c>
      <c r="AP19" s="41">
        <f>[2]compo_det1!AR20</f>
        <v>6.7325115902760246E-2</v>
      </c>
      <c r="AQ19" s="58">
        <f>[2]compo_det1!AS20</f>
        <v>4.584419062507711E-3</v>
      </c>
      <c r="AR19" s="7">
        <f>[2]compo_det1!AU20</f>
        <v>2.0315175847575598E-2</v>
      </c>
      <c r="AS19" s="41">
        <f>[2]compo_det1!AV20</f>
        <v>8.5662747023264957E-2</v>
      </c>
      <c r="AT19" s="40">
        <f>[2]compo_det1!AW20</f>
        <v>6.5241687104710108E-2</v>
      </c>
      <c r="AU19" s="39">
        <f>[2]compo_det1!AX20</f>
        <v>4.9708701234679846E-2</v>
      </c>
      <c r="AV19" s="39">
        <f>[2]compo_det1!AY20</f>
        <v>1.5532985870030262E-2</v>
      </c>
      <c r="AW19" s="39">
        <f>[2]compo_det1!AZ20</f>
        <v>3.87156642973423E-2</v>
      </c>
      <c r="AX19" s="42">
        <f>[2]compo_det1!BA20</f>
        <v>2.0421059918554849E-2</v>
      </c>
      <c r="AY19" s="41">
        <f>[2]compo_det1!BB20</f>
        <v>0.94086327630284827</v>
      </c>
      <c r="AZ19" s="41">
        <f>[2]compo_det1!BC20</f>
        <v>0.80129333977571893</v>
      </c>
      <c r="BA19" s="41">
        <f>[2]compo_det1!BD20</f>
        <v>0.76966355706332601</v>
      </c>
      <c r="BB19" s="41">
        <f>[2]compo_det1!BE20</f>
        <v>3.1629782712392987E-2</v>
      </c>
      <c r="BC19" s="41">
        <f>[2]compo_det1!BF20</f>
        <v>7.0958551387849443E-3</v>
      </c>
      <c r="BD19" s="41">
        <f>[2]compo_det1!BG20</f>
        <v>0.13247408138834446</v>
      </c>
      <c r="BE19" s="58">
        <f>[2]compo_det1!BH20</f>
        <v>2.6526023326113271E-2</v>
      </c>
      <c r="BF19" s="7">
        <f>[2]compo_det1!BJ20</f>
        <v>4.0849844742706781E-2</v>
      </c>
      <c r="BG19" s="41">
        <f>[2]compo_det1!BK20</f>
        <v>0.82676665213064615</v>
      </c>
      <c r="BH19" s="40">
        <f>[2]compo_det1!BL20</f>
        <v>0.7860872964411566</v>
      </c>
      <c r="BI19" s="39">
        <f>[2]compo_det1!BM20</f>
        <v>0.75634795891318474</v>
      </c>
      <c r="BJ19" s="39">
        <f>[2]compo_det1!BN20</f>
        <v>2.9739337527971893E-2</v>
      </c>
      <c r="BK19" s="39">
        <f>[2]compo_det1!BO20</f>
        <v>0.51517534255981445</v>
      </c>
      <c r="BL19" s="42">
        <f>[2]compo_det1!BP20</f>
        <v>4.0679355689489605E-2</v>
      </c>
      <c r="BM19" s="41">
        <f>[2]compo_det1!BQ20</f>
        <v>0.44414533304940679</v>
      </c>
      <c r="BN19" s="41">
        <f>[2]compo_det1!BR20</f>
        <v>0.37991769235667444</v>
      </c>
      <c r="BO19" s="41">
        <f>[2]compo_det1!BS20</f>
        <v>0.33325448217291054</v>
      </c>
      <c r="BP19" s="41">
        <f>[2]compo_det1!BT20</f>
        <v>4.6663210183763931E-2</v>
      </c>
      <c r="BQ19" s="41">
        <f>[2]compo_det1!BU20</f>
        <v>1.0468468344085175E-2</v>
      </c>
      <c r="BR19" s="41">
        <f>[2]compo_det1!BV20</f>
        <v>5.3759172348647126E-2</v>
      </c>
      <c r="BS19" s="58">
        <f>[2]compo_det1!BW20</f>
        <v>0.27091198518005299</v>
      </c>
      <c r="BT19" s="7">
        <f>[2]compo_det1!BY20</f>
        <v>5.97823613643403E-2</v>
      </c>
      <c r="BU19" s="41">
        <f>[2]compo_det1!BZ20</f>
        <v>0.94826877414649124</v>
      </c>
      <c r="BV19" s="40">
        <f>[2]compo_det1!CA20</f>
        <v>0.91846807452501433</v>
      </c>
      <c r="BW19" s="39">
        <f>[2]compo_det1!CB20</f>
        <v>0.895490286312283</v>
      </c>
      <c r="BX19" s="39">
        <f>[2]compo_det1!CC20</f>
        <v>2.297778821273138E-2</v>
      </c>
      <c r="BY19" s="39">
        <f>[2]compo_det1!CD20</f>
        <v>0.72399282455444336</v>
      </c>
      <c r="BZ19" s="42">
        <f>[2]compo_det1!CE20</f>
        <v>2.9800699621476891E-2</v>
      </c>
      <c r="CA19" s="41">
        <f>[2]compo_det1!CF20</f>
        <v>0.24620646970810162</v>
      </c>
      <c r="CB19" s="41">
        <f>[2]compo_det1!CG20</f>
        <v>0.21327047456923073</v>
      </c>
      <c r="CC19" s="41">
        <f>[2]compo_det1!CH20</f>
        <v>0.18622419632646223</v>
      </c>
      <c r="CD19" s="41">
        <f>[2]compo_det1!CI20</f>
        <v>2.7046278242768517E-2</v>
      </c>
      <c r="CE19" s="41">
        <f>[2]compo_det1!CJ20</f>
        <v>6.0675874321947905E-3</v>
      </c>
      <c r="CF19" s="41">
        <f>[2]compo_det1!CK20</f>
        <v>2.6868407706676083E-2</v>
      </c>
      <c r="CG19" s="58">
        <f>[2]compo_det1!CL20</f>
        <v>0.19447524385459292</v>
      </c>
      <c r="CH19" s="7">
        <f>[2]compo_det1!CN20</f>
        <v>7.8622009444289154E-2</v>
      </c>
      <c r="CI19" s="41">
        <f>[2]compo_det1!CO20</f>
        <v>0.89774994764177563</v>
      </c>
      <c r="CJ19" s="40">
        <f>[2]compo_det1!CP20</f>
        <v>0.84682318513631916</v>
      </c>
      <c r="CK19" s="39">
        <f>[2]compo_det1!CQ20</f>
        <v>0.81348299057630147</v>
      </c>
      <c r="CL19" s="39">
        <f>[2]compo_det1!CR20</f>
        <v>3.3340194560017723E-2</v>
      </c>
      <c r="CM19" s="39">
        <f>[2]compo_det1!CS20</f>
        <v>0.69529592990875244</v>
      </c>
      <c r="CN19" s="42">
        <f>[2]compo_det1!CT20</f>
        <v>5.0926762505456628E-2</v>
      </c>
      <c r="CO19" s="41">
        <f>[2]compo_det1!CU20</f>
        <v>0.25377730924490066</v>
      </c>
      <c r="CP19" s="41">
        <f>[2]compo_det1!CV20</f>
        <v>0.21433125946449927</v>
      </c>
      <c r="CQ19" s="41">
        <f>[2]compo_det1!CW20</f>
        <v>0.17844900574886352</v>
      </c>
      <c r="CR19" s="41">
        <f>[2]compo_det1!CX20</f>
        <v>3.5882253715635762E-2</v>
      </c>
      <c r="CS19" s="41">
        <f>[2]compo_det1!CY20</f>
        <v>8.0498584830670759E-3</v>
      </c>
      <c r="CT19" s="41">
        <f>[2]compo_det1!CZ20</f>
        <v>3.1396191297334307E-2</v>
      </c>
      <c r="CU19" s="58">
        <f>[2]compo_det1!DA20</f>
        <v>0.15152725688667629</v>
      </c>
      <c r="CV19" s="7">
        <f>[2]compo_det1!DC20</f>
        <v>0.1067031956345367</v>
      </c>
      <c r="CW19" s="41">
        <f>[2]compo_det1!DD20</f>
        <v>0.84285811007284972</v>
      </c>
      <c r="CX19" s="40">
        <f>[2]compo_det1!DE20</f>
        <v>0.75106412445596427</v>
      </c>
      <c r="CY19" s="39">
        <f>[2]compo_det1!DF20</f>
        <v>0.70186518956253285</v>
      </c>
      <c r="CZ19" s="39">
        <f>[2]compo_det1!DG20</f>
        <v>4.9198934893431287E-2</v>
      </c>
      <c r="DA19" s="39">
        <f>[2]compo_det1!DH20</f>
        <v>0.65594339370727539</v>
      </c>
      <c r="DB19" s="42">
        <f>[2]compo_det1!DI20</f>
        <v>9.179398561688551E-2</v>
      </c>
      <c r="DC19" s="41">
        <f>[2]compo_det1!DJ20</f>
        <v>0.25226266194339569</v>
      </c>
      <c r="DD19" s="41">
        <f>[2]compo_det1!DK20</f>
        <v>0.21650591209213674</v>
      </c>
      <c r="DE19" s="41">
        <f>[2]compo_det1!DL20</f>
        <v>0.16580086117873508</v>
      </c>
      <c r="DF19" s="41">
        <f>[2]compo_det1!DM20</f>
        <v>5.0705050913401654E-2</v>
      </c>
      <c r="DG19" s="41">
        <f>[2]compo_det1!DN20</f>
        <v>1.1375218680348374E-2</v>
      </c>
      <c r="DH19" s="41">
        <f>[2]compo_det1!DO20</f>
        <v>2.4381531170910582E-2</v>
      </c>
      <c r="DI19" s="58">
        <f>[2]compo_det1!DP20</f>
        <v>9.5120772016245275E-2</v>
      </c>
      <c r="DJ19" s="7">
        <f>[2]compo_det1!DR20</f>
        <v>0.16099787993730619</v>
      </c>
      <c r="DK19" s="41">
        <f>[2]compo_det1!DS20</f>
        <v>0.81254998651684562</v>
      </c>
      <c r="DL19" s="40">
        <f>[2]compo_det1!DT20</f>
        <v>0.57838565475816839</v>
      </c>
      <c r="DM19" s="39">
        <f>[2]compo_det1!DU20</f>
        <v>0.47742094141064118</v>
      </c>
      <c r="DN19" s="39">
        <f>[2]compo_det1!DV20</f>
        <v>0.10096471334752725</v>
      </c>
      <c r="DO19" s="39">
        <f>[2]compo_det1!DW20</f>
        <v>0.51515388488769531</v>
      </c>
      <c r="DP19" s="42">
        <f>[2]compo_det1!DX20</f>
        <v>0.23416433175867729</v>
      </c>
      <c r="DQ19" s="41">
        <f>[2]compo_det1!DY20</f>
        <v>0.25068181253209387</v>
      </c>
      <c r="DR19" s="41">
        <f>[2]compo_det1!DZ20</f>
        <v>0.2103208448142595</v>
      </c>
      <c r="DS19" s="41">
        <f>[2]compo_det1!EA20</f>
        <v>0.12535249884002175</v>
      </c>
      <c r="DT19" s="41">
        <f>[2]compo_det1!EB20</f>
        <v>8.4968345974237719E-2</v>
      </c>
      <c r="DU19" s="41">
        <f>[2]compo_det1!EC20</f>
        <v>1.9061878500893355E-2</v>
      </c>
      <c r="DV19" s="41">
        <f>[2]compo_det1!ED20</f>
        <v>2.1299089216941042E-2</v>
      </c>
      <c r="DW19" s="58">
        <f>[2]compo_det1!EE20</f>
        <v>6.3231799048939497E-2</v>
      </c>
      <c r="DX19" s="7">
        <f>[2]compo_det1!EG20</f>
        <v>0.13539528641288551</v>
      </c>
      <c r="DY19" s="41">
        <f>[2]compo_det1!EH20</f>
        <v>0.7913862835890596</v>
      </c>
      <c r="DZ19" s="40">
        <f>[2]compo_det1!EI20</f>
        <v>0.41019561654401437</v>
      </c>
      <c r="EA19" s="39">
        <f>[2]compo_det1!EJ20</f>
        <v>0.25202486444499761</v>
      </c>
      <c r="EB19" s="39">
        <f>[2]compo_det1!EK20</f>
        <v>0.15817075209901676</v>
      </c>
      <c r="EC19" s="39">
        <f>[2]compo_det1!EL20</f>
        <v>0.35630974173545837</v>
      </c>
      <c r="ED19" s="42">
        <f>[2]compo_det1!EM20</f>
        <v>0.38119066704504528</v>
      </c>
      <c r="EE19" s="41">
        <f>[2]compo_det1!EN20</f>
        <v>0.26249960386194976</v>
      </c>
      <c r="EF19" s="41">
        <f>[2]compo_det1!EO20</f>
        <v>0.21328527930321606</v>
      </c>
      <c r="EG19" s="41">
        <f>[2]compo_det1!EP20</f>
        <v>8.3361844292619322E-2</v>
      </c>
      <c r="EH19" s="41">
        <f>[2]compo_det1!EQ20</f>
        <v>0.12992343501059675</v>
      </c>
      <c r="EI19" s="41">
        <f>[2]compo_det1!ER20</f>
        <v>2.914714531171882E-2</v>
      </c>
      <c r="EJ19" s="41">
        <f>[2]compo_det1!ES20</f>
        <v>2.0067179247014889E-2</v>
      </c>
      <c r="EK19" s="58">
        <f>[2]compo_det1!ET20</f>
        <v>5.3885887451009487E-2</v>
      </c>
      <c r="EL19" s="7">
        <f>[2]compo_det1!EV20</f>
        <v>0.20694836683345758</v>
      </c>
      <c r="EM19" s="41">
        <f>[2]compo_det1!EW20</f>
        <v>0.80063263022315601</v>
      </c>
      <c r="EN19" s="40">
        <f>[2]compo_det1!EX20</f>
        <v>0.36260888669248925</v>
      </c>
      <c r="EO19" s="39">
        <f>[2]compo_det1!EY20</f>
        <v>0.16283410103252477</v>
      </c>
      <c r="EP19" s="39">
        <f>[2]compo_det1!EZ20</f>
        <v>0.19977478565996451</v>
      </c>
      <c r="EQ19" s="39">
        <f>[2]compo_det1!FA20</f>
        <v>0.31078872084617615</v>
      </c>
      <c r="ER19" s="42">
        <f>[2]compo_det1!FB20</f>
        <v>0.4380237435306667</v>
      </c>
      <c r="ES19" s="41">
        <f>[2]compo_det1!FC20</f>
        <v>0.25118752967720248</v>
      </c>
      <c r="ET19" s="41">
        <f>[2]compo_det1!FD20</f>
        <v>0.20298509833098224</v>
      </c>
      <c r="EU19" s="41">
        <f>[2]compo_det1!FE20</f>
        <v>5.9417735471835938E-2</v>
      </c>
      <c r="EV19" s="41">
        <f>[2]compo_det1!FF20</f>
        <v>0.14356736285914629</v>
      </c>
      <c r="EW19" s="41">
        <f>[2]compo_det1!FG20</f>
        <v>3.2208036972956079E-2</v>
      </c>
      <c r="EX19" s="41">
        <f>[2]compo_det1!FH20</f>
        <v>1.5994394373264137E-2</v>
      </c>
      <c r="EY19" s="58">
        <f>[2]compo_det1!FI20</f>
        <v>5.1820159900358514E-2</v>
      </c>
      <c r="EZ19" s="7">
        <f>[2]compo_det1!FK20</f>
        <v>4.9574596947060234E-2</v>
      </c>
      <c r="FA19" s="41">
        <f>[2]compo_det1!FL20</f>
        <v>0.80719978287613836</v>
      </c>
      <c r="FB19" s="40">
        <f>[2]compo_det1!FM20</f>
        <v>0.31487160856353874</v>
      </c>
      <c r="FC19" s="39">
        <f>[2]compo_det1!FN20</f>
        <v>0.14168872417634959</v>
      </c>
      <c r="FD19" s="39">
        <f>[2]compo_det1!FO20</f>
        <v>0.17318288438718912</v>
      </c>
      <c r="FE19" s="39">
        <f>[2]compo_det1!FP20</f>
        <v>0.26960745453834534</v>
      </c>
      <c r="FF19" s="42">
        <f>[2]compo_det1!FQ20</f>
        <v>0.49232817431259962</v>
      </c>
      <c r="FG19" s="41">
        <f>[2]compo_det1!FR20</f>
        <v>0.23806438744152428</v>
      </c>
      <c r="FH19" s="41">
        <f>[2]compo_det1!FS20</f>
        <v>0.18801984333147878</v>
      </c>
      <c r="FI19" s="41">
        <f>[2]compo_det1!FT20</f>
        <v>3.4337425878511019E-2</v>
      </c>
      <c r="FJ19" s="41">
        <f>[2]compo_det1!FU20</f>
        <v>0.15368241745296776</v>
      </c>
      <c r="FK19" s="41">
        <f>[2]compo_det1!FV20</f>
        <v>3.4477257552533426E-2</v>
      </c>
      <c r="FL19" s="41">
        <f>[2]compo_det1!FW20</f>
        <v>1.5567286557512085E-2</v>
      </c>
      <c r="FM19" s="58">
        <f>[2]compo_det1!FX20</f>
        <v>4.5264170317662708E-2</v>
      </c>
      <c r="FN19" s="7">
        <f>[2]compo_det1!FZ20</f>
        <v>6.282283942584535E-2</v>
      </c>
      <c r="FO19" s="41">
        <f>[2]compo_det1!GA20</f>
        <v>0.75572605131936821</v>
      </c>
      <c r="FP19" s="40">
        <f>[2]compo_det1!GB20</f>
        <v>0.35951353359767318</v>
      </c>
      <c r="FQ19" s="39">
        <f>[2]compo_det1!GC20</f>
        <v>0.11520164061214715</v>
      </c>
      <c r="FR19" s="39">
        <f>[2]compo_det1!GD20</f>
        <v>0.24431189298552602</v>
      </c>
      <c r="FS19" s="39">
        <f>[2]compo_det1!GE20</f>
        <v>0.30856931209564209</v>
      </c>
      <c r="FT19" s="42">
        <f>[2]compo_det1!GF20</f>
        <v>0.39621251772169508</v>
      </c>
      <c r="FU19" s="41">
        <f>[2]compo_det1!GG20</f>
        <v>0.29521817180463128</v>
      </c>
      <c r="FV19" s="41">
        <f>[2]compo_det1!GH20</f>
        <v>0.23712848551199314</v>
      </c>
      <c r="FW19" s="41">
        <f>[2]compo_det1!GI20</f>
        <v>2.4054092573969864E-2</v>
      </c>
      <c r="FX19" s="41">
        <f>[2]compo_det1!GJ20</f>
        <v>0.21307439293802327</v>
      </c>
      <c r="FY19" s="41">
        <f>[2]compo_det1!GK20</f>
        <v>4.7801309041239484E-2</v>
      </c>
      <c r="FZ19" s="41">
        <f>[2]compo_det1!GL20</f>
        <v>1.0288377251398665E-2</v>
      </c>
      <c r="GA19" s="58">
        <f>[2]compo_det1!GM20</f>
        <v>5.0944223123999453E-2</v>
      </c>
      <c r="GB19" s="7">
        <f>[2]compo_det1!GO20</f>
        <v>5.4288580915072063E-2</v>
      </c>
      <c r="GC19" s="41">
        <f>[2]compo_det1!GP20</f>
        <v>0.45659828846183115</v>
      </c>
      <c r="GD19" s="40">
        <f>[2]compo_det1!GQ20</f>
        <v>0.25590355895812211</v>
      </c>
      <c r="GE19" s="39">
        <f>[2]compo_det1!GR20</f>
        <v>4.791199771304791E-2</v>
      </c>
      <c r="GF19" s="39">
        <f>[2]compo_det1!GS20</f>
        <v>0.20799156124507417</v>
      </c>
      <c r="GG19" s="39">
        <f>[2]compo_det1!GT20</f>
        <v>0.2185438871383667</v>
      </c>
      <c r="GH19" s="42">
        <f>[2]compo_det1!GU20</f>
        <v>0.20069472950370898</v>
      </c>
      <c r="GI19" s="41">
        <f>[2]compo_det1!GV20</f>
        <v>0.5807613775671252</v>
      </c>
      <c r="GJ19" s="41">
        <f>[2]compo_det1!GW20</f>
        <v>0.47283466406947339</v>
      </c>
      <c r="GK19" s="41">
        <f>[2]compo_det1!GX20</f>
        <v>8.2907427195148733E-3</v>
      </c>
      <c r="GL19" s="41">
        <f>[2]compo_det1!GY20</f>
        <v>0.46454392134995848</v>
      </c>
      <c r="GM19" s="41">
        <f>[2]compo_det1!GZ20</f>
        <v>0.10421622060743481</v>
      </c>
      <c r="GN19" s="41">
        <f>[2]compo_det1!HA20</f>
        <v>3.7104928902170352E-3</v>
      </c>
      <c r="GO19" s="58">
        <f>[2]compo_det1!HB20</f>
        <v>3.7359666028956393E-2</v>
      </c>
    </row>
    <row r="20" spans="1:197" s="43" customFormat="1">
      <c r="A20" s="44">
        <v>1982</v>
      </c>
      <c r="B20" s="7">
        <f>[2]compo_det1!B21</f>
        <v>4.5213636725956663E-3</v>
      </c>
      <c r="C20" s="41">
        <f>[2]compo_det1!C21</f>
        <v>2.4425933733562404E-4</v>
      </c>
      <c r="D20" s="40">
        <f>[2]compo_det1!D21</f>
        <v>2.496523421038937E-5</v>
      </c>
      <c r="E20" s="39">
        <f>[2]compo_det1!E21</f>
        <v>0</v>
      </c>
      <c r="F20" s="39">
        <f>[2]compo_det1!F21</f>
        <v>2.496523421038937E-5</v>
      </c>
      <c r="G20" s="39">
        <f>[2]compo_det1!G21</f>
        <v>2.087795473926235E-5</v>
      </c>
      <c r="H20" s="42">
        <f>[2]compo_det1!H21</f>
        <v>2.1929410312523467E-4</v>
      </c>
      <c r="I20" s="41">
        <f>[2]compo_det1!I21</f>
        <v>0.99975982794228802</v>
      </c>
      <c r="J20" s="41">
        <f>[2]compo_det1!J21</f>
        <v>0.99848412430600419</v>
      </c>
      <c r="K20" s="41">
        <f>[2]compo_det1!K21</f>
        <v>0.99641886480023978</v>
      </c>
      <c r="L20" s="41">
        <f>[2]compo_det1!L21</f>
        <v>2.0652595057644271E-3</v>
      </c>
      <c r="M20" s="41">
        <f>[2]compo_det1!M21</f>
        <v>4.4935351950433879E-4</v>
      </c>
      <c r="N20" s="41">
        <f>[2]compo_det1!N21</f>
        <v>8.263501167795049E-4</v>
      </c>
      <c r="O20" s="58">
        <f>[2]compo_det1!O21</f>
        <v>4.087279623458787E-6</v>
      </c>
      <c r="P20" s="7">
        <f>[2]compo_det1!Q21</f>
        <v>8.1957184694341958E-3</v>
      </c>
      <c r="Q20" s="41">
        <f>[2]compo_det1!R21</f>
        <v>8.1538959327999417E-4</v>
      </c>
      <c r="R20" s="40">
        <f>[2]compo_det1!S21</f>
        <v>2.5996125583914253E-4</v>
      </c>
      <c r="S20" s="39">
        <f>[2]compo_det1!T21</f>
        <v>6.3784396319496356E-5</v>
      </c>
      <c r="T20" s="39">
        <f>[2]compo_det1!U21</f>
        <v>1.9617685951964621E-4</v>
      </c>
      <c r="U20" s="39">
        <f>[2]compo_det1!V21</f>
        <v>1.9647544831968844E-4</v>
      </c>
      <c r="V20" s="42">
        <f>[2]compo_det1!W21</f>
        <v>5.5542833744085158E-4</v>
      </c>
      <c r="W20" s="41">
        <f>[2]compo_det1!X21</f>
        <v>0.99924809621578459</v>
      </c>
      <c r="X20" s="41">
        <f>[2]compo_det1!Y21</f>
        <v>0.96812964637357668</v>
      </c>
      <c r="Y20" s="41">
        <f>[2]compo_det1!Z21</f>
        <v>0.96257118185123647</v>
      </c>
      <c r="Z20" s="41">
        <f>[2]compo_det1!AA21</f>
        <v>5.558464522340302E-3</v>
      </c>
      <c r="AA20" s="41">
        <f>[2]compo_det1!AB21</f>
        <v>1.2093955184710669E-3</v>
      </c>
      <c r="AB20" s="41">
        <f>[2]compo_det1!AC21</f>
        <v>2.9909054323736882E-2</v>
      </c>
      <c r="AC20" s="58">
        <f>[2]compo_det1!AD21</f>
        <v>6.3485809064742292E-5</v>
      </c>
      <c r="AD20" s="7">
        <f>[2]compo_det1!AF21</f>
        <v>1.18719326777593E-2</v>
      </c>
      <c r="AE20" s="41">
        <f>[2]compo_det1!AG21</f>
        <v>2.0432354383564683E-2</v>
      </c>
      <c r="AF20" s="40">
        <f>[2]compo_det1!AH21</f>
        <v>1.5249169292413404E-2</v>
      </c>
      <c r="AG20" s="39">
        <f>[2]compo_det1!AI21</f>
        <v>1.3111164197106487E-2</v>
      </c>
      <c r="AH20" s="39">
        <f>[2]compo_det1!AJ21</f>
        <v>2.1380050953069166E-3</v>
      </c>
      <c r="AI20" s="39">
        <f>[2]compo_det1!AK21</f>
        <v>8.6197583004832268E-3</v>
      </c>
      <c r="AJ20" s="42">
        <f>[2]compo_det1!AL21</f>
        <v>5.1831850911512782E-3</v>
      </c>
      <c r="AK20" s="41">
        <f>[2]compo_det1!AM21</f>
        <v>0.98619705685338888</v>
      </c>
      <c r="AL20" s="41">
        <f>[2]compo_det1!AN21</f>
        <v>0.91579171243620638</v>
      </c>
      <c r="AM20" s="41">
        <f>[2]compo_det1!AO21</f>
        <v>0.90006697962204296</v>
      </c>
      <c r="AN20" s="41">
        <f>[2]compo_det1!AP21</f>
        <v>1.5724732814163405E-2</v>
      </c>
      <c r="AO20" s="41">
        <f>[2]compo_det1!AQ21</f>
        <v>3.4213444163880393E-3</v>
      </c>
      <c r="AP20" s="41">
        <f>[2]compo_det1!AR21</f>
        <v>6.6984000000794464E-2</v>
      </c>
      <c r="AQ20" s="58">
        <f>[2]compo_det1!AS21</f>
        <v>6.6294112369535835E-3</v>
      </c>
      <c r="AR20" s="7">
        <f>[2]compo_det1!AU21</f>
        <v>2.11929096064906E-2</v>
      </c>
      <c r="AS20" s="41">
        <f>[2]compo_det1!AV21</f>
        <v>0.10291948682043596</v>
      </c>
      <c r="AT20" s="40">
        <f>[2]compo_det1!AW21</f>
        <v>8.3481762579865101E-2</v>
      </c>
      <c r="AU20" s="39">
        <f>[2]compo_det1!AX21</f>
        <v>6.8516396255954376E-2</v>
      </c>
      <c r="AV20" s="39">
        <f>[2]compo_det1!AY21</f>
        <v>1.4965366323910715E-2</v>
      </c>
      <c r="AW20" s="39">
        <f>[2]compo_det1!AZ21</f>
        <v>4.709336906671524E-2</v>
      </c>
      <c r="AX20" s="42">
        <f>[2]compo_det1!BA21</f>
        <v>1.9437724240570862E-2</v>
      </c>
      <c r="AY20" s="41">
        <f>[2]compo_det1!BB21</f>
        <v>0.9334689050618461</v>
      </c>
      <c r="AZ20" s="41">
        <f>[2]compo_det1!BC21</f>
        <v>0.79657161585066583</v>
      </c>
      <c r="BA20" s="41">
        <f>[2]compo_det1!BD21</f>
        <v>0.76417439157716005</v>
      </c>
      <c r="BB20" s="41">
        <f>[2]compo_det1!BE21</f>
        <v>3.2397224273505797E-2</v>
      </c>
      <c r="BC20" s="41">
        <f>[2]compo_det1!BF21</f>
        <v>7.048899545088862E-3</v>
      </c>
      <c r="BD20" s="41">
        <f>[2]compo_det1!BG21</f>
        <v>0.1298483896660913</v>
      </c>
      <c r="BE20" s="58">
        <f>[2]compo_det1!BH21</f>
        <v>3.6388391882282191E-2</v>
      </c>
      <c r="BF20" s="7">
        <f>[2]compo_det1!BJ21</f>
        <v>4.1718567978453129E-2</v>
      </c>
      <c r="BG20" s="41">
        <f>[2]compo_det1!BK21</f>
        <v>0.84505228648898656</v>
      </c>
      <c r="BH20" s="40">
        <f>[2]compo_det1!BL21</f>
        <v>0.80856887927992305</v>
      </c>
      <c r="BI20" s="39">
        <f>[2]compo_det1!BM21</f>
        <v>0.78044324291431522</v>
      </c>
      <c r="BJ20" s="39">
        <f>[2]compo_det1!BN21</f>
        <v>2.8125636365607703E-2</v>
      </c>
      <c r="BK20" s="39">
        <f>[2]compo_det1!BO21</f>
        <v>0.52588021755218506</v>
      </c>
      <c r="BL20" s="42">
        <f>[2]compo_det1!BP21</f>
        <v>3.648340720906347E-2</v>
      </c>
      <c r="BM20" s="41">
        <f>[2]compo_det1!BQ21</f>
        <v>0.43763634488165332</v>
      </c>
      <c r="BN20" s="41">
        <f>[2]compo_det1!BR21</f>
        <v>0.37564653083930988</v>
      </c>
      <c r="BO20" s="41">
        <f>[2]compo_det1!BS21</f>
        <v>0.33046566778851233</v>
      </c>
      <c r="BP20" s="41">
        <f>[2]compo_det1!BT21</f>
        <v>4.5180863050797528E-2</v>
      </c>
      <c r="BQ20" s="41">
        <f>[2]compo_det1!BU21</f>
        <v>9.8303287407020285E-3</v>
      </c>
      <c r="BR20" s="41">
        <f>[2]compo_det1!BV21</f>
        <v>5.2159485301641391E-2</v>
      </c>
      <c r="BS20" s="58">
        <f>[2]compo_det1!BW21</f>
        <v>0.28268863137063988</v>
      </c>
      <c r="BT20" s="7">
        <f>[2]compo_det1!BY21</f>
        <v>6.0312980262778357E-2</v>
      </c>
      <c r="BU20" s="41">
        <f>[2]compo_det1!BZ21</f>
        <v>0.93654053178945984</v>
      </c>
      <c r="BV20" s="40">
        <f>[2]compo_det1!CA21</f>
        <v>0.90676529930809058</v>
      </c>
      <c r="BW20" s="39">
        <f>[2]compo_det1!CB21</f>
        <v>0.88384609158576344</v>
      </c>
      <c r="BX20" s="39">
        <f>[2]compo_det1!CC21</f>
        <v>2.2919207722327212E-2</v>
      </c>
      <c r="BY20" s="39">
        <f>[2]compo_det1!CD21</f>
        <v>0.71274745464324951</v>
      </c>
      <c r="BZ20" s="42">
        <f>[2]compo_det1!CE21</f>
        <v>2.9775232481369242E-2</v>
      </c>
      <c r="CA20" s="41">
        <f>[2]compo_det1!CF21</f>
        <v>0.25747728183452701</v>
      </c>
      <c r="CB20" s="41">
        <f>[2]compo_det1!CG21</f>
        <v>0.22329621325263582</v>
      </c>
      <c r="CC20" s="41">
        <f>[2]compo_det1!CH21</f>
        <v>0.19466189068590428</v>
      </c>
      <c r="CD20" s="41">
        <f>[2]compo_det1!CI21</f>
        <v>2.8634322566731565E-2</v>
      </c>
      <c r="CE20" s="41">
        <f>[2]compo_det1!CJ21</f>
        <v>6.2301776635138853E-3</v>
      </c>
      <c r="CF20" s="41">
        <f>[2]compo_det1!CK21</f>
        <v>2.7950890918377314E-2</v>
      </c>
      <c r="CG20" s="58">
        <f>[2]compo_det1!CL21</f>
        <v>0.19401781362398687</v>
      </c>
      <c r="CH20" s="7">
        <f>[2]compo_det1!CN21</f>
        <v>7.9775829300826231E-2</v>
      </c>
      <c r="CI20" s="41">
        <f>[2]compo_det1!CO21</f>
        <v>0.89127795265610443</v>
      </c>
      <c r="CJ20" s="40">
        <f>[2]compo_det1!CP21</f>
        <v>0.84198078397185738</v>
      </c>
      <c r="CK20" s="39">
        <f>[2]compo_det1!CQ21</f>
        <v>0.80880217711964086</v>
      </c>
      <c r="CL20" s="39">
        <f>[2]compo_det1!CR21</f>
        <v>3.3178606852216616E-2</v>
      </c>
      <c r="CM20" s="39">
        <f>[2]compo_det1!CS21</f>
        <v>0.68552654981613159</v>
      </c>
      <c r="CN20" s="42">
        <f>[2]compo_det1!CT21</f>
        <v>4.9297168684247078E-2</v>
      </c>
      <c r="CO20" s="41">
        <f>[2]compo_det1!CU21</f>
        <v>0.26517625891804114</v>
      </c>
      <c r="CP20" s="41">
        <f>[2]compo_det1!CV21</f>
        <v>0.22540272861637672</v>
      </c>
      <c r="CQ20" s="41">
        <f>[2]compo_det1!CW21</f>
        <v>0.18641756599630888</v>
      </c>
      <c r="CR20" s="41">
        <f>[2]compo_det1!CX21</f>
        <v>3.8985162620067876E-2</v>
      </c>
      <c r="CS20" s="41">
        <f>[2]compo_det1!CY21</f>
        <v>8.4822852007024104E-3</v>
      </c>
      <c r="CT20" s="41">
        <f>[2]compo_det1!CZ21</f>
        <v>3.1291245100961963E-2</v>
      </c>
      <c r="CU20" s="58">
        <f>[2]compo_det1!DA21</f>
        <v>0.15645421157414557</v>
      </c>
      <c r="CV20" s="7">
        <f>[2]compo_det1!DC21</f>
        <v>0.10789601375626856</v>
      </c>
      <c r="CW20" s="41">
        <f>[2]compo_det1!DD21</f>
        <v>0.83956295789386293</v>
      </c>
      <c r="CX20" s="40">
        <f>[2]compo_det1!DE21</f>
        <v>0.75113889545432755</v>
      </c>
      <c r="CY20" s="39">
        <f>[2]compo_det1!DF21</f>
        <v>0.70160777659307039</v>
      </c>
      <c r="CZ20" s="39">
        <f>[2]compo_det1!DG21</f>
        <v>4.9531118861257155E-2</v>
      </c>
      <c r="DA20" s="39">
        <f>[2]compo_det1!DH21</f>
        <v>0.6520346999168396</v>
      </c>
      <c r="DB20" s="42">
        <f>[2]compo_det1!DI21</f>
        <v>8.842406243953535E-2</v>
      </c>
      <c r="DC20" s="41">
        <f>[2]compo_det1!DJ21</f>
        <v>0.25954128185715408</v>
      </c>
      <c r="DD20" s="41">
        <f>[2]compo_det1!DK21</f>
        <v>0.22281199849842534</v>
      </c>
      <c r="DE20" s="41">
        <f>[2]compo_det1!DL21</f>
        <v>0.17023316580256406</v>
      </c>
      <c r="DF20" s="41">
        <f>[2]compo_det1!DM21</f>
        <v>5.2578832695861291E-2</v>
      </c>
      <c r="DG20" s="41">
        <f>[2]compo_det1!DN21</f>
        <v>1.1439958751192232E-2</v>
      </c>
      <c r="DH20" s="41">
        <f>[2]compo_det1!DO21</f>
        <v>2.5289324607536526E-2</v>
      </c>
      <c r="DI20" s="58">
        <f>[2]compo_det1!DP21</f>
        <v>9.9104239751017134E-2</v>
      </c>
      <c r="DJ20" s="7">
        <f>[2]compo_det1!DR21</f>
        <v>0.16206121068151244</v>
      </c>
      <c r="DK20" s="41">
        <f>[2]compo_det1!DS21</f>
        <v>0.80839994180841968</v>
      </c>
      <c r="DL20" s="40">
        <f>[2]compo_det1!DT21</f>
        <v>0.58739139894506065</v>
      </c>
      <c r="DM20" s="39">
        <f>[2]compo_det1!DU21</f>
        <v>0.48734683893074038</v>
      </c>
      <c r="DN20" s="39">
        <f>[2]compo_det1!DV21</f>
        <v>0.10004456001432031</v>
      </c>
      <c r="DO20" s="39">
        <f>[2]compo_det1!DW21</f>
        <v>0.52076095342636108</v>
      </c>
      <c r="DP20" s="42">
        <f>[2]compo_det1!DX21</f>
        <v>0.22100854286335897</v>
      </c>
      <c r="DQ20" s="41">
        <f>[2]compo_det1!DY21</f>
        <v>0.25823052622292414</v>
      </c>
      <c r="DR20" s="41">
        <f>[2]compo_det1!DZ21</f>
        <v>0.21703151933098996</v>
      </c>
      <c r="DS20" s="41">
        <f>[2]compo_det1!EA21</f>
        <v>0.12970210592074896</v>
      </c>
      <c r="DT20" s="41">
        <f>[2]compo_det1!EB21</f>
        <v>8.7329413410241002E-2</v>
      </c>
      <c r="DU20" s="41">
        <f>[2]compo_det1!EC21</f>
        <v>1.9000895220055294E-2</v>
      </c>
      <c r="DV20" s="41">
        <f>[2]compo_det1!ED21</f>
        <v>2.2198111671878885E-2</v>
      </c>
      <c r="DW20" s="58">
        <f>[2]compo_det1!EE21</f>
        <v>6.6630468031343926E-2</v>
      </c>
      <c r="DX20" s="7">
        <f>[2]compo_det1!EG21</f>
        <v>0.13497251599097648</v>
      </c>
      <c r="DY20" s="41">
        <f>[2]compo_det1!EH21</f>
        <v>0.78588349172547622</v>
      </c>
      <c r="DZ20" s="40">
        <f>[2]compo_det1!EI21</f>
        <v>0.42382587605496064</v>
      </c>
      <c r="EA20" s="39">
        <f>[2]compo_det1!EJ21</f>
        <v>0.2638683009171337</v>
      </c>
      <c r="EB20" s="39">
        <f>[2]compo_det1!EK21</f>
        <v>0.15995757513782696</v>
      </c>
      <c r="EC20" s="39">
        <f>[2]compo_det1!EL21</f>
        <v>0.36748567223548889</v>
      </c>
      <c r="ED20" s="42">
        <f>[2]compo_det1!EM21</f>
        <v>0.36205761567051553</v>
      </c>
      <c r="EE20" s="41">
        <f>[2]compo_det1!EN21</f>
        <v>0.27045669801093331</v>
      </c>
      <c r="EF20" s="41">
        <f>[2]compo_det1!EO21</f>
        <v>0.22067152402243603</v>
      </c>
      <c r="EG20" s="41">
        <f>[2]compo_det1!EP21</f>
        <v>8.860371877572136E-2</v>
      </c>
      <c r="EH20" s="41">
        <f>[2]compo_det1!EQ21</f>
        <v>0.13206780524671466</v>
      </c>
      <c r="EI20" s="41">
        <f>[2]compo_det1!ER21</f>
        <v>2.873495223017716E-2</v>
      </c>
      <c r="EJ20" s="41">
        <f>[2]compo_det1!ES21</f>
        <v>2.1050221758320137E-2</v>
      </c>
      <c r="EK20" s="58">
        <f>[2]compo_det1!ET21</f>
        <v>5.6340189736409411E-2</v>
      </c>
      <c r="EL20" s="7">
        <f>[2]compo_det1!EV21</f>
        <v>0.20569330506825831</v>
      </c>
      <c r="EM20" s="41">
        <f>[2]compo_det1!EW21</f>
        <v>0.80279107906365499</v>
      </c>
      <c r="EN20" s="40">
        <f>[2]compo_det1!EX21</f>
        <v>0.37366581618760186</v>
      </c>
      <c r="EO20" s="39">
        <f>[2]compo_det1!EY21</f>
        <v>0.1659300383375315</v>
      </c>
      <c r="EP20" s="39">
        <f>[2]compo_det1!EZ21</f>
        <v>0.20773577785007033</v>
      </c>
      <c r="EQ20" s="39">
        <f>[2]compo_det1!FA21</f>
        <v>0.31879240274429321</v>
      </c>
      <c r="ER20" s="42">
        <f>[2]compo_det1!FB21</f>
        <v>0.42912526287605302</v>
      </c>
      <c r="ES20" s="41">
        <f>[2]compo_det1!FC21</f>
        <v>0.25208235073682939</v>
      </c>
      <c r="ET20" s="41">
        <f>[2]compo_det1!FD21</f>
        <v>0.20420247726252166</v>
      </c>
      <c r="EU20" s="41">
        <f>[2]compo_det1!FE21</f>
        <v>6.2306451821291034E-2</v>
      </c>
      <c r="EV20" s="41">
        <f>[2]compo_det1!FF21</f>
        <v>0.14189602544123062</v>
      </c>
      <c r="EW20" s="41">
        <f>[2]compo_det1!FG21</f>
        <v>3.087334958623909E-2</v>
      </c>
      <c r="EX20" s="41">
        <f>[2]compo_det1!FH21</f>
        <v>1.7006523888068639E-2</v>
      </c>
      <c r="EY20" s="58">
        <f>[2]compo_det1!FI21</f>
        <v>5.4873429800484277E-2</v>
      </c>
      <c r="EZ20" s="7">
        <f>[2]compo_det1!FK21</f>
        <v>4.9314257966629631E-2</v>
      </c>
      <c r="FA20" s="41">
        <f>[2]compo_det1!FL21</f>
        <v>0.81657416203423916</v>
      </c>
      <c r="FB20" s="40">
        <f>[2]compo_det1!FM21</f>
        <v>0.32776087046317415</v>
      </c>
      <c r="FC20" s="39">
        <f>[2]compo_det1!FN21</f>
        <v>0.14551443838279501</v>
      </c>
      <c r="FD20" s="39">
        <f>[2]compo_det1!FO21</f>
        <v>0.18224643208037911</v>
      </c>
      <c r="FE20" s="39">
        <f>[2]compo_det1!FP21</f>
        <v>0.27882343530654907</v>
      </c>
      <c r="FF20" s="42">
        <f>[2]compo_det1!FQ21</f>
        <v>0.48881329157106512</v>
      </c>
      <c r="FG20" s="41">
        <f>[2]compo_det1!FR21</f>
        <v>0.23236329257040775</v>
      </c>
      <c r="FH20" s="41">
        <f>[2]compo_det1!FS21</f>
        <v>0.18418181911068748</v>
      </c>
      <c r="FI20" s="41">
        <f>[2]compo_det1!FT21</f>
        <v>3.6013519804242305E-2</v>
      </c>
      <c r="FJ20" s="41">
        <f>[2]compo_det1!FU21</f>
        <v>0.14816829930644518</v>
      </c>
      <c r="FK20" s="41">
        <f>[2]compo_det1!FV21</f>
        <v>3.2238053549235861E-2</v>
      </c>
      <c r="FL20" s="41">
        <f>[2]compo_det1!FW21</f>
        <v>1.5943419910484403E-2</v>
      </c>
      <c r="FM20" s="58">
        <f>[2]compo_det1!FX21</f>
        <v>4.8937454604646886E-2</v>
      </c>
      <c r="FN20" s="7">
        <f>[2]compo_det1!FZ21</f>
        <v>6.2123901363349575E-2</v>
      </c>
      <c r="FO20" s="41">
        <f>[2]compo_det1!GA21</f>
        <v>0.7651019216210968</v>
      </c>
      <c r="FP20" s="40">
        <f>[2]compo_det1!GB21</f>
        <v>0.37439774119618496</v>
      </c>
      <c r="FQ20" s="39">
        <f>[2]compo_det1!GC21</f>
        <v>0.11859870895796278</v>
      </c>
      <c r="FR20" s="39">
        <f>[2]compo_det1!GD21</f>
        <v>0.2557990322382222</v>
      </c>
      <c r="FS20" s="39">
        <f>[2]compo_det1!GE21</f>
        <v>0.31947064399719238</v>
      </c>
      <c r="FT20" s="42">
        <f>[2]compo_det1!GF21</f>
        <v>0.39070418042491178</v>
      </c>
      <c r="FU20" s="41">
        <f>[2]compo_det1!GG21</f>
        <v>0.28982515605485526</v>
      </c>
      <c r="FV20" s="41">
        <f>[2]compo_det1!GH21</f>
        <v>0.2331925769482841</v>
      </c>
      <c r="FW20" s="41">
        <f>[2]compo_det1!GI21</f>
        <v>2.5249309701537589E-2</v>
      </c>
      <c r="FX20" s="41">
        <f>[2]compo_det1!GJ21</f>
        <v>0.20794326724674653</v>
      </c>
      <c r="FY20" s="41">
        <f>[2]compo_det1!GK21</f>
        <v>4.5243727784556036E-2</v>
      </c>
      <c r="FZ20" s="41">
        <f>[2]compo_det1!GL21</f>
        <v>1.1388851322015142E-2</v>
      </c>
      <c r="GA20" s="58">
        <f>[2]compo_det1!GM21</f>
        <v>5.4927077675952077E-2</v>
      </c>
      <c r="GB20" s="7">
        <f>[2]compo_det1!GO21</f>
        <v>5.0313010422541604E-2</v>
      </c>
      <c r="GC20" s="41">
        <f>[2]compo_det1!GP21</f>
        <v>0.46396450532873501</v>
      </c>
      <c r="GD20" s="40">
        <f>[2]compo_det1!GQ21</f>
        <v>0.27087094522456501</v>
      </c>
      <c r="GE20" s="39">
        <f>[2]compo_det1!GR21</f>
        <v>5.0374316963987593E-2</v>
      </c>
      <c r="GF20" s="39">
        <f>[2]compo_det1!GS21</f>
        <v>0.22049662826057739</v>
      </c>
      <c r="GG20" s="39">
        <f>[2]compo_det1!GT21</f>
        <v>0.23015175759792328</v>
      </c>
      <c r="GH20" s="42">
        <f>[2]compo_det1!GU21</f>
        <v>0.19309356010417006</v>
      </c>
      <c r="GI20" s="41">
        <f>[2]compo_det1!GV21</f>
        <v>0.57675467250225521</v>
      </c>
      <c r="GJ20" s="41">
        <f>[2]compo_det1!GW21</f>
        <v>0.47180817309151585</v>
      </c>
      <c r="GK20" s="41">
        <f>[2]compo_det1!GX21</f>
        <v>9.7095589156337113E-3</v>
      </c>
      <c r="GL20" s="41">
        <f>[2]compo_det1!GY21</f>
        <v>0.46209861417588216</v>
      </c>
      <c r="GM20" s="41">
        <f>[2]compo_det1!GZ21</f>
        <v>0.10054215499517298</v>
      </c>
      <c r="GN20" s="41">
        <f>[2]compo_det1!HA21</f>
        <v>4.4043444155663428E-3</v>
      </c>
      <c r="GO20" s="58">
        <f>[2]compo_det1!HB21</f>
        <v>4.0719177830990147E-2</v>
      </c>
    </row>
    <row r="21" spans="1:197" s="43" customFormat="1">
      <c r="A21" s="44">
        <v>1983</v>
      </c>
      <c r="B21" s="7">
        <f>[2]compo_det1!B22</f>
        <v>4.6028454880678044E-3</v>
      </c>
      <c r="C21" s="41">
        <f>[2]compo_det1!C22</f>
        <v>2.5146984482048141E-4</v>
      </c>
      <c r="D21" s="40">
        <f>[2]compo_det1!D22</f>
        <v>1.9954516168610487E-5</v>
      </c>
      <c r="E21" s="39">
        <f>[2]compo_det1!E22</f>
        <v>0</v>
      </c>
      <c r="F21" s="39">
        <f>[2]compo_det1!F22</f>
        <v>1.9954516168610487E-5</v>
      </c>
      <c r="G21" s="39">
        <f>[2]compo_det1!G22</f>
        <v>1.6533254893147387E-5</v>
      </c>
      <c r="H21" s="42">
        <f>[2]compo_det1!H22</f>
        <v>2.3151532865187094E-4</v>
      </c>
      <c r="I21" s="41">
        <f>[2]compo_det1!I22</f>
        <v>0.99975195141762874</v>
      </c>
      <c r="J21" s="41">
        <f>[2]compo_det1!J22</f>
        <v>0.99874692826575362</v>
      </c>
      <c r="K21" s="41">
        <f>[2]compo_det1!K22</f>
        <v>0.99681231430439976</v>
      </c>
      <c r="L21" s="41">
        <f>[2]compo_det1!L22</f>
        <v>1.9346139613539573E-3</v>
      </c>
      <c r="M21" s="41">
        <f>[2]compo_det1!M22</f>
        <v>5.5843121511689952E-4</v>
      </c>
      <c r="N21" s="41">
        <f>[2]compo_det1!N22</f>
        <v>4.4659193675811192E-4</v>
      </c>
      <c r="O21" s="58">
        <f>[2]compo_det1!O22</f>
        <v>3.4212624492377022E-6</v>
      </c>
      <c r="P21" s="7">
        <f>[2]compo_det1!Q22</f>
        <v>8.3608285539254982E-3</v>
      </c>
      <c r="Q21" s="41">
        <f>[2]compo_det1!R22</f>
        <v>8.3945566083292551E-4</v>
      </c>
      <c r="R21" s="40">
        <f>[2]compo_det1!S22</f>
        <v>2.5710564299388485E-4</v>
      </c>
      <c r="S21" s="39">
        <f>[2]compo_det1!T22</f>
        <v>8.381092813335946E-5</v>
      </c>
      <c r="T21" s="39">
        <f>[2]compo_det1!U22</f>
        <v>1.7329471486052543E-4</v>
      </c>
      <c r="U21" s="39">
        <f>[2]compo_det1!V22</f>
        <v>1.8429028568789363E-4</v>
      </c>
      <c r="V21" s="42">
        <f>[2]compo_det1!W22</f>
        <v>5.8235001783904072E-4</v>
      </c>
      <c r="W21" s="41">
        <f>[2]compo_det1!X22</f>
        <v>0.99923335968313265</v>
      </c>
      <c r="X21" s="41">
        <f>[2]compo_det1!Y22</f>
        <v>0.96509616516841534</v>
      </c>
      <c r="Y21" s="41">
        <f>[2]compo_det1!Z22</f>
        <v>0.95927276552825158</v>
      </c>
      <c r="Z21" s="41">
        <f>[2]compo_det1!AA22</f>
        <v>5.823399640163692E-3</v>
      </c>
      <c r="AA21" s="41">
        <f>[2]compo_det1!AB22</f>
        <v>1.6809390335873009E-3</v>
      </c>
      <c r="AB21" s="41">
        <f>[2]compo_det1!AC22</f>
        <v>3.2456255481130028E-2</v>
      </c>
      <c r="AC21" s="58">
        <f>[2]compo_det1!AD22</f>
        <v>7.2815343965647008E-5</v>
      </c>
      <c r="AD21" s="7">
        <f>[2]compo_det1!AF22</f>
        <v>1.2222358887594272E-2</v>
      </c>
      <c r="AE21" s="41">
        <f>[2]compo_det1!AG22</f>
        <v>2.4235206241562501E-2</v>
      </c>
      <c r="AF21" s="40">
        <f>[2]compo_det1!AH22</f>
        <v>1.9067225467371694E-2</v>
      </c>
      <c r="AG21" s="39">
        <f>[2]compo_det1!AI22</f>
        <v>1.6884243225815589E-2</v>
      </c>
      <c r="AH21" s="39">
        <f>[2]compo_det1!AJ22</f>
        <v>2.1829822415561076E-3</v>
      </c>
      <c r="AI21" s="39">
        <f>[2]compo_det1!AK22</f>
        <v>1.0232674889266491E-2</v>
      </c>
      <c r="AJ21" s="42">
        <f>[2]compo_det1!AL22</f>
        <v>5.1679807741908043E-3</v>
      </c>
      <c r="AK21" s="41">
        <f>[2]compo_det1!AM22</f>
        <v>0.98459934445184105</v>
      </c>
      <c r="AL21" s="41">
        <f>[2]compo_det1!AN22</f>
        <v>0.91139896279891996</v>
      </c>
      <c r="AM21" s="41">
        <f>[2]compo_det1!AO22</f>
        <v>0.89478670998808174</v>
      </c>
      <c r="AN21" s="41">
        <f>[2]compo_det1!AP22</f>
        <v>1.6612252810838196E-2</v>
      </c>
      <c r="AO21" s="41">
        <f>[2]compo_det1!AQ22</f>
        <v>4.795168824718336E-3</v>
      </c>
      <c r="AP21" s="41">
        <f>[2]compo_det1!AR22</f>
        <v>6.8405212828202777E-2</v>
      </c>
      <c r="AQ21" s="58">
        <f>[2]compo_det1!AS22</f>
        <v>8.8345506934035378E-3</v>
      </c>
      <c r="AR21" s="7">
        <f>[2]compo_det1!AU22</f>
        <v>2.1846292572213523E-2</v>
      </c>
      <c r="AS21" s="41">
        <f>[2]compo_det1!AV22</f>
        <v>0.11946776740218294</v>
      </c>
      <c r="AT21" s="40">
        <f>[2]compo_det1!AW22</f>
        <v>0.10066839329337947</v>
      </c>
      <c r="AU21" s="39">
        <f>[2]compo_det1!AX22</f>
        <v>8.62785417290272E-2</v>
      </c>
      <c r="AV21" s="39">
        <f>[2]compo_det1!AY22</f>
        <v>1.4389851564352268E-2</v>
      </c>
      <c r="AW21" s="39">
        <f>[2]compo_det1!AZ22</f>
        <v>5.3666781634092331E-2</v>
      </c>
      <c r="AX21" s="42">
        <f>[2]compo_det1!BA22</f>
        <v>1.879937410880347E-2</v>
      </c>
      <c r="AY21" s="41">
        <f>[2]compo_det1!BB22</f>
        <v>0.92753384645219394</v>
      </c>
      <c r="AZ21" s="41">
        <f>[2]compo_det1!BC22</f>
        <v>0.78768342123140644</v>
      </c>
      <c r="BA21" s="41">
        <f>[2]compo_det1!BD22</f>
        <v>0.75457083854489915</v>
      </c>
      <c r="BB21" s="41">
        <f>[2]compo_det1!BE22</f>
        <v>3.3112582686507221E-2</v>
      </c>
      <c r="BC21" s="41">
        <f>[2]compo_det1!BF22</f>
        <v>9.558030767373828E-3</v>
      </c>
      <c r="BD21" s="41">
        <f>[2]compo_det1!BG22</f>
        <v>0.13029239445341359</v>
      </c>
      <c r="BE21" s="58">
        <f>[2]compo_det1!BH22</f>
        <v>4.7001613854376831E-2</v>
      </c>
      <c r="BF21" s="7">
        <f>[2]compo_det1!BJ22</f>
        <v>4.2006099981563058E-2</v>
      </c>
      <c r="BG21" s="41">
        <f>[2]compo_det1!BK22</f>
        <v>0.86459138949871506</v>
      </c>
      <c r="BH21" s="40">
        <f>[2]compo_det1!BL22</f>
        <v>0.83133198859835244</v>
      </c>
      <c r="BI21" s="39">
        <f>[2]compo_det1!BM22</f>
        <v>0.80480176876250376</v>
      </c>
      <c r="BJ21" s="39">
        <f>[2]compo_det1!BN22</f>
        <v>2.6530219835848742E-2</v>
      </c>
      <c r="BK21" s="39">
        <f>[2]compo_det1!BO22</f>
        <v>0.53179764747619629</v>
      </c>
      <c r="BL21" s="42">
        <f>[2]compo_det1!BP22</f>
        <v>3.3259400900362508E-2</v>
      </c>
      <c r="BM21" s="41">
        <f>[2]compo_det1!BQ22</f>
        <v>0.43494292801954504</v>
      </c>
      <c r="BN21" s="41">
        <f>[2]compo_det1!BR22</f>
        <v>0.37041758128074487</v>
      </c>
      <c r="BO21" s="41">
        <f>[2]compo_det1!BS22</f>
        <v>0.32639957832964267</v>
      </c>
      <c r="BP21" s="41">
        <f>[2]compo_det1!BT22</f>
        <v>4.4018002951102156E-2</v>
      </c>
      <c r="BQ21" s="41">
        <f>[2]compo_det1!BU22</f>
        <v>1.2705907935650108E-2</v>
      </c>
      <c r="BR21" s="41">
        <f>[2]compo_det1!BV22</f>
        <v>5.1819438803150146E-2</v>
      </c>
      <c r="BS21" s="58">
        <f>[2]compo_det1!BW22</f>
        <v>0.29953431751826004</v>
      </c>
      <c r="BT21" s="7">
        <f>[2]compo_det1!BY22</f>
        <v>6.0043874301378641E-2</v>
      </c>
      <c r="BU21" s="41">
        <f>[2]compo_det1!BZ22</f>
        <v>0.92459172307545212</v>
      </c>
      <c r="BV21" s="40">
        <f>[2]compo_det1!CA22</f>
        <v>0.89435398960851042</v>
      </c>
      <c r="BW21" s="39">
        <f>[2]compo_det1!CB22</f>
        <v>0.87150648001581776</v>
      </c>
      <c r="BX21" s="39">
        <f>[2]compo_det1!CC22</f>
        <v>2.2847509592692584E-2</v>
      </c>
      <c r="BY21" s="39">
        <f>[2]compo_det1!CD22</f>
        <v>0.69829970598220825</v>
      </c>
      <c r="BZ21" s="42">
        <f>[2]compo_det1!CE22</f>
        <v>3.0237733466941735E-2</v>
      </c>
      <c r="CA21" s="41">
        <f>[2]compo_det1!CF22</f>
        <v>0.27146255464307517</v>
      </c>
      <c r="CB21" s="41">
        <f>[2]compo_det1!CG22</f>
        <v>0.23290811750840876</v>
      </c>
      <c r="CC21" s="41">
        <f>[2]compo_det1!CH22</f>
        <v>0.20261383222050028</v>
      </c>
      <c r="CD21" s="41">
        <f>[2]compo_det1!CI22</f>
        <v>3.0294285287908472E-2</v>
      </c>
      <c r="CE21" s="41">
        <f>[2]compo_det1!CJ22</f>
        <v>8.7445220849997566E-3</v>
      </c>
      <c r="CF21" s="41">
        <f>[2]compo_det1!CK22</f>
        <v>2.9809915049666673E-2</v>
      </c>
      <c r="CG21" s="58">
        <f>[2]compo_det1!CL22</f>
        <v>0.19605427771852732</v>
      </c>
      <c r="CH21" s="7">
        <f>[2]compo_det1!CN22</f>
        <v>7.9993853632975134E-2</v>
      </c>
      <c r="CI21" s="41">
        <f>[2]compo_det1!CO22</f>
        <v>0.8840097228247864</v>
      </c>
      <c r="CJ21" s="40">
        <f>[2]compo_det1!CP22</f>
        <v>0.8355019812115122</v>
      </c>
      <c r="CK21" s="39">
        <f>[2]compo_det1!CQ22</f>
        <v>0.80254923799020439</v>
      </c>
      <c r="CL21" s="39">
        <f>[2]compo_det1!CR22</f>
        <v>3.2952743221307687E-2</v>
      </c>
      <c r="CM21" s="39">
        <f>[2]compo_det1!CS22</f>
        <v>0.6718137264251709</v>
      </c>
      <c r="CN21" s="42">
        <f>[2]compo_det1!CT22</f>
        <v>4.8507741613274126E-2</v>
      </c>
      <c r="CO21" s="41">
        <f>[2]compo_det1!CU22</f>
        <v>0.27967856800775759</v>
      </c>
      <c r="CP21" s="41">
        <f>[2]compo_det1!CV22</f>
        <v>0.23563528180040105</v>
      </c>
      <c r="CQ21" s="41">
        <f>[2]compo_det1!CW22</f>
        <v>0.19359553766549048</v>
      </c>
      <c r="CR21" s="41">
        <f>[2]compo_det1!CX22</f>
        <v>4.2039744134910552E-2</v>
      </c>
      <c r="CS21" s="41">
        <f>[2]compo_det1!CY22</f>
        <v>1.2134878570246191E-2</v>
      </c>
      <c r="CT21" s="41">
        <f>[2]compo_det1!CZ22</f>
        <v>3.1908407637110357E-2</v>
      </c>
      <c r="CU21" s="58">
        <f>[2]compo_det1!DA22</f>
        <v>0.16368829083254396</v>
      </c>
      <c r="CV21" s="7">
        <f>[2]compo_det1!DC22</f>
        <v>0.10810632729559114</v>
      </c>
      <c r="CW21" s="41">
        <f>[2]compo_det1!DD22</f>
        <v>0.83412824567975452</v>
      </c>
      <c r="CX21" s="40">
        <f>[2]compo_det1!DE22</f>
        <v>0.74775379813581977</v>
      </c>
      <c r="CY21" s="39">
        <f>[2]compo_det1!DF22</f>
        <v>0.69811492585777679</v>
      </c>
      <c r="CZ21" s="39">
        <f>[2]compo_det1!DG22</f>
        <v>4.9638872278042902E-2</v>
      </c>
      <c r="DA21" s="39">
        <f>[2]compo_det1!DH22</f>
        <v>0.6434064507484436</v>
      </c>
      <c r="DB21" s="42">
        <f>[2]compo_det1!DI22</f>
        <v>8.6374447543934765E-2</v>
      </c>
      <c r="DC21" s="41">
        <f>[2]compo_det1!DJ22</f>
        <v>0.27021905363151072</v>
      </c>
      <c r="DD21" s="41">
        <f>[2]compo_det1!DK22</f>
        <v>0.22773830439706153</v>
      </c>
      <c r="DE21" s="41">
        <f>[2]compo_det1!DL22</f>
        <v>0.1733499705223952</v>
      </c>
      <c r="DF21" s="41">
        <f>[2]compo_det1!DM22</f>
        <v>5.4388333874666309E-2</v>
      </c>
      <c r="DG21" s="41">
        <f>[2]compo_det1!DN22</f>
        <v>1.5699330168738462E-2</v>
      </c>
      <c r="DH21" s="41">
        <f>[2]compo_det1!DO22</f>
        <v>2.6781419065710715E-2</v>
      </c>
      <c r="DI21" s="58">
        <f>[2]compo_det1!DP22</f>
        <v>0.10434729931126517</v>
      </c>
      <c r="DJ21" s="7">
        <f>[2]compo_det1!DR22</f>
        <v>0.16271553193865168</v>
      </c>
      <c r="DK21" s="41">
        <f>[2]compo_det1!DS22</f>
        <v>0.80001320668917142</v>
      </c>
      <c r="DL21" s="40">
        <f>[2]compo_det1!DT22</f>
        <v>0.58990552368241223</v>
      </c>
      <c r="DM21" s="39">
        <f>[2]compo_det1!DU22</f>
        <v>0.49192074257084639</v>
      </c>
      <c r="DN21" s="39">
        <f>[2]compo_det1!DV22</f>
        <v>9.7984781111565819E-2</v>
      </c>
      <c r="DO21" s="39">
        <f>[2]compo_det1!DW22</f>
        <v>0.51942479610443115</v>
      </c>
      <c r="DP21" s="42">
        <f>[2]compo_det1!DX22</f>
        <v>0.21010768300675917</v>
      </c>
      <c r="DQ21" s="41">
        <f>[2]compo_det1!DY22</f>
        <v>0.27046751455387336</v>
      </c>
      <c r="DR21" s="41">
        <f>[2]compo_det1!DZ22</f>
        <v>0.22129292115252328</v>
      </c>
      <c r="DS21" s="41">
        <f>[2]compo_det1!EA22</f>
        <v>0.13222435671335556</v>
      </c>
      <c r="DT21" s="41">
        <f>[2]compo_det1!EB22</f>
        <v>8.9068564439167719E-2</v>
      </c>
      <c r="DU21" s="41">
        <f>[2]compo_det1!EC22</f>
        <v>2.5709866553303904E-2</v>
      </c>
      <c r="DV21" s="41">
        <f>[2]compo_det1!ED22</f>
        <v>2.3464726848046222E-2</v>
      </c>
      <c r="DW21" s="58">
        <f>[2]compo_det1!EE22</f>
        <v>7.0480721243044761E-2</v>
      </c>
      <c r="DX21" s="7">
        <f>[2]compo_det1!EG22</f>
        <v>0.13518707071046279</v>
      </c>
      <c r="DY21" s="41">
        <f>[2]compo_det1!EH22</f>
        <v>0.7736979692811824</v>
      </c>
      <c r="DZ21" s="40">
        <f>[2]compo_det1!EI22</f>
        <v>0.42986100235135083</v>
      </c>
      <c r="EA21" s="39">
        <f>[2]compo_det1!EJ22</f>
        <v>0.27107120221348646</v>
      </c>
      <c r="EB21" s="39">
        <f>[2]compo_det1!EK22</f>
        <v>0.15878980013786434</v>
      </c>
      <c r="EC21" s="39">
        <f>[2]compo_det1!EL22</f>
        <v>0.37115490436553955</v>
      </c>
      <c r="ED21" s="42">
        <f>[2]compo_det1!EM22</f>
        <v>0.34383696692983151</v>
      </c>
      <c r="EE21" s="41">
        <f>[2]compo_det1!EN22</f>
        <v>0.28500813865570451</v>
      </c>
      <c r="EF21" s="41">
        <f>[2]compo_det1!EO22</f>
        <v>0.22453959688347536</v>
      </c>
      <c r="EG21" s="41">
        <f>[2]compo_det1!EP22</f>
        <v>9.2084959998360735E-2</v>
      </c>
      <c r="EH21" s="41">
        <f>[2]compo_det1!EQ22</f>
        <v>0.13245463688511461</v>
      </c>
      <c r="EI21" s="41">
        <f>[2]compo_det1!ER22</f>
        <v>3.8233366053847605E-2</v>
      </c>
      <c r="EJ21" s="41">
        <f>[2]compo_det1!ES22</f>
        <v>2.2235175718381503E-2</v>
      </c>
      <c r="EK21" s="58">
        <f>[2]compo_det1!ET22</f>
        <v>5.8706107936886777E-2</v>
      </c>
      <c r="EL21" s="7">
        <f>[2]compo_det1!EV22</f>
        <v>0.20563826320138373</v>
      </c>
      <c r="EM21" s="41">
        <f>[2]compo_det1!EW22</f>
        <v>0.79757561246971054</v>
      </c>
      <c r="EN21" s="40">
        <f>[2]compo_det1!EX22</f>
        <v>0.37759996494108178</v>
      </c>
      <c r="EO21" s="39">
        <f>[2]compo_det1!EY22</f>
        <v>0.16580645844165509</v>
      </c>
      <c r="EP21" s="39">
        <f>[2]compo_det1!EZ22</f>
        <v>0.21179350649942671</v>
      </c>
      <c r="EQ21" s="39">
        <f>[2]compo_det1!FA22</f>
        <v>0.31975147128105164</v>
      </c>
      <c r="ER21" s="42">
        <f>[2]compo_det1!FB22</f>
        <v>0.41997564752862876</v>
      </c>
      <c r="ES21" s="41">
        <f>[2]compo_det1!FC22</f>
        <v>0.26027287484262168</v>
      </c>
      <c r="ET21" s="41">
        <f>[2]compo_det1!FD22</f>
        <v>0.20216125050261127</v>
      </c>
      <c r="EU21" s="41">
        <f>[2]compo_det1!FE22</f>
        <v>6.3835885184879954E-2</v>
      </c>
      <c r="EV21" s="41">
        <f>[2]compo_det1!FF22</f>
        <v>0.13832536531773132</v>
      </c>
      <c r="EW21" s="41">
        <f>[2]compo_det1!FG22</f>
        <v>3.9927966715228087E-2</v>
      </c>
      <c r="EX21" s="41">
        <f>[2]compo_det1!FH22</f>
        <v>1.8183657624782315E-2</v>
      </c>
      <c r="EY21" s="58">
        <f>[2]compo_det1!FI22</f>
        <v>5.7848487312332199E-2</v>
      </c>
      <c r="EZ21" s="7">
        <f>[2]compo_det1!FK22</f>
        <v>4.9400600773177955E-2</v>
      </c>
      <c r="FA21" s="41">
        <f>[2]compo_det1!FL22</f>
        <v>0.81810358520603899</v>
      </c>
      <c r="FB21" s="40">
        <f>[2]compo_det1!FM22</f>
        <v>0.33409278278087623</v>
      </c>
      <c r="FC21" s="39">
        <f>[2]compo_det1!FN22</f>
        <v>0.14637530012160399</v>
      </c>
      <c r="FD21" s="39">
        <f>[2]compo_det1!FO22</f>
        <v>0.18771748265927224</v>
      </c>
      <c r="FE21" s="39">
        <f>[2]compo_det1!FP22</f>
        <v>0.28151103854179382</v>
      </c>
      <c r="FF21" s="42">
        <f>[2]compo_det1!FQ22</f>
        <v>0.48401080242516281</v>
      </c>
      <c r="FG21" s="41">
        <f>[2]compo_det1!FR22</f>
        <v>0.23447814610169687</v>
      </c>
      <c r="FH21" s="41">
        <f>[2]compo_det1!FS22</f>
        <v>0.17748607648401721</v>
      </c>
      <c r="FI21" s="41">
        <f>[2]compo_det1!FT22</f>
        <v>3.6860020713963271E-2</v>
      </c>
      <c r="FJ21" s="41">
        <f>[2]compo_det1!FU22</f>
        <v>0.14062605577005394</v>
      </c>
      <c r="FK21" s="41">
        <f>[2]compo_det1!FV22</f>
        <v>4.059206651673964E-2</v>
      </c>
      <c r="FL21" s="41">
        <f>[2]compo_det1!FW22</f>
        <v>1.6400003100940017E-2</v>
      </c>
      <c r="FM21" s="58">
        <f>[2]compo_det1!FX22</f>
        <v>5.2581731307735809E-2</v>
      </c>
      <c r="FN21" s="7">
        <f>[2]compo_det1!FZ22</f>
        <v>6.2075395317196191E-2</v>
      </c>
      <c r="FO21" s="41">
        <f>[2]compo_det1!GA22</f>
        <v>0.76366365878127407</v>
      </c>
      <c r="FP21" s="40">
        <f>[2]compo_det1!GB22</f>
        <v>0.38056193743941474</v>
      </c>
      <c r="FQ21" s="39">
        <f>[2]compo_det1!GC22</f>
        <v>0.11918476516491233</v>
      </c>
      <c r="FR21" s="39">
        <f>[2]compo_det1!GD22</f>
        <v>0.26137717227450247</v>
      </c>
      <c r="FS21" s="39">
        <f>[2]compo_det1!GE22</f>
        <v>0.32188677787780762</v>
      </c>
      <c r="FT21" s="42">
        <f>[2]compo_det1!GF22</f>
        <v>0.38310172134185927</v>
      </c>
      <c r="FU21" s="41">
        <f>[2]compo_det1!GG22</f>
        <v>0.29501150348786753</v>
      </c>
      <c r="FV21" s="41">
        <f>[2]compo_det1!GH22</f>
        <v>0.22493483390612934</v>
      </c>
      <c r="FW21" s="41">
        <f>[2]compo_det1!GI22</f>
        <v>2.5776859086335906E-2</v>
      </c>
      <c r="FX21" s="41">
        <f>[2]compo_det1!GJ22</f>
        <v>0.19915797481979342</v>
      </c>
      <c r="FY21" s="41">
        <f>[2]compo_det1!GK22</f>
        <v>5.7487453133362364E-2</v>
      </c>
      <c r="FZ21" s="41">
        <f>[2]compo_det1!GL22</f>
        <v>1.258921644837584E-2</v>
      </c>
      <c r="GA21" s="58">
        <f>[2]compo_det1!GM22</f>
        <v>5.8675162269141483E-2</v>
      </c>
      <c r="GB21" s="7">
        <f>[2]compo_det1!GO22</f>
        <v>4.7784996999908402E-2</v>
      </c>
      <c r="GC21" s="41">
        <f>[2]compo_det1!GP22</f>
        <v>0.45652658757644993</v>
      </c>
      <c r="GD21" s="40">
        <f>[2]compo_det1!GQ22</f>
        <v>0.27554210974955368</v>
      </c>
      <c r="GE21" s="39">
        <f>[2]compo_det1!GR22</f>
        <v>5.0869117980721967E-2</v>
      </c>
      <c r="GF21" s="39">
        <f>[2]compo_det1!GS22</f>
        <v>0.22467299176883171</v>
      </c>
      <c r="GG21" s="39">
        <f>[2]compo_det1!GT22</f>
        <v>0.23224413394927979</v>
      </c>
      <c r="GH21" s="42">
        <f>[2]compo_det1!GU22</f>
        <v>0.18098447782689625</v>
      </c>
      <c r="GI21" s="41">
        <f>[2]compo_det1!GV22</f>
        <v>0.58677138980301113</v>
      </c>
      <c r="GJ21" s="41">
        <f>[2]compo_det1!GW22</f>
        <v>0.45378310135297423</v>
      </c>
      <c r="GK21" s="41">
        <f>[2]compo_det1!GX22</f>
        <v>1.0885853584955252E-2</v>
      </c>
      <c r="GL21" s="41">
        <f>[2]compo_det1!GY22</f>
        <v>0.44289724776801903</v>
      </c>
      <c r="GM21" s="41">
        <f>[2]compo_det1!GZ22</f>
        <v>0.12784341203386196</v>
      </c>
      <c r="GN21" s="41">
        <f>[2]compo_det1!HA22</f>
        <v>5.1448764161749977E-3</v>
      </c>
      <c r="GO21" s="58">
        <f>[2]compo_det1!HB22</f>
        <v>4.3297977379461117E-2</v>
      </c>
    </row>
    <row r="22" spans="1:197" s="43" customFormat="1">
      <c r="A22" s="44">
        <v>1984</v>
      </c>
      <c r="B22" s="7">
        <f>[2]compo_det1!B23</f>
        <v>4.6283230196618964E-3</v>
      </c>
      <c r="C22" s="41">
        <f>[2]compo_det1!C23</f>
        <v>2.5747276937202108E-4</v>
      </c>
      <c r="D22" s="40">
        <f>[2]compo_det1!D23</f>
        <v>1.5289716549931937E-5</v>
      </c>
      <c r="E22" s="39">
        <f>[2]compo_det1!E23</f>
        <v>0</v>
      </c>
      <c r="F22" s="39">
        <f>[2]compo_det1!F23</f>
        <v>1.5289716549931937E-5</v>
      </c>
      <c r="G22" s="39">
        <f>[2]compo_det1!G23</f>
        <v>1.2499755939643364E-5</v>
      </c>
      <c r="H22" s="42">
        <f>[2]compo_det1!H23</f>
        <v>2.4218305282208916E-4</v>
      </c>
      <c r="I22" s="41">
        <f>[2]compo_det1!I23</f>
        <v>0.99974531719157322</v>
      </c>
      <c r="J22" s="41">
        <f>[2]compo_det1!J23</f>
        <v>0.99895523882260551</v>
      </c>
      <c r="K22" s="41">
        <f>[2]compo_det1!K23</f>
        <v>0.99709810268726573</v>
      </c>
      <c r="L22" s="41">
        <f>[2]compo_det1!L23</f>
        <v>1.8571361353397519E-3</v>
      </c>
      <c r="M22" s="41">
        <f>[2]compo_det1!M23</f>
        <v>7.4563293205086941E-4</v>
      </c>
      <c r="N22" s="41">
        <f>[2]compo_det1!N23</f>
        <v>4.444543691691931E-5</v>
      </c>
      <c r="O22" s="58">
        <f>[2]compo_det1!O23</f>
        <v>2.7899609453526034E-6</v>
      </c>
      <c r="P22" s="7">
        <f>[2]compo_det1!Q23</f>
        <v>8.4434589402834943E-3</v>
      </c>
      <c r="Q22" s="41">
        <f>[2]compo_det1!R23</f>
        <v>8.6097249465767224E-4</v>
      </c>
      <c r="R22" s="40">
        <f>[2]compo_det1!S23</f>
        <v>2.5681265259939388E-4</v>
      </c>
      <c r="S22" s="39">
        <f>[2]compo_det1!T23</f>
        <v>1.0386372208335687E-4</v>
      </c>
      <c r="T22" s="39">
        <f>[2]compo_det1!U23</f>
        <v>1.5294893051603703E-4</v>
      </c>
      <c r="U22" s="39">
        <f>[2]compo_det1!V23</f>
        <v>1.7180704162456095E-4</v>
      </c>
      <c r="V22" s="42">
        <f>[2]compo_det1!W23</f>
        <v>6.0415984205827841E-4</v>
      </c>
      <c r="W22" s="41">
        <f>[2]compo_det1!X23</f>
        <v>0.99922403311123875</v>
      </c>
      <c r="X22" s="41">
        <f>[2]compo_det1!Y23</f>
        <v>0.95993316292821218</v>
      </c>
      <c r="Y22" s="41">
        <f>[2]compo_det1!Z23</f>
        <v>0.95373684099041989</v>
      </c>
      <c r="Z22" s="41">
        <f>[2]compo_det1!AA23</f>
        <v>6.1963219377923146E-3</v>
      </c>
      <c r="AA22" s="41">
        <f>[2]compo_det1!AB23</f>
        <v>2.4877991296048878E-3</v>
      </c>
      <c r="AB22" s="41">
        <f>[2]compo_det1!AC23</f>
        <v>3.6803071053421642E-2</v>
      </c>
      <c r="AC22" s="58">
        <f>[2]compo_det1!AD23</f>
        <v>8.500560589663819E-5</v>
      </c>
      <c r="AD22" s="7">
        <f>[2]compo_det1!AF23</f>
        <v>1.2482701819151338E-2</v>
      </c>
      <c r="AE22" s="41">
        <f>[2]compo_det1!AG23</f>
        <v>2.7918459551468142E-2</v>
      </c>
      <c r="AF22" s="40">
        <f>[2]compo_det1!AH23</f>
        <v>2.2800983022680115E-2</v>
      </c>
      <c r="AG22" s="39">
        <f>[2]compo_det1!AI23</f>
        <v>2.055285804667174E-2</v>
      </c>
      <c r="AH22" s="39">
        <f>[2]compo_det1!AJ23</f>
        <v>2.248124976008375E-3</v>
      </c>
      <c r="AI22" s="39">
        <f>[2]compo_det1!AK23</f>
        <v>1.1377912946045399E-2</v>
      </c>
      <c r="AJ22" s="42">
        <f>[2]compo_det1!AL23</f>
        <v>5.1174765287880257E-3</v>
      </c>
      <c r="AK22" s="41">
        <f>[2]compo_det1!AM23</f>
        <v>0.98350460957638441</v>
      </c>
      <c r="AL22" s="41">
        <f>[2]compo_det1!AN23</f>
        <v>0.90334682711606207</v>
      </c>
      <c r="AM22" s="41">
        <f>[2]compo_det1!AO23</f>
        <v>0.88561313416596388</v>
      </c>
      <c r="AN22" s="41">
        <f>[2]compo_det1!AP23</f>
        <v>1.7733692950098152E-2</v>
      </c>
      <c r="AO22" s="41">
        <f>[2]compo_det1!AQ23</f>
        <v>7.1200087178843637E-3</v>
      </c>
      <c r="AP22" s="41">
        <f>[2]compo_det1!AR23</f>
        <v>7.3037773742437903E-2</v>
      </c>
      <c r="AQ22" s="58">
        <f>[2]compo_det1!AS23</f>
        <v>1.1423069127852493E-2</v>
      </c>
      <c r="AR22" s="7">
        <f>[2]compo_det1!AU23</f>
        <v>2.2399848362307941E-2</v>
      </c>
      <c r="AS22" s="41">
        <f>[2]compo_det1!AV23</f>
        <v>0.13524134992493236</v>
      </c>
      <c r="AT22" s="40">
        <f>[2]compo_det1!AW23</f>
        <v>0.11718925864701984</v>
      </c>
      <c r="AU22" s="39">
        <f>[2]compo_det1!AX23</f>
        <v>0.10324703112267576</v>
      </c>
      <c r="AV22" s="39">
        <f>[2]compo_det1!AY23</f>
        <v>1.394222752434409E-2</v>
      </c>
      <c r="AW22" s="39">
        <f>[2]compo_det1!AZ23</f>
        <v>5.7799004018306732E-2</v>
      </c>
      <c r="AX22" s="42">
        <f>[2]compo_det1!BA23</f>
        <v>1.8052091277912522E-2</v>
      </c>
      <c r="AY22" s="41">
        <f>[2]compo_det1!BB23</f>
        <v>0.92414890473527878</v>
      </c>
      <c r="AZ22" s="41">
        <f>[2]compo_det1!BC23</f>
        <v>0.77408841893584268</v>
      </c>
      <c r="BA22" s="41">
        <f>[2]compo_det1!BD23</f>
        <v>0.73980751981585791</v>
      </c>
      <c r="BB22" s="41">
        <f>[2]compo_det1!BE23</f>
        <v>3.428089911998479E-2</v>
      </c>
      <c r="BC22" s="41">
        <f>[2]compo_det1!BF23</f>
        <v>1.3763647536127195E-2</v>
      </c>
      <c r="BD22" s="41">
        <f>[2]compo_det1!BG23</f>
        <v>0.13629683826330882</v>
      </c>
      <c r="BE22" s="58">
        <f>[2]compo_det1!BH23</f>
        <v>5.9390254660211021E-2</v>
      </c>
      <c r="BF22" s="7">
        <f>[2]compo_det1!BJ23</f>
        <v>4.1864436113535942E-2</v>
      </c>
      <c r="BG22" s="41">
        <f>[2]compo_det1!BK23</f>
        <v>0.8896292795340649</v>
      </c>
      <c r="BH22" s="40">
        <f>[2]compo_det1!BL23</f>
        <v>0.85944448845745169</v>
      </c>
      <c r="BI22" s="39">
        <f>[2]compo_det1!BM23</f>
        <v>0.83418547171121804</v>
      </c>
      <c r="BJ22" s="39">
        <f>[2]compo_det1!BN23</f>
        <v>2.5259016746233508E-2</v>
      </c>
      <c r="BK22" s="39">
        <f>[2]compo_det1!BO23</f>
        <v>0.53307503461837769</v>
      </c>
      <c r="BL22" s="42">
        <f>[2]compo_det1!BP23</f>
        <v>3.0184791076613166E-2</v>
      </c>
      <c r="BM22" s="41">
        <f>[2]compo_det1!BQ23</f>
        <v>0.43674017436162377</v>
      </c>
      <c r="BN22" s="41">
        <f>[2]compo_det1!BR23</f>
        <v>0.36530706328040335</v>
      </c>
      <c r="BO22" s="41">
        <f>[2]compo_det1!BS23</f>
        <v>0.32142492423378588</v>
      </c>
      <c r="BP22" s="41">
        <f>[2]compo_det1!BT23</f>
        <v>4.3882139046617502E-2</v>
      </c>
      <c r="BQ22" s="41">
        <f>[2]compo_det1!BU23</f>
        <v>1.761850804340119E-2</v>
      </c>
      <c r="BR22" s="41">
        <f>[2]compo_det1!BV23</f>
        <v>5.3814603037819236E-2</v>
      </c>
      <c r="BS22" s="58">
        <f>[2]compo_det1!BW23</f>
        <v>0.32636945389568867</v>
      </c>
      <c r="BT22" s="7">
        <f>[2]compo_det1!BY23</f>
        <v>5.9396158795697318E-2</v>
      </c>
      <c r="BU22" s="41">
        <f>[2]compo_det1!BZ23</f>
        <v>0.91424932570317441</v>
      </c>
      <c r="BV22" s="40">
        <f>[2]compo_det1!CA23</f>
        <v>0.88375890239345822</v>
      </c>
      <c r="BW22" s="39">
        <f>[2]compo_det1!CB23</f>
        <v>0.86078427762427367</v>
      </c>
      <c r="BX22" s="39">
        <f>[2]compo_det1!CC23</f>
        <v>2.2974624769184628E-2</v>
      </c>
      <c r="BY22" s="39">
        <f>[2]compo_det1!CD23</f>
        <v>0.68120014667510986</v>
      </c>
      <c r="BZ22" s="42">
        <f>[2]compo_det1!CE23</f>
        <v>3.0490423309716158E-2</v>
      </c>
      <c r="CA22" s="41">
        <f>[2]compo_det1!CF23</f>
        <v>0.28830943030497647</v>
      </c>
      <c r="CB22" s="41">
        <f>[2]compo_det1!CG23</f>
        <v>0.24207922072198781</v>
      </c>
      <c r="CC22" s="41">
        <f>[2]compo_det1!CH23</f>
        <v>0.20957978596721413</v>
      </c>
      <c r="CD22" s="41">
        <f>[2]compo_det1!CI23</f>
        <v>3.2499434754773689E-2</v>
      </c>
      <c r="CE22" s="41">
        <f>[2]compo_det1!CJ23</f>
        <v>1.3048396522807724E-2</v>
      </c>
      <c r="CF22" s="41">
        <f>[2]compo_det1!CK23</f>
        <v>3.3181813060180927E-2</v>
      </c>
      <c r="CG22" s="58">
        <f>[2]compo_det1!CL23</f>
        <v>0.20255875600815079</v>
      </c>
      <c r="CH22" s="7">
        <f>[2]compo_det1!CN23</f>
        <v>7.9778723165352741E-2</v>
      </c>
      <c r="CI22" s="41">
        <f>[2]compo_det1!CO23</f>
        <v>0.87770448150952773</v>
      </c>
      <c r="CJ22" s="40">
        <f>[2]compo_det1!CP23</f>
        <v>0.83028804520574606</v>
      </c>
      <c r="CK22" s="39">
        <f>[2]compo_det1!CQ23</f>
        <v>0.79730304911823902</v>
      </c>
      <c r="CL22" s="39">
        <f>[2]compo_det1!CR23</f>
        <v>3.2984996087507122E-2</v>
      </c>
      <c r="CM22" s="39">
        <f>[2]compo_det1!CS23</f>
        <v>0.65499502420425415</v>
      </c>
      <c r="CN22" s="42">
        <f>[2]compo_det1!CT23</f>
        <v>4.7416436303781728E-2</v>
      </c>
      <c r="CO22" s="41">
        <f>[2]compo_det1!CU23</f>
        <v>0.29758852993874996</v>
      </c>
      <c r="CP22" s="41">
        <f>[2]compo_det1!CV23</f>
        <v>0.24531755898783486</v>
      </c>
      <c r="CQ22" s="41">
        <f>[2]compo_det1!CW23</f>
        <v>0.19957962784546529</v>
      </c>
      <c r="CR22" s="41">
        <f>[2]compo_det1!CX23</f>
        <v>4.5737931142369563E-2</v>
      </c>
      <c r="CS22" s="41">
        <f>[2]compo_det1!CY23</f>
        <v>1.836360141712878E-2</v>
      </c>
      <c r="CT22" s="41">
        <f>[2]compo_det1!CZ23</f>
        <v>3.3907369533786348E-2</v>
      </c>
      <c r="CU22" s="58">
        <f>[2]compo_det1!DA23</f>
        <v>0.17529301144827769</v>
      </c>
      <c r="CV22" s="7">
        <f>[2]compo_det1!DC23</f>
        <v>0.1079379463161495</v>
      </c>
      <c r="CW22" s="41">
        <f>[2]compo_det1!DD23</f>
        <v>0.82789090794315501</v>
      </c>
      <c r="CX22" s="40">
        <f>[2]compo_det1!DE23</f>
        <v>0.74421563179637185</v>
      </c>
      <c r="CY22" s="39">
        <f>[2]compo_det1!DF23</f>
        <v>0.6941703388221373</v>
      </c>
      <c r="CZ22" s="39">
        <f>[2]compo_det1!DG23</f>
        <v>5.0045292974234525E-2</v>
      </c>
      <c r="DA22" s="39">
        <f>[2]compo_det1!DH23</f>
        <v>0.63197433948516846</v>
      </c>
      <c r="DB22" s="42">
        <f>[2]compo_det1!DI23</f>
        <v>8.367527614678319E-2</v>
      </c>
      <c r="DC22" s="41">
        <f>[2]compo_det1!DJ23</f>
        <v>0.28435036942067127</v>
      </c>
      <c r="DD22" s="41">
        <f>[2]compo_det1!DK23</f>
        <v>0.23195019352768889</v>
      </c>
      <c r="DE22" s="41">
        <f>[2]compo_det1!DL23</f>
        <v>0.17495416122914362</v>
      </c>
      <c r="DF22" s="41">
        <f>[2]compo_det1!DM23</f>
        <v>5.6996032298545295E-2</v>
      </c>
      <c r="DG22" s="41">
        <f>[2]compo_det1!DN23</f>
        <v>2.2883685084244487E-2</v>
      </c>
      <c r="DH22" s="41">
        <f>[2]compo_det1!DO23</f>
        <v>2.9516490808737889E-2</v>
      </c>
      <c r="DI22" s="58">
        <f>[2]compo_det1!DP23</f>
        <v>0.11224127736382634</v>
      </c>
      <c r="DJ22" s="7">
        <f>[2]compo_det1!DR23</f>
        <v>0.16331519133800332</v>
      </c>
      <c r="DK22" s="41">
        <f>[2]compo_det1!DS23</f>
        <v>0.78828319704762939</v>
      </c>
      <c r="DL22" s="40">
        <f>[2]compo_det1!DT23</f>
        <v>0.59083320555703123</v>
      </c>
      <c r="DM22" s="39">
        <f>[2]compo_det1!DU23</f>
        <v>0.49464210947111492</v>
      </c>
      <c r="DN22" s="39">
        <f>[2]compo_det1!DV23</f>
        <v>9.6191096085916319E-2</v>
      </c>
      <c r="DO22" s="39">
        <f>[2]compo_det1!DW23</f>
        <v>0.51491570472717285</v>
      </c>
      <c r="DP22" s="42">
        <f>[2]compo_det1!DX23</f>
        <v>0.19744999149059822</v>
      </c>
      <c r="DQ22" s="41">
        <f>[2]compo_det1!DY23</f>
        <v>0.28763432676628187</v>
      </c>
      <c r="DR22" s="41">
        <f>[2]compo_det1!DZ23</f>
        <v>0.22502524466652893</v>
      </c>
      <c r="DS22" s="41">
        <f>[2]compo_det1!EA23</f>
        <v>0.13317661359039557</v>
      </c>
      <c r="DT22" s="41">
        <f>[2]compo_det1!EB23</f>
        <v>9.1848631076133336E-2</v>
      </c>
      <c r="DU22" s="41">
        <f>[2]compo_det1!EC23</f>
        <v>3.6876867952182653E-2</v>
      </c>
      <c r="DV22" s="41">
        <f>[2]compo_det1!ED23</f>
        <v>2.5732214147570306E-2</v>
      </c>
      <c r="DW22" s="58">
        <f>[2]compo_det1!EE23</f>
        <v>7.5917523813911342E-2</v>
      </c>
      <c r="DX22" s="7">
        <f>[2]compo_det1!EG23</f>
        <v>0.13578423834449344</v>
      </c>
      <c r="DY22" s="41">
        <f>[2]compo_det1!EH23</f>
        <v>0.75568235645563342</v>
      </c>
      <c r="DZ22" s="40">
        <f>[2]compo_det1!EI23</f>
        <v>0.43395906075423046</v>
      </c>
      <c r="EA22" s="39">
        <f>[2]compo_det1!EJ23</f>
        <v>0.2764020183107046</v>
      </c>
      <c r="EB22" s="39">
        <f>[2]compo_det1!EK23</f>
        <v>0.15755704244352589</v>
      </c>
      <c r="EC22" s="39">
        <f>[2]compo_det1!EL23</f>
        <v>0.37186312675476074</v>
      </c>
      <c r="ED22" s="42">
        <f>[2]compo_det1!EM23</f>
        <v>0.32172329570140301</v>
      </c>
      <c r="EE22" s="41">
        <f>[2]compo_det1!EN23</f>
        <v>0.30641356768343042</v>
      </c>
      <c r="EF22" s="41">
        <f>[2]compo_det1!EO23</f>
        <v>0.2282945775125205</v>
      </c>
      <c r="EG22" s="41">
        <f>[2]compo_det1!EP23</f>
        <v>9.4224640422665304E-2</v>
      </c>
      <c r="EH22" s="41">
        <f>[2]compo_det1!EQ23</f>
        <v>0.13406993708985518</v>
      </c>
      <c r="EI22" s="41">
        <f>[2]compo_det1!ER23</f>
        <v>5.3828557828151685E-2</v>
      </c>
      <c r="EJ22" s="41">
        <f>[2]compo_det1!ES23</f>
        <v>2.4290432342758246E-2</v>
      </c>
      <c r="EK22" s="58">
        <f>[2]compo_det1!ET23</f>
        <v>6.2095924139063924E-2</v>
      </c>
      <c r="EL22" s="7">
        <f>[2]compo_det1!EV23</f>
        <v>0.20593273636030268</v>
      </c>
      <c r="EM22" s="41">
        <f>[2]compo_det1!EW23</f>
        <v>0.78628662866351429</v>
      </c>
      <c r="EN22" s="40">
        <f>[2]compo_det1!EX23</f>
        <v>0.38077471175265348</v>
      </c>
      <c r="EO22" s="39">
        <f>[2]compo_det1!EY23</f>
        <v>0.16471653888673729</v>
      </c>
      <c r="EP22" s="39">
        <f>[2]compo_det1!EZ23</f>
        <v>0.21605817286591619</v>
      </c>
      <c r="EQ22" s="39">
        <f>[2]compo_det1!FA23</f>
        <v>0.31879547238349915</v>
      </c>
      <c r="ER22" s="42">
        <f>[2]compo_det1!FB23</f>
        <v>0.40551191691086086</v>
      </c>
      <c r="ES22" s="41">
        <f>[2]compo_det1!FC23</f>
        <v>0.27569261030427983</v>
      </c>
      <c r="ET22" s="41">
        <f>[2]compo_det1!FD23</f>
        <v>0.20082700103289378</v>
      </c>
      <c r="EU22" s="41">
        <f>[2]compo_det1!FE23</f>
        <v>6.4484883353038175E-2</v>
      </c>
      <c r="EV22" s="41">
        <f>[2]compo_det1!FF23</f>
        <v>0.13634211767985563</v>
      </c>
      <c r="EW22" s="41">
        <f>[2]compo_det1!FG23</f>
        <v>5.4740829512966362E-2</v>
      </c>
      <c r="EX22" s="41">
        <f>[2]compo_det1!FH23</f>
        <v>2.012477975841967E-2</v>
      </c>
      <c r="EY22" s="58">
        <f>[2]compo_det1!FI23</f>
        <v>6.1979238967794101E-2</v>
      </c>
      <c r="EZ22" s="7">
        <f>[2]compo_det1!FK23</f>
        <v>4.9503557226277251E-2</v>
      </c>
      <c r="FA22" s="41">
        <f>[2]compo_det1!FL23</f>
        <v>0.81348976923014982</v>
      </c>
      <c r="FB22" s="40">
        <f>[2]compo_det1!FM23</f>
        <v>0.3402276230198753</v>
      </c>
      <c r="FC22" s="39">
        <f>[2]compo_det1!FN23</f>
        <v>0.14658760713036409</v>
      </c>
      <c r="FD22" s="39">
        <f>[2]compo_det1!FO23</f>
        <v>0.19364001588951124</v>
      </c>
      <c r="FE22" s="39">
        <f>[2]compo_det1!FP23</f>
        <v>0.28276070952415466</v>
      </c>
      <c r="FF22" s="42">
        <f>[2]compo_det1!FQ23</f>
        <v>0.47326214621027457</v>
      </c>
      <c r="FG22" s="41">
        <f>[2]compo_det1!FR23</f>
        <v>0.24397714580236876</v>
      </c>
      <c r="FH22" s="41">
        <f>[2]compo_det1!FS23</f>
        <v>0.17227784890635256</v>
      </c>
      <c r="FI22" s="41">
        <f>[2]compo_det1!FT23</f>
        <v>3.724757776018281E-2</v>
      </c>
      <c r="FJ22" s="41">
        <f>[2]compo_det1!FU23</f>
        <v>0.13503027114616975</v>
      </c>
      <c r="FK22" s="41">
        <f>[2]compo_det1!FV23</f>
        <v>5.4214127803014302E-2</v>
      </c>
      <c r="FL22" s="41">
        <f>[2]compo_det1!FW23</f>
        <v>1.7485169093001917E-2</v>
      </c>
      <c r="FM22" s="58">
        <f>[2]compo_det1!FX23</f>
        <v>5.7466915032518461E-2</v>
      </c>
      <c r="FN22" s="7">
        <f>[2]compo_det1!FZ23</f>
        <v>6.236296897127587E-2</v>
      </c>
      <c r="FO22" s="41">
        <f>[2]compo_det1!GA23</f>
        <v>0.75410381529292203</v>
      </c>
      <c r="FP22" s="40">
        <f>[2]compo_det1!GB23</f>
        <v>0.38487309782056367</v>
      </c>
      <c r="FQ22" s="39">
        <f>[2]compo_det1!GC23</f>
        <v>0.11863940595028308</v>
      </c>
      <c r="FR22" s="39">
        <f>[2]compo_det1!GD23</f>
        <v>0.26623369187028056</v>
      </c>
      <c r="FS22" s="39">
        <f>[2]compo_det1!GE23</f>
        <v>0.32142123579978943</v>
      </c>
      <c r="FT22" s="42">
        <f>[2]compo_det1!GF23</f>
        <v>0.36923071747235842</v>
      </c>
      <c r="FU22" s="41">
        <f>[2]compo_det1!GG23</f>
        <v>0.30934802329138705</v>
      </c>
      <c r="FV22" s="41">
        <f>[2]compo_det1!GH23</f>
        <v>0.21791429585904221</v>
      </c>
      <c r="FW22" s="41">
        <f>[2]compo_det1!GI23</f>
        <v>2.5850076068861649E-2</v>
      </c>
      <c r="FX22" s="41">
        <f>[2]compo_det1!GJ23</f>
        <v>0.19206421979018057</v>
      </c>
      <c r="FY22" s="41">
        <f>[2]compo_det1!GK23</f>
        <v>7.71130363702838E-2</v>
      </c>
      <c r="FZ22" s="41">
        <f>[2]compo_det1!GL23</f>
        <v>1.4320691062061087E-2</v>
      </c>
      <c r="GA22" s="58">
        <f>[2]compo_det1!GM23</f>
        <v>6.3451838584309112E-2</v>
      </c>
      <c r="GB22" s="7">
        <f>[2]compo_det1!GO23</f>
        <v>4.6169705493710231E-2</v>
      </c>
      <c r="GC22" s="41">
        <f>[2]compo_det1!GP23</f>
        <v>0.43895729374993098</v>
      </c>
      <c r="GD22" s="40">
        <f>[2]compo_det1!GQ23</f>
        <v>0.27542075389691423</v>
      </c>
      <c r="GE22" s="39">
        <f>[2]compo_det1!GR23</f>
        <v>5.0170499269073042E-2</v>
      </c>
      <c r="GF22" s="39">
        <f>[2]compo_det1!GS23</f>
        <v>0.22525025462784118</v>
      </c>
      <c r="GG22" s="39">
        <f>[2]compo_det1!GT23</f>
        <v>0.22942622005939484</v>
      </c>
      <c r="GH22" s="42">
        <f>[2]compo_det1!GU23</f>
        <v>0.16353653985301675</v>
      </c>
      <c r="GI22" s="41">
        <f>[2]compo_det1!GV23</f>
        <v>0.60703725021680077</v>
      </c>
      <c r="GJ22" s="41">
        <f>[2]compo_det1!GW23</f>
        <v>0.43216478567225364</v>
      </c>
      <c r="GK22" s="41">
        <f>[2]compo_det1!GX23</f>
        <v>1.1829980428637303E-2</v>
      </c>
      <c r="GL22" s="41">
        <f>[2]compo_det1!GY23</f>
        <v>0.42033480524361633</v>
      </c>
      <c r="GM22" s="41">
        <f>[2]compo_det1!GZ23</f>
        <v>0.16876278854728421</v>
      </c>
      <c r="GN22" s="41">
        <f>[2]compo_det1!HA23</f>
        <v>6.1096759972628888E-3</v>
      </c>
      <c r="GO22" s="58">
        <f>[2]compo_det1!HB23</f>
        <v>4.5994543966731631E-2</v>
      </c>
    </row>
    <row r="23" spans="1:197" s="43" customFormat="1">
      <c r="A23" s="44">
        <v>1985</v>
      </c>
      <c r="B23" s="7">
        <f>[2]compo_det1!B24</f>
        <v>4.6592297190098352E-3</v>
      </c>
      <c r="C23" s="41">
        <f>[2]compo_det1!C24</f>
        <v>5.2106913068579962E-4</v>
      </c>
      <c r="D23" s="40">
        <f>[2]compo_det1!D24</f>
        <v>1.1711752850839444E-5</v>
      </c>
      <c r="E23" s="39">
        <f>[2]compo_det1!E24</f>
        <v>0</v>
      </c>
      <c r="F23" s="39">
        <f>[2]compo_det1!F24</f>
        <v>1.1711752850839444E-5</v>
      </c>
      <c r="G23" s="39">
        <f>[2]compo_det1!G24</f>
        <v>9.4284487204276957E-6</v>
      </c>
      <c r="H23" s="42">
        <f>[2]compo_det1!H24</f>
        <v>5.0935737783496015E-4</v>
      </c>
      <c r="I23" s="41">
        <f>[2]compo_det1!I24</f>
        <v>0.9994812141736551</v>
      </c>
      <c r="J23" s="41">
        <f>[2]compo_det1!J24</f>
        <v>0.99757219737398073</v>
      </c>
      <c r="K23" s="41">
        <f>[2]compo_det1!K24</f>
        <v>0.99473725465214413</v>
      </c>
      <c r="L23" s="41">
        <f>[2]compo_det1!L24</f>
        <v>2.8349427218365007E-3</v>
      </c>
      <c r="M23" s="41">
        <f>[2]compo_det1!M24</f>
        <v>1.3523489124837391E-3</v>
      </c>
      <c r="N23" s="41">
        <f>[2]compo_det1!N24</f>
        <v>5.5666788719052368E-4</v>
      </c>
      <c r="O23" s="58">
        <f>[2]compo_det1!O24</f>
        <v>2.2833043409021277E-6</v>
      </c>
      <c r="P23" s="7">
        <f>[2]compo_det1!Q24</f>
        <v>8.4378069601397411E-3</v>
      </c>
      <c r="Q23" s="41">
        <f>[2]compo_det1!R24</f>
        <v>1.4986422430152305E-3</v>
      </c>
      <c r="R23" s="40">
        <f>[2]compo_det1!S24</f>
        <v>6.2809070181434968E-4</v>
      </c>
      <c r="S23" s="39">
        <f>[2]compo_det1!T24</f>
        <v>4.9148808168002721E-4</v>
      </c>
      <c r="T23" s="39">
        <f>[2]compo_det1!U24</f>
        <v>1.3660262013432244E-4</v>
      </c>
      <c r="U23" s="39">
        <f>[2]compo_det1!V24</f>
        <v>2.871273027267307E-4</v>
      </c>
      <c r="V23" s="42">
        <f>[2]compo_det1!W24</f>
        <v>8.7055154120088078E-4</v>
      </c>
      <c r="W23" s="41">
        <f>[2]compo_det1!X24</f>
        <v>0.99884232116601801</v>
      </c>
      <c r="X23" s="41">
        <f>[2]compo_det1!Y24</f>
        <v>0.96035470387128585</v>
      </c>
      <c r="Y23" s="41">
        <f>[2]compo_det1!Z24</f>
        <v>0.9538832727624198</v>
      </c>
      <c r="Z23" s="41">
        <f>[2]compo_det1!AA24</f>
        <v>6.4714311088661762E-3</v>
      </c>
      <c r="AA23" s="41">
        <f>[2]compo_det1!AB24</f>
        <v>3.7846089765083035E-3</v>
      </c>
      <c r="AB23" s="41">
        <f>[2]compo_det1!AC24</f>
        <v>3.4703008318223934E-2</v>
      </c>
      <c r="AC23" s="58">
        <f>[2]compo_det1!AD24</f>
        <v>3.4096340903330496E-4</v>
      </c>
      <c r="AD23" s="7">
        <f>[2]compo_det1!AF24</f>
        <v>1.3131029497028591E-2</v>
      </c>
      <c r="AE23" s="41">
        <f>[2]compo_det1!AG24</f>
        <v>4.2970828593468027E-2</v>
      </c>
      <c r="AF23" s="40">
        <f>[2]compo_det1!AH24</f>
        <v>3.8593755521614481E-2</v>
      </c>
      <c r="AG23" s="39">
        <f>[2]compo_det1!AI24</f>
        <v>3.6116695786565428E-2</v>
      </c>
      <c r="AH23" s="39">
        <f>[2]compo_det1!AJ24</f>
        <v>2.4770597350490496E-3</v>
      </c>
      <c r="AI23" s="39">
        <f>[2]compo_det1!AK24</f>
        <v>1.616201177239418E-2</v>
      </c>
      <c r="AJ23" s="42">
        <f>[2]compo_det1!AL24</f>
        <v>4.3770730718535487E-3</v>
      </c>
      <c r="AK23" s="41">
        <f>[2]compo_det1!AM24</f>
        <v>0.97946091541380986</v>
      </c>
      <c r="AL23" s="41">
        <f>[2]compo_det1!AN24</f>
        <v>0.88646911238978321</v>
      </c>
      <c r="AM23" s="41">
        <f>[2]compo_det1!AO24</f>
        <v>0.86808163468629429</v>
      </c>
      <c r="AN23" s="41">
        <f>[2]compo_det1!AP24</f>
        <v>1.8387477703489009E-2</v>
      </c>
      <c r="AO23" s="41">
        <f>[2]compo_det1!AQ24</f>
        <v>9.3743071011557419E-3</v>
      </c>
      <c r="AP23" s="41">
        <f>[2]compo_det1!AR24</f>
        <v>8.3617495922870905E-2</v>
      </c>
      <c r="AQ23" s="58">
        <f>[2]compo_det1!AS24</f>
        <v>2.2431744007277852E-2</v>
      </c>
      <c r="AR23" s="7">
        <f>[2]compo_det1!AU24</f>
        <v>2.3522738579341979E-2</v>
      </c>
      <c r="AS23" s="41">
        <f>[2]compo_det1!AV24</f>
        <v>0.22064534573426442</v>
      </c>
      <c r="AT23" s="40">
        <f>[2]compo_det1!AW24</f>
        <v>0.20264420416421575</v>
      </c>
      <c r="AU23" s="39">
        <f>[2]compo_det1!AX24</f>
        <v>0.18696156181778081</v>
      </c>
      <c r="AV23" s="39">
        <f>[2]compo_det1!AY24</f>
        <v>1.5682642346434936E-2</v>
      </c>
      <c r="AW23" s="39">
        <f>[2]compo_det1!AZ24</f>
        <v>9.668954461812973E-2</v>
      </c>
      <c r="AX23" s="42">
        <f>[2]compo_det1!BA24</f>
        <v>1.8001141570048649E-2</v>
      </c>
      <c r="AY23" s="41">
        <f>[2]compo_det1!BB24</f>
        <v>0.88530931435190141</v>
      </c>
      <c r="AZ23" s="41">
        <f>[2]compo_det1!BC24</f>
        <v>0.72771568705326994</v>
      </c>
      <c r="BA23" s="41">
        <f>[2]compo_det1!BD24</f>
        <v>0.68953751797685214</v>
      </c>
      <c r="BB23" s="41">
        <f>[2]compo_det1!BE24</f>
        <v>3.817816907641787E-2</v>
      </c>
      <c r="BC23" s="41">
        <f>[2]compo_det1!BF24</f>
        <v>1.762869454540858E-2</v>
      </c>
      <c r="BD23" s="41">
        <f>[2]compo_det1!BG24</f>
        <v>0.13996493275322283</v>
      </c>
      <c r="BE23" s="58">
        <f>[2]compo_det1!BH24</f>
        <v>0.10595466008616576</v>
      </c>
      <c r="BF23" s="7">
        <f>[2]compo_det1!BJ24</f>
        <v>4.2126886456971893E-2</v>
      </c>
      <c r="BG23" s="41">
        <f>[2]compo_det1!BK24</f>
        <v>0.91951316470601974</v>
      </c>
      <c r="BH23" s="40">
        <f>[2]compo_det1!BL24</f>
        <v>0.89185879615920538</v>
      </c>
      <c r="BI23" s="39">
        <f>[2]compo_det1!BM24</f>
        <v>0.86779913488217786</v>
      </c>
      <c r="BJ23" s="39">
        <f>[2]compo_det1!BN24</f>
        <v>2.4059661277027557E-2</v>
      </c>
      <c r="BK23" s="39">
        <f>[2]compo_det1!BO24</f>
        <v>0.53866088390350342</v>
      </c>
      <c r="BL23" s="42">
        <f>[2]compo_det1!BP24</f>
        <v>2.7654368546814245E-2</v>
      </c>
      <c r="BM23" s="41">
        <f>[2]compo_det1!BQ24</f>
        <v>0.4336847579025056</v>
      </c>
      <c r="BN23" s="41">
        <f>[2]compo_det1!BR24</f>
        <v>0.3531879912535163</v>
      </c>
      <c r="BO23" s="41">
        <f>[2]compo_det1!BS24</f>
        <v>0.31051898969128761</v>
      </c>
      <c r="BP23" s="41">
        <f>[2]compo_det1!BT24</f>
        <v>4.2669001562228741E-2</v>
      </c>
      <c r="BQ23" s="41">
        <f>[2]compo_det1!BU24</f>
        <v>2.1380804068641492E-2</v>
      </c>
      <c r="BR23" s="41">
        <f>[2]compo_det1!BV24</f>
        <v>5.9115962580347833E-2</v>
      </c>
      <c r="BS23" s="58">
        <f>[2]compo_det1!BW24</f>
        <v>0.35319792260852545</v>
      </c>
      <c r="BT23" s="7">
        <f>[2]compo_det1!BY24</f>
        <v>5.9108077740293329E-2</v>
      </c>
      <c r="BU23" s="41">
        <f>[2]compo_det1!BZ24</f>
        <v>0.91832171676255436</v>
      </c>
      <c r="BV23" s="40">
        <f>[2]compo_det1!CA24</f>
        <v>0.89073239988571029</v>
      </c>
      <c r="BW23" s="39">
        <f>[2]compo_det1!CB24</f>
        <v>0.86620614553805553</v>
      </c>
      <c r="BX23" s="39">
        <f>[2]compo_det1!CC24</f>
        <v>2.4526254347654691E-2</v>
      </c>
      <c r="BY23" s="39">
        <f>[2]compo_det1!CD24</f>
        <v>0.66871178150177002</v>
      </c>
      <c r="BZ23" s="42">
        <f>[2]compo_det1!CE24</f>
        <v>2.7589316876844037E-2</v>
      </c>
      <c r="CA23" s="41">
        <f>[2]compo_det1!CF24</f>
        <v>0.30369887084472708</v>
      </c>
      <c r="CB23" s="41">
        <f>[2]compo_det1!CG24</f>
        <v>0.2479564973054485</v>
      </c>
      <c r="CC23" s="41">
        <f>[2]compo_det1!CH24</f>
        <v>0.21246663023380405</v>
      </c>
      <c r="CD23" s="41">
        <f>[2]compo_det1!CI24</f>
        <v>3.5489867071644421E-2</v>
      </c>
      <c r="CE23" s="41">
        <f>[2]compo_det1!CJ24</f>
        <v>1.6724423633685301E-2</v>
      </c>
      <c r="CF23" s="41">
        <f>[2]compo_det1!CK24</f>
        <v>3.9017949905593333E-2</v>
      </c>
      <c r="CG23" s="58">
        <f>[2]compo_det1!CL24</f>
        <v>0.22202058760728141</v>
      </c>
      <c r="CH23" s="7">
        <f>[2]compo_det1!CN24</f>
        <v>7.9268848195336208E-2</v>
      </c>
      <c r="CI23" s="41">
        <f>[2]compo_det1!CO24</f>
        <v>0.87303101969255281</v>
      </c>
      <c r="CJ23" s="40">
        <f>[2]compo_det1!CP24</f>
        <v>0.82819946596974225</v>
      </c>
      <c r="CK23" s="39">
        <f>[2]compo_det1!CQ24</f>
        <v>0.79632846906238242</v>
      </c>
      <c r="CL23" s="39">
        <f>[2]compo_det1!CR24</f>
        <v>3.1870996907359853E-2</v>
      </c>
      <c r="CM23" s="39">
        <f>[2]compo_det1!CS24</f>
        <v>0.64474743604660034</v>
      </c>
      <c r="CN23" s="42">
        <f>[2]compo_det1!CT24</f>
        <v>4.4831553722810578E-2</v>
      </c>
      <c r="CO23" s="41">
        <f>[2]compo_det1!CU24</f>
        <v>0.31042099029879644</v>
      </c>
      <c r="CP23" s="41">
        <f>[2]compo_det1!CV24</f>
        <v>0.24948036810833921</v>
      </c>
      <c r="CQ23" s="41">
        <f>[2]compo_det1!CW24</f>
        <v>0.20265994680414792</v>
      </c>
      <c r="CR23" s="41">
        <f>[2]compo_det1!CX24</f>
        <v>4.6820421304191284E-2</v>
      </c>
      <c r="CS23" s="41">
        <f>[2]compo_det1!CY24</f>
        <v>2.2992900626221807E-2</v>
      </c>
      <c r="CT23" s="41">
        <f>[2]compo_det1!CZ24</f>
        <v>3.7947721564235426E-2</v>
      </c>
      <c r="CU23" s="58">
        <f>[2]compo_det1!DA24</f>
        <v>0.18345200999134922</v>
      </c>
      <c r="CV23" s="7">
        <f>[2]compo_det1!DC24</f>
        <v>0.10688535691499318</v>
      </c>
      <c r="CW23" s="41">
        <f>[2]compo_det1!DD24</f>
        <v>0.8178464750934592</v>
      </c>
      <c r="CX23" s="40">
        <f>[2]compo_det1!DE24</f>
        <v>0.74115382520259543</v>
      </c>
      <c r="CY23" s="39">
        <f>[2]compo_det1!DF24</f>
        <v>0.69133637436398776</v>
      </c>
      <c r="CZ23" s="39">
        <f>[2]compo_det1!DG24</f>
        <v>4.9817450838607669E-2</v>
      </c>
      <c r="DA23" s="39">
        <f>[2]compo_det1!DH24</f>
        <v>0.61943089962005615</v>
      </c>
      <c r="DB23" s="42">
        <f>[2]compo_det1!DI24</f>
        <v>7.6692649890863801E-2</v>
      </c>
      <c r="DC23" s="41">
        <f>[2]compo_det1!DJ24</f>
        <v>0.30387641396198511</v>
      </c>
      <c r="DD23" s="41">
        <f>[2]compo_det1!DK24</f>
        <v>0.2396781074580121</v>
      </c>
      <c r="DE23" s="41">
        <f>[2]compo_det1!DL24</f>
        <v>0.17834554878284456</v>
      </c>
      <c r="DF23" s="41">
        <f>[2]compo_det1!DM24</f>
        <v>6.1332558675167542E-2</v>
      </c>
      <c r="DG23" s="41">
        <f>[2]compo_det1!DN24</f>
        <v>3.0072380014613077E-2</v>
      </c>
      <c r="DH23" s="41">
        <f>[2]compo_det1!DO24</f>
        <v>3.4125926489359963E-2</v>
      </c>
      <c r="DI23" s="58">
        <f>[2]compo_det1!DP24</f>
        <v>0.1217228890554443</v>
      </c>
      <c r="DJ23" s="7">
        <f>[2]compo_det1!DR24</f>
        <v>0.16148832364466809</v>
      </c>
      <c r="DK23" s="41">
        <f>[2]compo_det1!DS24</f>
        <v>0.76683195384983727</v>
      </c>
      <c r="DL23" s="40">
        <f>[2]compo_det1!DT24</f>
        <v>0.58848477329311233</v>
      </c>
      <c r="DM23" s="39">
        <f>[2]compo_det1!DU24</f>
        <v>0.49137720150517394</v>
      </c>
      <c r="DN23" s="39">
        <f>[2]compo_det1!DV24</f>
        <v>9.7107571787938385E-2</v>
      </c>
      <c r="DO23" s="39">
        <f>[2]compo_det1!DW24</f>
        <v>0.50892114639282227</v>
      </c>
      <c r="DP23" s="42">
        <f>[2]compo_det1!DX24</f>
        <v>0.17834718055672494</v>
      </c>
      <c r="DQ23" s="41">
        <f>[2]compo_det1!DY24</f>
        <v>0.31273168862329465</v>
      </c>
      <c r="DR23" s="41">
        <f>[2]compo_det1!DZ24</f>
        <v>0.23451165172992941</v>
      </c>
      <c r="DS23" s="41">
        <f>[2]compo_det1!EA24</f>
        <v>0.13468110437496406</v>
      </c>
      <c r="DT23" s="41">
        <f>[2]compo_det1!EB24</f>
        <v>9.9830547354965327E-2</v>
      </c>
      <c r="DU23" s="41">
        <f>[2]compo_det1!EC24</f>
        <v>4.8811053194326805E-2</v>
      </c>
      <c r="DV23" s="41">
        <f>[2]compo_det1!ED24</f>
        <v>2.9408983699038448E-2</v>
      </c>
      <c r="DW23" s="58">
        <f>[2]compo_det1!EE24</f>
        <v>7.9563642473131857E-2</v>
      </c>
      <c r="DX23" s="7">
        <f>[2]compo_det1!EG24</f>
        <v>0.13468954750150286</v>
      </c>
      <c r="DY23" s="41">
        <f>[2]compo_det1!EH24</f>
        <v>0.72836360962264901</v>
      </c>
      <c r="DZ23" s="40">
        <f>[2]compo_det1!EI24</f>
        <v>0.43634169224923641</v>
      </c>
      <c r="EA23" s="39">
        <f>[2]compo_det1!EJ24</f>
        <v>0.27750337579267836</v>
      </c>
      <c r="EB23" s="39">
        <f>[2]compo_det1!EK24</f>
        <v>0.15883831645655808</v>
      </c>
      <c r="EC23" s="39">
        <f>[2]compo_det1!EL24</f>
        <v>0.37057530879974365</v>
      </c>
      <c r="ED23" s="42">
        <f>[2]compo_det1!EM24</f>
        <v>0.29202191737341265</v>
      </c>
      <c r="EE23" s="41">
        <f>[2]compo_det1!EN24</f>
        <v>0.33740277273521296</v>
      </c>
      <c r="EF23" s="41">
        <f>[2]compo_det1!EO24</f>
        <v>0.23693180129789276</v>
      </c>
      <c r="EG23" s="41">
        <f>[2]compo_det1!EP24</f>
        <v>9.518919365222242E-2</v>
      </c>
      <c r="EH23" s="41">
        <f>[2]compo_det1!EQ24</f>
        <v>0.14174260764567034</v>
      </c>
      <c r="EI23" s="41">
        <f>[2]compo_det1!ER24</f>
        <v>7.2934598957412708E-2</v>
      </c>
      <c r="EJ23" s="41">
        <f>[2]compo_det1!ES24</f>
        <v>2.7536372479907509E-2</v>
      </c>
      <c r="EK23" s="58">
        <f>[2]compo_det1!ET24</f>
        <v>6.5766382357861877E-2</v>
      </c>
      <c r="EL23" s="7">
        <f>[2]compo_det1!EV24</f>
        <v>0.20528622483246348</v>
      </c>
      <c r="EM23" s="41">
        <f>[2]compo_det1!EW24</f>
        <v>0.76059137271513666</v>
      </c>
      <c r="EN23" s="40">
        <f>[2]compo_det1!EX24</f>
        <v>0.38110995206093518</v>
      </c>
      <c r="EO23" s="39">
        <f>[2]compo_det1!EY24</f>
        <v>0.16744653581369304</v>
      </c>
      <c r="EP23" s="39">
        <f>[2]compo_det1!EZ24</f>
        <v>0.21366341624724211</v>
      </c>
      <c r="EQ23" s="39">
        <f>[2]compo_det1!FA24</f>
        <v>0.31563904881477356</v>
      </c>
      <c r="ER23" s="42">
        <f>[2]compo_det1!FB24</f>
        <v>0.37948142065420154</v>
      </c>
      <c r="ES23" s="41">
        <f>[2]compo_det1!FC24</f>
        <v>0.3048795023758839</v>
      </c>
      <c r="ET23" s="41">
        <f>[2]compo_det1!FD24</f>
        <v>0.20567297183019101</v>
      </c>
      <c r="EU23" s="41">
        <f>[2]compo_det1!FE24</f>
        <v>6.5225118805929003E-2</v>
      </c>
      <c r="EV23" s="41">
        <f>[2]compo_det1!FF24</f>
        <v>0.14044785302426199</v>
      </c>
      <c r="EW23" s="41">
        <f>[2]compo_det1!FG24</f>
        <v>7.6859871200301147E-2</v>
      </c>
      <c r="EX23" s="41">
        <f>[2]compo_det1!FH24</f>
        <v>2.2346659345391769E-2</v>
      </c>
      <c r="EY23" s="58">
        <f>[2]compo_det1!FI24</f>
        <v>6.5470875091020606E-2</v>
      </c>
      <c r="EZ23" s="7">
        <f>[2]compo_det1!FK24</f>
        <v>4.9627046653127803E-2</v>
      </c>
      <c r="FA23" s="41">
        <f>[2]compo_det1!FL24</f>
        <v>0.79993714008081584</v>
      </c>
      <c r="FB23" s="40">
        <f>[2]compo_det1!FM24</f>
        <v>0.35061721575771887</v>
      </c>
      <c r="FC23" s="39">
        <f>[2]compo_det1!FN24</f>
        <v>0.14137231736007647</v>
      </c>
      <c r="FD23" s="39">
        <f>[2]compo_det1!FO24</f>
        <v>0.20924489839764243</v>
      </c>
      <c r="FE23" s="39">
        <f>[2]compo_det1!FP24</f>
        <v>0.28738290071487427</v>
      </c>
      <c r="FF23" s="42">
        <f>[2]compo_det1!FQ24</f>
        <v>0.44931992432309703</v>
      </c>
      <c r="FG23" s="41">
        <f>[2]compo_det1!FR24</f>
        <v>0.26329718083588211</v>
      </c>
      <c r="FH23" s="41">
        <f>[2]compo_det1!FS24</f>
        <v>0.16542097538131148</v>
      </c>
      <c r="FI23" s="41">
        <f>[2]compo_det1!FT24</f>
        <v>3.6904230574833559E-2</v>
      </c>
      <c r="FJ23" s="41">
        <f>[2]compo_det1!FU24</f>
        <v>0.12851674480647793</v>
      </c>
      <c r="FK23" s="41">
        <f>[2]compo_det1!FV24</f>
        <v>7.9497596189504569E-2</v>
      </c>
      <c r="FL23" s="41">
        <f>[2]compo_det1!FW24</f>
        <v>1.8378609265066039E-2</v>
      </c>
      <c r="FM23" s="58">
        <f>[2]compo_det1!FX24</f>
        <v>6.3234320916697936E-2</v>
      </c>
      <c r="FN23" s="7">
        <f>[2]compo_det1!FZ24</f>
        <v>6.3480677241279038E-2</v>
      </c>
      <c r="FO23" s="41">
        <f>[2]compo_det1!GA24</f>
        <v>0.75407806341349803</v>
      </c>
      <c r="FP23" s="40">
        <f>[2]compo_det1!GB24</f>
        <v>0.3818128309912221</v>
      </c>
      <c r="FQ23" s="39">
        <f>[2]compo_det1!GC24</f>
        <v>0.11341566665504271</v>
      </c>
      <c r="FR23" s="39">
        <f>[2]compo_det1!GD24</f>
        <v>0.26839716433617938</v>
      </c>
      <c r="FS23" s="39">
        <f>[2]compo_det1!GE24</f>
        <v>0.31415581703186035</v>
      </c>
      <c r="FT23" s="42">
        <f>[2]compo_det1!GF24</f>
        <v>0.37226523242227594</v>
      </c>
      <c r="FU23" s="41">
        <f>[2]compo_det1!GG24</f>
        <v>0.31357895978876282</v>
      </c>
      <c r="FV23" s="41">
        <f>[2]compo_det1!GH24</f>
        <v>0.1907985351514685</v>
      </c>
      <c r="FW23" s="41">
        <f>[2]compo_det1!GI24</f>
        <v>2.5340005114124171E-2</v>
      </c>
      <c r="FX23" s="41">
        <f>[2]compo_det1!GJ24</f>
        <v>0.16545853003734431</v>
      </c>
      <c r="FY23" s="41">
        <f>[2]compo_det1!GK24</f>
        <v>0.10800051820480754</v>
      </c>
      <c r="FZ23" s="41">
        <f>[2]compo_det1!GL24</f>
        <v>1.4779906432486823E-2</v>
      </c>
      <c r="GA23" s="58">
        <f>[2]compo_det1!GM24</f>
        <v>6.7657023202260927E-2</v>
      </c>
      <c r="GB23" s="7">
        <f>[2]compo_det1!GO24</f>
        <v>4.8302065440813592E-2</v>
      </c>
      <c r="GC23" s="41">
        <f>[2]compo_det1!GP24</f>
        <v>0.44397274697504951</v>
      </c>
      <c r="GD23" s="40">
        <f>[2]compo_det1!GQ24</f>
        <v>0.27807415476947761</v>
      </c>
      <c r="GE23" s="39">
        <f>[2]compo_det1!GR24</f>
        <v>4.7352273606992332E-2</v>
      </c>
      <c r="GF23" s="39">
        <f>[2]compo_det1!GS24</f>
        <v>0.23072188116248529</v>
      </c>
      <c r="GG23" s="39">
        <f>[2]compo_det1!GT24</f>
        <v>0.22841423749923706</v>
      </c>
      <c r="GH23" s="42">
        <f>[2]compo_det1!GU24</f>
        <v>0.1658985922055719</v>
      </c>
      <c r="GI23" s="41">
        <f>[2]compo_det1!GV24</f>
        <v>0.60568716340028206</v>
      </c>
      <c r="GJ23" s="41">
        <f>[2]compo_det1!GW24</f>
        <v>0.33939733718000137</v>
      </c>
      <c r="GK23" s="41">
        <f>[2]compo_det1!GX24</f>
        <v>1.0597857935943525E-2</v>
      </c>
      <c r="GL23" s="41">
        <f>[2]compo_det1!GY24</f>
        <v>0.32879947924405784</v>
      </c>
      <c r="GM23" s="41">
        <f>[2]compo_det1!GZ24</f>
        <v>0.260343034635794</v>
      </c>
      <c r="GN23" s="41">
        <f>[2]compo_det1!HA24</f>
        <v>5.946791584486597E-3</v>
      </c>
      <c r="GO23" s="58">
        <f>[2]compo_det1!HB24</f>
        <v>4.9659910375331538E-2</v>
      </c>
    </row>
    <row r="24" spans="1:197" s="43" customFormat="1">
      <c r="A24" s="44">
        <v>1986</v>
      </c>
      <c r="B24" s="7">
        <f>[2]compo_det1!B25</f>
        <v>4.5604017241883451E-3</v>
      </c>
      <c r="C24" s="41">
        <f>[2]compo_det1!C25</f>
        <v>7.5192976023867055E-4</v>
      </c>
      <c r="D24" s="40">
        <f>[2]compo_det1!D25</f>
        <v>8.157820268104464E-6</v>
      </c>
      <c r="E24" s="39">
        <f>[2]compo_det1!E25</f>
        <v>0</v>
      </c>
      <c r="F24" s="39">
        <f>[2]compo_det1!F25</f>
        <v>8.157820268104464E-6</v>
      </c>
      <c r="G24" s="39">
        <f>[2]compo_det1!G25</f>
        <v>6.5359126892872155E-6</v>
      </c>
      <c r="H24" s="42">
        <f>[2]compo_det1!H25</f>
        <v>7.4377193997056607E-4</v>
      </c>
      <c r="I24" s="41">
        <f>[2]compo_det1!I25</f>
        <v>0.99924969214762516</v>
      </c>
      <c r="J24" s="41">
        <f>[2]compo_det1!J25</f>
        <v>0.99554140777786793</v>
      </c>
      <c r="K24" s="41">
        <f>[2]compo_det1!K25</f>
        <v>0.99182604636120586</v>
      </c>
      <c r="L24" s="41">
        <f>[2]compo_det1!L25</f>
        <v>3.7153614166621032E-3</v>
      </c>
      <c r="M24" s="41">
        <f>[2]compo_det1!M25</f>
        <v>2.5112213959170228E-3</v>
      </c>
      <c r="N24" s="41">
        <f>[2]compo_det1!N25</f>
        <v>1.1970629738402444E-3</v>
      </c>
      <c r="O24" s="58">
        <f>[2]compo_det1!O25</f>
        <v>1.6219078637609555E-6</v>
      </c>
      <c r="P24" s="7">
        <f>[2]compo_det1!Q25</f>
        <v>8.1977636001187484E-3</v>
      </c>
      <c r="Q24" s="41">
        <f>[2]compo_det1!R25</f>
        <v>2.1276509710441548E-3</v>
      </c>
      <c r="R24" s="40">
        <f>[2]compo_det1!S25</f>
        <v>1.0176064312405184E-3</v>
      </c>
      <c r="S24" s="39">
        <f>[2]compo_det1!T25</f>
        <v>8.9705924882700616E-4</v>
      </c>
      <c r="T24" s="39">
        <f>[2]compo_det1!U25</f>
        <v>1.2054718241351241E-4</v>
      </c>
      <c r="U24" s="39">
        <f>[2]compo_det1!V25</f>
        <v>4.06115927034989E-4</v>
      </c>
      <c r="V24" s="42">
        <f>[2]compo_det1!W25</f>
        <v>1.1100445398036364E-3</v>
      </c>
      <c r="W24" s="41">
        <f>[2]compo_det1!X25</f>
        <v>0.99848383951421771</v>
      </c>
      <c r="X24" s="41">
        <f>[2]compo_det1!Y25</f>
        <v>0.96022705383881202</v>
      </c>
      <c r="Y24" s="41">
        <f>[2]compo_det1!Z25</f>
        <v>0.95358203511209139</v>
      </c>
      <c r="Z24" s="41">
        <f>[2]compo_det1!AA25</f>
        <v>6.6450187267208362E-3</v>
      </c>
      <c r="AA24" s="41">
        <f>[2]compo_det1!AB25</f>
        <v>6.1896884630453734E-3</v>
      </c>
      <c r="AB24" s="41">
        <f>[2]compo_det1!AC25</f>
        <v>3.2067097212360333E-2</v>
      </c>
      <c r="AC24" s="58">
        <f>[2]compo_det1!AD25</f>
        <v>6.1149048526177045E-4</v>
      </c>
      <c r="AD24" s="7">
        <f>[2]compo_det1!AF25</f>
        <v>1.3473569975110731E-2</v>
      </c>
      <c r="AE24" s="41">
        <f>[2]compo_det1!AG25</f>
        <v>5.7331139740231178E-2</v>
      </c>
      <c r="AF24" s="40">
        <f>[2]compo_det1!AH25</f>
        <v>5.3571153367123175E-2</v>
      </c>
      <c r="AG24" s="39">
        <f>[2]compo_det1!AI25</f>
        <v>5.0882402917745359E-2</v>
      </c>
      <c r="AH24" s="39">
        <f>[2]compo_det1!AJ25</f>
        <v>2.6887504493778216E-3</v>
      </c>
      <c r="AI24" s="39">
        <f>[2]compo_det1!AK25</f>
        <v>2.104933001101017E-2</v>
      </c>
      <c r="AJ24" s="42">
        <f>[2]compo_det1!AL25</f>
        <v>3.7599863731079953E-3</v>
      </c>
      <c r="AK24" s="41">
        <f>[2]compo_det1!AM25</f>
        <v>0.97519068401806575</v>
      </c>
      <c r="AL24" s="41">
        <f>[2]compo_det1!AN25</f>
        <v>0.86560463977857149</v>
      </c>
      <c r="AM24" s="41">
        <f>[2]compo_det1!AO25</f>
        <v>0.84704080003422622</v>
      </c>
      <c r="AN24" s="41">
        <f>[2]compo_det1!AP25</f>
        <v>1.8563839744345292E-2</v>
      </c>
      <c r="AO24" s="41">
        <f>[2]compo_det1!AQ25</f>
        <v>1.3298130701430898E-2</v>
      </c>
      <c r="AP24" s="41">
        <f>[2]compo_det1!AR25</f>
        <v>9.6287913538063319E-2</v>
      </c>
      <c r="AQ24" s="58">
        <f>[2]compo_det1!AS25</f>
        <v>3.2521823758296958E-2</v>
      </c>
      <c r="AR24" s="7">
        <f>[2]compo_det1!AU25</f>
        <v>2.4179754686141523E-2</v>
      </c>
      <c r="AS24" s="41">
        <f>[2]compo_det1!AV25</f>
        <v>0.30067779054144023</v>
      </c>
      <c r="AT24" s="40">
        <f>[2]compo_det1!AW25</f>
        <v>0.28289354813459083</v>
      </c>
      <c r="AU24" s="39">
        <f>[2]compo_det1!AX25</f>
        <v>0.26565548692315594</v>
      </c>
      <c r="AV24" s="39">
        <f>[2]compo_det1!AY25</f>
        <v>1.7238061211434869E-2</v>
      </c>
      <c r="AW24" s="39">
        <f>[2]compo_det1!AZ25</f>
        <v>0.13511474430561066</v>
      </c>
      <c r="AX24" s="42">
        <f>[2]compo_det1!BA25</f>
        <v>1.7784242406849386E-2</v>
      </c>
      <c r="AY24" s="41">
        <f>[2]compo_det1!BB25</f>
        <v>0.84710101550742878</v>
      </c>
      <c r="AZ24" s="41">
        <f>[2]compo_det1!BC25</f>
        <v>0.67824720384655857</v>
      </c>
      <c r="BA24" s="41">
        <f>[2]compo_det1!BD25</f>
        <v>0.63764380624945449</v>
      </c>
      <c r="BB24" s="41">
        <f>[2]compo_det1!BE25</f>
        <v>4.0603397597104109E-2</v>
      </c>
      <c r="BC24" s="41">
        <f>[2]compo_det1!BF25</f>
        <v>2.4198525114885565E-2</v>
      </c>
      <c r="BD24" s="41">
        <f>[2]compo_det1!BG25</f>
        <v>0.14465528654598456</v>
      </c>
      <c r="BE24" s="58">
        <f>[2]compo_det1!BH25</f>
        <v>0.14777880604886898</v>
      </c>
      <c r="BF24" s="7">
        <f>[2]compo_det1!BJ25</f>
        <v>4.2542768667809996E-2</v>
      </c>
      <c r="BG24" s="41">
        <f>[2]compo_det1!BK25</f>
        <v>0.93518242724367462</v>
      </c>
      <c r="BH24" s="40">
        <f>[2]compo_det1!BL25</f>
        <v>0.91041804517081104</v>
      </c>
      <c r="BI24" s="39">
        <f>[2]compo_det1!BM25</f>
        <v>0.88816367480990766</v>
      </c>
      <c r="BJ24" s="39">
        <f>[2]compo_det1!BN25</f>
        <v>2.2254370360903379E-2</v>
      </c>
      <c r="BK24" s="39">
        <f>[2]compo_det1!BO25</f>
        <v>0.5550236701965332</v>
      </c>
      <c r="BL24" s="42">
        <f>[2]compo_det1!BP25</f>
        <v>2.4764382072863519E-2</v>
      </c>
      <c r="BM24" s="41">
        <f>[2]compo_det1!BQ25</f>
        <v>0.4202119210355717</v>
      </c>
      <c r="BN24" s="41">
        <f>[2]compo_det1!BR25</f>
        <v>0.32983382052594595</v>
      </c>
      <c r="BO24" s="41">
        <f>[2]compo_det1!BS25</f>
        <v>0.2901871677836767</v>
      </c>
      <c r="BP24" s="41">
        <f>[2]compo_det1!BT25</f>
        <v>3.9646652742269271E-2</v>
      </c>
      <c r="BQ24" s="41">
        <f>[2]compo_det1!BU25</f>
        <v>2.6558234272893576E-2</v>
      </c>
      <c r="BR24" s="41">
        <f>[2]compo_det1!BV25</f>
        <v>6.3819866236732165E-2</v>
      </c>
      <c r="BS24" s="58">
        <f>[2]compo_det1!BW25</f>
        <v>0.35539434827924621</v>
      </c>
      <c r="BT24" s="7">
        <f>[2]compo_det1!BY25</f>
        <v>5.8742968516402247E-2</v>
      </c>
      <c r="BU24" s="41">
        <f>[2]compo_det1!BZ25</f>
        <v>0.91336062287823683</v>
      </c>
      <c r="BV24" s="40">
        <f>[2]compo_det1!CA25</f>
        <v>0.88887033314285258</v>
      </c>
      <c r="BW24" s="39">
        <f>[2]compo_det1!CB25</f>
        <v>0.86331264800693719</v>
      </c>
      <c r="BX24" s="39">
        <f>[2]compo_det1!CC25</f>
        <v>2.5557685135915331E-2</v>
      </c>
      <c r="BY24" s="39">
        <f>[2]compo_det1!CD25</f>
        <v>0.6614985466003418</v>
      </c>
      <c r="BZ24" s="42">
        <f>[2]compo_det1!CE25</f>
        <v>2.4490289735384307E-2</v>
      </c>
      <c r="CA24" s="41">
        <f>[2]compo_det1!CF25</f>
        <v>0.31401115148505448</v>
      </c>
      <c r="CB24" s="41">
        <f>[2]compo_det1!CG25</f>
        <v>0.24646199646555725</v>
      </c>
      <c r="CC24" s="41">
        <f>[2]compo_det1!CH25</f>
        <v>0.20958036962605239</v>
      </c>
      <c r="CD24" s="41">
        <f>[2]compo_det1!CI25</f>
        <v>3.6881626839504862E-2</v>
      </c>
      <c r="CE24" s="41">
        <f>[2]compo_det1!CJ25</f>
        <v>2.2329221962848689E-2</v>
      </c>
      <c r="CF24" s="41">
        <f>[2]compo_det1!CK25</f>
        <v>4.5219933056648599E-2</v>
      </c>
      <c r="CG24" s="58">
        <f>[2]compo_det1!CL25</f>
        <v>0.22737177436329142</v>
      </c>
      <c r="CH24" s="7">
        <f>[2]compo_det1!CN25</f>
        <v>7.8511394823503694E-2</v>
      </c>
      <c r="CI24" s="41">
        <f>[2]compo_det1!CO25</f>
        <v>0.86094716678202465</v>
      </c>
      <c r="CJ24" s="40">
        <f>[2]compo_det1!CP25</f>
        <v>0.81922789765510196</v>
      </c>
      <c r="CK24" s="39">
        <f>[2]compo_det1!CQ25</f>
        <v>0.78911567732585941</v>
      </c>
      <c r="CL24" s="39">
        <f>[2]compo_det1!CR25</f>
        <v>3.0112220329242562E-2</v>
      </c>
      <c r="CM24" s="39">
        <f>[2]compo_det1!CS25</f>
        <v>0.63974064588546753</v>
      </c>
      <c r="CN24" s="42">
        <f>[2]compo_det1!CT25</f>
        <v>4.1719269126922719E-2</v>
      </c>
      <c r="CO24" s="41">
        <f>[2]compo_det1!CU25</f>
        <v>0.31854010307292752</v>
      </c>
      <c r="CP24" s="41">
        <f>[2]compo_det1!CV25</f>
        <v>0.24666732979342537</v>
      </c>
      <c r="CQ24" s="41">
        <f>[2]compo_det1!CW25</f>
        <v>0.20060585241515994</v>
      </c>
      <c r="CR24" s="41">
        <f>[2]compo_det1!CX25</f>
        <v>4.606147737826545E-2</v>
      </c>
      <c r="CS24" s="41">
        <f>[2]compo_det1!CY25</f>
        <v>2.9848767800145636E-2</v>
      </c>
      <c r="CT24" s="41">
        <f>[2]compo_det1!CZ25</f>
        <v>4.2024005479356516E-2</v>
      </c>
      <c r="CU24" s="58">
        <f>[2]compo_det1!DA25</f>
        <v>0.17948726985495225</v>
      </c>
      <c r="CV24" s="7">
        <f>[2]compo_det1!DC25</f>
        <v>0.10528466652363369</v>
      </c>
      <c r="CW24" s="41">
        <f>[2]compo_det1!DD25</f>
        <v>0.80239419157905401</v>
      </c>
      <c r="CX24" s="40">
        <f>[2]compo_det1!DE25</f>
        <v>0.73312426694073429</v>
      </c>
      <c r="CY24" s="39">
        <f>[2]compo_det1!DF25</f>
        <v>0.68443070539422668</v>
      </c>
      <c r="CZ24" s="39">
        <f>[2]compo_det1!DG25</f>
        <v>4.869356154650753E-2</v>
      </c>
      <c r="DA24" s="39">
        <f>[2]compo_det1!DH25</f>
        <v>0.60928595066070557</v>
      </c>
      <c r="DB24" s="42">
        <f>[2]compo_det1!DI25</f>
        <v>6.9269924638319755E-2</v>
      </c>
      <c r="DC24" s="41">
        <f>[2]compo_det1!DJ25</f>
        <v>0.32144412491935603</v>
      </c>
      <c r="DD24" s="41">
        <f>[2]compo_det1!DK25</f>
        <v>0.24084928092418553</v>
      </c>
      <c r="DE24" s="41">
        <f>[2]compo_det1!DL25</f>
        <v>0.17759601073920236</v>
      </c>
      <c r="DF24" s="41">
        <f>[2]compo_det1!DM25</f>
        <v>6.3253270184983168E-2</v>
      </c>
      <c r="DG24" s="41">
        <f>[2]compo_det1!DN25</f>
        <v>4.1495184899268331E-2</v>
      </c>
      <c r="DH24" s="41">
        <f>[2]compo_det1!DO25</f>
        <v>3.9099659095902191E-2</v>
      </c>
      <c r="DI24" s="58">
        <f>[2]compo_det1!DP25</f>
        <v>0.12383831649840998</v>
      </c>
      <c r="DJ24" s="7">
        <f>[2]compo_det1!DR25</f>
        <v>0.15884886853255545</v>
      </c>
      <c r="DK24" s="41">
        <f>[2]compo_det1!DS25</f>
        <v>0.73996986306634116</v>
      </c>
      <c r="DL24" s="40">
        <f>[2]compo_det1!DT25</f>
        <v>0.58143295050947552</v>
      </c>
      <c r="DM24" s="39">
        <f>[2]compo_det1!DU25</f>
        <v>0.48513646564619867</v>
      </c>
      <c r="DN24" s="39">
        <f>[2]compo_det1!DV25</f>
        <v>9.6296484863276827E-2</v>
      </c>
      <c r="DO24" s="39">
        <f>[2]compo_det1!DW25</f>
        <v>0.50334107875823975</v>
      </c>
      <c r="DP24" s="42">
        <f>[2]compo_det1!DX25</f>
        <v>0.15853691255686564</v>
      </c>
      <c r="DQ24" s="41">
        <f>[2]compo_det1!DY25</f>
        <v>0.33812198923138276</v>
      </c>
      <c r="DR24" s="41">
        <f>[2]compo_det1!DZ25</f>
        <v>0.23690141786804481</v>
      </c>
      <c r="DS24" s="41">
        <f>[2]compo_det1!EA25</f>
        <v>0.13304877129787679</v>
      </c>
      <c r="DT24" s="41">
        <f>[2]compo_det1!EB25</f>
        <v>0.103852646570168</v>
      </c>
      <c r="DU24" s="41">
        <f>[2]compo_det1!EC25</f>
        <v>6.7898526567243711E-2</v>
      </c>
      <c r="DV24" s="41">
        <f>[2]compo_det1!ED25</f>
        <v>3.332204479609422E-2</v>
      </c>
      <c r="DW24" s="58">
        <f>[2]compo_det1!EE25</f>
        <v>7.809185229772389E-2</v>
      </c>
      <c r="DX24" s="7">
        <f>[2]compo_det1!EG25</f>
        <v>0.13331320762924748</v>
      </c>
      <c r="DY24" s="41">
        <f>[2]compo_det1!EH25</f>
        <v>0.6932273812265447</v>
      </c>
      <c r="DZ24" s="40">
        <f>[2]compo_det1!EI25</f>
        <v>0.43298030550491823</v>
      </c>
      <c r="EA24" s="39">
        <f>[2]compo_det1!EJ25</f>
        <v>0.27616041757709542</v>
      </c>
      <c r="EB24" s="39">
        <f>[2]compo_det1!EK25</f>
        <v>0.15681988792782287</v>
      </c>
      <c r="EC24" s="39">
        <f>[2]compo_det1!EL25</f>
        <v>0.36788448691368103</v>
      </c>
      <c r="ED24" s="42">
        <f>[2]compo_det1!EM25</f>
        <v>0.26024707572162648</v>
      </c>
      <c r="EE24" s="41">
        <f>[2]compo_det1!EN25</f>
        <v>0.37186843853308921</v>
      </c>
      <c r="EF24" s="41">
        <f>[2]compo_det1!EO25</f>
        <v>0.23712260881138597</v>
      </c>
      <c r="EG24" s="41">
        <f>[2]compo_det1!EP25</f>
        <v>9.3651040010910305E-2</v>
      </c>
      <c r="EH24" s="41">
        <f>[2]compo_det1!EQ25</f>
        <v>0.14347156880047562</v>
      </c>
      <c r="EI24" s="41">
        <f>[2]compo_det1!ER25</f>
        <v>0.1038896467470926</v>
      </c>
      <c r="EJ24" s="41">
        <f>[2]compo_det1!ES25</f>
        <v>3.0856182974610638E-2</v>
      </c>
      <c r="EK24" s="58">
        <f>[2]compo_det1!ET25</f>
        <v>6.5095819759634022E-2</v>
      </c>
      <c r="EL24" s="7">
        <f>[2]compo_det1!EV25</f>
        <v>0.20447128929106928</v>
      </c>
      <c r="EM24" s="41">
        <f>[2]compo_det1!EW25</f>
        <v>0.7237472612374295</v>
      </c>
      <c r="EN24" s="40">
        <f>[2]compo_det1!EX25</f>
        <v>0.37503959706068302</v>
      </c>
      <c r="EO24" s="39">
        <f>[2]compo_det1!EY25</f>
        <v>0.16848841341881049</v>
      </c>
      <c r="EP24" s="39">
        <f>[2]compo_det1!EZ25</f>
        <v>0.20655118364187253</v>
      </c>
      <c r="EQ24" s="39">
        <f>[2]compo_det1!FA25</f>
        <v>0.31048488616943359</v>
      </c>
      <c r="ER24" s="42">
        <f>[2]compo_det1!FB25</f>
        <v>0.34870766417674648</v>
      </c>
      <c r="ES24" s="41">
        <f>[2]compo_det1!FC25</f>
        <v>0.34080747060996758</v>
      </c>
      <c r="ET24" s="41">
        <f>[2]compo_det1!FD25</f>
        <v>0.20277969946392374</v>
      </c>
      <c r="EU24" s="41">
        <f>[2]compo_det1!FE25</f>
        <v>6.4161679066470786E-2</v>
      </c>
      <c r="EV24" s="41">
        <f>[2]compo_det1!FF25</f>
        <v>0.13861802039745291</v>
      </c>
      <c r="EW24" s="41">
        <f>[2]compo_det1!FG25</f>
        <v>0.11353342461378285</v>
      </c>
      <c r="EX24" s="41">
        <f>[2]compo_det1!FH25</f>
        <v>2.449434653226102E-2</v>
      </c>
      <c r="EY24" s="58">
        <f>[2]compo_det1!FI25</f>
        <v>6.4554731847397129E-2</v>
      </c>
      <c r="EZ24" s="7">
        <f>[2]compo_det1!FK25</f>
        <v>4.9856367882750788E-2</v>
      </c>
      <c r="FA24" s="41">
        <f>[2]compo_det1!FL25</f>
        <v>0.77137169975027875</v>
      </c>
      <c r="FB24" s="40">
        <f>[2]compo_det1!FM25</f>
        <v>0.35385567101577525</v>
      </c>
      <c r="FC24" s="39">
        <f>[2]compo_det1!FN25</f>
        <v>0.13438597869154417</v>
      </c>
      <c r="FD24" s="39">
        <f>[2]compo_det1!FO25</f>
        <v>0.21946969232423114</v>
      </c>
      <c r="FE24" s="39">
        <f>[2]compo_det1!FP25</f>
        <v>0.28909224271774292</v>
      </c>
      <c r="FF24" s="42">
        <f>[2]compo_det1!FQ25</f>
        <v>0.41751602873450355</v>
      </c>
      <c r="FG24" s="41">
        <f>[2]compo_det1!FR25</f>
        <v>0.2933917359912338</v>
      </c>
      <c r="FH24" s="41">
        <f>[2]compo_det1!FS25</f>
        <v>0.15240020391712825</v>
      </c>
      <c r="FI24" s="41">
        <f>[2]compo_det1!FT25</f>
        <v>3.5453035644078798E-2</v>
      </c>
      <c r="FJ24" s="41">
        <f>[2]compo_det1!FU25</f>
        <v>0.11694716827304943</v>
      </c>
      <c r="FK24" s="41">
        <f>[2]compo_det1!FV25</f>
        <v>0.12204458095042335</v>
      </c>
      <c r="FL24" s="41">
        <f>[2]compo_det1!FW25</f>
        <v>1.89469511236822E-2</v>
      </c>
      <c r="FM24" s="58">
        <f>[2]compo_det1!FX25</f>
        <v>6.4763435741512526E-2</v>
      </c>
      <c r="FN24" s="7">
        <f>[2]compo_det1!FZ25</f>
        <v>6.4764537559414997E-2</v>
      </c>
      <c r="FO24" s="41">
        <f>[2]compo_det1!GA25</f>
        <v>0.7351429994383295</v>
      </c>
      <c r="FP24" s="40">
        <f>[2]compo_det1!GB25</f>
        <v>0.37066080952754527</v>
      </c>
      <c r="FQ24" s="39">
        <f>[2]compo_det1!GC25</f>
        <v>0.10689938806793003</v>
      </c>
      <c r="FR24" s="39">
        <f>[2]compo_det1!GD25</f>
        <v>0.26376142145961523</v>
      </c>
      <c r="FS24" s="39">
        <f>[2]compo_det1!GE25</f>
        <v>0.30349338054656982</v>
      </c>
      <c r="FT24" s="42">
        <f>[2]compo_det1!GF25</f>
        <v>0.36448218991078429</v>
      </c>
      <c r="FU24" s="41">
        <f>[2]compo_det1!GG25</f>
        <v>0.33202445454497831</v>
      </c>
      <c r="FV24" s="41">
        <f>[2]compo_det1!GH25</f>
        <v>0.15845882740682873</v>
      </c>
      <c r="FW24" s="41">
        <f>[2]compo_det1!GI25</f>
        <v>2.4083407092285535E-2</v>
      </c>
      <c r="FX24" s="41">
        <f>[2]compo_det1!GJ25</f>
        <v>0.13437542031454322</v>
      </c>
      <c r="FY24" s="41">
        <f>[2]compo_det1!GK25</f>
        <v>0.15861245981446803</v>
      </c>
      <c r="FZ24" s="41">
        <f>[2]compo_det1!GL25</f>
        <v>1.4953167323681554E-2</v>
      </c>
      <c r="GA24" s="58">
        <f>[2]compo_det1!GM25</f>
        <v>6.7167453983307868E-2</v>
      </c>
      <c r="GB24" s="7">
        <f>[2]compo_det1!GO25</f>
        <v>5.3251178270606325E-2</v>
      </c>
      <c r="GC24" s="41">
        <f>[2]compo_det1!GP25</f>
        <v>0.41482131874974132</v>
      </c>
      <c r="GD24" s="40">
        <f>[2]compo_det1!GQ25</f>
        <v>0.26036193522530376</v>
      </c>
      <c r="GE24" s="39">
        <f>[2]compo_det1!GR25</f>
        <v>4.1938739846498103E-2</v>
      </c>
      <c r="GF24" s="39">
        <f>[2]compo_det1!GS25</f>
        <v>0.21842319537880567</v>
      </c>
      <c r="GG24" s="39">
        <f>[2]compo_det1!GT25</f>
        <v>0.21297654509544373</v>
      </c>
      <c r="GH24" s="42">
        <f>[2]compo_det1!GU25</f>
        <v>0.15445938352443753</v>
      </c>
      <c r="GI24" s="41">
        <f>[2]compo_det1!GV25</f>
        <v>0.63256406084737193</v>
      </c>
      <c r="GJ24" s="41">
        <f>[2]compo_det1!GW25</f>
        <v>0.23325030327372123</v>
      </c>
      <c r="GK24" s="41">
        <f>[2]compo_det1!GX25</f>
        <v>8.7125410453810469E-3</v>
      </c>
      <c r="GL24" s="41">
        <f>[2]compo_det1!GY25</f>
        <v>0.22453776222834018</v>
      </c>
      <c r="GM24" s="41">
        <f>[2]compo_det1!GZ25</f>
        <v>0.39394606879303318</v>
      </c>
      <c r="GN24" s="41">
        <f>[2]compo_det1!HA25</f>
        <v>5.3676887806175409E-3</v>
      </c>
      <c r="GO24" s="58">
        <f>[2]compo_det1!HB25</f>
        <v>4.7385379597113211E-2</v>
      </c>
    </row>
    <row r="25" spans="1:197">
      <c r="A25" s="44">
        <v>1987</v>
      </c>
      <c r="B25" s="7">
        <f>[2]compo_det1!B26</f>
        <v>4.5123455491669941E-3</v>
      </c>
      <c r="C25" s="41">
        <f>[2]compo_det1!C26</f>
        <v>9.555994188675277E-4</v>
      </c>
      <c r="D25" s="40">
        <f>[2]compo_det1!D26</f>
        <v>4.5648297380569375E-6</v>
      </c>
      <c r="E25" s="39">
        <f>[2]compo_det1!E26</f>
        <v>0</v>
      </c>
      <c r="F25" s="39">
        <f>[2]compo_det1!F26</f>
        <v>4.5648297380569375E-6</v>
      </c>
      <c r="G25" s="39">
        <f>[2]compo_det1!G26</f>
        <v>3.6252836252970155E-6</v>
      </c>
      <c r="H25" s="42">
        <f>[2]compo_det1!H26</f>
        <v>9.510345891294707E-4</v>
      </c>
      <c r="I25" s="41">
        <f>[2]compo_det1!I26</f>
        <v>0.99904534012724266</v>
      </c>
      <c r="J25" s="41">
        <f>[2]compo_det1!J26</f>
        <v>0.99367435986921582</v>
      </c>
      <c r="K25" s="41">
        <f>[2]compo_det1!K26</f>
        <v>0.98903687713920441</v>
      </c>
      <c r="L25" s="41">
        <f>[2]compo_det1!L26</f>
        <v>4.63748273001135E-3</v>
      </c>
      <c r="M25" s="41">
        <f>[2]compo_det1!M26</f>
        <v>3.3684165675543602E-3</v>
      </c>
      <c r="N25" s="41">
        <f>[2]compo_det1!N26</f>
        <v>2.0025636904725443E-3</v>
      </c>
      <c r="O25" s="58">
        <f>[2]compo_det1!O26</f>
        <v>9.3954611006670495E-7</v>
      </c>
      <c r="P25" s="7">
        <f>[2]compo_det1!Q26</f>
        <v>8.0356756361102677E-3</v>
      </c>
      <c r="Q25" s="41">
        <f>[2]compo_det1!R26</f>
        <v>2.7745470059782713E-3</v>
      </c>
      <c r="R25" s="40">
        <f>[2]compo_det1!S26</f>
        <v>1.4458217781311419E-3</v>
      </c>
      <c r="S25" s="39">
        <f>[2]compo_det1!T26</f>
        <v>1.341286855232488E-3</v>
      </c>
      <c r="T25" s="39">
        <f>[2]compo_det1!U26</f>
        <v>1.0453492289865408E-4</v>
      </c>
      <c r="U25" s="39">
        <f>[2]compo_det1!V26</f>
        <v>5.2476359996944666E-4</v>
      </c>
      <c r="V25" s="42">
        <f>[2]compo_det1!W26</f>
        <v>1.3287252278471292E-3</v>
      </c>
      <c r="W25" s="41">
        <f>[2]compo_det1!X26</f>
        <v>0.9981465112160478</v>
      </c>
      <c r="X25" s="41">
        <f>[2]compo_det1!Y26</f>
        <v>0.96223182423987119</v>
      </c>
      <c r="Y25" s="41">
        <f>[2]compo_det1!Z26</f>
        <v>0.95525077555674398</v>
      </c>
      <c r="Z25" s="41">
        <f>[2]compo_det1!AA26</f>
        <v>6.9810486831271617E-3</v>
      </c>
      <c r="AA25" s="41">
        <f>[2]compo_det1!AB26</f>
        <v>7.5552065005366851E-3</v>
      </c>
      <c r="AB25" s="41">
        <f>[2]compo_det1!AC26</f>
        <v>2.8359480475639964E-2</v>
      </c>
      <c r="AC25" s="58">
        <f>[2]compo_det1!AD26</f>
        <v>9.2105822202617565E-4</v>
      </c>
      <c r="AD25" s="7">
        <f>[2]compo_det1!AF26</f>
        <v>1.3960623849664606E-2</v>
      </c>
      <c r="AE25" s="41">
        <f>[2]compo_det1!AG26</f>
        <v>7.1776511012820371E-2</v>
      </c>
      <c r="AF25" s="40">
        <f>[2]compo_det1!AH26</f>
        <v>6.8533202148736178E-2</v>
      </c>
      <c r="AG25" s="39">
        <f>[2]compo_det1!AI26</f>
        <v>6.5639988599275653E-2</v>
      </c>
      <c r="AH25" s="39">
        <f>[2]compo_det1!AJ26</f>
        <v>2.8932135494605152E-3</v>
      </c>
      <c r="AI25" s="39">
        <f>[2]compo_det1!AK26</f>
        <v>2.5414807721972466E-2</v>
      </c>
      <c r="AJ25" s="42">
        <f>[2]compo_det1!AL26</f>
        <v>3.2433088640842016E-3</v>
      </c>
      <c r="AK25" s="41">
        <f>[2]compo_det1!AM26</f>
        <v>0.97134188369071994</v>
      </c>
      <c r="AL25" s="41">
        <f>[2]compo_det1!AN26</f>
        <v>0.84596322026965287</v>
      </c>
      <c r="AM25" s="41">
        <f>[2]compo_det1!AO26</f>
        <v>0.82690135158354527</v>
      </c>
      <c r="AN25" s="41">
        <f>[2]compo_det1!AP26</f>
        <v>1.9061868686107639E-2</v>
      </c>
      <c r="AO25" s="41">
        <f>[2]compo_det1!AQ26</f>
        <v>1.413326554274439E-2</v>
      </c>
      <c r="AP25" s="41">
        <f>[2]compo_det1!AR26</f>
        <v>0.11124539787832262</v>
      </c>
      <c r="AQ25" s="58">
        <f>[2]compo_det1!AS26</f>
        <v>4.3118394703540265E-2</v>
      </c>
      <c r="AR25" s="7">
        <f>[2]compo_det1!AU26</f>
        <v>2.5026516509863178E-2</v>
      </c>
      <c r="AS25" s="41">
        <f>[2]compo_det1!AV26</f>
        <v>0.38125519834246036</v>
      </c>
      <c r="AT25" s="40">
        <f>[2]compo_det1!AW26</f>
        <v>0.36369908030110087</v>
      </c>
      <c r="AU25" s="39">
        <f>[2]compo_det1!AX26</f>
        <v>0.34491963511753071</v>
      </c>
      <c r="AV25" s="39">
        <f>[2]compo_det1!AY26</f>
        <v>1.8779445183570161E-2</v>
      </c>
      <c r="AW25" s="39">
        <f>[2]compo_det1!AZ26</f>
        <v>0.1713293045759201</v>
      </c>
      <c r="AX25" s="42">
        <f>[2]compo_det1!BA26</f>
        <v>1.7556118041359526E-2</v>
      </c>
      <c r="AY25" s="41">
        <f>[2]compo_det1!BB26</f>
        <v>0.81111457607738768</v>
      </c>
      <c r="AZ25" s="41">
        <f>[2]compo_det1!BC26</f>
        <v>0.63527572843523583</v>
      </c>
      <c r="BA25" s="41">
        <f>[2]compo_det1!BD26</f>
        <v>0.59170926535409563</v>
      </c>
      <c r="BB25" s="41">
        <f>[2]compo_det1!BE26</f>
        <v>4.3566463081140254E-2</v>
      </c>
      <c r="BC25" s="41">
        <f>[2]compo_det1!BF26</f>
        <v>2.4908462152908317E-2</v>
      </c>
      <c r="BD25" s="41">
        <f>[2]compo_det1!BG26</f>
        <v>0.15093038548924353</v>
      </c>
      <c r="BE25" s="58">
        <f>[2]compo_det1!BH26</f>
        <v>0.19236977441984809</v>
      </c>
      <c r="BF25" s="7">
        <f>[2]compo_det1!BJ26</f>
        <v>4.3469378388066963E-2</v>
      </c>
      <c r="BG25" s="41">
        <f>[2]compo_det1!BK26</f>
        <v>0.96285895174780955</v>
      </c>
      <c r="BH25" s="40">
        <f>[2]compo_det1!BL26</f>
        <v>0.94060220532166428</v>
      </c>
      <c r="BI25" s="39">
        <f>[2]compo_det1!BM26</f>
        <v>0.92002980695917935</v>
      </c>
      <c r="BJ25" s="39">
        <f>[2]compo_det1!BN26</f>
        <v>2.057239836248502E-2</v>
      </c>
      <c r="BK25" s="39">
        <f>[2]compo_det1!BO26</f>
        <v>0.57615089416503906</v>
      </c>
      <c r="BL25" s="42">
        <f>[2]compo_det1!BP26</f>
        <v>2.2256746426145203E-2</v>
      </c>
      <c r="BM25" s="41">
        <f>[2]compo_det1!BQ26</f>
        <v>0.40159235571855961</v>
      </c>
      <c r="BN25" s="41">
        <f>[2]compo_det1!BR26</f>
        <v>0.30839452893315439</v>
      </c>
      <c r="BO25" s="41">
        <f>[2]compo_det1!BS26</f>
        <v>0.27069979421602569</v>
      </c>
      <c r="BP25" s="41">
        <f>[2]compo_det1!BT26</f>
        <v>3.7694734717128739E-2</v>
      </c>
      <c r="BQ25" s="41">
        <f>[2]compo_det1!BU26</f>
        <v>2.3893128126079168E-2</v>
      </c>
      <c r="BR25" s="41">
        <f>[2]compo_det1!BV26</f>
        <v>6.9304698659325981E-2</v>
      </c>
      <c r="BS25" s="58">
        <f>[2]compo_det1!BW26</f>
        <v>0.36445130746636911</v>
      </c>
      <c r="BT25" s="7">
        <f>[2]compo_det1!BY26</f>
        <v>5.9277408381974449E-2</v>
      </c>
      <c r="BU25" s="41">
        <f>[2]compo_det1!BZ26</f>
        <v>0.9174711975627452</v>
      </c>
      <c r="BV25" s="40">
        <f>[2]compo_det1!CA26</f>
        <v>0.89575960374921237</v>
      </c>
      <c r="BW25" s="39">
        <f>[2]compo_det1!CB26</f>
        <v>0.86921434531164787</v>
      </c>
      <c r="BX25" s="39">
        <f>[2]compo_det1!CC26</f>
        <v>2.6545258437564497E-2</v>
      </c>
      <c r="BY25" s="39">
        <f>[2]compo_det1!CD26</f>
        <v>0.65929317474365234</v>
      </c>
      <c r="BZ25" s="42">
        <f>[2]compo_det1!CE26</f>
        <v>2.1711593813532881E-2</v>
      </c>
      <c r="CA25" s="41">
        <f>[2]compo_det1!CF26</f>
        <v>0.3189952757883226</v>
      </c>
      <c r="CB25" s="41">
        <f>[2]compo_det1!CG26</f>
        <v>0.24462810911095514</v>
      </c>
      <c r="CC25" s="41">
        <f>[2]compo_det1!CH26</f>
        <v>0.20584034842835139</v>
      </c>
      <c r="CD25" s="41">
        <f>[2]compo_det1!CI26</f>
        <v>3.8787760682603763E-2</v>
      </c>
      <c r="CE25" s="41">
        <f>[2]compo_det1!CJ26</f>
        <v>2.1932192185359529E-2</v>
      </c>
      <c r="CF25" s="41">
        <f>[2]compo_det1!CK26</f>
        <v>5.2434974492007888E-2</v>
      </c>
      <c r="CG25" s="58">
        <f>[2]compo_det1!CL26</f>
        <v>0.23646647335106782</v>
      </c>
      <c r="CH25" s="7">
        <f>[2]compo_det1!CN26</f>
        <v>7.8775904775312974E-2</v>
      </c>
      <c r="CI25" s="41">
        <f>[2]compo_det1!CO26</f>
        <v>0.85900257098787935</v>
      </c>
      <c r="CJ25" s="40">
        <f>[2]compo_det1!CP26</f>
        <v>0.82008054149070786</v>
      </c>
      <c r="CK25" s="39">
        <f>[2]compo_det1!CQ26</f>
        <v>0.79167614597223046</v>
      </c>
      <c r="CL25" s="39">
        <f>[2]compo_det1!CR26</f>
        <v>2.8404395518477524E-2</v>
      </c>
      <c r="CM25" s="39">
        <f>[2]compo_det1!CS26</f>
        <v>0.6415858268737793</v>
      </c>
      <c r="CN25" s="42">
        <f>[2]compo_det1!CT26</f>
        <v>3.8922029497171551E-2</v>
      </c>
      <c r="CO25" s="41">
        <f>[2]compo_det1!CU26</f>
        <v>0.31949215164787087</v>
      </c>
      <c r="CP25" s="41">
        <f>[2]compo_det1!CV26</f>
        <v>0.24443207551362983</v>
      </c>
      <c r="CQ25" s="41">
        <f>[2]compo_det1!CW26</f>
        <v>0.19816755253125418</v>
      </c>
      <c r="CR25" s="41">
        <f>[2]compo_det1!CX26</f>
        <v>4.6264522982375628E-2</v>
      </c>
      <c r="CS25" s="41">
        <f>[2]compo_det1!CY26</f>
        <v>2.8301376287284762E-2</v>
      </c>
      <c r="CT25" s="41">
        <f>[2]compo_det1!CZ26</f>
        <v>4.6758699846956291E-2</v>
      </c>
      <c r="CU25" s="58">
        <f>[2]compo_det1!DA26</f>
        <v>0.1784947226357502</v>
      </c>
      <c r="CV25" s="7">
        <f>[2]compo_det1!DC26</f>
        <v>0.10486934179412818</v>
      </c>
      <c r="CW25" s="41">
        <f>[2]compo_det1!DD26</f>
        <v>0.79763570149150198</v>
      </c>
      <c r="CX25" s="40">
        <f>[2]compo_det1!DE26</f>
        <v>0.73485359198264533</v>
      </c>
      <c r="CY25" s="39">
        <f>[2]compo_det1!DF26</f>
        <v>0.6871383366345819</v>
      </c>
      <c r="CZ25" s="39">
        <f>[2]compo_det1!DG26</f>
        <v>4.77152553480635E-2</v>
      </c>
      <c r="DA25" s="39">
        <f>[2]compo_det1!DH26</f>
        <v>0.60636681318283081</v>
      </c>
      <c r="DB25" s="42">
        <f>[2]compo_det1!DI26</f>
        <v>6.2782109508856723E-2</v>
      </c>
      <c r="DC25" s="41">
        <f>[2]compo_det1!DJ26</f>
        <v>0.33085106921615542</v>
      </c>
      <c r="DD25" s="41">
        <f>[2]compo_det1!DK26</f>
        <v>0.24326060928297091</v>
      </c>
      <c r="DE25" s="41">
        <f>[2]compo_det1!DL26</f>
        <v>0.17681075359282958</v>
      </c>
      <c r="DF25" s="41">
        <f>[2]compo_det1!DM26</f>
        <v>6.6449855690141377E-2</v>
      </c>
      <c r="DG25" s="41">
        <f>[2]compo_det1!DN26</f>
        <v>4.2523460330718778E-2</v>
      </c>
      <c r="DH25" s="41">
        <f>[2]compo_det1!DO26</f>
        <v>4.5066999602465678E-2</v>
      </c>
      <c r="DI25" s="58">
        <f>[2]compo_det1!DP26</f>
        <v>0.12848677070765743</v>
      </c>
      <c r="DJ25" s="7">
        <f>[2]compo_det1!DR26</f>
        <v>0.15708448191063679</v>
      </c>
      <c r="DK25" s="41">
        <f>[2]compo_det1!DS26</f>
        <v>0.7268561135911662</v>
      </c>
      <c r="DL25" s="40">
        <f>[2]compo_det1!DT26</f>
        <v>0.5848191383855933</v>
      </c>
      <c r="DM25" s="39">
        <f>[2]compo_det1!DU26</f>
        <v>0.48848113618349398</v>
      </c>
      <c r="DN25" s="39">
        <f>[2]compo_det1!DV26</f>
        <v>9.6338002202099274E-2</v>
      </c>
      <c r="DO25" s="39">
        <f>[2]compo_det1!DW26</f>
        <v>0.50633800029754639</v>
      </c>
      <c r="DP25" s="42">
        <f>[2]compo_det1!DX26</f>
        <v>0.14203697520557287</v>
      </c>
      <c r="DQ25" s="41">
        <f>[2]compo_det1!DY26</f>
        <v>0.35162501236286731</v>
      </c>
      <c r="DR25" s="41">
        <f>[2]compo_det1!DZ26</f>
        <v>0.24276177966380963</v>
      </c>
      <c r="DS25" s="41">
        <f>[2]compo_det1!EA26</f>
        <v>0.13218063019247389</v>
      </c>
      <c r="DT25" s="41">
        <f>[2]compo_det1!EB26</f>
        <v>0.11058114947133571</v>
      </c>
      <c r="DU25" s="41">
        <f>[2]compo_det1!EC26</f>
        <v>7.0641979981488509E-2</v>
      </c>
      <c r="DV25" s="41">
        <f>[2]compo_det1!ED26</f>
        <v>3.8221252717569237E-2</v>
      </c>
      <c r="DW25" s="58">
        <f>[2]compo_det1!EE26</f>
        <v>7.8481125954033448E-2</v>
      </c>
      <c r="DX25" s="7">
        <f>[2]compo_det1!EG26</f>
        <v>0.13163753075939952</v>
      </c>
      <c r="DY25" s="41">
        <f>[2]compo_det1!EH26</f>
        <v>0.67571634041964268</v>
      </c>
      <c r="DZ25" s="40">
        <f>[2]compo_det1!EI26</f>
        <v>0.43996522163763446</v>
      </c>
      <c r="EA25" s="39">
        <f>[2]compo_det1!EJ26</f>
        <v>0.28255540172608323</v>
      </c>
      <c r="EB25" s="39">
        <f>[2]compo_det1!EK26</f>
        <v>0.1574098199115512</v>
      </c>
      <c r="EC25" s="39">
        <f>[2]compo_det1!EL26</f>
        <v>0.37341156601905823</v>
      </c>
      <c r="ED25" s="42">
        <f>[2]compo_det1!EM26</f>
        <v>0.23575111878200822</v>
      </c>
      <c r="EE25" s="41">
        <f>[2]compo_det1!EN26</f>
        <v>0.39083729813861207</v>
      </c>
      <c r="EF25" s="41">
        <f>[2]compo_det1!EO26</f>
        <v>0.24357063317741925</v>
      </c>
      <c r="EG25" s="41">
        <f>[2]compo_det1!EP26</f>
        <v>9.3375257450180479E-2</v>
      </c>
      <c r="EH25" s="41">
        <f>[2]compo_det1!EQ26</f>
        <v>0.15019537572723879</v>
      </c>
      <c r="EI25" s="41">
        <f>[2]compo_det1!ER26</f>
        <v>0.11199073091975827</v>
      </c>
      <c r="EJ25" s="41">
        <f>[2]compo_det1!ES26</f>
        <v>3.5275934041434566E-2</v>
      </c>
      <c r="EK25" s="58">
        <f>[2]compo_det1!ET26</f>
        <v>6.6553638558254774E-2</v>
      </c>
      <c r="EL25" s="7">
        <f>[2]compo_det1!EV26</f>
        <v>0.2027643214645159</v>
      </c>
      <c r="EM25" s="41">
        <f>[2]compo_det1!EW26</f>
        <v>0.70484817829326318</v>
      </c>
      <c r="EN25" s="40">
        <f>[2]compo_det1!EX26</f>
        <v>0.37796572545225499</v>
      </c>
      <c r="EO25" s="39">
        <f>[2]compo_det1!EY26</f>
        <v>0.17464935308129953</v>
      </c>
      <c r="EP25" s="39">
        <f>[2]compo_det1!EZ26</f>
        <v>0.2033163723709554</v>
      </c>
      <c r="EQ25" s="39">
        <f>[2]compo_det1!FA26</f>
        <v>0.31207633018493652</v>
      </c>
      <c r="ER25" s="42">
        <f>[2]compo_det1!FB26</f>
        <v>0.32688245284100825</v>
      </c>
      <c r="ES25" s="41">
        <f>[2]compo_det1!FC26</f>
        <v>0.36104122283970536</v>
      </c>
      <c r="ET25" s="41">
        <f>[2]compo_det1!FD26</f>
        <v>0.20612972414790856</v>
      </c>
      <c r="EU25" s="41">
        <f>[2]compo_det1!FE26</f>
        <v>6.4090994833298873E-2</v>
      </c>
      <c r="EV25" s="41">
        <f>[2]compo_det1!FF26</f>
        <v>0.14203872931460967</v>
      </c>
      <c r="EW25" s="41">
        <f>[2]compo_det1!FG26</f>
        <v>0.12746475562864648</v>
      </c>
      <c r="EX25" s="41">
        <f>[2]compo_det1!FH26</f>
        <v>2.7446743063150307E-2</v>
      </c>
      <c r="EY25" s="58">
        <f>[2]compo_det1!FI26</f>
        <v>6.5889401132968511E-2</v>
      </c>
      <c r="EZ25" s="7">
        <f>[2]compo_det1!FK26</f>
        <v>4.9824102340384466E-2</v>
      </c>
      <c r="FA25" s="41">
        <f>[2]compo_det1!FL26</f>
        <v>0.76128552082906731</v>
      </c>
      <c r="FB25" s="40">
        <f>[2]compo_det1!FM26</f>
        <v>0.36529364823107291</v>
      </c>
      <c r="FC25" s="39">
        <f>[2]compo_det1!FN26</f>
        <v>0.13152799412655256</v>
      </c>
      <c r="FD25" s="39">
        <f>[2]compo_det1!FO26</f>
        <v>0.23376565410452038</v>
      </c>
      <c r="FE25" s="39">
        <f>[2]compo_det1!FP26</f>
        <v>0.29656264185905457</v>
      </c>
      <c r="FF25" s="42">
        <f>[2]compo_det1!FQ26</f>
        <v>0.39599187259799445</v>
      </c>
      <c r="FG25" s="41">
        <f>[2]compo_det1!FR26</f>
        <v>0.30744549522686754</v>
      </c>
      <c r="FH25" s="41">
        <f>[2]compo_det1!FS26</f>
        <v>0.14526200165509212</v>
      </c>
      <c r="FI25" s="41">
        <f>[2]compo_det1!FT26</f>
        <v>3.461287394599772E-2</v>
      </c>
      <c r="FJ25" s="41">
        <f>[2]compo_det1!FU26</f>
        <v>0.11064912770909439</v>
      </c>
      <c r="FK25" s="41">
        <f>[2]compo_det1!FV26</f>
        <v>0.14227668607752531</v>
      </c>
      <c r="FL25" s="41">
        <f>[2]compo_det1!FW26</f>
        <v>1.9906807494250091E-2</v>
      </c>
      <c r="FM25" s="58">
        <f>[2]compo_det1!FX26</f>
        <v>6.8731016055934874E-2</v>
      </c>
      <c r="FN25" s="7">
        <f>[2]compo_det1!FZ26</f>
        <v>6.4943988619562673E-2</v>
      </c>
      <c r="FO25" s="41">
        <f>[2]compo_det1!GA26</f>
        <v>0.73875925104828766</v>
      </c>
      <c r="FP25" s="40">
        <f>[2]compo_det1!GB26</f>
        <v>0.37247711047275123</v>
      </c>
      <c r="FQ25" s="39">
        <f>[2]compo_det1!GC26</f>
        <v>0.10504624208273794</v>
      </c>
      <c r="FR25" s="39">
        <f>[2]compo_det1!GD26</f>
        <v>0.26743086839001329</v>
      </c>
      <c r="FS25" s="39">
        <f>[2]compo_det1!GE26</f>
        <v>0.30251729488372803</v>
      </c>
      <c r="FT25" s="42">
        <f>[2]compo_det1!GF26</f>
        <v>0.36628214057553649</v>
      </c>
      <c r="FU25" s="41">
        <f>[2]compo_det1!GG26</f>
        <v>0.33120055048984032</v>
      </c>
      <c r="FV25" s="41">
        <f>[2]compo_det1!GH26</f>
        <v>0.13629777456907016</v>
      </c>
      <c r="FW25" s="41">
        <f>[2]compo_det1!GI26</f>
        <v>2.3543735474484902E-2</v>
      </c>
      <c r="FX25" s="41">
        <f>[2]compo_det1!GJ26</f>
        <v>0.11275403909458527</v>
      </c>
      <c r="FY25" s="41">
        <f>[2]compo_det1!GK26</f>
        <v>0.17930594649988305</v>
      </c>
      <c r="FZ25" s="41">
        <f>[2]compo_det1!GL26</f>
        <v>1.5596829420887149E-2</v>
      </c>
      <c r="GA25" s="58">
        <f>[2]compo_det1!GM26</f>
        <v>6.9959801538127878E-2</v>
      </c>
      <c r="GB25" s="7">
        <f>[2]compo_det1!GO26</f>
        <v>5.5827060397109336E-2</v>
      </c>
      <c r="GC25" s="41">
        <f>[2]compo_det1!GP26</f>
        <v>0.41180819234603183</v>
      </c>
      <c r="GD25" s="40">
        <f>[2]compo_det1!GQ26</f>
        <v>0.25995650696182737</v>
      </c>
      <c r="GE25" s="39">
        <f>[2]compo_det1!GR26</f>
        <v>4.0055980269716455E-2</v>
      </c>
      <c r="GF25" s="39">
        <f>[2]compo_det1!GS26</f>
        <v>0.21990052669211088</v>
      </c>
      <c r="GG25" s="39">
        <f>[2]compo_det1!GT26</f>
        <v>0.21101357042789459</v>
      </c>
      <c r="GH25" s="42">
        <f>[2]compo_det1!GU26</f>
        <v>0.15185168538420452</v>
      </c>
      <c r="GI25" s="41">
        <f>[2]compo_det1!GV26</f>
        <v>0.63713474474522591</v>
      </c>
      <c r="GJ25" s="41">
        <f>[2]compo_det1!GW26</f>
        <v>0.16384902528221257</v>
      </c>
      <c r="GK25" s="41">
        <f>[2]compo_det1!GX26</f>
        <v>7.5725798482512673E-3</v>
      </c>
      <c r="GL25" s="41">
        <f>[2]compo_det1!GY26</f>
        <v>0.1562764454339613</v>
      </c>
      <c r="GM25" s="41">
        <f>[2]compo_det1!GZ26</f>
        <v>0.4681586360799927</v>
      </c>
      <c r="GN25" s="41">
        <f>[2]compo_det1!HA26</f>
        <v>5.127083383020729E-3</v>
      </c>
      <c r="GO25" s="58">
        <f>[2]compo_det1!HB26</f>
        <v>4.8942937091257709E-2</v>
      </c>
    </row>
    <row r="26" spans="1:197">
      <c r="A26" s="44">
        <v>1988</v>
      </c>
      <c r="B26" s="7">
        <f>[2]compo_det1!B27</f>
        <v>4.4497265482046364E-3</v>
      </c>
      <c r="C26" s="41">
        <f>[2]compo_det1!C27</f>
        <v>1.1298798138004512E-3</v>
      </c>
      <c r="D26" s="40">
        <f>[2]compo_det1!D27</f>
        <v>8.9886553224526759E-7</v>
      </c>
      <c r="E26" s="39">
        <f>[2]compo_det1!E27</f>
        <v>0</v>
      </c>
      <c r="F26" s="39">
        <f>[2]compo_det1!F27</f>
        <v>8.9886553224526759E-7</v>
      </c>
      <c r="G26" s="39">
        <f>[2]compo_det1!G27</f>
        <v>7.0546383312830585E-7</v>
      </c>
      <c r="H26" s="42">
        <f>[2]compo_det1!H27</f>
        <v>1.1289809482682061E-3</v>
      </c>
      <c r="I26" s="41">
        <f>[2]compo_det1!I27</f>
        <v>0.99887031358789247</v>
      </c>
      <c r="J26" s="41">
        <f>[2]compo_det1!J27</f>
        <v>0.9914792242808298</v>
      </c>
      <c r="K26" s="41">
        <f>[2]compo_det1!K27</f>
        <v>0.98589707172361341</v>
      </c>
      <c r="L26" s="41">
        <f>[2]compo_det1!L27</f>
        <v>5.5821525572163138E-3</v>
      </c>
      <c r="M26" s="41">
        <f>[2]compo_det1!M27</f>
        <v>4.3615886093148776E-3</v>
      </c>
      <c r="N26" s="41">
        <f>[2]compo_det1!N27</f>
        <v>3.0295006977479142E-3</v>
      </c>
      <c r="O26" s="58">
        <f>[2]compo_det1!O27</f>
        <v>1.9340169295075663E-7</v>
      </c>
      <c r="P26" s="7">
        <f>[2]compo_det1!Q27</f>
        <v>7.8369742273940429E-3</v>
      </c>
      <c r="Q26" s="41">
        <f>[2]compo_det1!R27</f>
        <v>3.4506598404575079E-3</v>
      </c>
      <c r="R26" s="40">
        <f>[2]compo_det1!S27</f>
        <v>1.9285002531153228E-3</v>
      </c>
      <c r="S26" s="39">
        <f>[2]compo_det1!T27</f>
        <v>1.8398273593796045E-3</v>
      </c>
      <c r="T26" s="39">
        <f>[2]compo_det1!U27</f>
        <v>8.8672893735718591E-5</v>
      </c>
      <c r="U26" s="39">
        <f>[2]compo_det1!V27</f>
        <v>6.1201612697914243E-4</v>
      </c>
      <c r="V26" s="42">
        <f>[2]compo_det1!W27</f>
        <v>1.5221595873421852E-3</v>
      </c>
      <c r="W26" s="41">
        <f>[2]compo_det1!X27</f>
        <v>0.99786582429639525</v>
      </c>
      <c r="X26" s="41">
        <f>[2]compo_det1!Y27</f>
        <v>0.96557383952151854</v>
      </c>
      <c r="Y26" s="41">
        <f>[2]compo_det1!Z27</f>
        <v>0.95818447124687378</v>
      </c>
      <c r="Z26" s="41">
        <f>[2]compo_det1!AA27</f>
        <v>7.3893682746447691E-3</v>
      </c>
      <c r="AA26" s="41">
        <f>[2]compo_det1!AB27</f>
        <v>9.1052168745601077E-3</v>
      </c>
      <c r="AB26" s="41">
        <f>[2]compo_det1!AC27</f>
        <v>2.3186767900316513E-2</v>
      </c>
      <c r="AC26" s="58">
        <f>[2]compo_det1!AD27</f>
        <v>1.3164841368527736E-3</v>
      </c>
      <c r="AD26" s="7">
        <f>[2]compo_det1!AF27</f>
        <v>1.4428147121554701E-2</v>
      </c>
      <c r="AE26" s="41">
        <f>[2]compo_det1!AG27</f>
        <v>8.6495395383802867E-2</v>
      </c>
      <c r="AF26" s="40">
        <f>[2]compo_det1!AH27</f>
        <v>8.3710984163450866E-2</v>
      </c>
      <c r="AG26" s="39">
        <f>[2]compo_det1!AI27</f>
        <v>8.0608261203864398E-2</v>
      </c>
      <c r="AH26" s="39">
        <f>[2]compo_det1!AJ27</f>
        <v>3.1027229595864745E-3</v>
      </c>
      <c r="AI26" s="39">
        <f>[2]compo_det1!AK27</f>
        <v>2.7910161763429642E-2</v>
      </c>
      <c r="AJ26" s="42">
        <f>[2]compo_det1!AL27</f>
        <v>2.784411220351998E-3</v>
      </c>
      <c r="AK26" s="41">
        <f>[2]compo_det1!AM27</f>
        <v>0.96930542623001581</v>
      </c>
      <c r="AL26" s="41">
        <f>[2]compo_det1!AN27</f>
        <v>0.82532875434778508</v>
      </c>
      <c r="AM26" s="41">
        <f>[2]compo_det1!AO27</f>
        <v>0.80573747041985322</v>
      </c>
      <c r="AN26" s="41">
        <f>[2]compo_det1!AP27</f>
        <v>1.9591283927931875E-2</v>
      </c>
      <c r="AO26" s="41">
        <f>[2]compo_det1!AQ27</f>
        <v>1.4854163466495086E-2</v>
      </c>
      <c r="AP26" s="41">
        <f>[2]compo_det1!AR27</f>
        <v>0.12912250841573561</v>
      </c>
      <c r="AQ26" s="58">
        <f>[2]compo_det1!AS27</f>
        <v>5.5800821613818601E-2</v>
      </c>
      <c r="AR26" s="7">
        <f>[2]compo_det1!AU27</f>
        <v>2.5709666268595499E-2</v>
      </c>
      <c r="AS26" s="41">
        <f>[2]compo_det1!AV27</f>
        <v>0.46519849015885228</v>
      </c>
      <c r="AT26" s="40">
        <f>[2]compo_det1!AW27</f>
        <v>0.44796937883547217</v>
      </c>
      <c r="AU26" s="39">
        <f>[2]compo_det1!AX27</f>
        <v>0.42752405775268132</v>
      </c>
      <c r="AV26" s="39">
        <f>[2]compo_det1!AY27</f>
        <v>2.0445321082790804E-2</v>
      </c>
      <c r="AW26" s="39">
        <f>[2]compo_det1!AZ27</f>
        <v>0.20050092041492462</v>
      </c>
      <c r="AX26" s="42">
        <f>[2]compo_det1!BA27</f>
        <v>1.7229111323380123E-2</v>
      </c>
      <c r="AY26" s="41">
        <f>[2]compo_det1!BB27</f>
        <v>0.78226996426523954</v>
      </c>
      <c r="AZ26" s="41">
        <f>[2]compo_det1!BC27</f>
        <v>0.59743901785833387</v>
      </c>
      <c r="BA26" s="41">
        <f>[2]compo_det1!BD27</f>
        <v>0.55078932050022389</v>
      </c>
      <c r="BB26" s="41">
        <f>[2]compo_det1!BE27</f>
        <v>4.6649697358109955E-2</v>
      </c>
      <c r="BC26" s="41">
        <f>[2]compo_det1!BF27</f>
        <v>2.5423495157506346E-2</v>
      </c>
      <c r="BD26" s="41">
        <f>[2]compo_det1!BG27</f>
        <v>0.15940745124939931</v>
      </c>
      <c r="BE26" s="58">
        <f>[2]compo_det1!BH27</f>
        <v>0.24746845442409188</v>
      </c>
      <c r="BF26" s="7">
        <f>[2]compo_det1!BJ27</f>
        <v>4.4126986734878082E-2</v>
      </c>
      <c r="BG26" s="41">
        <f>[2]compo_det1!BK27</f>
        <v>1.003704435827999</v>
      </c>
      <c r="BH26" s="40">
        <f>[2]compo_det1!BL27</f>
        <v>0.98368545991248257</v>
      </c>
      <c r="BI26" s="39">
        <f>[2]compo_det1!BM27</f>
        <v>0.9645208796717375</v>
      </c>
      <c r="BJ26" s="39">
        <f>[2]compo_det1!BN27</f>
        <v>1.9164580240745133E-2</v>
      </c>
      <c r="BK26" s="39">
        <f>[2]compo_det1!BO27</f>
        <v>0.59421628713607788</v>
      </c>
      <c r="BL26" s="42">
        <f>[2]compo_det1!BP27</f>
        <v>2.0018975915516327E-2</v>
      </c>
      <c r="BM26" s="41">
        <f>[2]compo_det1!BQ27</f>
        <v>0.38576473612315632</v>
      </c>
      <c r="BN26" s="41">
        <f>[2]compo_det1!BR27</f>
        <v>0.28920450409310028</v>
      </c>
      <c r="BO26" s="41">
        <f>[2]compo_det1!BS27</f>
        <v>0.25294649752915904</v>
      </c>
      <c r="BP26" s="41">
        <f>[2]compo_det1!BT27</f>
        <v>3.6258006563941229E-2</v>
      </c>
      <c r="BQ26" s="41">
        <f>[2]compo_det1!BU27</f>
        <v>2.0348407680235398E-2</v>
      </c>
      <c r="BR26" s="41">
        <f>[2]compo_det1!BV27</f>
        <v>7.621182434982067E-2</v>
      </c>
      <c r="BS26" s="58">
        <f>[2]compo_det1!BW27</f>
        <v>0.38946917195115527</v>
      </c>
      <c r="BT26" s="7">
        <f>[2]compo_det1!BY27</f>
        <v>5.9669088290014473E-2</v>
      </c>
      <c r="BU26" s="41">
        <f>[2]compo_det1!BZ27</f>
        <v>0.93031055986681099</v>
      </c>
      <c r="BV26" s="40">
        <f>[2]compo_det1!CA27</f>
        <v>0.91115368878399505</v>
      </c>
      <c r="BW26" s="39">
        <f>[2]compo_det1!CB27</f>
        <v>0.88344276885830741</v>
      </c>
      <c r="BX26" s="39">
        <f>[2]compo_det1!CC27</f>
        <v>2.7710919925687659E-2</v>
      </c>
      <c r="BY26" s="39">
        <f>[2]compo_det1!CD27</f>
        <v>0.65592467784881592</v>
      </c>
      <c r="BZ26" s="42">
        <f>[2]compo_det1!CE27</f>
        <v>1.9156871082815864E-2</v>
      </c>
      <c r="CA26" s="41">
        <f>[2]compo_det1!CF27</f>
        <v>0.32491840244439452</v>
      </c>
      <c r="CB26" s="41">
        <f>[2]compo_det1!CG27</f>
        <v>0.24274396112068308</v>
      </c>
      <c r="CC26" s="41">
        <f>[2]compo_det1!CH27</f>
        <v>0.2019025332958759</v>
      </c>
      <c r="CD26" s="41">
        <f>[2]compo_det1!CI27</f>
        <v>4.0841427824807187E-2</v>
      </c>
      <c r="CE26" s="41">
        <f>[2]compo_det1!CJ27</f>
        <v>2.095707607280942E-2</v>
      </c>
      <c r="CF26" s="41">
        <f>[2]compo_det1!CK27</f>
        <v>6.121736525090201E-2</v>
      </c>
      <c r="CG26" s="58">
        <f>[2]compo_det1!CL27</f>
        <v>0.25522896231120545</v>
      </c>
      <c r="CH26" s="7">
        <f>[2]compo_det1!CN27</f>
        <v>7.8949615367297513E-2</v>
      </c>
      <c r="CI26" s="41">
        <f>[2]compo_det1!CO27</f>
        <v>0.8636421526530651</v>
      </c>
      <c r="CJ26" s="40">
        <f>[2]compo_det1!CP27</f>
        <v>0.82748911398489333</v>
      </c>
      <c r="CK26" s="39">
        <f>[2]compo_det1!CQ27</f>
        <v>0.80062649942699382</v>
      </c>
      <c r="CL26" s="39">
        <f>[2]compo_det1!CR27</f>
        <v>2.6862614557899501E-2</v>
      </c>
      <c r="CM26" s="39">
        <f>[2]compo_det1!CS27</f>
        <v>0.64378565549850464</v>
      </c>
      <c r="CN26" s="42">
        <f>[2]compo_det1!CT27</f>
        <v>3.6153038668171836E-2</v>
      </c>
      <c r="CO26" s="41">
        <f>[2]compo_det1!CU27</f>
        <v>0.32006135518337075</v>
      </c>
      <c r="CP26" s="41">
        <f>[2]compo_det1!CV27</f>
        <v>0.24196287735574182</v>
      </c>
      <c r="CQ26" s="41">
        <f>[2]compo_det1!CW27</f>
        <v>0.19524654296428084</v>
      </c>
      <c r="CR26" s="41">
        <f>[2]compo_det1!CX27</f>
        <v>4.6716334391460966E-2</v>
      </c>
      <c r="CS26" s="41">
        <f>[2]compo_det1!CY27</f>
        <v>2.5691969059787285E-2</v>
      </c>
      <c r="CT26" s="41">
        <f>[2]compo_det1!CZ27</f>
        <v>5.240650876784167E-2</v>
      </c>
      <c r="CU26" s="58">
        <f>[2]compo_det1!DA27</f>
        <v>0.18370350783643591</v>
      </c>
      <c r="CV26" s="7">
        <f>[2]compo_det1!DC27</f>
        <v>0.10445249831511375</v>
      </c>
      <c r="CW26" s="41">
        <f>[2]compo_det1!DD27</f>
        <v>0.79796420546042446</v>
      </c>
      <c r="CX26" s="40">
        <f>[2]compo_det1!DE27</f>
        <v>0.74143142437761489</v>
      </c>
      <c r="CY26" s="39">
        <f>[2]compo_det1!DF27</f>
        <v>0.69448385188811135</v>
      </c>
      <c r="CZ26" s="39">
        <f>[2]compo_det1!DG27</f>
        <v>4.6947572489503528E-2</v>
      </c>
      <c r="DA26" s="39">
        <f>[2]compo_det1!DH27</f>
        <v>0.60340219736099243</v>
      </c>
      <c r="DB26" s="42">
        <f>[2]compo_det1!DI27</f>
        <v>5.6532781082809548E-2</v>
      </c>
      <c r="DC26" s="41">
        <f>[2]compo_det1!DJ27</f>
        <v>0.34006502145316847</v>
      </c>
      <c r="DD26" s="41">
        <f>[2]compo_det1!DK27</f>
        <v>0.24522466078104557</v>
      </c>
      <c r="DE26" s="41">
        <f>[2]compo_det1!DL27</f>
        <v>0.17536878917434426</v>
      </c>
      <c r="DF26" s="41">
        <f>[2]compo_det1!DM27</f>
        <v>6.9855871606701314E-2</v>
      </c>
      <c r="DG26" s="41">
        <f>[2]compo_det1!DN27</f>
        <v>4.2603973138115925E-2</v>
      </c>
      <c r="DH26" s="41">
        <f>[2]compo_det1!DO27</f>
        <v>5.2236387534006938E-2</v>
      </c>
      <c r="DI26" s="58">
        <f>[2]compo_det1!DP27</f>
        <v>0.13802922691359285</v>
      </c>
      <c r="DJ26" s="7">
        <f>[2]compo_det1!DR27</f>
        <v>0.15552747268433328</v>
      </c>
      <c r="DK26" s="41">
        <f>[2]compo_det1!DS27</f>
        <v>0.71721916767393357</v>
      </c>
      <c r="DL26" s="40">
        <f>[2]compo_det1!DT27</f>
        <v>0.59115207420160565</v>
      </c>
      <c r="DM26" s="39">
        <f>[2]compo_det1!DU27</f>
        <v>0.4944506575184543</v>
      </c>
      <c r="DN26" s="39">
        <f>[2]compo_det1!DV27</f>
        <v>9.6701416683151298E-2</v>
      </c>
      <c r="DO26" s="39">
        <f>[2]compo_det1!DW27</f>
        <v>0.50974887609481812</v>
      </c>
      <c r="DP26" s="42">
        <f>[2]compo_det1!DX27</f>
        <v>0.12606709347232786</v>
      </c>
      <c r="DQ26" s="41">
        <f>[2]compo_det1!DY27</f>
        <v>0.36418405597361819</v>
      </c>
      <c r="DR26" s="41">
        <f>[2]compo_det1!DZ27</f>
        <v>0.24825368258730962</v>
      </c>
      <c r="DS26" s="41">
        <f>[2]compo_det1!EA27</f>
        <v>0.13066904150368691</v>
      </c>
      <c r="DT26" s="41">
        <f>[2]compo_det1!EB27</f>
        <v>0.11758464108362274</v>
      </c>
      <c r="DU26" s="41">
        <f>[2]compo_det1!EC27</f>
        <v>7.1879676635563175E-2</v>
      </c>
      <c r="DV26" s="41">
        <f>[2]compo_det1!ED27</f>
        <v>4.405069675074539E-2</v>
      </c>
      <c r="DW26" s="58">
        <f>[2]compo_det1!EE27</f>
        <v>8.140322364755169E-2</v>
      </c>
      <c r="DX26" s="7">
        <f>[2]compo_det1!EG27</f>
        <v>0.130131513124117</v>
      </c>
      <c r="DY26" s="41">
        <f>[2]compo_det1!EH27</f>
        <v>0.66109454324527528</v>
      </c>
      <c r="DZ26" s="40">
        <f>[2]compo_det1!EI27</f>
        <v>0.44931570607610777</v>
      </c>
      <c r="EA26" s="39">
        <f>[2]compo_det1!EJ27</f>
        <v>0.2907696160564644</v>
      </c>
      <c r="EB26" s="39">
        <f>[2]compo_det1!EK27</f>
        <v>0.15854609001964337</v>
      </c>
      <c r="EC26" s="39">
        <f>[2]compo_det1!EL27</f>
        <v>0.37900015711784363</v>
      </c>
      <c r="ED26" s="42">
        <f>[2]compo_det1!EM27</f>
        <v>0.21177883716916748</v>
      </c>
      <c r="EE26" s="41">
        <f>[2]compo_det1!EN27</f>
        <v>0.4092210038896224</v>
      </c>
      <c r="EF26" s="41">
        <f>[2]compo_det1!EO27</f>
        <v>0.2500251115187615</v>
      </c>
      <c r="EG26" s="41">
        <f>[2]compo_det1!EP27</f>
        <v>9.2646719530998053E-2</v>
      </c>
      <c r="EH26" s="41">
        <f>[2]compo_det1!EQ27</f>
        <v>0.15737839198776343</v>
      </c>
      <c r="EI26" s="41">
        <f>[2]compo_det1!ER27</f>
        <v>0.11866771725149909</v>
      </c>
      <c r="EJ26" s="41">
        <f>[2]compo_det1!ES27</f>
        <v>4.0528175119361777E-2</v>
      </c>
      <c r="EK26" s="58">
        <f>[2]compo_det1!ET27</f>
        <v>7.0315547134897696E-2</v>
      </c>
      <c r="EL26" s="7">
        <f>[2]compo_det1!EV27</f>
        <v>0.20114077645742404</v>
      </c>
      <c r="EM26" s="41">
        <f>[2]compo_det1!EW27</f>
        <v>0.68771893393494177</v>
      </c>
      <c r="EN26" s="40">
        <f>[2]compo_det1!EX27</f>
        <v>0.38309217469700152</v>
      </c>
      <c r="EO26" s="39">
        <f>[2]compo_det1!EY27</f>
        <v>0.18221691105460439</v>
      </c>
      <c r="EP26" s="39">
        <f>[2]compo_det1!EZ27</f>
        <v>0.20087526364239716</v>
      </c>
      <c r="EQ26" s="39">
        <f>[2]compo_det1!FA27</f>
        <v>0.31353002786636353</v>
      </c>
      <c r="ER26" s="42">
        <f>[2]compo_det1!FB27</f>
        <v>0.3046267592379403</v>
      </c>
      <c r="ES26" s="41">
        <f>[2]compo_det1!FC27</f>
        <v>0.38184319909940218</v>
      </c>
      <c r="ET26" s="41">
        <f>[2]compo_det1!FD27</f>
        <v>0.20977623658239006</v>
      </c>
      <c r="EU26" s="41">
        <f>[2]compo_det1!FE27</f>
        <v>6.3757301884404927E-2</v>
      </c>
      <c r="EV26" s="41">
        <f>[2]compo_det1!FF27</f>
        <v>0.14601893469798513</v>
      </c>
      <c r="EW26" s="41">
        <f>[2]compo_det1!FG27</f>
        <v>0.14113594543426311</v>
      </c>
      <c r="EX26" s="41">
        <f>[2]compo_det1!FH27</f>
        <v>3.0931017082748986E-2</v>
      </c>
      <c r="EY26" s="58">
        <f>[2]compo_det1!FI27</f>
        <v>6.9562133034343943E-2</v>
      </c>
      <c r="EZ26" s="7">
        <f>[2]compo_det1!FK27</f>
        <v>4.9775622930368142E-2</v>
      </c>
      <c r="FA26" s="41">
        <f>[2]compo_det1!FL27</f>
        <v>0.75231010888665906</v>
      </c>
      <c r="FB26" s="40">
        <f>[2]compo_det1!FM27</f>
        <v>0.37879528140026725</v>
      </c>
      <c r="FC26" s="39">
        <f>[2]compo_det1!FN27</f>
        <v>0.12946308253195832</v>
      </c>
      <c r="FD26" s="39">
        <f>[2]compo_det1!FO27</f>
        <v>0.24933219886830893</v>
      </c>
      <c r="FE26" s="39">
        <f>[2]compo_det1!FP27</f>
        <v>0.30328130722045898</v>
      </c>
      <c r="FF26" s="42">
        <f>[2]compo_det1!FQ27</f>
        <v>0.37351482748639181</v>
      </c>
      <c r="FG26" s="41">
        <f>[2]compo_det1!FR27</f>
        <v>0.32320388386352056</v>
      </c>
      <c r="FH26" s="41">
        <f>[2]compo_det1!FS27</f>
        <v>0.13882327482127693</v>
      </c>
      <c r="FI26" s="41">
        <f>[2]compo_det1!FT27</f>
        <v>3.3674419350862406E-2</v>
      </c>
      <c r="FJ26" s="41">
        <f>[2]compo_det1!FU27</f>
        <v>0.10514885547041453</v>
      </c>
      <c r="FK26" s="41">
        <f>[2]compo_det1!FV27</f>
        <v>0.16342575112953009</v>
      </c>
      <c r="FL26" s="41">
        <f>[2]compo_det1!FW27</f>
        <v>2.0954857912713527E-2</v>
      </c>
      <c r="FM26" s="58">
        <f>[2]compo_det1!FX27</f>
        <v>7.5513992750179587E-2</v>
      </c>
      <c r="FN26" s="7">
        <f>[2]compo_det1!FZ27</f>
        <v>6.4896300435271309E-2</v>
      </c>
      <c r="FO26" s="41">
        <f>[2]compo_det1!GA27</f>
        <v>0.74274253437823401</v>
      </c>
      <c r="FP26" s="40">
        <f>[2]compo_det1!GB27</f>
        <v>0.37750534927826812</v>
      </c>
      <c r="FQ26" s="39">
        <f>[2]compo_det1!GC27</f>
        <v>0.10420075791868373</v>
      </c>
      <c r="FR26" s="39">
        <f>[2]compo_det1!GD27</f>
        <v>0.2733045913595844</v>
      </c>
      <c r="FS26" s="39">
        <f>[2]compo_det1!GE27</f>
        <v>0.30179628729820251</v>
      </c>
      <c r="FT26" s="42">
        <f>[2]compo_det1!GF27</f>
        <v>0.36523718509996594</v>
      </c>
      <c r="FU26" s="41">
        <f>[2]compo_det1!GG27</f>
        <v>0.33296654045325474</v>
      </c>
      <c r="FV26" s="41">
        <f>[2]compo_det1!GH27</f>
        <v>0.11598002726242418</v>
      </c>
      <c r="FW26" s="41">
        <f>[2]compo_det1!GI27</f>
        <v>2.3010143722072312E-2</v>
      </c>
      <c r="FX26" s="41">
        <f>[2]compo_det1!GJ27</f>
        <v>9.2969883540351864E-2</v>
      </c>
      <c r="FY26" s="41">
        <f>[2]compo_det1!GK27</f>
        <v>0.20064512954949679</v>
      </c>
      <c r="FZ26" s="41">
        <f>[2]compo_det1!GL27</f>
        <v>1.6341383641333793E-2</v>
      </c>
      <c r="GA26" s="58">
        <f>[2]compo_det1!GM27</f>
        <v>7.5709074831488699E-2</v>
      </c>
      <c r="GB26" s="7">
        <f>[2]compo_det1!GO27</f>
        <v>5.8905567929032773E-2</v>
      </c>
      <c r="GC26" s="41">
        <f>[2]compo_det1!GP27</f>
        <v>0.40480476212923955</v>
      </c>
      <c r="GD26" s="40">
        <f>[2]compo_det1!GQ27</f>
        <v>0.25866158487626012</v>
      </c>
      <c r="GE26" s="39">
        <f>[2]compo_det1!GR27</f>
        <v>3.8267732961566922E-2</v>
      </c>
      <c r="GF26" s="39">
        <f>[2]compo_det1!GS27</f>
        <v>0.22039385191469318</v>
      </c>
      <c r="GG26" s="39">
        <f>[2]compo_det1!GT27</f>
        <v>0.20674532651901245</v>
      </c>
      <c r="GH26" s="42">
        <f>[2]compo_det1!GU27</f>
        <v>0.1461431772529794</v>
      </c>
      <c r="GI26" s="41">
        <f>[2]compo_det1!GV27</f>
        <v>0.64711148953834208</v>
      </c>
      <c r="GJ26" s="41">
        <f>[2]compo_det1!GW27</f>
        <v>0.10266047236844705</v>
      </c>
      <c r="GK26" s="41">
        <f>[2]compo_det1!GX27</f>
        <v>6.4725203694619817E-3</v>
      </c>
      <c r="GL26" s="41">
        <f>[2]compo_det1!GY27</f>
        <v>9.6187951998985069E-2</v>
      </c>
      <c r="GM26" s="41">
        <f>[2]compo_det1!GZ27</f>
        <v>0.53962493151440749</v>
      </c>
      <c r="GN26" s="41">
        <f>[2]compo_det1!HA27</f>
        <v>4.8260856554875105E-3</v>
      </c>
      <c r="GO26" s="58">
        <f>[2]compo_det1!HB27</f>
        <v>5.1916251667581625E-2</v>
      </c>
    </row>
    <row r="27" spans="1:197">
      <c r="A27" s="44">
        <v>1989</v>
      </c>
      <c r="B27" s="7">
        <f>[2]compo_det1!B28</f>
        <v>3.8795812079435014E-3</v>
      </c>
      <c r="C27" s="41">
        <f>[2]compo_det1!C28</f>
        <v>6.8225159938684575E-4</v>
      </c>
      <c r="D27" s="40">
        <f>[2]compo_det1!D28</f>
        <v>2.1551357292064455E-6</v>
      </c>
      <c r="E27" s="39">
        <f>[2]compo_det1!E28</f>
        <v>0</v>
      </c>
      <c r="F27" s="39">
        <f>[2]compo_det1!F28</f>
        <v>2.1551357292064455E-6</v>
      </c>
      <c r="G27" s="39">
        <f>[2]compo_det1!G28</f>
        <v>1.6777821656432934E-6</v>
      </c>
      <c r="H27" s="42">
        <f>[2]compo_det1!H28</f>
        <v>6.8009646365763923E-4</v>
      </c>
      <c r="I27" s="41">
        <f>[2]compo_det1!I28</f>
        <v>0.99931822575408624</v>
      </c>
      <c r="J27" s="41">
        <f>[2]compo_det1!J28</f>
        <v>0.99388885561061235</v>
      </c>
      <c r="K27" s="41">
        <f>[2]compo_det1!K28</f>
        <v>0.99046030612767466</v>
      </c>
      <c r="L27" s="41">
        <f>[2]compo_det1!L28</f>
        <v>3.4285494829377448E-3</v>
      </c>
      <c r="M27" s="41">
        <f>[2]compo_det1!M28</f>
        <v>3.4757167048865196E-3</v>
      </c>
      <c r="N27" s="41">
        <f>[2]compo_det1!N28</f>
        <v>1.9536534385873015E-3</v>
      </c>
      <c r="O27" s="58">
        <f>[2]compo_det1!O28</f>
        <v>4.773534730805509E-7</v>
      </c>
      <c r="P27" s="7">
        <f>[2]compo_det1!Q28</f>
        <v>7.2488254309682806E-3</v>
      </c>
      <c r="Q27" s="41">
        <f>[2]compo_det1!R28</f>
        <v>6.0235555169671842E-3</v>
      </c>
      <c r="R27" s="40">
        <f>[2]compo_det1!S28</f>
        <v>5.0035720324769885E-3</v>
      </c>
      <c r="S27" s="39">
        <f>[2]compo_det1!T28</f>
        <v>4.9163608584273325E-3</v>
      </c>
      <c r="T27" s="39">
        <f>[2]compo_det1!U28</f>
        <v>8.7211174049655645E-5</v>
      </c>
      <c r="U27" s="39">
        <f>[2]compo_det1!V28</f>
        <v>1.21516571380198E-3</v>
      </c>
      <c r="V27" s="42">
        <f>[2]compo_det1!W28</f>
        <v>1.0199834844901964E-3</v>
      </c>
      <c r="W27" s="41">
        <f>[2]compo_det1!X28</f>
        <v>0.9977648507957716</v>
      </c>
      <c r="X27" s="41">
        <f>[2]compo_det1!Y28</f>
        <v>0.96164789793269712</v>
      </c>
      <c r="Y27" s="41">
        <f>[2]compo_det1!Z28</f>
        <v>0.95632744268267234</v>
      </c>
      <c r="Z27" s="41">
        <f>[2]compo_det1!AA28</f>
        <v>5.3204552500247665E-3</v>
      </c>
      <c r="AA27" s="41">
        <f>[2]compo_det1!AB28</f>
        <v>8.7649808222714475E-3</v>
      </c>
      <c r="AB27" s="41">
        <f>[2]compo_det1!AC28</f>
        <v>2.7351972040803089E-2</v>
      </c>
      <c r="AC27" s="58">
        <f>[2]compo_det1!AD28</f>
        <v>3.7884063127387813E-3</v>
      </c>
      <c r="AD27" s="7">
        <f>[2]compo_det1!AF28</f>
        <v>1.3542041999657689E-2</v>
      </c>
      <c r="AE27" s="41">
        <f>[2]compo_det1!AG28</f>
        <v>0.13038331435363054</v>
      </c>
      <c r="AF27" s="40">
        <f>[2]compo_det1!AH28</f>
        <v>0.12595686557346703</v>
      </c>
      <c r="AG27" s="39">
        <f>[2]compo_det1!AI28</f>
        <v>0.12316789281873579</v>
      </c>
      <c r="AH27" s="39">
        <f>[2]compo_det1!AJ28</f>
        <v>2.7889727547312539E-3</v>
      </c>
      <c r="AI27" s="39">
        <f>[2]compo_det1!AK28</f>
        <v>3.9296738803386688E-2</v>
      </c>
      <c r="AJ27" s="42">
        <f>[2]compo_det1!AL28</f>
        <v>4.4264487801635001E-3</v>
      </c>
      <c r="AK27" s="41">
        <f>[2]compo_det1!AM28</f>
        <v>0.95627681244112561</v>
      </c>
      <c r="AL27" s="41">
        <f>[2]compo_det1!AN28</f>
        <v>0.79466086914315048</v>
      </c>
      <c r="AM27" s="41">
        <f>[2]compo_det1!AO28</f>
        <v>0.77806588389668963</v>
      </c>
      <c r="AN27" s="41">
        <f>[2]compo_det1!AP28</f>
        <v>1.6594985246460858E-2</v>
      </c>
      <c r="AO27" s="41">
        <f>[2]compo_det1!AQ28</f>
        <v>1.7322854888588961E-2</v>
      </c>
      <c r="AP27" s="41">
        <f>[2]compo_det1!AR28</f>
        <v>0.14429308840938615</v>
      </c>
      <c r="AQ27" s="58">
        <f>[2]compo_det1!AS28</f>
        <v>8.6660126794756084E-2</v>
      </c>
      <c r="AR27" s="7">
        <f>[2]compo_det1!AU28</f>
        <v>2.4859156413706986E-2</v>
      </c>
      <c r="AS27" s="41">
        <f>[2]compo_det1!AV28</f>
        <v>0.49262158805302503</v>
      </c>
      <c r="AT27" s="40">
        <f>[2]compo_det1!AW28</f>
        <v>0.47160247872594208</v>
      </c>
      <c r="AU27" s="39">
        <f>[2]compo_det1!AX28</f>
        <v>0.4566795790055917</v>
      </c>
      <c r="AV27" s="39">
        <f>[2]compo_det1!AY28</f>
        <v>1.4922899720350331E-2</v>
      </c>
      <c r="AW27" s="39">
        <f>[2]compo_det1!AZ28</f>
        <v>0.19364820420742035</v>
      </c>
      <c r="AX27" s="42">
        <f>[2]compo_det1!BA28</f>
        <v>2.1019109327082935E-2</v>
      </c>
      <c r="AY27" s="41">
        <f>[2]compo_det1!BB28</f>
        <v>0.78533268180913018</v>
      </c>
      <c r="AZ27" s="41">
        <f>[2]compo_det1!BC28</f>
        <v>0.57905730671316025</v>
      </c>
      <c r="BA27" s="41">
        <f>[2]compo_det1!BD28</f>
        <v>0.54341889610427274</v>
      </c>
      <c r="BB27" s="41">
        <f>[2]compo_det1!BE28</f>
        <v>3.563841060888754E-2</v>
      </c>
      <c r="BC27" s="41">
        <f>[2]compo_det1!BF28</f>
        <v>2.8153097869962531E-2</v>
      </c>
      <c r="BD27" s="41">
        <f>[2]compo_det1!BG28</f>
        <v>0.17812227722600743</v>
      </c>
      <c r="BE27" s="58">
        <f>[2]compo_det1!BH28</f>
        <v>0.27795426986215527</v>
      </c>
      <c r="BF27" s="7">
        <f>[2]compo_det1!BJ28</f>
        <v>4.2533980483071665E-2</v>
      </c>
      <c r="BG27" s="41">
        <f>[2]compo_det1!BK28</f>
        <v>0.98582684601887627</v>
      </c>
      <c r="BH27" s="40">
        <f>[2]compo_det1!BL28</f>
        <v>0.9612204890646816</v>
      </c>
      <c r="BI27" s="39">
        <f>[2]compo_det1!BM28</f>
        <v>0.94075477047575806</v>
      </c>
      <c r="BJ27" s="39">
        <f>[2]compo_det1!BN28</f>
        <v>2.04657185889234E-2</v>
      </c>
      <c r="BK27" s="39">
        <f>[2]compo_det1!BO28</f>
        <v>0.56108742952346802</v>
      </c>
      <c r="BL27" s="42">
        <f>[2]compo_det1!BP28</f>
        <v>2.460635695419466E-2</v>
      </c>
      <c r="BM27" s="41">
        <f>[2]compo_det1!BQ28</f>
        <v>0.41430623713940939</v>
      </c>
      <c r="BN27" s="41">
        <f>[2]compo_det1!BR28</f>
        <v>0.29032098705264481</v>
      </c>
      <c r="BO27" s="41">
        <f>[2]compo_det1!BS28</f>
        <v>0.24907872860333397</v>
      </c>
      <c r="BP27" s="41">
        <f>[2]compo_det1!BT28</f>
        <v>4.1242258449310815E-2</v>
      </c>
      <c r="BQ27" s="41">
        <f>[2]compo_det1!BU28</f>
        <v>2.6588036485276894E-2</v>
      </c>
      <c r="BR27" s="41">
        <f>[2]compo_det1!BV28</f>
        <v>9.7397213601487662E-2</v>
      </c>
      <c r="BS27" s="58">
        <f>[2]compo_det1!BW28</f>
        <v>0.40013308315828561</v>
      </c>
      <c r="BT27" s="7">
        <f>[2]compo_det1!BY28</f>
        <v>5.9031813147531698E-2</v>
      </c>
      <c r="BU27" s="41">
        <f>[2]compo_det1!BZ28</f>
        <v>0.94289986762021616</v>
      </c>
      <c r="BV27" s="40">
        <f>[2]compo_det1!CA28</f>
        <v>0.91565323520766606</v>
      </c>
      <c r="BW27" s="39">
        <f>[2]compo_det1!CB28</f>
        <v>0.89207101484411411</v>
      </c>
      <c r="BX27" s="39">
        <f>[2]compo_det1!CC28</f>
        <v>2.3582220363551971E-2</v>
      </c>
      <c r="BY27" s="39">
        <f>[2]compo_det1!CD28</f>
        <v>0.65344357490539551</v>
      </c>
      <c r="BZ27" s="42">
        <f>[2]compo_det1!CE28</f>
        <v>2.7246632412550084E-2</v>
      </c>
      <c r="CA27" s="41">
        <f>[2]compo_det1!CF28</f>
        <v>0.31930983126109236</v>
      </c>
      <c r="CB27" s="41">
        <f>[2]compo_det1!CG28</f>
        <v>0.23035322009827389</v>
      </c>
      <c r="CC27" s="41">
        <f>[2]compo_det1!CH28</f>
        <v>0.19349847236537784</v>
      </c>
      <c r="CD27" s="41">
        <f>[2]compo_det1!CI28</f>
        <v>3.6854747732896036E-2</v>
      </c>
      <c r="CE27" s="41">
        <f>[2]compo_det1!CJ28</f>
        <v>2.2628066174080867E-2</v>
      </c>
      <c r="CF27" s="41">
        <f>[2]compo_det1!CK28</f>
        <v>6.6328544988737595E-2</v>
      </c>
      <c r="CG27" s="58">
        <f>[2]compo_det1!CL28</f>
        <v>0.26220969888130846</v>
      </c>
      <c r="CH27" s="7">
        <f>[2]compo_det1!CN28</f>
        <v>7.9146684085524222E-2</v>
      </c>
      <c r="CI27" s="41">
        <f>[2]compo_det1!CO28</f>
        <v>0.86320366278742433</v>
      </c>
      <c r="CJ27" s="40">
        <f>[2]compo_det1!CP28</f>
        <v>0.82191376586645626</v>
      </c>
      <c r="CK27" s="39">
        <f>[2]compo_det1!CQ28</f>
        <v>0.79433205464712819</v>
      </c>
      <c r="CL27" s="39">
        <f>[2]compo_det1!CR28</f>
        <v>2.7581711219328099E-2</v>
      </c>
      <c r="CM27" s="39">
        <f>[2]compo_det1!CS28</f>
        <v>0.6326642632484436</v>
      </c>
      <c r="CN27" s="42">
        <f>[2]compo_det1!CT28</f>
        <v>4.1289896920968183E-2</v>
      </c>
      <c r="CO27" s="41">
        <f>[2]compo_det1!CU28</f>
        <v>0.32604585169094152</v>
      </c>
      <c r="CP27" s="41">
        <f>[2]compo_det1!CV28</f>
        <v>0.23023821725831914</v>
      </c>
      <c r="CQ27" s="41">
        <f>[2]compo_det1!CW28</f>
        <v>0.18129585472061516</v>
      </c>
      <c r="CR27" s="41">
        <f>[2]compo_det1!CX28</f>
        <v>4.8942362537703989E-2</v>
      </c>
      <c r="CS27" s="41">
        <f>[2]compo_det1!CY28</f>
        <v>3.2396294500925113E-2</v>
      </c>
      <c r="CT27" s="41">
        <f>[2]compo_det1!CZ28</f>
        <v>6.3411339931697216E-2</v>
      </c>
      <c r="CU27" s="58">
        <f>[2]compo_det1!DA28</f>
        <v>0.1892495144783658</v>
      </c>
      <c r="CV27" s="7">
        <f>[2]compo_det1!DC28</f>
        <v>0.10456848327075316</v>
      </c>
      <c r="CW27" s="41">
        <f>[2]compo_det1!DD28</f>
        <v>0.79286291637997541</v>
      </c>
      <c r="CX27" s="40">
        <f>[2]compo_det1!DE28</f>
        <v>0.73421379507054663</v>
      </c>
      <c r="CY27" s="39">
        <f>[2]compo_det1!DF28</f>
        <v>0.68740581717545923</v>
      </c>
      <c r="CZ27" s="39">
        <f>[2]compo_det1!DG28</f>
        <v>4.6807977895087373E-2</v>
      </c>
      <c r="DA27" s="39">
        <f>[2]compo_det1!DH28</f>
        <v>0.60516297817230225</v>
      </c>
      <c r="DB27" s="42">
        <f>[2]compo_det1!DI28</f>
        <v>5.8649121309428891E-2</v>
      </c>
      <c r="DC27" s="41">
        <f>[2]compo_det1!DJ28</f>
        <v>0.33618788171934</v>
      </c>
      <c r="DD27" s="41">
        <f>[2]compo_det1!DK28</f>
        <v>0.23097660746526077</v>
      </c>
      <c r="DE27" s="41">
        <f>[2]compo_det1!DL28</f>
        <v>0.16563052090211683</v>
      </c>
      <c r="DF27" s="41">
        <f>[2]compo_det1!DM28</f>
        <v>6.5346086563143946E-2</v>
      </c>
      <c r="DG27" s="41">
        <f>[2]compo_det1!DN28</f>
        <v>5.0359433626754067E-2</v>
      </c>
      <c r="DH27" s="41">
        <f>[2]compo_det1!DO28</f>
        <v>5.4851840627325177E-2</v>
      </c>
      <c r="DI27" s="58">
        <f>[2]compo_det1!DP28</f>
        <v>0.12905079809931538</v>
      </c>
      <c r="DJ27" s="7">
        <f>[2]compo_det1!DR28</f>
        <v>0.15763111082159612</v>
      </c>
      <c r="DK27" s="41">
        <f>[2]compo_det1!DS28</f>
        <v>0.70650364072396976</v>
      </c>
      <c r="DL27" s="40">
        <f>[2]compo_det1!DT28</f>
        <v>0.57864420780768766</v>
      </c>
      <c r="DM27" s="39">
        <f>[2]compo_det1!DU28</f>
        <v>0.48619204100696484</v>
      </c>
      <c r="DN27" s="39">
        <f>[2]compo_det1!DV28</f>
        <v>9.2452166800722851E-2</v>
      </c>
      <c r="DO27" s="39">
        <f>[2]compo_det1!DW28</f>
        <v>0.49431145191192627</v>
      </c>
      <c r="DP27" s="42">
        <f>[2]compo_det1!DX28</f>
        <v>0.12785943291628205</v>
      </c>
      <c r="DQ27" s="41">
        <f>[2]compo_det1!DY28</f>
        <v>0.37782909744694754</v>
      </c>
      <c r="DR27" s="41">
        <f>[2]compo_det1!DZ28</f>
        <v>0.23435649321558508</v>
      </c>
      <c r="DS27" s="41">
        <f>[2]compo_det1!EA28</f>
        <v>0.12650364515181187</v>
      </c>
      <c r="DT27" s="41">
        <f>[2]compo_det1!EB28</f>
        <v>0.10785284806377322</v>
      </c>
      <c r="DU27" s="41">
        <f>[2]compo_det1!EC28</f>
        <v>9.1544319294335402E-2</v>
      </c>
      <c r="DV27" s="41">
        <f>[2]compo_det1!ED28</f>
        <v>5.1928284937027044E-2</v>
      </c>
      <c r="DW27" s="58">
        <f>[2]compo_det1!EE28</f>
        <v>8.4332738170917299E-2</v>
      </c>
      <c r="DX27" s="7">
        <f>[2]compo_det1!EG28</f>
        <v>0.13245981511623267</v>
      </c>
      <c r="DY27" s="41">
        <f>[2]compo_det1!EH28</f>
        <v>0.63930209574087704</v>
      </c>
      <c r="DZ27" s="40">
        <f>[2]compo_det1!EI28</f>
        <v>0.43594360757133166</v>
      </c>
      <c r="EA27" s="39">
        <f>[2]compo_det1!EJ28</f>
        <v>0.28652455477477867</v>
      </c>
      <c r="EB27" s="39">
        <f>[2]compo_det1!EK28</f>
        <v>0.14941905279655299</v>
      </c>
      <c r="EC27" s="39">
        <f>[2]compo_det1!EL28</f>
        <v>0.36682853102684021</v>
      </c>
      <c r="ED27" s="42">
        <f>[2]compo_det1!EM28</f>
        <v>0.20335848816954546</v>
      </c>
      <c r="EE27" s="41">
        <f>[2]compo_det1!EN28</f>
        <v>0.42981300093774855</v>
      </c>
      <c r="EF27" s="41">
        <f>[2]compo_det1!EO28</f>
        <v>0.2345049337532506</v>
      </c>
      <c r="EG27" s="41">
        <f>[2]compo_det1!EP28</f>
        <v>9.0057783275955969E-2</v>
      </c>
      <c r="EH27" s="41">
        <f>[2]compo_det1!EQ28</f>
        <v>0.14444715047729464</v>
      </c>
      <c r="EI27" s="41">
        <f>[2]compo_det1!ER28</f>
        <v>0.15210419890430507</v>
      </c>
      <c r="EJ27" s="41">
        <f>[2]compo_det1!ES28</f>
        <v>4.3203868280192868E-2</v>
      </c>
      <c r="EK27" s="58">
        <f>[2]compo_det1!ET28</f>
        <v>6.9115096678625587E-2</v>
      </c>
      <c r="EL27" s="7">
        <f>[2]compo_det1!EV28</f>
        <v>0.19850627394030321</v>
      </c>
      <c r="EM27" s="41">
        <f>[2]compo_det1!EW28</f>
        <v>0.67367647924618956</v>
      </c>
      <c r="EN27" s="40">
        <f>[2]compo_det1!EX28</f>
        <v>0.39362617121658067</v>
      </c>
      <c r="EO27" s="39">
        <f>[2]compo_det1!EY28</f>
        <v>0.18764669063377407</v>
      </c>
      <c r="EP27" s="39">
        <f>[2]compo_det1!EZ28</f>
        <v>0.2059794805828066</v>
      </c>
      <c r="EQ27" s="39">
        <f>[2]compo_det1!FA28</f>
        <v>0.31900158524513245</v>
      </c>
      <c r="ER27" s="42">
        <f>[2]compo_det1!FB28</f>
        <v>0.28005030802960901</v>
      </c>
      <c r="ES27" s="41">
        <f>[2]compo_det1!FC28</f>
        <v>0.40094808456903525</v>
      </c>
      <c r="ET27" s="41">
        <f>[2]compo_det1!FD28</f>
        <v>0.19405673864573528</v>
      </c>
      <c r="EU27" s="41">
        <f>[2]compo_det1!FE28</f>
        <v>6.003176438172509E-2</v>
      </c>
      <c r="EV27" s="41">
        <f>[2]compo_det1!FF28</f>
        <v>0.13402497426401017</v>
      </c>
      <c r="EW27" s="41">
        <f>[2]compo_det1!FG28</f>
        <v>0.17066338226058034</v>
      </c>
      <c r="EX27" s="41">
        <f>[2]compo_det1!FH28</f>
        <v>3.6227963662719673E-2</v>
      </c>
      <c r="EY27" s="58">
        <f>[2]compo_det1!FI28</f>
        <v>7.4624563815224851E-2</v>
      </c>
      <c r="EZ27" s="7">
        <f>[2]compo_det1!FK28</f>
        <v>4.7562210615218835E-2</v>
      </c>
      <c r="FA27" s="41">
        <f>[2]compo_det1!FL28</f>
        <v>0.73298671518409519</v>
      </c>
      <c r="FB27" s="40">
        <f>[2]compo_det1!FM28</f>
        <v>0.3990474499381213</v>
      </c>
      <c r="FC27" s="39">
        <f>[2]compo_det1!FN28</f>
        <v>0.13953320711286291</v>
      </c>
      <c r="FD27" s="39">
        <f>[2]compo_det1!FO28</f>
        <v>0.25951424282525837</v>
      </c>
      <c r="FE27" s="39">
        <f>[2]compo_det1!FP28</f>
        <v>0.31714221835136414</v>
      </c>
      <c r="FF27" s="42">
        <f>[2]compo_det1!FQ28</f>
        <v>0.33393926524597395</v>
      </c>
      <c r="FG27" s="41">
        <f>[2]compo_det1!FR28</f>
        <v>0.34891852321813993</v>
      </c>
      <c r="FH27" s="41">
        <f>[2]compo_det1!FS28</f>
        <v>0.13502796776541698</v>
      </c>
      <c r="FI27" s="41">
        <f>[2]compo_det1!FT28</f>
        <v>3.422849748280523E-2</v>
      </c>
      <c r="FJ27" s="41">
        <f>[2]compo_det1!FU28</f>
        <v>0.10079947028261176</v>
      </c>
      <c r="FK27" s="41">
        <f>[2]compo_det1!FV28</f>
        <v>0.19166104417937208</v>
      </c>
      <c r="FL27" s="41">
        <f>[2]compo_det1!FW28</f>
        <v>2.2229511273350877E-2</v>
      </c>
      <c r="FM27" s="58">
        <f>[2]compo_det1!FX28</f>
        <v>8.1905238402235139E-2</v>
      </c>
      <c r="FN27" s="7">
        <f>[2]compo_det1!FZ28</f>
        <v>6.32578160226418E-2</v>
      </c>
      <c r="FO27" s="41">
        <f>[2]compo_det1!GA28</f>
        <v>0.69143956493035974</v>
      </c>
      <c r="FP27" s="40">
        <f>[2]compo_det1!GB28</f>
        <v>0.38974438254434424</v>
      </c>
      <c r="FQ27" s="39">
        <f>[2]compo_det1!GC28</f>
        <v>0.10596724558479299</v>
      </c>
      <c r="FR27" s="39">
        <f>[2]compo_det1!GD28</f>
        <v>0.28377713695955126</v>
      </c>
      <c r="FS27" s="39">
        <f>[2]compo_det1!GE28</f>
        <v>0.30989676713943481</v>
      </c>
      <c r="FT27" s="42">
        <f>[2]compo_det1!GF28</f>
        <v>0.3016951823860155</v>
      </c>
      <c r="FU27" s="41">
        <f>[2]compo_det1!GG28</f>
        <v>0.38840805031263048</v>
      </c>
      <c r="FV27" s="41">
        <f>[2]compo_det1!GH28</f>
        <v>0.11788130056301717</v>
      </c>
      <c r="FW27" s="41">
        <f>[2]compo_det1!GI28</f>
        <v>2.2137142506071471E-2</v>
      </c>
      <c r="FX27" s="41">
        <f>[2]compo_det1!GJ28</f>
        <v>9.5744158056945694E-2</v>
      </c>
      <c r="FY27" s="41">
        <f>[2]compo_det1!GK28</f>
        <v>0.25357468682984524</v>
      </c>
      <c r="FZ27" s="41">
        <f>[2]compo_det1!GL28</f>
        <v>1.695206291976805E-2</v>
      </c>
      <c r="GA27" s="58">
        <f>[2]compo_det1!GM28</f>
        <v>7.9847615242990083E-2</v>
      </c>
      <c r="GB27" s="7">
        <f>[2]compo_det1!GO28</f>
        <v>6.5772492287327844E-2</v>
      </c>
      <c r="GC27" s="41">
        <f>[2]compo_det1!GP28</f>
        <v>0.32469225380177424</v>
      </c>
      <c r="GD27" s="40">
        <f>[2]compo_det1!GQ28</f>
        <v>0.22281479006615501</v>
      </c>
      <c r="GE27" s="39">
        <f>[2]compo_det1!GR28</f>
        <v>3.2294410839919595E-2</v>
      </c>
      <c r="GF27" s="39">
        <f>[2]compo_det1!GS28</f>
        <v>0.19052037922623544</v>
      </c>
      <c r="GG27" s="39">
        <f>[2]compo_det1!GT28</f>
        <v>0.17630909383296967</v>
      </c>
      <c r="GH27" s="42">
        <f>[2]compo_det1!GU28</f>
        <v>0.10187746373561922</v>
      </c>
      <c r="GI27" s="41">
        <f>[2]compo_det1!GV28</f>
        <v>0.72181344503041867</v>
      </c>
      <c r="GJ27" s="41">
        <f>[2]compo_det1!GW28</f>
        <v>0.10476057031713475</v>
      </c>
      <c r="GK27" s="41">
        <f>[2]compo_det1!GX28</f>
        <v>5.3288554773564291E-3</v>
      </c>
      <c r="GL27" s="41">
        <f>[2]compo_det1!GY28</f>
        <v>9.9431714839778307E-2</v>
      </c>
      <c r="GM27" s="41">
        <f>[2]compo_det1!GZ28</f>
        <v>0.612703710950673</v>
      </c>
      <c r="GN27" s="41">
        <f>[2]compo_det1!HA28</f>
        <v>4.349163762610948E-3</v>
      </c>
      <c r="GO27" s="58">
        <f>[2]compo_det1!HB28</f>
        <v>4.6505698832192785E-2</v>
      </c>
    </row>
    <row r="28" spans="1:197">
      <c r="A28" s="44">
        <v>1990</v>
      </c>
      <c r="B28" s="7">
        <f>[2]compo_det1!B29</f>
        <v>3.4134555609841009E-3</v>
      </c>
      <c r="C28" s="41">
        <f>[2]compo_det1!C29</f>
        <v>1.9101494723132236E-4</v>
      </c>
      <c r="D28" s="40">
        <f>[2]compo_det1!D29</f>
        <v>3.8213804922747389E-6</v>
      </c>
      <c r="E28" s="39">
        <f>[2]compo_det1!E29</f>
        <v>0</v>
      </c>
      <c r="F28" s="39">
        <f>[2]compo_det1!F29</f>
        <v>3.8213804922747389E-6</v>
      </c>
      <c r="G28" s="39">
        <f>[2]compo_det1!G29</f>
        <v>2.9576856377389049E-6</v>
      </c>
      <c r="H28" s="42">
        <f>[2]compo_det1!H29</f>
        <v>1.8719356673904759E-4</v>
      </c>
      <c r="I28" s="41">
        <f>[2]compo_det1!I29</f>
        <v>0.99980984874769629</v>
      </c>
      <c r="J28" s="41">
        <f>[2]compo_det1!J29</f>
        <v>0.99893638576798538</v>
      </c>
      <c r="K28" s="41">
        <f>[2]compo_det1!K29</f>
        <v>0.99804119916637035</v>
      </c>
      <c r="L28" s="41">
        <f>[2]compo_det1!L29</f>
        <v>8.951866016149888E-4</v>
      </c>
      <c r="M28" s="41">
        <f>[2]compo_det1!M29</f>
        <v>8.7346297971098203E-4</v>
      </c>
      <c r="N28" s="41">
        <f>[2]compo_det1!N29</f>
        <v>0</v>
      </c>
      <c r="O28" s="58">
        <f>[2]compo_det1!O29</f>
        <v>8.6369492760306894E-7</v>
      </c>
      <c r="P28" s="7">
        <f>[2]compo_det1!Q29</f>
        <v>6.8109883046798218E-3</v>
      </c>
      <c r="Q28" s="41">
        <f>[2]compo_det1!R29</f>
        <v>9.1532561148028116E-3</v>
      </c>
      <c r="R28" s="40">
        <f>[2]compo_det1!S29</f>
        <v>8.607042318527932E-3</v>
      </c>
      <c r="S28" s="39">
        <f>[2]compo_det1!T29</f>
        <v>8.5204422818454598E-3</v>
      </c>
      <c r="T28" s="39">
        <f>[2]compo_det1!U29</f>
        <v>8.6600036682473076E-5</v>
      </c>
      <c r="U28" s="39">
        <f>[2]compo_det1!V29</f>
        <v>1.8066479824483395E-3</v>
      </c>
      <c r="V28" s="42">
        <f>[2]compo_det1!W29</f>
        <v>5.4621379627487908E-4</v>
      </c>
      <c r="W28" s="41">
        <f>[2]compo_det1!X29</f>
        <v>0.99764713819053263</v>
      </c>
      <c r="X28" s="41">
        <f>[2]compo_det1!Y29</f>
        <v>0.95981739247136255</v>
      </c>
      <c r="Y28" s="41">
        <f>[2]compo_det1!Z29</f>
        <v>0.9566282034810889</v>
      </c>
      <c r="Z28" s="41">
        <f>[2]compo_det1!AA29</f>
        <v>3.1891889902736755E-3</v>
      </c>
      <c r="AA28" s="41">
        <f>[2]compo_det1!AB29</f>
        <v>5.6967093905914683E-3</v>
      </c>
      <c r="AB28" s="41">
        <f>[2]compo_det1!AC29</f>
        <v>3.2133036328578543E-2</v>
      </c>
      <c r="AC28" s="58">
        <f>[2]compo_det1!AD29</f>
        <v>6.8003943053354093E-3</v>
      </c>
      <c r="AD28" s="7">
        <f>[2]compo_det1!AF29</f>
        <v>1.2897313548724705E-2</v>
      </c>
      <c r="AE28" s="41">
        <f>[2]compo_det1!AG29</f>
        <v>0.18097804519239014</v>
      </c>
      <c r="AF28" s="40">
        <f>[2]compo_det1!AH29</f>
        <v>0.17470185604938421</v>
      </c>
      <c r="AG28" s="39">
        <f>[2]compo_det1!AI29</f>
        <v>0.17222408492931837</v>
      </c>
      <c r="AH28" s="39">
        <f>[2]compo_det1!AJ29</f>
        <v>2.4777711200658411E-3</v>
      </c>
      <c r="AI28" s="39">
        <f>[2]compo_det1!AK29</f>
        <v>5.1273159682750702E-2</v>
      </c>
      <c r="AJ28" s="42">
        <f>[2]compo_det1!AL29</f>
        <v>6.2761891430059323E-3</v>
      </c>
      <c r="AK28" s="41">
        <f>[2]compo_det1!AM29</f>
        <v>0.94245065352262336</v>
      </c>
      <c r="AL28" s="41">
        <f>[2]compo_det1!AN29</f>
        <v>0.76657129396425494</v>
      </c>
      <c r="AM28" s="41">
        <f>[2]compo_det1!AO29</f>
        <v>0.75288619041580462</v>
      </c>
      <c r="AN28" s="41">
        <f>[2]compo_det1!AP29</f>
        <v>1.3685103548450241E-2</v>
      </c>
      <c r="AO28" s="41">
        <f>[2]compo_det1!AQ29</f>
        <v>1.580269349707461E-2</v>
      </c>
      <c r="AP28" s="41">
        <f>[2]compo_det1!AR29</f>
        <v>0.16007666606129384</v>
      </c>
      <c r="AQ28" s="58">
        <f>[2]compo_det1!AS29</f>
        <v>0.12342869871501354</v>
      </c>
      <c r="AR28" s="7">
        <f>[2]compo_det1!AU29</f>
        <v>2.4376712823580088E-2</v>
      </c>
      <c r="AS28" s="41">
        <f>[2]compo_det1!AV29</f>
        <v>0.52716180005988444</v>
      </c>
      <c r="AT28" s="40">
        <f>[2]compo_det1!AW29</f>
        <v>0.50163435987135185</v>
      </c>
      <c r="AU28" s="39">
        <f>[2]compo_det1!AX29</f>
        <v>0.49231842150759975</v>
      </c>
      <c r="AV28" s="39">
        <f>[2]compo_det1!AY29</f>
        <v>9.315938363752177E-3</v>
      </c>
      <c r="AW28" s="39">
        <f>[2]compo_det1!AZ29</f>
        <v>0.1879226416349411</v>
      </c>
      <c r="AX28" s="42">
        <f>[2]compo_det1!BA29</f>
        <v>2.5527440188532549E-2</v>
      </c>
      <c r="AY28" s="41">
        <f>[2]compo_det1!BB29</f>
        <v>0.78654991366664806</v>
      </c>
      <c r="AZ28" s="41">
        <f>[2]compo_det1!BC29</f>
        <v>0.56392130560112541</v>
      </c>
      <c r="BA28" s="41">
        <f>[2]compo_det1!BD29</f>
        <v>0.5385559756611723</v>
      </c>
      <c r="BB28" s="41">
        <f>[2]compo_det1!BE29</f>
        <v>2.5365329939953149E-2</v>
      </c>
      <c r="BC28" s="41">
        <f>[2]compo_det1!BF29</f>
        <v>2.4224306912450526E-2</v>
      </c>
      <c r="BD28" s="41">
        <f>[2]compo_det1!BG29</f>
        <v>0.19840430115307209</v>
      </c>
      <c r="BE28" s="58">
        <f>[2]compo_det1!BH29</f>
        <v>0.31371171372653245</v>
      </c>
      <c r="BF28" s="7">
        <f>[2]compo_det1!BJ29</f>
        <v>4.1829783055911472E-2</v>
      </c>
      <c r="BG28" s="41">
        <f>[2]compo_det1!BK29</f>
        <v>0.97063655051419495</v>
      </c>
      <c r="BH28" s="40">
        <f>[2]compo_det1!BL29</f>
        <v>0.94075609076839717</v>
      </c>
      <c r="BI28" s="39">
        <f>[2]compo_det1!BM29</f>
        <v>0.91865444087335391</v>
      </c>
      <c r="BJ28" s="39">
        <f>[2]compo_det1!BN29</f>
        <v>2.2101649895043263E-2</v>
      </c>
      <c r="BK28" s="39">
        <f>[2]compo_det1!BO29</f>
        <v>0.52899032831192017</v>
      </c>
      <c r="BL28" s="42">
        <f>[2]compo_det1!BP29</f>
        <v>2.9880459745797814E-2</v>
      </c>
      <c r="BM28" s="41">
        <f>[2]compo_det1!BQ29</f>
        <v>0.44112924318437319</v>
      </c>
      <c r="BN28" s="41">
        <f>[2]compo_det1!BR29</f>
        <v>0.29105692652357812</v>
      </c>
      <c r="BO28" s="41">
        <f>[2]compo_det1!BS29</f>
        <v>0.24490457282415437</v>
      </c>
      <c r="BP28" s="41">
        <f>[2]compo_det1!BT29</f>
        <v>4.6152353699423707E-2</v>
      </c>
      <c r="BQ28" s="41">
        <f>[2]compo_det1!BU29</f>
        <v>2.747329256578283E-2</v>
      </c>
      <c r="BR28" s="41">
        <f>[2]compo_det1!BV29</f>
        <v>0.12259902409501229</v>
      </c>
      <c r="BS28" s="58">
        <f>[2]compo_det1!BW29</f>
        <v>0.41176579369856819</v>
      </c>
      <c r="BT28" s="7">
        <f>[2]compo_det1!BY29</f>
        <v>5.9490301225926051E-2</v>
      </c>
      <c r="BU28" s="41">
        <f>[2]compo_det1!BZ29</f>
        <v>0.96156451707965962</v>
      </c>
      <c r="BV28" s="40">
        <f>[2]compo_det1!CA29</f>
        <v>0.92603788129385067</v>
      </c>
      <c r="BW28" s="39">
        <f>[2]compo_det1!CB29</f>
        <v>0.9062966682719511</v>
      </c>
      <c r="BX28" s="39">
        <f>[2]compo_det1!CC29</f>
        <v>1.9741213021899521E-2</v>
      </c>
      <c r="BY28" s="39">
        <f>[2]compo_det1!CD29</f>
        <v>0.65554350614547729</v>
      </c>
      <c r="BZ28" s="42">
        <f>[2]compo_det1!CE29</f>
        <v>3.5526635785808974E-2</v>
      </c>
      <c r="CA28" s="41">
        <f>[2]compo_det1!CF29</f>
        <v>0.30892987734729294</v>
      </c>
      <c r="CB28" s="41">
        <f>[2]compo_det1!CG29</f>
        <v>0.21877660213866412</v>
      </c>
      <c r="CC28" s="41">
        <f>[2]compo_det1!CH29</f>
        <v>0.18546521096056198</v>
      </c>
      <c r="CD28" s="41">
        <f>[2]compo_det1!CI29</f>
        <v>3.3311391178102168E-2</v>
      </c>
      <c r="CE28" s="41">
        <f>[2]compo_det1!CJ29</f>
        <v>1.8884096608556916E-2</v>
      </c>
      <c r="CF28" s="41">
        <f>[2]compo_det1!CK29</f>
        <v>7.1269178600071897E-2</v>
      </c>
      <c r="CG28" s="58">
        <f>[2]compo_det1!CL29</f>
        <v>0.27049439442695256</v>
      </c>
      <c r="CH28" s="7">
        <f>[2]compo_det1!CN29</f>
        <v>8.087380227484664E-2</v>
      </c>
      <c r="CI28" s="41">
        <f>[2]compo_det1!CO29</f>
        <v>0.86829359824252994</v>
      </c>
      <c r="CJ28" s="40">
        <f>[2]compo_det1!CP29</f>
        <v>0.821102846247447</v>
      </c>
      <c r="CK28" s="39">
        <f>[2]compo_det1!CQ29</f>
        <v>0.7924353455534473</v>
      </c>
      <c r="CL28" s="39">
        <f>[2]compo_det1!CR29</f>
        <v>2.8667500693999686E-2</v>
      </c>
      <c r="CM28" s="39">
        <f>[2]compo_det1!CS29</f>
        <v>0.62548398971557617</v>
      </c>
      <c r="CN28" s="42">
        <f>[2]compo_det1!CT29</f>
        <v>4.7190751995082908E-2</v>
      </c>
      <c r="CO28" s="41">
        <f>[2]compo_det1!CU29</f>
        <v>0.32732527644144743</v>
      </c>
      <c r="CP28" s="41">
        <f>[2]compo_det1!CV29</f>
        <v>0.2191742856428337</v>
      </c>
      <c r="CQ28" s="41">
        <f>[2]compo_det1!CW29</f>
        <v>0.16821142354047328</v>
      </c>
      <c r="CR28" s="41">
        <f>[2]compo_det1!CX29</f>
        <v>5.0962862102360409E-2</v>
      </c>
      <c r="CS28" s="41">
        <f>[2]compo_det1!CY29</f>
        <v>3.2331238294004097E-2</v>
      </c>
      <c r="CT28" s="41">
        <f>[2]compo_det1!CZ29</f>
        <v>7.5819752504609692E-2</v>
      </c>
      <c r="CU28" s="58">
        <f>[2]compo_det1!DA29</f>
        <v>0.19561887468397735</v>
      </c>
      <c r="CV28" s="7">
        <f>[2]compo_det1!DC29</f>
        <v>0.10623121260834595</v>
      </c>
      <c r="CW28" s="41">
        <f>[2]compo_det1!DD29</f>
        <v>0.79748610412710552</v>
      </c>
      <c r="CX28" s="40">
        <f>[2]compo_det1!DE29</f>
        <v>0.73470227477915528</v>
      </c>
      <c r="CY28" s="39">
        <f>[2]compo_det1!DF29</f>
        <v>0.68718123185170255</v>
      </c>
      <c r="CZ28" s="39">
        <f>[2]compo_det1!DG29</f>
        <v>4.7521042927452788E-2</v>
      </c>
      <c r="DA28" s="39">
        <f>[2]compo_det1!DH29</f>
        <v>0.61405962705612183</v>
      </c>
      <c r="DB28" s="42">
        <f>[2]compo_det1!DI29</f>
        <v>6.2783829347950279E-2</v>
      </c>
      <c r="DC28" s="41">
        <f>[2]compo_det1!DJ29</f>
        <v>0.32315651072156887</v>
      </c>
      <c r="DD28" s="41">
        <f>[2]compo_det1!DK29</f>
        <v>0.21870565698270839</v>
      </c>
      <c r="DE28" s="41">
        <f>[2]compo_det1!DL29</f>
        <v>0.15704821615820708</v>
      </c>
      <c r="DF28" s="41">
        <f>[2]compo_det1!DM29</f>
        <v>6.1657440824501329E-2</v>
      </c>
      <c r="DG28" s="41">
        <f>[2]compo_det1!DN29</f>
        <v>4.7254233259107437E-2</v>
      </c>
      <c r="DH28" s="41">
        <f>[2]compo_det1!DO29</f>
        <v>5.7196620479753019E-2</v>
      </c>
      <c r="DI28" s="58">
        <f>[2]compo_det1!DP29</f>
        <v>0.12064261484867436</v>
      </c>
      <c r="DJ28" s="7">
        <f>[2]compo_det1!DR29</f>
        <v>0.16129760473525773</v>
      </c>
      <c r="DK28" s="41">
        <f>[2]compo_det1!DS29</f>
        <v>0.71051769025091582</v>
      </c>
      <c r="DL28" s="40">
        <f>[2]compo_det1!DT29</f>
        <v>0.57574848731480022</v>
      </c>
      <c r="DM28" s="39">
        <f>[2]compo_det1!DU29</f>
        <v>0.48531273292460714</v>
      </c>
      <c r="DN28" s="39">
        <f>[2]compo_det1!DV29</f>
        <v>9.0435754390193093E-2</v>
      </c>
      <c r="DO28" s="39">
        <f>[2]compo_det1!DW29</f>
        <v>0.487306147813797</v>
      </c>
      <c r="DP28" s="42">
        <f>[2]compo_det1!DX29</f>
        <v>0.13476920293611563</v>
      </c>
      <c r="DQ28" s="41">
        <f>[2]compo_det1!DY29</f>
        <v>0.37792465309509693</v>
      </c>
      <c r="DR28" s="41">
        <f>[2]compo_det1!DZ29</f>
        <v>0.22370370924412719</v>
      </c>
      <c r="DS28" s="41">
        <f>[2]compo_det1!EA29</f>
        <v>0.12342541328644586</v>
      </c>
      <c r="DT28" s="41">
        <f>[2]compo_det1!EB29</f>
        <v>0.10027829595768131</v>
      </c>
      <c r="DU28" s="41">
        <f>[2]compo_det1!EC29</f>
        <v>9.3036138379484143E-2</v>
      </c>
      <c r="DV28" s="41">
        <f>[2]compo_det1!ED29</f>
        <v>6.1184805471485575E-2</v>
      </c>
      <c r="DW28" s="58">
        <f>[2]compo_det1!EE29</f>
        <v>8.8442343346012683E-2</v>
      </c>
      <c r="DX28" s="7">
        <f>[2]compo_det1!EG29</f>
        <v>0.13482095283171242</v>
      </c>
      <c r="DY28" s="41">
        <f>[2]compo_det1!EH29</f>
        <v>0.64123437938462924</v>
      </c>
      <c r="DZ28" s="40">
        <f>[2]compo_det1!EI29</f>
        <v>0.43476429388773696</v>
      </c>
      <c r="EA28" s="39">
        <f>[2]compo_det1!EJ29</f>
        <v>0.28937009076071313</v>
      </c>
      <c r="EB28" s="39">
        <f>[2]compo_det1!EK29</f>
        <v>0.14539420312702386</v>
      </c>
      <c r="EC28" s="39">
        <f>[2]compo_det1!EL29</f>
        <v>0.36529707908630371</v>
      </c>
      <c r="ED28" s="42">
        <f>[2]compo_det1!EM29</f>
        <v>0.20647008549689222</v>
      </c>
      <c r="EE28" s="41">
        <f>[2]compo_det1!EN29</f>
        <v>0.42823283991899008</v>
      </c>
      <c r="EF28" s="41">
        <f>[2]compo_det1!EO29</f>
        <v>0.2247265317621</v>
      </c>
      <c r="EG28" s="41">
        <f>[2]compo_det1!EP29</f>
        <v>8.9019792445174398E-2</v>
      </c>
      <c r="EH28" s="41">
        <f>[2]compo_det1!EQ29</f>
        <v>0.13570673931692556</v>
      </c>
      <c r="EI28" s="41">
        <f>[2]compo_det1!ER29</f>
        <v>0.15692749489889019</v>
      </c>
      <c r="EJ28" s="41">
        <f>[2]compo_det1!ES29</f>
        <v>4.6578813257999938E-2</v>
      </c>
      <c r="EK28" s="58">
        <f>[2]compo_det1!ET29</f>
        <v>6.9467219303619307E-2</v>
      </c>
      <c r="EL28" s="7">
        <f>[2]compo_det1!EV29</f>
        <v>0.19590300304039104</v>
      </c>
      <c r="EM28" s="41">
        <f>[2]compo_det1!EW29</f>
        <v>0.68920713600685968</v>
      </c>
      <c r="EN28" s="40">
        <f>[2]compo_det1!EX29</f>
        <v>0.41611725937306404</v>
      </c>
      <c r="EO28" s="39">
        <f>[2]compo_det1!EY29</f>
        <v>0.19796215970422648</v>
      </c>
      <c r="EP28" s="39">
        <f>[2]compo_det1!EZ29</f>
        <v>0.21815509966883756</v>
      </c>
      <c r="EQ28" s="39">
        <f>[2]compo_det1!FA29</f>
        <v>0.33434030413627625</v>
      </c>
      <c r="ER28" s="42">
        <f>[2]compo_det1!FB29</f>
        <v>0.27308987663379569</v>
      </c>
      <c r="ES28" s="41">
        <f>[2]compo_det1!FC29</f>
        <v>0.39256979788614554</v>
      </c>
      <c r="ET28" s="41">
        <f>[2]compo_det1!FD29</f>
        <v>0.1832723664827737</v>
      </c>
      <c r="EU28" s="41">
        <f>[2]compo_det1!FE29</f>
        <v>5.7566264450332472E-2</v>
      </c>
      <c r="EV28" s="41">
        <f>[2]compo_det1!FF29</f>
        <v>0.1257061020324412</v>
      </c>
      <c r="EW28" s="41">
        <f>[2]compo_det1!FG29</f>
        <v>0.16636110727398307</v>
      </c>
      <c r="EX28" s="41">
        <f>[2]compo_det1!FH29</f>
        <v>4.2936324129388706E-2</v>
      </c>
      <c r="EY28" s="58">
        <f>[2]compo_det1!FI29</f>
        <v>8.1776933893005166E-2</v>
      </c>
      <c r="EZ28" s="7">
        <f>[2]compo_det1!FK29</f>
        <v>4.5194711676129304E-2</v>
      </c>
      <c r="FA28" s="41">
        <f>[2]compo_det1!FL29</f>
        <v>0.75211496988814519</v>
      </c>
      <c r="FB28" s="40">
        <f>[2]compo_det1!FM29</f>
        <v>0.43549304320959592</v>
      </c>
      <c r="FC28" s="39">
        <f>[2]compo_det1!FN29</f>
        <v>0.15480980608673697</v>
      </c>
      <c r="FD28" s="39">
        <f>[2]compo_det1!FO29</f>
        <v>0.28068323712285898</v>
      </c>
      <c r="FE28" s="39">
        <f>[2]compo_det1!FP29</f>
        <v>0.34413984417915344</v>
      </c>
      <c r="FF28" s="42">
        <f>[2]compo_det1!FQ29</f>
        <v>0.31662192667854933</v>
      </c>
      <c r="FG28" s="41">
        <f>[2]compo_det1!FR29</f>
        <v>0.33923823319176327</v>
      </c>
      <c r="FH28" s="41">
        <f>[2]compo_det1!FS29</f>
        <v>0.13499468033402862</v>
      </c>
      <c r="FI28" s="41">
        <f>[2]compo_det1!FT29</f>
        <v>3.5618990147721595E-2</v>
      </c>
      <c r="FJ28" s="41">
        <f>[2]compo_det1!FU29</f>
        <v>9.9375690186307028E-2</v>
      </c>
      <c r="FK28" s="41">
        <f>[2]compo_det1!FV29</f>
        <v>0.18051804018160145</v>
      </c>
      <c r="FL28" s="41">
        <f>[2]compo_det1!FW29</f>
        <v>2.3725512676133168E-2</v>
      </c>
      <c r="FM28" s="58">
        <f>[2]compo_det1!FX29</f>
        <v>9.1353203079908532E-2</v>
      </c>
      <c r="FN28" s="7">
        <f>[2]compo_det1!FZ29</f>
        <v>6.0806360092638158E-2</v>
      </c>
      <c r="FO28" s="41">
        <f>[2]compo_det1!GA29</f>
        <v>0.68324008784555734</v>
      </c>
      <c r="FP28" s="40">
        <f>[2]compo_det1!GB29</f>
        <v>0.42060177794936998</v>
      </c>
      <c r="FQ28" s="39">
        <f>[2]compo_det1!GC29</f>
        <v>0.11199776541400339</v>
      </c>
      <c r="FR28" s="39">
        <f>[2]compo_det1!GD29</f>
        <v>0.30860401253536662</v>
      </c>
      <c r="FS28" s="39">
        <f>[2]compo_det1!GE29</f>
        <v>0.33325901627540588</v>
      </c>
      <c r="FT28" s="42">
        <f>[2]compo_det1!GF29</f>
        <v>0.26263830989618736</v>
      </c>
      <c r="FU28" s="41">
        <f>[2]compo_det1!GG29</f>
        <v>0.40410266534698158</v>
      </c>
      <c r="FV28" s="41">
        <f>[2]compo_det1!GH29</f>
        <v>0.12398145587287873</v>
      </c>
      <c r="FW28" s="41">
        <f>[2]compo_det1!GI29</f>
        <v>2.199995997655756E-2</v>
      </c>
      <c r="FX28" s="41">
        <f>[2]compo_det1!GJ29</f>
        <v>0.10198149589632116</v>
      </c>
      <c r="FY28" s="41">
        <f>[2]compo_det1!GK29</f>
        <v>0.26229036391816452</v>
      </c>
      <c r="FZ28" s="41">
        <f>[2]compo_det1!GL29</f>
        <v>1.7830845555938373E-2</v>
      </c>
      <c r="GA28" s="58">
        <f>[2]compo_det1!GM29</f>
        <v>8.7342753192538911E-2</v>
      </c>
      <c r="GB28" s="7">
        <f>[2]compo_det1!GO29</f>
        <v>6.6053800310052757E-2</v>
      </c>
      <c r="GC28" s="41">
        <f>[2]compo_det1!GP29</f>
        <v>0.3010698746200271</v>
      </c>
      <c r="GD28" s="40">
        <f>[2]compo_det1!GQ29</f>
        <v>0.22007735457416577</v>
      </c>
      <c r="GE28" s="39">
        <f>[2]compo_det1!GR29</f>
        <v>3.0960184147040576E-2</v>
      </c>
      <c r="GF28" s="39">
        <f>[2]compo_det1!GS29</f>
        <v>0.1891171704271252</v>
      </c>
      <c r="GG28" s="39">
        <f>[2]compo_det1!GT29</f>
        <v>0.17271915078163147</v>
      </c>
      <c r="GH28" s="42">
        <f>[2]compo_det1!GU29</f>
        <v>8.0992520045861341E-2</v>
      </c>
      <c r="GI28" s="41">
        <f>[2]compo_det1!GV29</f>
        <v>0.74628832896862862</v>
      </c>
      <c r="GJ28" s="41">
        <f>[2]compo_det1!GW29</f>
        <v>0.11805024710779036</v>
      </c>
      <c r="GK28" s="41">
        <f>[2]compo_det1!GX29</f>
        <v>4.9651124900129198E-3</v>
      </c>
      <c r="GL28" s="41">
        <f>[2]compo_det1!GY29</f>
        <v>0.11308513461777743</v>
      </c>
      <c r="GM28" s="41">
        <f>[2]compo_det1!GZ29</f>
        <v>0.62388642272622552</v>
      </c>
      <c r="GN28" s="41">
        <f>[2]compo_det1!HA29</f>
        <v>4.3516591346129058E-3</v>
      </c>
      <c r="GO28" s="58">
        <f>[2]compo_det1!HB29</f>
        <v>4.7358203588655771E-2</v>
      </c>
    </row>
    <row r="29" spans="1:197">
      <c r="A29" s="44">
        <v>1991</v>
      </c>
      <c r="B29" s="7">
        <f>[2]compo_det1!B30</f>
        <v>2.9802438800157513E-3</v>
      </c>
      <c r="C29" s="41">
        <f>[2]compo_det1!C30</f>
        <v>0</v>
      </c>
      <c r="D29" s="40">
        <f>[2]compo_det1!D30</f>
        <v>0</v>
      </c>
      <c r="E29" s="39">
        <f>[2]compo_det1!E30</f>
        <v>0</v>
      </c>
      <c r="F29" s="39">
        <f>[2]compo_det1!F30</f>
        <v>0</v>
      </c>
      <c r="G29" s="39">
        <f>[2]compo_det1!G30</f>
        <v>0</v>
      </c>
      <c r="H29" s="42">
        <f>[2]compo_det1!H30</f>
        <v>0</v>
      </c>
      <c r="I29" s="41">
        <f>[2]compo_det1!I30</f>
        <v>1</v>
      </c>
      <c r="J29" s="41">
        <f>[2]compo_det1!J30</f>
        <v>0.9997454823464248</v>
      </c>
      <c r="K29" s="41">
        <f>[2]compo_det1!K30</f>
        <v>0.9993899020075907</v>
      </c>
      <c r="L29" s="41">
        <f>[2]compo_det1!L30</f>
        <v>3.5558033883398862E-4</v>
      </c>
      <c r="M29" s="41">
        <f>[2]compo_det1!M30</f>
        <v>2.545176535752285E-4</v>
      </c>
      <c r="N29" s="41">
        <f>[2]compo_det1!N30</f>
        <v>0</v>
      </c>
      <c r="O29" s="58">
        <f>[2]compo_det1!O30</f>
        <v>0</v>
      </c>
      <c r="P29" s="7">
        <f>[2]compo_det1!Q30</f>
        <v>6.4763342508179049E-3</v>
      </c>
      <c r="Q29" s="41">
        <f>[2]compo_det1!R30</f>
        <v>0.11483759616089921</v>
      </c>
      <c r="R29" s="40">
        <f>[2]compo_det1!S30</f>
        <v>0.11457425736532761</v>
      </c>
      <c r="S29" s="39">
        <f>[2]compo_det1!T30</f>
        <v>0.11440096668624956</v>
      </c>
      <c r="T29" s="39">
        <f>[2]compo_det1!U30</f>
        <v>1.7329067907805775E-4</v>
      </c>
      <c r="U29" s="39">
        <f>[2]compo_det1!V30</f>
        <v>8.5957702249288559E-3</v>
      </c>
      <c r="V29" s="42">
        <f>[2]compo_det1!W30</f>
        <v>2.6333879557158567E-4</v>
      </c>
      <c r="W29" s="41">
        <f>[2]compo_det1!X30</f>
        <v>0.99114089109981207</v>
      </c>
      <c r="X29" s="41">
        <f>[2]compo_det1!Y30</f>
        <v>0.97337618682278393</v>
      </c>
      <c r="Y29" s="41">
        <f>[2]compo_det1!Z30</f>
        <v>0.9701544170565628</v>
      </c>
      <c r="Z29" s="41">
        <f>[2]compo_det1!AA30</f>
        <v>3.2217697662212728E-3</v>
      </c>
      <c r="AA29" s="41">
        <f>[2]compo_det1!AB30</f>
        <v>1.8743191675043886E-3</v>
      </c>
      <c r="AB29" s="41">
        <f>[2]compo_det1!AC30</f>
        <v>1.5890385109523703E-2</v>
      </c>
      <c r="AC29" s="58">
        <f>[2]compo_det1!AD30</f>
        <v>0.10597848726071135</v>
      </c>
      <c r="AD29" s="7">
        <f>[2]compo_det1!AF30</f>
        <v>1.2202557077556415E-2</v>
      </c>
      <c r="AE29" s="41">
        <f>[2]compo_det1!AG30</f>
        <v>0.24520589050598357</v>
      </c>
      <c r="AF29" s="40">
        <f>[2]compo_det1!AH30</f>
        <v>0.24076726049177152</v>
      </c>
      <c r="AG29" s="39">
        <f>[2]compo_det1!AI30</f>
        <v>0.23693136006156718</v>
      </c>
      <c r="AH29" s="39">
        <f>[2]compo_det1!AJ30</f>
        <v>3.8359004302043402E-3</v>
      </c>
      <c r="AI29" s="39">
        <f>[2]compo_det1!AK30</f>
        <v>6.8696878850460052E-2</v>
      </c>
      <c r="AJ29" s="42">
        <f>[2]compo_det1!AL30</f>
        <v>4.4386300142120541E-3</v>
      </c>
      <c r="AK29" s="41">
        <f>[2]compo_det1!AM30</f>
        <v>0.92686448588664161</v>
      </c>
      <c r="AL29" s="41">
        <f>[2]compo_det1!AN30</f>
        <v>0.73973144649002753</v>
      </c>
      <c r="AM29" s="41">
        <f>[2]compo_det1!AO30</f>
        <v>0.71863239397756784</v>
      </c>
      <c r="AN29" s="41">
        <f>[2]compo_det1!AP30</f>
        <v>2.1099052512459655E-2</v>
      </c>
      <c r="AO29" s="41">
        <f>[2]compo_det1!AQ30</f>
        <v>1.8532921956241202E-2</v>
      </c>
      <c r="AP29" s="41">
        <f>[2]compo_det1!AR30</f>
        <v>0.16860011744037307</v>
      </c>
      <c r="AQ29" s="58">
        <f>[2]compo_det1!AS30</f>
        <v>0.17207037639262526</v>
      </c>
      <c r="AR29" s="7">
        <f>[2]compo_det1!AU30</f>
        <v>2.3494636409542736E-2</v>
      </c>
      <c r="AS29" s="41">
        <f>[2]compo_det1!AV30</f>
        <v>0.53003100567002936</v>
      </c>
      <c r="AT29" s="40">
        <f>[2]compo_det1!AW30</f>
        <v>0.51736494345348505</v>
      </c>
      <c r="AU29" s="39">
        <f>[2]compo_det1!AX30</f>
        <v>0.50994554125562952</v>
      </c>
      <c r="AV29" s="39">
        <f>[2]compo_det1!AY30</f>
        <v>7.4194021978554918E-3</v>
      </c>
      <c r="AW29" s="39">
        <f>[2]compo_det1!AZ30</f>
        <v>0.17289164662361145</v>
      </c>
      <c r="AX29" s="42">
        <f>[2]compo_det1!BA30</f>
        <v>1.2666062216544349E-2</v>
      </c>
      <c r="AY29" s="41">
        <f>[2]compo_det1!BB30</f>
        <v>0.81444229728936923</v>
      </c>
      <c r="AZ29" s="41">
        <f>[2]compo_det1!BC30</f>
        <v>0.58613621498779567</v>
      </c>
      <c r="BA29" s="41">
        <f>[2]compo_det1!BD30</f>
        <v>0.55531820851507196</v>
      </c>
      <c r="BB29" s="41">
        <f>[2]compo_det1!BE30</f>
        <v>3.0818006472723675E-2</v>
      </c>
      <c r="BC29" s="41">
        <f>[2]compo_det1!BF30</f>
        <v>2.0227986259047745E-2</v>
      </c>
      <c r="BD29" s="41">
        <f>[2]compo_det1!BG30</f>
        <v>0.20807809604252583</v>
      </c>
      <c r="BE29" s="58">
        <f>[2]compo_det1!BH30</f>
        <v>0.3444733029593986</v>
      </c>
      <c r="BF29" s="7">
        <f>[2]compo_det1!BJ30</f>
        <v>4.2080294584966961E-2</v>
      </c>
      <c r="BG29" s="41">
        <f>[2]compo_det1!BK30</f>
        <v>1.0223920615204629</v>
      </c>
      <c r="BH29" s="40">
        <f>[2]compo_det1!BL30</f>
        <v>1.0000932148348913</v>
      </c>
      <c r="BI29" s="39">
        <f>[2]compo_det1!BM30</f>
        <v>0.96726303899518185</v>
      </c>
      <c r="BJ29" s="39">
        <f>[2]compo_det1!BN30</f>
        <v>3.283017583970952E-2</v>
      </c>
      <c r="BK29" s="39">
        <f>[2]compo_det1!BO30</f>
        <v>0.52244794368743896</v>
      </c>
      <c r="BL29" s="42">
        <f>[2]compo_det1!BP30</f>
        <v>2.2298846685571569E-2</v>
      </c>
      <c r="BM29" s="41">
        <f>[2]compo_det1!BQ30</f>
        <v>0.45525320099085287</v>
      </c>
      <c r="BN29" s="41">
        <f>[2]compo_det1!BR30</f>
        <v>0.27620200654232746</v>
      </c>
      <c r="BO29" s="41">
        <f>[2]compo_det1!BS30</f>
        <v>0.23828663638534384</v>
      </c>
      <c r="BP29" s="41">
        <f>[2]compo_det1!BT30</f>
        <v>3.791537015698361E-2</v>
      </c>
      <c r="BQ29" s="41">
        <f>[2]compo_det1!BU30</f>
        <v>2.1101302552970182E-2</v>
      </c>
      <c r="BR29" s="41">
        <f>[2]compo_det1!BV30</f>
        <v>0.15794989189555528</v>
      </c>
      <c r="BS29" s="58">
        <f>[2]compo_det1!BW30</f>
        <v>0.47764526251131573</v>
      </c>
      <c r="BT29" s="7">
        <f>[2]compo_det1!BY30</f>
        <v>6.0816637877948831E-2</v>
      </c>
      <c r="BU29" s="41">
        <f>[2]compo_det1!BZ30</f>
        <v>0.94241267470151802</v>
      </c>
      <c r="BV29" s="40">
        <f>[2]compo_det1!CA30</f>
        <v>0.9136004198796871</v>
      </c>
      <c r="BW29" s="39">
        <f>[2]compo_det1!CB30</f>
        <v>0.88579644890520115</v>
      </c>
      <c r="BX29" s="39">
        <f>[2]compo_det1!CC30</f>
        <v>2.7803970974486017E-2</v>
      </c>
      <c r="BY29" s="39">
        <f>[2]compo_det1!CD30</f>
        <v>0.64910852909088135</v>
      </c>
      <c r="BZ29" s="42">
        <f>[2]compo_det1!CE30</f>
        <v>2.8812254821830967E-2</v>
      </c>
      <c r="CA29" s="41">
        <f>[2]compo_det1!CF30</f>
        <v>0.32207920353752961</v>
      </c>
      <c r="CB29" s="41">
        <f>[2]compo_det1!CG30</f>
        <v>0.22218989227358774</v>
      </c>
      <c r="CC29" s="41">
        <f>[2]compo_det1!CH30</f>
        <v>0.18212559923697536</v>
      </c>
      <c r="CD29" s="41">
        <f>[2]compo_det1!CI30</f>
        <v>4.0064293036612381E-2</v>
      </c>
      <c r="CE29" s="41">
        <f>[2]compo_det1!CJ30</f>
        <v>2.4880534511185201E-2</v>
      </c>
      <c r="CF29" s="41">
        <f>[2]compo_det1!CK30</f>
        <v>7.5008776752756662E-2</v>
      </c>
      <c r="CG29" s="58">
        <f>[2]compo_det1!CL30</f>
        <v>0.26449187823904763</v>
      </c>
      <c r="CH29" s="7">
        <f>[2]compo_det1!CN30</f>
        <v>8.1377037165820093E-2</v>
      </c>
      <c r="CI29" s="41">
        <f>[2]compo_det1!CO30</f>
        <v>0.91273793736905051</v>
      </c>
      <c r="CJ29" s="40">
        <f>[2]compo_det1!CP30</f>
        <v>0.8819811760829539</v>
      </c>
      <c r="CK29" s="39">
        <f>[2]compo_det1!CQ30</f>
        <v>0.8458934638750667</v>
      </c>
      <c r="CL29" s="39">
        <f>[2]compo_det1!CR30</f>
        <v>3.6087712207887243E-2</v>
      </c>
      <c r="CM29" s="39">
        <f>[2]compo_det1!CS30</f>
        <v>0.66459637880325317</v>
      </c>
      <c r="CN29" s="42">
        <f>[2]compo_det1!CT30</f>
        <v>3.0756761286096477E-2</v>
      </c>
      <c r="CO29" s="41">
        <f>[2]compo_det1!CU30</f>
        <v>0.30464686651031747</v>
      </c>
      <c r="CP29" s="41">
        <f>[2]compo_det1!CV30</f>
        <v>0.19649158769847044</v>
      </c>
      <c r="CQ29" s="41">
        <f>[2]compo_det1!CW30</f>
        <v>0.15448202394419766</v>
      </c>
      <c r="CR29" s="41">
        <f>[2]compo_det1!CX30</f>
        <v>4.2009563754272818E-2</v>
      </c>
      <c r="CS29" s="41">
        <f>[2]compo_det1!CY30</f>
        <v>2.4646506511102867E-2</v>
      </c>
      <c r="CT29" s="41">
        <f>[2]compo_det1!CZ30</f>
        <v>8.3508772300744161E-2</v>
      </c>
      <c r="CU29" s="58">
        <f>[2]compo_det1!DA30</f>
        <v>0.21738480387936795</v>
      </c>
      <c r="CV29" s="7">
        <f>[2]compo_det1!DC30</f>
        <v>0.10529156746852103</v>
      </c>
      <c r="CW29" s="41">
        <f>[2]compo_det1!DD30</f>
        <v>0.79532117594946983</v>
      </c>
      <c r="CX29" s="40">
        <f>[2]compo_det1!DE30</f>
        <v>0.73903766180273722</v>
      </c>
      <c r="CY29" s="39">
        <f>[2]compo_det1!DF30</f>
        <v>0.67816251352220969</v>
      </c>
      <c r="CZ29" s="39">
        <f>[2]compo_det1!DG30</f>
        <v>6.0875148280527556E-2</v>
      </c>
      <c r="DA29" s="39">
        <f>[2]compo_det1!DH30</f>
        <v>0.62389379739761353</v>
      </c>
      <c r="DB29" s="42">
        <f>[2]compo_det1!DI30</f>
        <v>5.6283514146732605E-2</v>
      </c>
      <c r="DC29" s="41">
        <f>[2]compo_det1!DJ30</f>
        <v>0.31982269981948702</v>
      </c>
      <c r="DD29" s="41">
        <f>[2]compo_det1!DK30</f>
        <v>0.19971675598109023</v>
      </c>
      <c r="DE29" s="41">
        <f>[2]compo_det1!DL30</f>
        <v>0.14662131379301688</v>
      </c>
      <c r="DF29" s="41">
        <f>[2]compo_det1!DM30</f>
        <v>5.3095442188073369E-2</v>
      </c>
      <c r="DG29" s="41">
        <f>[2]compo_det1!DN30</f>
        <v>4.1186780060535416E-2</v>
      </c>
      <c r="DH29" s="41">
        <f>[2]compo_det1!DO30</f>
        <v>7.8919163777861415E-2</v>
      </c>
      <c r="DI29" s="58">
        <f>[2]compo_det1!DP30</f>
        <v>0.11514387576895693</v>
      </c>
      <c r="DJ29" s="7">
        <f>[2]compo_det1!DR30</f>
        <v>0.15873834431855779</v>
      </c>
      <c r="DK29" s="41">
        <f>[2]compo_det1!DS30</f>
        <v>0.69092691419066876</v>
      </c>
      <c r="DL29" s="40">
        <f>[2]compo_det1!DT30</f>
        <v>0.57396510832012382</v>
      </c>
      <c r="DM29" s="39">
        <f>[2]compo_det1!DU30</f>
        <v>0.4876067876029111</v>
      </c>
      <c r="DN29" s="39">
        <f>[2]compo_det1!DV30</f>
        <v>8.635832071721268E-2</v>
      </c>
      <c r="DO29" s="39">
        <f>[2]compo_det1!DW30</f>
        <v>0.48880881071090698</v>
      </c>
      <c r="DP29" s="42">
        <f>[2]compo_det1!DX30</f>
        <v>0.11696180587054505</v>
      </c>
      <c r="DQ29" s="41">
        <f>[2]compo_det1!DY30</f>
        <v>0.39422940968134657</v>
      </c>
      <c r="DR29" s="41">
        <f>[2]compo_det1!DZ30</f>
        <v>0.23484145674861032</v>
      </c>
      <c r="DS29" s="41">
        <f>[2]compo_det1!EA30</f>
        <v>0.13045554874508972</v>
      </c>
      <c r="DT29" s="41">
        <f>[2]compo_det1!EB30</f>
        <v>0.10438590800352059</v>
      </c>
      <c r="DU29" s="41">
        <f>[2]compo_det1!EC30</f>
        <v>9.0579330387169629E-2</v>
      </c>
      <c r="DV29" s="41">
        <f>[2]compo_det1!ED30</f>
        <v>6.8808622545566661E-2</v>
      </c>
      <c r="DW29" s="58">
        <f>[2]compo_det1!EE30</f>
        <v>8.5156323872015396E-2</v>
      </c>
      <c r="DX29" s="7">
        <f>[2]compo_det1!EG30</f>
        <v>0.13189163810031779</v>
      </c>
      <c r="DY29" s="41">
        <f>[2]compo_det1!EH30</f>
        <v>0.66384105536697624</v>
      </c>
      <c r="DZ29" s="40">
        <f>[2]compo_det1!EI30</f>
        <v>0.47209844272560869</v>
      </c>
      <c r="EA29" s="39">
        <f>[2]compo_det1!EJ30</f>
        <v>0.320018037152624</v>
      </c>
      <c r="EB29" s="39">
        <f>[2]compo_det1!EK30</f>
        <v>0.15208040557298472</v>
      </c>
      <c r="EC29" s="39">
        <f>[2]compo_det1!EL30</f>
        <v>0.38734230399131775</v>
      </c>
      <c r="ED29" s="42">
        <f>[2]compo_det1!EM30</f>
        <v>0.1917426126413676</v>
      </c>
      <c r="EE29" s="41">
        <f>[2]compo_det1!EN30</f>
        <v>0.42091507960885999</v>
      </c>
      <c r="EF29" s="41">
        <f>[2]compo_det1!EO30</f>
        <v>0.22495077594986809</v>
      </c>
      <c r="EG29" s="41">
        <f>[2]compo_det1!EP30</f>
        <v>7.8501301793836617E-2</v>
      </c>
      <c r="EH29" s="41">
        <f>[2]compo_det1!EQ30</f>
        <v>0.14644947415603149</v>
      </c>
      <c r="EI29" s="41">
        <f>[2]compo_det1!ER30</f>
        <v>0.14513222519408556</v>
      </c>
      <c r="EJ29" s="41">
        <f>[2]compo_det1!ES30</f>
        <v>5.0832078464906373E-2</v>
      </c>
      <c r="EK29" s="58">
        <f>[2]compo_det1!ET30</f>
        <v>8.4756134975836186E-2</v>
      </c>
      <c r="EL29" s="7">
        <f>[2]compo_det1!EV30</f>
        <v>0.19361582494577817</v>
      </c>
      <c r="EM29" s="41">
        <f>[2]compo_det1!EW30</f>
        <v>0.70537255416303279</v>
      </c>
      <c r="EN29" s="40">
        <f>[2]compo_det1!EX30</f>
        <v>0.41718727639097908</v>
      </c>
      <c r="EO29" s="39">
        <f>[2]compo_det1!EY30</f>
        <v>0.20302221080079136</v>
      </c>
      <c r="EP29" s="39">
        <f>[2]compo_det1!EZ30</f>
        <v>0.21416506559018769</v>
      </c>
      <c r="EQ29" s="39">
        <f>[2]compo_det1!FA30</f>
        <v>0.33181571960449219</v>
      </c>
      <c r="ER29" s="42">
        <f>[2]compo_det1!FB30</f>
        <v>0.28818527777205372</v>
      </c>
      <c r="ES29" s="41">
        <f>[2]compo_det1!FC30</f>
        <v>0.37999897075819944</v>
      </c>
      <c r="ET29" s="41">
        <f>[2]compo_det1!FD30</f>
        <v>0.18107186070623313</v>
      </c>
      <c r="EU29" s="41">
        <f>[2]compo_det1!FE30</f>
        <v>5.5920526214016539E-2</v>
      </c>
      <c r="EV29" s="41">
        <f>[2]compo_det1!FF30</f>
        <v>0.1251513344922166</v>
      </c>
      <c r="EW29" s="41">
        <f>[2]compo_det1!FG30</f>
        <v>0.14933474399645799</v>
      </c>
      <c r="EX29" s="41">
        <f>[2]compo_det1!FH30</f>
        <v>4.9592366055508298E-2</v>
      </c>
      <c r="EY29" s="58">
        <f>[2]compo_det1!FI30</f>
        <v>8.537152492123222E-2</v>
      </c>
      <c r="EZ29" s="7">
        <f>[2]compo_det1!FK30</f>
        <v>4.5988179673371904E-2</v>
      </c>
      <c r="FA29" s="41">
        <f>[2]compo_det1!FL30</f>
        <v>0.78550219552369749</v>
      </c>
      <c r="FB29" s="40">
        <f>[2]compo_det1!FM30</f>
        <v>0.44005259418735443</v>
      </c>
      <c r="FC29" s="39">
        <f>[2]compo_det1!FN30</f>
        <v>0.14114265602638448</v>
      </c>
      <c r="FD29" s="39">
        <f>[2]compo_det1!FO30</f>
        <v>0.29890993816096989</v>
      </c>
      <c r="FE29" s="39">
        <f>[2]compo_det1!FP30</f>
        <v>0.3405994176864624</v>
      </c>
      <c r="FF29" s="42">
        <f>[2]compo_det1!FQ30</f>
        <v>0.34544960133634312</v>
      </c>
      <c r="FG29" s="41">
        <f>[2]compo_det1!FR30</f>
        <v>0.31395095774845166</v>
      </c>
      <c r="FH29" s="41">
        <f>[2]compo_det1!FS30</f>
        <v>0.12464728648025551</v>
      </c>
      <c r="FI29" s="41">
        <f>[2]compo_det1!FT30</f>
        <v>3.2138233309598065E-2</v>
      </c>
      <c r="FJ29" s="41">
        <f>[2]compo_det1!FU30</f>
        <v>9.2509053170657427E-2</v>
      </c>
      <c r="FK29" s="41">
        <f>[2]compo_det1!FV30</f>
        <v>0.15827849880858738</v>
      </c>
      <c r="FL29" s="41">
        <f>[2]compo_det1!FW30</f>
        <v>3.1025172459608761E-2</v>
      </c>
      <c r="FM29" s="58">
        <f>[2]compo_det1!FX30</f>
        <v>9.9453153272149153E-2</v>
      </c>
      <c r="FN29" s="7">
        <f>[2]compo_det1!FZ30</f>
        <v>6.1824545254441497E-2</v>
      </c>
      <c r="FO29" s="41">
        <f>[2]compo_det1!GA30</f>
        <v>0.69737275915138497</v>
      </c>
      <c r="FP29" s="40">
        <f>[2]compo_det1!GB30</f>
        <v>0.41312098326315055</v>
      </c>
      <c r="FQ29" s="39">
        <f>[2]compo_det1!GC30</f>
        <v>0.10580980658238713</v>
      </c>
      <c r="FR29" s="39">
        <f>[2]compo_det1!GD30</f>
        <v>0.30731117668076346</v>
      </c>
      <c r="FS29" s="39">
        <f>[2]compo_det1!GE30</f>
        <v>0.32263141870498657</v>
      </c>
      <c r="FT29" s="42">
        <f>[2]compo_det1!GF30</f>
        <v>0.2842517758882343</v>
      </c>
      <c r="FU29" s="41">
        <f>[2]compo_det1!GG30</f>
        <v>0.39311679874989686</v>
      </c>
      <c r="FV29" s="41">
        <f>[2]compo_det1!GH30</f>
        <v>0.12189041758840673</v>
      </c>
      <c r="FW29" s="41">
        <f>[2]compo_det1!GI30</f>
        <v>2.0691426516236289E-2</v>
      </c>
      <c r="FX29" s="41">
        <f>[2]compo_det1!GJ30</f>
        <v>0.10119899107217044</v>
      </c>
      <c r="FY29" s="41">
        <f>[2]compo_det1!GK30</f>
        <v>0.24843347759212742</v>
      </c>
      <c r="FZ29" s="41">
        <f>[2]compo_det1!GL30</f>
        <v>2.279290356936271E-2</v>
      </c>
      <c r="GA29" s="58">
        <f>[2]compo_det1!GM30</f>
        <v>9.0489557901281797E-2</v>
      </c>
      <c r="GB29" s="7">
        <f>[2]compo_det1!GO30</f>
        <v>7.3222153037496129E-2</v>
      </c>
      <c r="GC29" s="41">
        <f>[2]compo_det1!GP30</f>
        <v>0.26967069967135232</v>
      </c>
      <c r="GD29" s="40">
        <f>[2]compo_det1!GQ30</f>
        <v>0.20054273748679211</v>
      </c>
      <c r="GE29" s="39">
        <f>[2]compo_det1!GR30</f>
        <v>2.6300526826961507E-2</v>
      </c>
      <c r="GF29" s="39">
        <f>[2]compo_det1!GS30</f>
        <v>0.17424221065983062</v>
      </c>
      <c r="GG29" s="39">
        <f>[2]compo_det1!GT30</f>
        <v>0.15470699965953827</v>
      </c>
      <c r="GH29" s="42">
        <f>[2]compo_det1!GU30</f>
        <v>6.9127962184560229E-2</v>
      </c>
      <c r="GI29" s="41">
        <f>[2]compo_det1!GV30</f>
        <v>0.77616503743077481</v>
      </c>
      <c r="GJ29" s="41">
        <f>[2]compo_det1!GW30</f>
        <v>0.15462095994616903</v>
      </c>
      <c r="GK29" s="41">
        <f>[2]compo_det1!GX30</f>
        <v>3.9487587223671246E-3</v>
      </c>
      <c r="GL29" s="41">
        <f>[2]compo_det1!GY30</f>
        <v>0.1506722012238019</v>
      </c>
      <c r="GM29" s="41">
        <f>[2]compo_det1!GZ30</f>
        <v>0.61789992815093719</v>
      </c>
      <c r="GN29" s="41">
        <f>[2]compo_det1!HA30</f>
        <v>3.6441493336684927E-3</v>
      </c>
      <c r="GO29" s="58">
        <f>[2]compo_det1!HB30</f>
        <v>4.5835737102127218E-2</v>
      </c>
    </row>
    <row r="30" spans="1:197">
      <c r="A30" s="44">
        <v>1992</v>
      </c>
      <c r="B30" s="7">
        <f>[2]compo_det1!B31</f>
        <v>2.9840464705784423E-3</v>
      </c>
      <c r="C30" s="41">
        <f>[2]compo_det1!C31</f>
        <v>1.0612166707102664E-3</v>
      </c>
      <c r="D30" s="40">
        <f>[2]compo_det1!D31</f>
        <v>8.5022326586826284E-4</v>
      </c>
      <c r="E30" s="39">
        <f>[2]compo_det1!E31</f>
        <v>0</v>
      </c>
      <c r="F30" s="39">
        <f>[2]compo_det1!F31</f>
        <v>8.5022326586826284E-4</v>
      </c>
      <c r="G30" s="39">
        <f>[2]compo_det1!G31</f>
        <v>6.409503985196352E-4</v>
      </c>
      <c r="H30" s="42">
        <f>[2]compo_det1!H31</f>
        <v>2.1099340484200351E-4</v>
      </c>
      <c r="I30" s="41">
        <f>[2]compo_det1!I31</f>
        <v>0.99914805623995173</v>
      </c>
      <c r="J30" s="41">
        <f>[2]compo_det1!J31</f>
        <v>0.99888118461374642</v>
      </c>
      <c r="K30" s="41">
        <f>[2]compo_det1!K31</f>
        <v>0.99867838931412101</v>
      </c>
      <c r="L30" s="41">
        <f>[2]compo_det1!L31</f>
        <v>2.0279529962543305E-4</v>
      </c>
      <c r="M30" s="41">
        <f>[2]compo_det1!M31</f>
        <v>2.6687162620530599E-4</v>
      </c>
      <c r="N30" s="41">
        <f>[2]compo_det1!N31</f>
        <v>0</v>
      </c>
      <c r="O30" s="58">
        <f>[2]compo_det1!O31</f>
        <v>2.0927291066202581E-4</v>
      </c>
      <c r="P30" s="7">
        <f>[2]compo_det1!Q31</f>
        <v>6.1176964107471045E-3</v>
      </c>
      <c r="Q30" s="41">
        <f>[2]compo_det1!R31</f>
        <v>2.0662793543988093E-2</v>
      </c>
      <c r="R30" s="40">
        <f>[2]compo_det1!S31</f>
        <v>1.9968700876926076E-2</v>
      </c>
      <c r="S30" s="39">
        <f>[2]compo_det1!T31</f>
        <v>1.9968663253202359E-2</v>
      </c>
      <c r="T30" s="39">
        <f>[2]compo_det1!U31</f>
        <v>3.7623723717066767E-8</v>
      </c>
      <c r="U30" s="39">
        <f>[2]compo_det1!V31</f>
        <v>-2.9421380531857722E-6</v>
      </c>
      <c r="V30" s="42">
        <f>[2]compo_det1!W31</f>
        <v>6.9409266706201565E-4</v>
      </c>
      <c r="W30" s="41">
        <f>[2]compo_det1!X31</f>
        <v>0.9993088494711363</v>
      </c>
      <c r="X30" s="41">
        <f>[2]compo_det1!Y31</f>
        <v>0.9777145411615632</v>
      </c>
      <c r="Y30" s="41">
        <f>[2]compo_det1!Z31</f>
        <v>0.97583708046424111</v>
      </c>
      <c r="Z30" s="41">
        <f>[2]compo_det1!AA31</f>
        <v>1.8774606973220394E-3</v>
      </c>
      <c r="AA30" s="41">
        <f>[2]compo_det1!AB31</f>
        <v>3.5815023800496847E-3</v>
      </c>
      <c r="AB30" s="41">
        <f>[2]compo_det1!AC31</f>
        <v>1.8012805929523323E-2</v>
      </c>
      <c r="AC30" s="58">
        <f>[2]compo_det1!AD31</f>
        <v>1.9971643015124444E-2</v>
      </c>
      <c r="AD30" s="7">
        <f>[2]compo_det1!AF31</f>
        <v>1.0971345968684067E-2</v>
      </c>
      <c r="AE30" s="41">
        <f>[2]compo_det1!AG31</f>
        <v>0.19211609637347307</v>
      </c>
      <c r="AF30" s="40">
        <f>[2]compo_det1!AH31</f>
        <v>0.18743865194876608</v>
      </c>
      <c r="AG30" s="39">
        <f>[2]compo_det1!AI31</f>
        <v>0.1852834494319677</v>
      </c>
      <c r="AH30" s="39">
        <f>[2]compo_det1!AJ31</f>
        <v>2.1552025167983616E-3</v>
      </c>
      <c r="AI30" s="39">
        <f>[2]compo_det1!AK31</f>
        <v>3.4848496317863464E-2</v>
      </c>
      <c r="AJ30" s="42">
        <f>[2]compo_det1!AL31</f>
        <v>4.677444424707012E-3</v>
      </c>
      <c r="AK30" s="41">
        <f>[2]compo_det1!AM31</f>
        <v>0.96047405828143084</v>
      </c>
      <c r="AL30" s="41">
        <f>[2]compo_det1!AN31</f>
        <v>0.77104445818982126</v>
      </c>
      <c r="AM30" s="41">
        <f>[2]compo_det1!AO31</f>
        <v>0.75754375376260907</v>
      </c>
      <c r="AN30" s="41">
        <f>[2]compo_det1!AP31</f>
        <v>1.3500704427212226E-2</v>
      </c>
      <c r="AO30" s="41">
        <f>[2]compo_det1!AQ31</f>
        <v>7.234261821337371E-3</v>
      </c>
      <c r="AP30" s="41">
        <f>[2]compo_det1!AR31</f>
        <v>0.18219533827027223</v>
      </c>
      <c r="AQ30" s="58">
        <f>[2]compo_det1!AS31</f>
        <v>0.1525901546549038</v>
      </c>
      <c r="AR30" s="7">
        <f>[2]compo_det1!AU31</f>
        <v>2.1417945502832186E-2</v>
      </c>
      <c r="AS30" s="41">
        <f>[2]compo_det1!AV31</f>
        <v>0.43292464063870129</v>
      </c>
      <c r="AT30" s="40">
        <f>[2]compo_det1!AW31</f>
        <v>0.42384508499142243</v>
      </c>
      <c r="AU30" s="39">
        <f>[2]compo_det1!AX31</f>
        <v>0.41300929763864669</v>
      </c>
      <c r="AV30" s="39">
        <f>[2]compo_det1!AY31</f>
        <v>1.0835787352775765E-2</v>
      </c>
      <c r="AW30" s="39">
        <f>[2]compo_det1!AZ31</f>
        <v>0.12820124626159668</v>
      </c>
      <c r="AX30" s="42">
        <f>[2]compo_det1!BA31</f>
        <v>9.0795556472788534E-3</v>
      </c>
      <c r="AY30" s="41">
        <f>[2]compo_det1!BB31</f>
        <v>0.86271919285722476</v>
      </c>
      <c r="AZ30" s="41">
        <f>[2]compo_det1!BC31</f>
        <v>0.59151701813954971</v>
      </c>
      <c r="BA30" s="41">
        <f>[2]compo_det1!BD31</f>
        <v>0.5684445675169103</v>
      </c>
      <c r="BB30" s="41">
        <f>[2]compo_det1!BE31</f>
        <v>2.3072450622639389E-2</v>
      </c>
      <c r="BC30" s="41">
        <f>[2]compo_det1!BF31</f>
        <v>1.2455750266066996E-2</v>
      </c>
      <c r="BD30" s="41">
        <f>[2]compo_det1!BG31</f>
        <v>0.25874642445160806</v>
      </c>
      <c r="BE30" s="58">
        <f>[2]compo_det1!BH31</f>
        <v>0.29564383349592616</v>
      </c>
      <c r="BF30" s="7">
        <f>[2]compo_det1!BJ31</f>
        <v>3.6516338298940187E-2</v>
      </c>
      <c r="BG30" s="41">
        <f>[2]compo_det1!BK31</f>
        <v>0.9340003129904304</v>
      </c>
      <c r="BH30" s="40">
        <f>[2]compo_det1!BL31</f>
        <v>0.9120927039083625</v>
      </c>
      <c r="BI30" s="39">
        <f>[2]compo_det1!BM31</f>
        <v>0.89018706821699212</v>
      </c>
      <c r="BJ30" s="39">
        <f>[2]compo_det1!BN31</f>
        <v>2.1905635691370242E-2</v>
      </c>
      <c r="BK30" s="39">
        <f>[2]compo_det1!BO31</f>
        <v>0.39715147018432617</v>
      </c>
      <c r="BL30" s="42">
        <f>[2]compo_det1!BP31</f>
        <v>2.1907609082067986E-2</v>
      </c>
      <c r="BM30" s="41">
        <f>[2]compo_det1!BQ31</f>
        <v>0.58094091259697134</v>
      </c>
      <c r="BN30" s="41">
        <f>[2]compo_det1!BR31</f>
        <v>0.34583868870048501</v>
      </c>
      <c r="BO30" s="41">
        <f>[2]compo_det1!BS31</f>
        <v>0.31650745700974797</v>
      </c>
      <c r="BP30" s="41">
        <f>[2]compo_det1!BT31</f>
        <v>2.9331231690736995E-2</v>
      </c>
      <c r="BQ30" s="41">
        <f>[2]compo_det1!BU31</f>
        <v>2.0457929838870903E-2</v>
      </c>
      <c r="BR30" s="41">
        <f>[2]compo_det1!BV31</f>
        <v>0.21464429405761545</v>
      </c>
      <c r="BS30" s="58">
        <f>[2]compo_det1!BW31</f>
        <v>0.51494122558740163</v>
      </c>
      <c r="BT30" s="7">
        <f>[2]compo_det1!BY31</f>
        <v>5.7842996236842997E-2</v>
      </c>
      <c r="BU30" s="41">
        <f>[2]compo_det1!BZ31</f>
        <v>0.96023724518779507</v>
      </c>
      <c r="BV30" s="40">
        <f>[2]compo_det1!CA31</f>
        <v>0.91702451960956499</v>
      </c>
      <c r="BW30" s="39">
        <f>[2]compo_det1!CB31</f>
        <v>0.89731045385068964</v>
      </c>
      <c r="BX30" s="39">
        <f>[2]compo_det1!CC31</f>
        <v>1.9714065758875327E-2</v>
      </c>
      <c r="BY30" s="39">
        <f>[2]compo_det1!CD31</f>
        <v>0.60250627994537354</v>
      </c>
      <c r="BZ30" s="42">
        <f>[2]compo_det1!CE31</f>
        <v>4.3212725578230131E-2</v>
      </c>
      <c r="CA30" s="41">
        <f>[2]compo_det1!CF31</f>
        <v>0.35428099094909837</v>
      </c>
      <c r="CB30" s="41">
        <f>[2]compo_det1!CG31</f>
        <v>0.22485640574103335</v>
      </c>
      <c r="CC30" s="41">
        <f>[2]compo_det1!CH31</f>
        <v>0.1821606436793152</v>
      </c>
      <c r="CD30" s="41">
        <f>[2]compo_det1!CI31</f>
        <v>4.2695762061718157E-2</v>
      </c>
      <c r="CE30" s="41">
        <f>[2]compo_det1!CJ31</f>
        <v>2.1319554811026389E-2</v>
      </c>
      <c r="CF30" s="41">
        <f>[2]compo_det1!CK31</f>
        <v>0.10810503039703864</v>
      </c>
      <c r="CG30" s="58">
        <f>[2]compo_det1!CL31</f>
        <v>0.31451823613689356</v>
      </c>
      <c r="CH30" s="7">
        <f>[2]compo_det1!CN31</f>
        <v>7.861148592472221E-2</v>
      </c>
      <c r="CI30" s="41">
        <f>[2]compo_det1!CO31</f>
        <v>0.95107839884514456</v>
      </c>
      <c r="CJ30" s="40">
        <f>[2]compo_det1!CP31</f>
        <v>0.91149034799610651</v>
      </c>
      <c r="CK30" s="39">
        <f>[2]compo_det1!CQ31</f>
        <v>0.8697377636609176</v>
      </c>
      <c r="CL30" s="39">
        <f>[2]compo_det1!CR31</f>
        <v>4.1752584335188921E-2</v>
      </c>
      <c r="CM30" s="39">
        <f>[2]compo_det1!CS31</f>
        <v>0.65008008480072021</v>
      </c>
      <c r="CN30" s="42">
        <f>[2]compo_det1!CT31</f>
        <v>3.9588050849038166E-2</v>
      </c>
      <c r="CO30" s="41">
        <f>[2]compo_det1!CU31</f>
        <v>0.31033187730705686</v>
      </c>
      <c r="CP30" s="41">
        <f>[2]compo_det1!CV31</f>
        <v>0.19764546812662889</v>
      </c>
      <c r="CQ30" s="41">
        <f>[2]compo_det1!CW31</f>
        <v>0.15886326888520128</v>
      </c>
      <c r="CR30" s="41">
        <f>[2]compo_det1!CX31</f>
        <v>3.878219924142761E-2</v>
      </c>
      <c r="CS30" s="41">
        <f>[2]compo_det1!CY31</f>
        <v>2.6731319204958092E-2</v>
      </c>
      <c r="CT30" s="41">
        <f>[2]compo_det1!CZ31</f>
        <v>8.5955089975469912E-2</v>
      </c>
      <c r="CU30" s="58">
        <f>[2]compo_det1!DA31</f>
        <v>0.26141027615220147</v>
      </c>
      <c r="CV30" s="7">
        <f>[2]compo_det1!DC31</f>
        <v>0.1091168448519599</v>
      </c>
      <c r="CW30" s="41">
        <f>[2]compo_det1!DD31</f>
        <v>0.81532927078339668</v>
      </c>
      <c r="CX30" s="40">
        <f>[2]compo_det1!DE31</f>
        <v>0.74635849021597733</v>
      </c>
      <c r="CY30" s="39">
        <f>[2]compo_det1!DF31</f>
        <v>0.68146276920036886</v>
      </c>
      <c r="CZ30" s="39">
        <f>[2]compo_det1!DG31</f>
        <v>6.4895721015608393E-2</v>
      </c>
      <c r="DA30" s="39">
        <f>[2]compo_det1!DH31</f>
        <v>0.6004679799079895</v>
      </c>
      <c r="DB30" s="42">
        <f>[2]compo_det1!DI31</f>
        <v>6.8970780567419426E-2</v>
      </c>
      <c r="DC30" s="41">
        <f>[2]compo_det1!DJ31</f>
        <v>0.33056121454980358</v>
      </c>
      <c r="DD30" s="41">
        <f>[2]compo_det1!DK31</f>
        <v>0.19982490412193457</v>
      </c>
      <c r="DE30" s="41">
        <f>[2]compo_det1!DL31</f>
        <v>0.13767751289834804</v>
      </c>
      <c r="DF30" s="41">
        <f>[2]compo_det1!DM31</f>
        <v>6.2147391223586548E-2</v>
      </c>
      <c r="DG30" s="41">
        <f>[2]compo_det1!DN31</f>
        <v>4.8654562558945957E-2</v>
      </c>
      <c r="DH30" s="41">
        <f>[2]compo_det1!DO31</f>
        <v>8.2081747868923055E-2</v>
      </c>
      <c r="DI30" s="58">
        <f>[2]compo_det1!DP31</f>
        <v>0.1458904853332002</v>
      </c>
      <c r="DJ30" s="7">
        <f>[2]compo_det1!DR31</f>
        <v>0.16645948581920919</v>
      </c>
      <c r="DK30" s="41">
        <f>[2]compo_det1!DS31</f>
        <v>0.70807741072006225</v>
      </c>
      <c r="DL30" s="40">
        <f>[2]compo_det1!DT31</f>
        <v>0.58797572354787475</v>
      </c>
      <c r="DM30" s="39">
        <f>[2]compo_det1!DU31</f>
        <v>0.47502715434704595</v>
      </c>
      <c r="DN30" s="39">
        <f>[2]compo_det1!DV31</f>
        <v>0.11294856920082876</v>
      </c>
      <c r="DO30" s="39">
        <f>[2]compo_det1!DW31</f>
        <v>0.48896339535713196</v>
      </c>
      <c r="DP30" s="42">
        <f>[2]compo_det1!DX31</f>
        <v>0.12010168717218751</v>
      </c>
      <c r="DQ30" s="41">
        <f>[2]compo_det1!DY31</f>
        <v>0.39093494043801347</v>
      </c>
      <c r="DR30" s="41">
        <f>[2]compo_det1!DZ31</f>
        <v>0.21905912080236592</v>
      </c>
      <c r="DS30" s="41">
        <f>[2]compo_det1!EA31</f>
        <v>0.10850253298540533</v>
      </c>
      <c r="DT30" s="41">
        <f>[2]compo_det1!EB31</f>
        <v>0.11055658781696062</v>
      </c>
      <c r="DU30" s="41">
        <f>[2]compo_det1!EC31</f>
        <v>9.7434714673614822E-2</v>
      </c>
      <c r="DV30" s="41">
        <f>[2]compo_det1!ED31</f>
        <v>7.4441104962032739E-2</v>
      </c>
      <c r="DW30" s="58">
        <f>[2]compo_det1!EE31</f>
        <v>9.9012351158075704E-2</v>
      </c>
      <c r="DX30" s="7">
        <f>[2]compo_det1!EG31</f>
        <v>0.13518589751934501</v>
      </c>
      <c r="DY30" s="41">
        <f>[2]compo_det1!EH31</f>
        <v>0.67427064317809104</v>
      </c>
      <c r="DZ30" s="40">
        <f>[2]compo_det1!EI31</f>
        <v>0.48746484994168499</v>
      </c>
      <c r="EA30" s="39">
        <f>[2]compo_det1!EJ31</f>
        <v>0.34183998965992096</v>
      </c>
      <c r="EB30" s="39">
        <f>[2]compo_det1!EK31</f>
        <v>0.14562486028176405</v>
      </c>
      <c r="EC30" s="39">
        <f>[2]compo_det1!EL31</f>
        <v>0.40651670098304749</v>
      </c>
      <c r="ED30" s="42">
        <f>[2]compo_det1!EM31</f>
        <v>0.18680579323640595</v>
      </c>
      <c r="EE30" s="41">
        <f>[2]compo_det1!EN31</f>
        <v>0.40667750719264856</v>
      </c>
      <c r="EF30" s="41">
        <f>[2]compo_det1!EO31</f>
        <v>0.24184940126197091</v>
      </c>
      <c r="EG30" s="41">
        <f>[2]compo_det1!EP31</f>
        <v>7.9092581955077901E-2</v>
      </c>
      <c r="EH30" s="41">
        <f>[2]compo_det1!EQ31</f>
        <v>0.16275681930689301</v>
      </c>
      <c r="EI30" s="41">
        <f>[2]compo_det1!ER31</f>
        <v>0.10556686597207682</v>
      </c>
      <c r="EJ30" s="41">
        <f>[2]compo_det1!ES31</f>
        <v>5.9261239958600817E-2</v>
      </c>
      <c r="EK30" s="58">
        <f>[2]compo_det1!ET31</f>
        <v>8.0948150370739616E-2</v>
      </c>
      <c r="EL30" s="7">
        <f>[2]compo_det1!EV31</f>
        <v>0.2000484173296728</v>
      </c>
      <c r="EM30" s="41">
        <f>[2]compo_det1!EW31</f>
        <v>0.67928913546066283</v>
      </c>
      <c r="EN30" s="40">
        <f>[2]compo_det1!EX31</f>
        <v>0.42191890972345836</v>
      </c>
      <c r="EO30" s="39">
        <f>[2]compo_det1!EY31</f>
        <v>0.22265997958265024</v>
      </c>
      <c r="EP30" s="39">
        <f>[2]compo_det1!EZ31</f>
        <v>0.19925893014080814</v>
      </c>
      <c r="EQ30" s="39">
        <f>[2]compo_det1!FA31</f>
        <v>0.34482955932617188</v>
      </c>
      <c r="ER30" s="42">
        <f>[2]compo_det1!FB31</f>
        <v>0.25737022573720453</v>
      </c>
      <c r="ES30" s="41">
        <f>[2]compo_det1!FC31</f>
        <v>0.39780019935672117</v>
      </c>
      <c r="ET30" s="41">
        <f>[2]compo_det1!FD31</f>
        <v>0.17415245487266615</v>
      </c>
      <c r="EU30" s="41">
        <f>[2]compo_det1!FE31</f>
        <v>5.0653146681687584E-2</v>
      </c>
      <c r="EV30" s="41">
        <f>[2]compo_det1!FF31</f>
        <v>0.12349930819097854</v>
      </c>
      <c r="EW30" s="41">
        <f>[2]compo_det1!FG31</f>
        <v>0.16667090330079715</v>
      </c>
      <c r="EX30" s="41">
        <f>[2]compo_det1!FH31</f>
        <v>5.6976841183257874E-2</v>
      </c>
      <c r="EY30" s="58">
        <f>[2]compo_det1!FI31</f>
        <v>7.7089334817384059E-2</v>
      </c>
      <c r="EZ30" s="7">
        <f>[2]compo_det1!FK31</f>
        <v>4.5778833472423591E-2</v>
      </c>
      <c r="FA30" s="41">
        <f>[2]compo_det1!FL31</f>
        <v>0.65811282786138714</v>
      </c>
      <c r="FB30" s="40">
        <f>[2]compo_det1!FM31</f>
        <v>0.39156474800934049</v>
      </c>
      <c r="FC30" s="39">
        <f>[2]compo_det1!FN31</f>
        <v>0.15613560996847914</v>
      </c>
      <c r="FD30" s="39">
        <f>[2]compo_det1!FO31</f>
        <v>0.2354291380408613</v>
      </c>
      <c r="FE30" s="39">
        <f>[2]compo_det1!FP31</f>
        <v>0.31653711199760437</v>
      </c>
      <c r="FF30" s="42">
        <f>[2]compo_det1!FQ31</f>
        <v>0.26654807985204659</v>
      </c>
      <c r="FG30" s="41">
        <f>[2]compo_det1!FR31</f>
        <v>0.41691480168007838</v>
      </c>
      <c r="FH30" s="41">
        <f>[2]compo_det1!FS31</f>
        <v>0.13054795489919468</v>
      </c>
      <c r="FI30" s="41">
        <f>[2]compo_det1!FT31</f>
        <v>3.0469879724659411E-2</v>
      </c>
      <c r="FJ30" s="41">
        <f>[2]compo_det1!FU31</f>
        <v>0.10007807517453528</v>
      </c>
      <c r="FK30" s="41">
        <f>[2]compo_det1!FV31</f>
        <v>0.2417286552677787</v>
      </c>
      <c r="FL30" s="41">
        <f>[2]compo_det1!FW31</f>
        <v>4.463819151310499E-2</v>
      </c>
      <c r="FM30" s="58">
        <f>[2]compo_det1!FX31</f>
        <v>7.5027629541465524E-2</v>
      </c>
      <c r="FN30" s="7">
        <f>[2]compo_det1!FZ31</f>
        <v>6.1050463631787039E-2</v>
      </c>
      <c r="FO30" s="41">
        <f>[2]compo_det1!GA31</f>
        <v>0.6174711148607811</v>
      </c>
      <c r="FP30" s="40">
        <f>[2]compo_det1!GB31</f>
        <v>0.39935973901523342</v>
      </c>
      <c r="FQ30" s="39">
        <f>[2]compo_det1!GC31</f>
        <v>7.288815377763147E-2</v>
      </c>
      <c r="FR30" s="39">
        <f>[2]compo_det1!GD31</f>
        <v>0.326471585237602</v>
      </c>
      <c r="FS30" s="39">
        <f>[2]compo_det1!GE31</f>
        <v>0.30979594588279724</v>
      </c>
      <c r="FT30" s="42">
        <f>[2]compo_det1!GF31</f>
        <v>0.21811137584554774</v>
      </c>
      <c r="FU30" s="41">
        <f>[2]compo_det1!GG31</f>
        <v>0.47209269837407497</v>
      </c>
      <c r="FV30" s="41">
        <f>[2]compo_det1!GH31</f>
        <v>0.13841705897541451</v>
      </c>
      <c r="FW30" s="41">
        <f>[2]compo_det1!GI31</f>
        <v>1.8887407561983059E-2</v>
      </c>
      <c r="FX30" s="41">
        <f>[2]compo_det1!GJ31</f>
        <v>0.11952965141343144</v>
      </c>
      <c r="FY30" s="41">
        <f>[2]compo_det1!GK31</f>
        <v>0.31340017874283316</v>
      </c>
      <c r="FZ30" s="41">
        <f>[2]compo_det1!GL31</f>
        <v>2.027546065582729E-2</v>
      </c>
      <c r="GA30" s="58">
        <f>[2]compo_det1!GM31</f>
        <v>8.9563813234856154E-2</v>
      </c>
      <c r="GB30" s="7">
        <f>[2]compo_det1!GO31</f>
        <v>6.7898176501934748E-2</v>
      </c>
      <c r="GC30" s="41">
        <f>[2]compo_det1!GP31</f>
        <v>0.21403702736953537</v>
      </c>
      <c r="GD30" s="40">
        <f>[2]compo_det1!GQ31</f>
        <v>0.16259943446194769</v>
      </c>
      <c r="GE30" s="39">
        <f>[2]compo_det1!GR31</f>
        <v>1.3574570065831064E-2</v>
      </c>
      <c r="GF30" s="39">
        <f>[2]compo_det1!GS31</f>
        <v>0.14902486439611665</v>
      </c>
      <c r="GG30" s="39">
        <f>[2]compo_det1!GT31</f>
        <v>0.12458581477403641</v>
      </c>
      <c r="GH30" s="42">
        <f>[2]compo_det1!GU31</f>
        <v>5.1437592907587683E-2</v>
      </c>
      <c r="GI30" s="41">
        <f>[2]compo_det1!GV31</f>
        <v>0.82397658389911621</v>
      </c>
      <c r="GJ30" s="41">
        <f>[2]compo_det1!GW31</f>
        <v>0.16200371850516543</v>
      </c>
      <c r="GK30" s="41">
        <f>[2]compo_det1!GX31</f>
        <v>3.7072088402049738E-3</v>
      </c>
      <c r="GL30" s="41">
        <f>[2]compo_det1!GY31</f>
        <v>0.15829650966496045</v>
      </c>
      <c r="GM30" s="41">
        <f>[2]compo_det1!GZ31</f>
        <v>0.65720987399694264</v>
      </c>
      <c r="GN30" s="41">
        <f>[2]compo_det1!HA31</f>
        <v>4.7629913970081558E-3</v>
      </c>
      <c r="GO30" s="58">
        <f>[2]compo_det1!HB31</f>
        <v>3.8013611268651527E-2</v>
      </c>
    </row>
    <row r="31" spans="1:197">
      <c r="A31" s="44">
        <v>1993</v>
      </c>
      <c r="B31" s="7">
        <f>[2]compo_det1!B32</f>
        <v>2.8657263600106644E-3</v>
      </c>
      <c r="C31" s="41">
        <f>[2]compo_det1!C32</f>
        <v>1.7252875663225364E-2</v>
      </c>
      <c r="D31" s="40">
        <f>[2]compo_det1!D32</f>
        <v>1.7163859447846989E-2</v>
      </c>
      <c r="E31" s="39">
        <f>[2]compo_det1!E32</f>
        <v>1.7163859447846989E-2</v>
      </c>
      <c r="F31" s="39">
        <f>[2]compo_det1!F32</f>
        <v>0</v>
      </c>
      <c r="G31" s="39">
        <f>[2]compo_det1!G32</f>
        <v>-3.6395472307049204E-6</v>
      </c>
      <c r="H31" s="42">
        <f>[2]compo_det1!H32</f>
        <v>8.9016215378376554E-5</v>
      </c>
      <c r="I31" s="41">
        <f>[2]compo_det1!I32</f>
        <v>0.99991462333206693</v>
      </c>
      <c r="J31" s="41">
        <f>[2]compo_det1!J32</f>
        <v>0.99924336799179603</v>
      </c>
      <c r="K31" s="41">
        <f>[2]compo_det1!K32</f>
        <v>0.99924307288932401</v>
      </c>
      <c r="L31" s="41">
        <f>[2]compo_det1!L32</f>
        <v>2.9510247196487556E-7</v>
      </c>
      <c r="M31" s="41">
        <f>[2]compo_det1!M32</f>
        <v>6.7125534027082752E-4</v>
      </c>
      <c r="N31" s="41">
        <f>[2]compo_det1!N32</f>
        <v>0</v>
      </c>
      <c r="O31" s="58">
        <f>[2]compo_det1!O32</f>
        <v>1.7167498995292251E-2</v>
      </c>
      <c r="P31" s="7">
        <f>[2]compo_det1!Q32</f>
        <v>6.0312049421138835E-3</v>
      </c>
      <c r="Q31" s="41">
        <f>[2]compo_det1!R32</f>
        <v>6.9049333383102166E-2</v>
      </c>
      <c r="R31" s="40">
        <f>[2]compo_det1!S32</f>
        <v>6.8867318548658726E-2</v>
      </c>
      <c r="S31" s="39">
        <f>[2]compo_det1!T32</f>
        <v>6.8711760762834168E-2</v>
      </c>
      <c r="T31" s="39">
        <f>[2]compo_det1!U32</f>
        <v>1.5555778582456903E-4</v>
      </c>
      <c r="U31" s="39">
        <f>[2]compo_det1!V32</f>
        <v>5.3468230180442333E-3</v>
      </c>
      <c r="V31" s="42">
        <f>[2]compo_det1!W32</f>
        <v>1.8201483444343637E-4</v>
      </c>
      <c r="W31" s="41">
        <f>[2]compo_det1!X32</f>
        <v>0.99447116208345177</v>
      </c>
      <c r="X31" s="41">
        <f>[2]compo_det1!Y32</f>
        <v>0.96886055128012871</v>
      </c>
      <c r="Y31" s="41">
        <f>[2]compo_det1!Z32</f>
        <v>0.96797457622225158</v>
      </c>
      <c r="Z31" s="41">
        <f>[2]compo_det1!AA32</f>
        <v>8.859750578771074E-4</v>
      </c>
      <c r="AA31" s="41">
        <f>[2]compo_det1!AB32</f>
        <v>1.7020915884964816E-3</v>
      </c>
      <c r="AB31" s="41">
        <f>[2]compo_det1!AC32</f>
        <v>2.3908519214826465E-2</v>
      </c>
      <c r="AC31" s="58">
        <f>[2]compo_det1!AD32</f>
        <v>6.3520495466553861E-2</v>
      </c>
      <c r="AD31" s="7">
        <f>[2]compo_det1!AF32</f>
        <v>1.106411961643078E-2</v>
      </c>
      <c r="AE31" s="41">
        <f>[2]compo_det1!AG32</f>
        <v>0.20303428336218432</v>
      </c>
      <c r="AF31" s="40">
        <f>[2]compo_det1!AH32</f>
        <v>0.19308377383964065</v>
      </c>
      <c r="AG31" s="39">
        <f>[2]compo_det1!AI32</f>
        <v>0.18832781878876634</v>
      </c>
      <c r="AH31" s="39">
        <f>[2]compo_det1!AJ32</f>
        <v>4.7559550508743118E-3</v>
      </c>
      <c r="AI31" s="39">
        <f>[2]compo_det1!AK32</f>
        <v>3.5709209740161896E-2</v>
      </c>
      <c r="AJ31" s="42">
        <f>[2]compo_det1!AL32</f>
        <v>9.9505095225436591E-3</v>
      </c>
      <c r="AK31" s="41">
        <f>[2]compo_det1!AM32</f>
        <v>0.95434028224499901</v>
      </c>
      <c r="AL31" s="41">
        <f>[2]compo_det1!AN32</f>
        <v>0.75500023416603979</v>
      </c>
      <c r="AM31" s="41">
        <f>[2]compo_det1!AO32</f>
        <v>0.7406348582184048</v>
      </c>
      <c r="AN31" s="41">
        <f>[2]compo_det1!AP32</f>
        <v>1.4365375947634896E-2</v>
      </c>
      <c r="AO31" s="41">
        <f>[2]compo_det1!AQ32</f>
        <v>8.1695657089253283E-3</v>
      </c>
      <c r="AP31" s="41">
        <f>[2]compo_det1!AR32</f>
        <v>0.19117048237003387</v>
      </c>
      <c r="AQ31" s="58">
        <f>[2]compo_det1!AS32</f>
        <v>0.1573745656071833</v>
      </c>
      <c r="AR31" s="7">
        <f>[2]compo_det1!AU32</f>
        <v>2.1437047195261801E-2</v>
      </c>
      <c r="AS31" s="41">
        <f>[2]compo_det1!AV32</f>
        <v>0.55295749479919032</v>
      </c>
      <c r="AT31" s="40">
        <f>[2]compo_det1!AW32</f>
        <v>0.54040960985238373</v>
      </c>
      <c r="AU31" s="39">
        <f>[2]compo_det1!AX32</f>
        <v>0.52463971112087637</v>
      </c>
      <c r="AV31" s="39">
        <f>[2]compo_det1!AY32</f>
        <v>1.5769898731507383E-2</v>
      </c>
      <c r="AW31" s="39">
        <f>[2]compo_det1!AZ32</f>
        <v>0.14643707871437073</v>
      </c>
      <c r="AX31" s="42">
        <f>[2]compo_det1!BA32</f>
        <v>1.254788494680654E-2</v>
      </c>
      <c r="AY31" s="41">
        <f>[2]compo_det1!BB32</f>
        <v>0.84101504162819674</v>
      </c>
      <c r="AZ31" s="41">
        <f>[2]compo_det1!BC32</f>
        <v>0.56137059478365092</v>
      </c>
      <c r="BA31" s="41">
        <f>[2]compo_det1!BD32</f>
        <v>0.54284001662878845</v>
      </c>
      <c r="BB31" s="41">
        <f>[2]compo_det1!BE32</f>
        <v>1.8530578154862493E-2</v>
      </c>
      <c r="BC31" s="41">
        <f>[2]compo_det1!BF32</f>
        <v>1.3761617316258433E-2</v>
      </c>
      <c r="BD31" s="41">
        <f>[2]compo_det1!BG32</f>
        <v>0.2658828295282874</v>
      </c>
      <c r="BE31" s="58">
        <f>[2]compo_det1!BH32</f>
        <v>0.39397253642738705</v>
      </c>
      <c r="BF31" s="7">
        <f>[2]compo_det1!BJ32</f>
        <v>3.7044149318823112E-2</v>
      </c>
      <c r="BG31" s="41">
        <f>[2]compo_det1!BK32</f>
        <v>1.0073308159128851</v>
      </c>
      <c r="BH31" s="40">
        <f>[2]compo_det1!BL32</f>
        <v>0.97748194293686952</v>
      </c>
      <c r="BI31" s="39">
        <f>[2]compo_det1!BM32</f>
        <v>0.94687958707342257</v>
      </c>
      <c r="BJ31" s="39">
        <f>[2]compo_det1!BN32</f>
        <v>3.060235586344686E-2</v>
      </c>
      <c r="BK31" s="39">
        <f>[2]compo_det1!BO32</f>
        <v>0.41964346170425415</v>
      </c>
      <c r="BL31" s="42">
        <f>[2]compo_det1!BP32</f>
        <v>2.9848872976015545E-2</v>
      </c>
      <c r="BM31" s="41">
        <f>[2]compo_det1!BQ32</f>
        <v>0.55050764971177157</v>
      </c>
      <c r="BN31" s="41">
        <f>[2]compo_det1!BR32</f>
        <v>0.33472563512441572</v>
      </c>
      <c r="BO31" s="41">
        <f>[2]compo_det1!BS32</f>
        <v>0.3010751127539576</v>
      </c>
      <c r="BP31" s="41">
        <f>[2]compo_det1!BT32</f>
        <v>3.3650522370458159E-2</v>
      </c>
      <c r="BQ31" s="41">
        <f>[2]compo_det1!BU32</f>
        <v>1.6793423531779997E-2</v>
      </c>
      <c r="BR31" s="41">
        <f>[2]compo_det1!BV32</f>
        <v>0.19898859105557587</v>
      </c>
      <c r="BS31" s="58">
        <f>[2]compo_det1!BW32</f>
        <v>0.55783846562465667</v>
      </c>
      <c r="BT31" s="7">
        <f>[2]compo_det1!BY32</f>
        <v>5.72659452153155E-2</v>
      </c>
      <c r="BU31" s="41">
        <f>[2]compo_det1!BZ32</f>
        <v>1.0271376220302559</v>
      </c>
      <c r="BV31" s="40">
        <f>[2]compo_det1!CA32</f>
        <v>0.99811250119515837</v>
      </c>
      <c r="BW31" s="39">
        <f>[2]compo_det1!CB32</f>
        <v>0.96918747899745783</v>
      </c>
      <c r="BX31" s="39">
        <f>[2]compo_det1!CC32</f>
        <v>2.8925022197700628E-2</v>
      </c>
      <c r="BY31" s="39">
        <f>[2]compo_det1!CD32</f>
        <v>0.61787551641464233</v>
      </c>
      <c r="BZ31" s="42">
        <f>[2]compo_det1!CE32</f>
        <v>2.902512083509752E-2</v>
      </c>
      <c r="CA31" s="41">
        <f>[2]compo_det1!CF32</f>
        <v>0.35309939318560507</v>
      </c>
      <c r="CB31" s="41">
        <f>[2]compo_det1!CG32</f>
        <v>0.19959302325054251</v>
      </c>
      <c r="CC31" s="41">
        <f>[2]compo_det1!CH32</f>
        <v>0.16601281524110945</v>
      </c>
      <c r="CD31" s="41">
        <f>[2]compo_det1!CI32</f>
        <v>3.3580208009433073E-2</v>
      </c>
      <c r="CE31" s="41">
        <f>[2]compo_det1!CJ32</f>
        <v>2.3353219286996896E-2</v>
      </c>
      <c r="CF31" s="41">
        <f>[2]compo_det1!CK32</f>
        <v>0.13015315064806565</v>
      </c>
      <c r="CG31" s="58">
        <f>[2]compo_det1!CL32</f>
        <v>0.38023701521586101</v>
      </c>
      <c r="CH31" s="7">
        <f>[2]compo_det1!CN32</f>
        <v>7.7641092546097371E-2</v>
      </c>
      <c r="CI31" s="41">
        <f>[2]compo_det1!CO32</f>
        <v>0.88591789310894242</v>
      </c>
      <c r="CJ31" s="40">
        <f>[2]compo_det1!CP32</f>
        <v>0.84638582429611398</v>
      </c>
      <c r="CK31" s="39">
        <f>[2]compo_det1!CQ32</f>
        <v>0.80155602637654977</v>
      </c>
      <c r="CL31" s="39">
        <f>[2]compo_det1!CR32</f>
        <v>4.4829797919564235E-2</v>
      </c>
      <c r="CM31" s="39">
        <f>[2]compo_det1!CS32</f>
        <v>0.61493188142776489</v>
      </c>
      <c r="CN31" s="42">
        <f>[2]compo_det1!CT32</f>
        <v>3.9532068812828322E-2</v>
      </c>
      <c r="CO31" s="41">
        <f>[2]compo_det1!CU32</f>
        <v>0.34553603239152558</v>
      </c>
      <c r="CP31" s="41">
        <f>[2]compo_det1!CV32</f>
        <v>0.21314780787392448</v>
      </c>
      <c r="CQ31" s="41">
        <f>[2]compo_det1!CW32</f>
        <v>0.17256747128422542</v>
      </c>
      <c r="CR31" s="41">
        <f>[2]compo_det1!CX32</f>
        <v>4.058033658969902E-2</v>
      </c>
      <c r="CS31" s="41">
        <f>[2]compo_det1!CY32</f>
        <v>2.2657852556947189E-2</v>
      </c>
      <c r="CT31" s="41">
        <f>[2]compo_det1!CZ32</f>
        <v>0.10973037196065394</v>
      </c>
      <c r="CU31" s="58">
        <f>[2]compo_det1!DA32</f>
        <v>0.23145392550046798</v>
      </c>
      <c r="CV31" s="7">
        <f>[2]compo_det1!DC32</f>
        <v>0.10855157649199659</v>
      </c>
      <c r="CW31" s="41">
        <f>[2]compo_det1!DD32</f>
        <v>0.81016706706439423</v>
      </c>
      <c r="CX31" s="40">
        <f>[2]compo_det1!DE32</f>
        <v>0.7433839702525229</v>
      </c>
      <c r="CY31" s="39">
        <f>[2]compo_det1!DF32</f>
        <v>0.67266719056706525</v>
      </c>
      <c r="CZ31" s="39">
        <f>[2]compo_det1!DG32</f>
        <v>7.0716779685457601E-2</v>
      </c>
      <c r="DA31" s="39">
        <f>[2]compo_det1!DH32</f>
        <v>0.60495591163635254</v>
      </c>
      <c r="DB31" s="42">
        <f>[2]compo_det1!DI32</f>
        <v>6.6783096811871376E-2</v>
      </c>
      <c r="DC31" s="41">
        <f>[2]compo_det1!DJ32</f>
        <v>0.32826099095607836</v>
      </c>
      <c r="DD31" s="41">
        <f>[2]compo_det1!DK32</f>
        <v>0.19237917199223445</v>
      </c>
      <c r="DE31" s="41">
        <f>[2]compo_det1!DL32</f>
        <v>0.13268267893868743</v>
      </c>
      <c r="DF31" s="41">
        <f>[2]compo_det1!DM32</f>
        <v>5.9696493053547017E-2</v>
      </c>
      <c r="DG31" s="41">
        <f>[2]compo_det1!DN32</f>
        <v>4.1416172260045743E-2</v>
      </c>
      <c r="DH31" s="41">
        <f>[2]compo_det1!DO32</f>
        <v>9.4465646703798201E-2</v>
      </c>
      <c r="DI31" s="58">
        <f>[2]compo_det1!DP32</f>
        <v>0.13842805802047267</v>
      </c>
      <c r="DJ31" s="7">
        <f>[2]compo_det1!DR32</f>
        <v>0.16593672321360409</v>
      </c>
      <c r="DK31" s="41">
        <f>[2]compo_det1!DS32</f>
        <v>0.65674929552836181</v>
      </c>
      <c r="DL31" s="40">
        <f>[2]compo_det1!DT32</f>
        <v>0.54829796067688119</v>
      </c>
      <c r="DM31" s="39">
        <f>[2]compo_det1!DU32</f>
        <v>0.46257717585507979</v>
      </c>
      <c r="DN31" s="39">
        <f>[2]compo_det1!DV32</f>
        <v>8.5720784821801413E-2</v>
      </c>
      <c r="DO31" s="39">
        <f>[2]compo_det1!DW32</f>
        <v>0.45117303729057312</v>
      </c>
      <c r="DP31" s="42">
        <f>[2]compo_det1!DX32</f>
        <v>0.1084513348514806</v>
      </c>
      <c r="DQ31" s="41">
        <f>[2]compo_det1!DY32</f>
        <v>0.4403756121744164</v>
      </c>
      <c r="DR31" s="41">
        <f>[2]compo_det1!DZ32</f>
        <v>0.23772638988074402</v>
      </c>
      <c r="DS31" s="41">
        <f>[2]compo_det1!EA32</f>
        <v>0.11490116037147491</v>
      </c>
      <c r="DT31" s="41">
        <f>[2]compo_det1!EB32</f>
        <v>0.12282522950926908</v>
      </c>
      <c r="DU31" s="41">
        <f>[2]compo_det1!EC32</f>
        <v>0.10993273977846429</v>
      </c>
      <c r="DV31" s="41">
        <f>[2]compo_det1!ED32</f>
        <v>9.2716482515208073E-2</v>
      </c>
      <c r="DW31" s="58">
        <f>[2]compo_det1!EE32</f>
        <v>9.7124907702778235E-2</v>
      </c>
      <c r="DX31" s="7">
        <f>[2]compo_det1!EG32</f>
        <v>0.13183140726673942</v>
      </c>
      <c r="DY31" s="41">
        <f>[2]compo_det1!EH32</f>
        <v>0.66342203826089163</v>
      </c>
      <c r="DZ31" s="40">
        <f>[2]compo_det1!EI32</f>
        <v>0.47337049412375615</v>
      </c>
      <c r="EA31" s="39">
        <f>[2]compo_det1!EJ32</f>
        <v>0.31623072421245446</v>
      </c>
      <c r="EB31" s="39">
        <f>[2]compo_det1!EK32</f>
        <v>0.15713976991130169</v>
      </c>
      <c r="EC31" s="39">
        <f>[2]compo_det1!EL32</f>
        <v>0.39052581787109375</v>
      </c>
      <c r="ED31" s="42">
        <f>[2]compo_det1!EM32</f>
        <v>0.19005154413713551</v>
      </c>
      <c r="EE31" s="41">
        <f>[2]compo_det1!EN32</f>
        <v>0.41942265322890726</v>
      </c>
      <c r="EF31" s="41">
        <f>[2]compo_det1!EO32</f>
        <v>0.22713255750722039</v>
      </c>
      <c r="EG31" s="41">
        <f>[2]compo_det1!EP32</f>
        <v>7.6878416898116073E-2</v>
      </c>
      <c r="EH31" s="41">
        <f>[2]compo_det1!EQ32</f>
        <v>0.1502541406091043</v>
      </c>
      <c r="EI31" s="41">
        <f>[2]compo_det1!ER32</f>
        <v>0.12567896072436474</v>
      </c>
      <c r="EJ31" s="41">
        <f>[2]compo_det1!ES32</f>
        <v>6.6611134997322186E-2</v>
      </c>
      <c r="EK31" s="58">
        <f>[2]compo_det1!ET32</f>
        <v>8.2844691489799005E-2</v>
      </c>
      <c r="EL31" s="7">
        <f>[2]compo_det1!EV32</f>
        <v>0.19225738947549414</v>
      </c>
      <c r="EM31" s="41">
        <f>[2]compo_det1!EW32</f>
        <v>0.67377512002321327</v>
      </c>
      <c r="EN31" s="40">
        <f>[2]compo_det1!EX32</f>
        <v>0.42181990043429907</v>
      </c>
      <c r="EO31" s="39">
        <f>[2]compo_det1!EY32</f>
        <v>0.22157364295971935</v>
      </c>
      <c r="EP31" s="39">
        <f>[2]compo_det1!EZ32</f>
        <v>0.20024625747457978</v>
      </c>
      <c r="EQ31" s="39">
        <f>[2]compo_det1!FA32</f>
        <v>0.34240490198135376</v>
      </c>
      <c r="ER31" s="42">
        <f>[2]compo_det1!FB32</f>
        <v>0.25195521958891409</v>
      </c>
      <c r="ES31" s="41">
        <f>[2]compo_det1!FC32</f>
        <v>0.40563988142461038</v>
      </c>
      <c r="ET31" s="41">
        <f>[2]compo_det1!FD32</f>
        <v>0.18565804037979081</v>
      </c>
      <c r="EU31" s="41">
        <f>[2]compo_det1!FE32</f>
        <v>5.4230232250746288E-2</v>
      </c>
      <c r="EV31" s="41">
        <f>[2]compo_det1!FF32</f>
        <v>0.1314278081290445</v>
      </c>
      <c r="EW31" s="41">
        <f>[2]compo_det1!FG32</f>
        <v>0.14924696762925135</v>
      </c>
      <c r="EX31" s="41">
        <f>[2]compo_det1!FH32</f>
        <v>7.0734873415568195E-2</v>
      </c>
      <c r="EY31" s="58">
        <f>[2]compo_det1!FI32</f>
        <v>7.9415001447823555E-2</v>
      </c>
      <c r="EZ31" s="7">
        <f>[2]compo_det1!FK32</f>
        <v>4.4887107013741157E-2</v>
      </c>
      <c r="FA31" s="41">
        <f>[2]compo_det1!FL32</f>
        <v>0.63128927068235108</v>
      </c>
      <c r="FB31" s="40">
        <f>[2]compo_det1!FM32</f>
        <v>0.38895073528651891</v>
      </c>
      <c r="FC31" s="39">
        <f>[2]compo_det1!FN32</f>
        <v>0.12929853813078745</v>
      </c>
      <c r="FD31" s="39">
        <f>[2]compo_det1!FO32</f>
        <v>0.25965219715573146</v>
      </c>
      <c r="FE31" s="39">
        <f>[2]compo_det1!FP32</f>
        <v>0.30638322234153748</v>
      </c>
      <c r="FF31" s="42">
        <f>[2]compo_det1!FQ32</f>
        <v>0.24233853539583219</v>
      </c>
      <c r="FG31" s="41">
        <f>[2]compo_det1!FR32</f>
        <v>0.45127823148547136</v>
      </c>
      <c r="FH31" s="41">
        <f>[2]compo_det1!FS32</f>
        <v>0.21348194794223144</v>
      </c>
      <c r="FI31" s="41">
        <f>[2]compo_det1!FT32</f>
        <v>3.3056166673968754E-2</v>
      </c>
      <c r="FJ31" s="41">
        <f>[2]compo_det1!FU32</f>
        <v>0.18042578126826267</v>
      </c>
      <c r="FK31" s="41">
        <f>[2]compo_det1!FV32</f>
        <v>0.18826978965242921</v>
      </c>
      <c r="FL31" s="41">
        <f>[2]compo_det1!FW32</f>
        <v>4.9526493890810777E-2</v>
      </c>
      <c r="FM31" s="58">
        <f>[2]compo_det1!FX32</f>
        <v>8.2567502167822507E-2</v>
      </c>
      <c r="FN31" s="7">
        <f>[2]compo_det1!FZ32</f>
        <v>6.4067885266731184E-2</v>
      </c>
      <c r="FO31" s="41">
        <f>[2]compo_det1!GA32</f>
        <v>0.53604333745415644</v>
      </c>
      <c r="FP31" s="40">
        <f>[2]compo_det1!GB32</f>
        <v>0.34897463762697328</v>
      </c>
      <c r="FQ31" s="39">
        <f>[2]compo_det1!GC32</f>
        <v>7.0809484270693224E-2</v>
      </c>
      <c r="FR31" s="39">
        <f>[2]compo_det1!GD32</f>
        <v>0.27816515335628006</v>
      </c>
      <c r="FS31" s="39">
        <f>[2]compo_det1!GE32</f>
        <v>0.26814240217208862</v>
      </c>
      <c r="FT31" s="42">
        <f>[2]compo_det1!GF32</f>
        <v>0.18706869982718305</v>
      </c>
      <c r="FU31" s="41">
        <f>[2]compo_det1!GG32</f>
        <v>0.54478890154950732</v>
      </c>
      <c r="FV31" s="41">
        <f>[2]compo_det1!GH32</f>
        <v>0.16530396127443212</v>
      </c>
      <c r="FW31" s="41">
        <f>[2]compo_det1!GI32</f>
        <v>1.9627944034747134E-2</v>
      </c>
      <c r="FX31" s="41">
        <f>[2]compo_det1!GJ32</f>
        <v>0.14567601723968501</v>
      </c>
      <c r="FY31" s="41">
        <f>[2]compo_det1!GK32</f>
        <v>0.35080394662355546</v>
      </c>
      <c r="FZ31" s="41">
        <f>[2]compo_det1!GL32</f>
        <v>2.8680993651519732E-2</v>
      </c>
      <c r="GA31" s="58">
        <f>[2]compo_det1!GM32</f>
        <v>8.0832239003663861E-2</v>
      </c>
      <c r="GB31" s="7">
        <f>[2]compo_det1!GO32</f>
        <v>7.9118654233742022E-2</v>
      </c>
      <c r="GC31" s="41">
        <f>[2]compo_det1!GP32</f>
        <v>0.18827368031244293</v>
      </c>
      <c r="GD31" s="40">
        <f>[2]compo_det1!GQ32</f>
        <v>0.15077998554007116</v>
      </c>
      <c r="GE31" s="39">
        <f>[2]compo_det1!GR32</f>
        <v>1.1446831022641085E-2</v>
      </c>
      <c r="GF31" s="39">
        <f>[2]compo_det1!GS32</f>
        <v>0.13933315451743009</v>
      </c>
      <c r="GG31" s="39">
        <f>[2]compo_det1!GT32</f>
        <v>0.11349312961101532</v>
      </c>
      <c r="GH31" s="42">
        <f>[2]compo_det1!GU32</f>
        <v>3.7493694772371765E-2</v>
      </c>
      <c r="GI31" s="41">
        <f>[2]compo_det1!GV32</f>
        <v>0.84901317180251645</v>
      </c>
      <c r="GJ31" s="41">
        <f>[2]compo_det1!GW32</f>
        <v>0.16553320093419491</v>
      </c>
      <c r="GK31" s="41">
        <f>[2]compo_det1!GX32</f>
        <v>3.6260534828481757E-3</v>
      </c>
      <c r="GL31" s="41">
        <f>[2]compo_det1!GY32</f>
        <v>0.16190714745134674</v>
      </c>
      <c r="GM31" s="41">
        <f>[2]compo_det1!GZ32</f>
        <v>0.67778683226290859</v>
      </c>
      <c r="GN31" s="41">
        <f>[2]compo_det1!HA32</f>
        <v>5.6931386054130907E-3</v>
      </c>
      <c r="GO31" s="58">
        <f>[2]compo_det1!HB32</f>
        <v>3.7286852114959496E-2</v>
      </c>
    </row>
    <row r="32" spans="1:197">
      <c r="A32" s="44">
        <v>1994</v>
      </c>
      <c r="B32" s="7">
        <f>[2]compo_det1!B33</f>
        <v>2.6976836380686042E-3</v>
      </c>
      <c r="C32" s="41">
        <f>[2]compo_det1!C33</f>
        <v>5.8392329233575959E-3</v>
      </c>
      <c r="D32" s="40">
        <f>[2]compo_det1!D33</f>
        <v>5.8275504586686932E-3</v>
      </c>
      <c r="E32" s="39">
        <f>[2]compo_det1!E33</f>
        <v>5.4819191195055227E-3</v>
      </c>
      <c r="F32" s="39">
        <f>[2]compo_det1!F33</f>
        <v>3.4563133916316966E-4</v>
      </c>
      <c r="G32" s="39">
        <f>[2]compo_det1!G33</f>
        <v>2.5239595561288297E-4</v>
      </c>
      <c r="H32" s="42">
        <f>[2]compo_det1!H33</f>
        <v>1.1682464688902062E-5</v>
      </c>
      <c r="I32" s="41">
        <f>[2]compo_det1!I33</f>
        <v>0.99973592158154523</v>
      </c>
      <c r="J32" s="41">
        <f>[2]compo_det1!J33</f>
        <v>0.99937062035400093</v>
      </c>
      <c r="K32" s="41">
        <f>[2]compo_det1!K33</f>
        <v>0.99872622293110491</v>
      </c>
      <c r="L32" s="41">
        <f>[2]compo_det1!L33</f>
        <v>6.4439742289596771E-4</v>
      </c>
      <c r="M32" s="41">
        <f>[2]compo_det1!M33</f>
        <v>3.6530122754419654E-4</v>
      </c>
      <c r="N32" s="41">
        <f>[2]compo_det1!N33</f>
        <v>0</v>
      </c>
      <c r="O32" s="58">
        <f>[2]compo_det1!O33</f>
        <v>5.57515450490274E-3</v>
      </c>
      <c r="P32" s="7">
        <f>[2]compo_det1!Q33</f>
        <v>5.6994012577815494E-3</v>
      </c>
      <c r="Q32" s="41">
        <f>[2]compo_det1!R33</f>
        <v>5.2165624915863872E-2</v>
      </c>
      <c r="R32" s="40">
        <f>[2]compo_det1!S33</f>
        <v>5.1069265369027568E-2</v>
      </c>
      <c r="S32" s="39">
        <f>[2]compo_det1!T33</f>
        <v>5.074677931928951E-2</v>
      </c>
      <c r="T32" s="39">
        <f>[2]compo_det1!U33</f>
        <v>3.2248604973805669E-4</v>
      </c>
      <c r="U32" s="39">
        <f>[2]compo_det1!V33</f>
        <v>2.4461850989609957E-3</v>
      </c>
      <c r="V32" s="42">
        <f>[2]compo_det1!W33</f>
        <v>1.0963595468363098E-3</v>
      </c>
      <c r="W32" s="41">
        <f>[2]compo_det1!X33</f>
        <v>0.99645745522578577</v>
      </c>
      <c r="X32" s="41">
        <f>[2]compo_det1!Y33</f>
        <v>0.97455258812192391</v>
      </c>
      <c r="Y32" s="41">
        <f>[2]compo_det1!Z33</f>
        <v>0.97226713696185918</v>
      </c>
      <c r="Z32" s="41">
        <f>[2]compo_det1!AA33</f>
        <v>2.2854511600648129E-3</v>
      </c>
      <c r="AA32" s="41">
        <f>[2]compo_det1!AB33</f>
        <v>2.3677234142671921E-3</v>
      </c>
      <c r="AB32" s="41">
        <f>[2]compo_det1!AC33</f>
        <v>1.9537143689594749E-2</v>
      </c>
      <c r="AC32" s="58">
        <f>[2]compo_det1!AD33</f>
        <v>4.8623080141649656E-2</v>
      </c>
      <c r="AD32" s="7">
        <f>[2]compo_det1!AF33</f>
        <v>1.0967321653405587E-2</v>
      </c>
      <c r="AE32" s="41">
        <f>[2]compo_det1!AG33</f>
        <v>0.21044196283638522</v>
      </c>
      <c r="AF32" s="40">
        <f>[2]compo_det1!AH33</f>
        <v>0.20430448033150081</v>
      </c>
      <c r="AG32" s="39">
        <f>[2]compo_det1!AI33</f>
        <v>0.19847162766229801</v>
      </c>
      <c r="AH32" s="39">
        <f>[2]compo_det1!AJ33</f>
        <v>5.8328526692028116E-3</v>
      </c>
      <c r="AI32" s="39">
        <f>[2]compo_det1!AK33</f>
        <v>3.4901935607194901E-2</v>
      </c>
      <c r="AJ32" s="42">
        <f>[2]compo_det1!AL33</f>
        <v>6.1374825048843814E-3</v>
      </c>
      <c r="AK32" s="41">
        <f>[2]compo_det1!AM33</f>
        <v>0.95896058220874714</v>
      </c>
      <c r="AL32" s="41">
        <f>[2]compo_det1!AN33</f>
        <v>0.76922924552630001</v>
      </c>
      <c r="AM32" s="41">
        <f>[2]compo_det1!AO33</f>
        <v>0.75901673485100485</v>
      </c>
      <c r="AN32" s="41">
        <f>[2]compo_det1!AP33</f>
        <v>1.0212510675295133E-2</v>
      </c>
      <c r="AO32" s="41">
        <f>[2]compo_det1!AQ33</f>
        <v>8.8960885867061124E-3</v>
      </c>
      <c r="AP32" s="41">
        <f>[2]compo_det1!AR33</f>
        <v>0.18083524809574109</v>
      </c>
      <c r="AQ32" s="58">
        <f>[2]compo_det1!AS33</f>
        <v>0.16940254504513222</v>
      </c>
      <c r="AR32" s="7">
        <f>[2]compo_det1!AU33</f>
        <v>2.0904837262677209E-2</v>
      </c>
      <c r="AS32" s="41">
        <f>[2]compo_det1!AV33</f>
        <v>0.64728276879644631</v>
      </c>
      <c r="AT32" s="40">
        <f>[2]compo_det1!AW33</f>
        <v>0.63521714805227958</v>
      </c>
      <c r="AU32" s="39">
        <f>[2]compo_det1!AX33</f>
        <v>0.62135322944958404</v>
      </c>
      <c r="AV32" s="39">
        <f>[2]compo_det1!AY33</f>
        <v>1.3863918602695669E-2</v>
      </c>
      <c r="AW32" s="39">
        <f>[2]compo_det1!AZ33</f>
        <v>0.15850551426410675</v>
      </c>
      <c r="AX32" s="42">
        <f>[2]compo_det1!BA33</f>
        <v>1.2065620744166684E-2</v>
      </c>
      <c r="AY32" s="41">
        <f>[2]compo_det1!BB33</f>
        <v>0.82942885505747033</v>
      </c>
      <c r="AZ32" s="41">
        <f>[2]compo_det1!BC33</f>
        <v>0.60780848366183782</v>
      </c>
      <c r="BA32" s="41">
        <f>[2]compo_det1!BD33</f>
        <v>0.58075835105117801</v>
      </c>
      <c r="BB32" s="41">
        <f>[2]compo_det1!BE33</f>
        <v>2.7050132610659788E-2</v>
      </c>
      <c r="BC32" s="41">
        <f>[2]compo_det1!BF33</f>
        <v>1.6081272377798415E-2</v>
      </c>
      <c r="BD32" s="41">
        <f>[2]compo_det1!BG33</f>
        <v>0.20553909901783413</v>
      </c>
      <c r="BE32" s="58">
        <f>[2]compo_det1!BH33</f>
        <v>0.47671162385391652</v>
      </c>
      <c r="BF32" s="7">
        <f>[2]compo_det1!BJ33</f>
        <v>3.7281032895246799E-2</v>
      </c>
      <c r="BG32" s="41">
        <f>[2]compo_det1!BK33</f>
        <v>1.0425209968368419</v>
      </c>
      <c r="BH32" s="40">
        <f>[2]compo_det1!BL33</f>
        <v>1.0164705240399046</v>
      </c>
      <c r="BI32" s="39">
        <f>[2]compo_det1!BM33</f>
        <v>0.98920400639055761</v>
      </c>
      <c r="BJ32" s="39">
        <f>[2]compo_det1!BN33</f>
        <v>2.7266517649346886E-2</v>
      </c>
      <c r="BK32" s="39">
        <f>[2]compo_det1!BO33</f>
        <v>0.40437233448028564</v>
      </c>
      <c r="BL32" s="42">
        <f>[2]compo_det1!BP33</f>
        <v>2.6050472796937382E-2</v>
      </c>
      <c r="BM32" s="41">
        <f>[2]compo_det1!BQ33</f>
        <v>0.5695772036310619</v>
      </c>
      <c r="BN32" s="41">
        <f>[2]compo_det1!BR33</f>
        <v>0.30591033386815752</v>
      </c>
      <c r="BO32" s="41">
        <f>[2]compo_det1!BS33</f>
        <v>0.26570103624446562</v>
      </c>
      <c r="BP32" s="41">
        <f>[2]compo_det1!BT33</f>
        <v>4.0209297623691929E-2</v>
      </c>
      <c r="BQ32" s="41">
        <f>[2]compo_det1!BU33</f>
        <v>2.2014293073758771E-2</v>
      </c>
      <c r="BR32" s="41">
        <f>[2]compo_det1!BV33</f>
        <v>0.24165257668914561</v>
      </c>
      <c r="BS32" s="58">
        <f>[2]compo_det1!BW33</f>
        <v>0.61209820046790397</v>
      </c>
      <c r="BT32" s="7">
        <f>[2]compo_det1!BY33</f>
        <v>5.8123178908802267E-2</v>
      </c>
      <c r="BU32" s="41">
        <f>[2]compo_det1!BZ33</f>
        <v>0.9630754360619489</v>
      </c>
      <c r="BV32" s="40">
        <f>[2]compo_det1!CA33</f>
        <v>0.93382894867121158</v>
      </c>
      <c r="BW32" s="39">
        <f>[2]compo_det1!CB33</f>
        <v>0.9018520986775409</v>
      </c>
      <c r="BX32" s="39">
        <f>[2]compo_det1!CC33</f>
        <v>3.1976849993670696E-2</v>
      </c>
      <c r="BY32" s="39">
        <f>[2]compo_det1!CD33</f>
        <v>0.58551394939422607</v>
      </c>
      <c r="BZ32" s="42">
        <f>[2]compo_det1!CE33</f>
        <v>2.9246487390737333E-2</v>
      </c>
      <c r="CA32" s="41">
        <f>[2]compo_det1!CF33</f>
        <v>0.38523957012803106</v>
      </c>
      <c r="CB32" s="41">
        <f>[2]compo_det1!CG33</f>
        <v>0.20892728446291389</v>
      </c>
      <c r="CC32" s="41">
        <f>[2]compo_det1!CH33</f>
        <v>0.16929257456984567</v>
      </c>
      <c r="CD32" s="41">
        <f>[2]compo_det1!CI33</f>
        <v>3.96347098930682E-2</v>
      </c>
      <c r="CE32" s="41">
        <f>[2]compo_det1!CJ33</f>
        <v>1.931238891442533E-2</v>
      </c>
      <c r="CF32" s="41">
        <f>[2]compo_det1!CK33</f>
        <v>0.15699989675069181</v>
      </c>
      <c r="CG32" s="58">
        <f>[2]compo_det1!CL33</f>
        <v>0.34831500618998001</v>
      </c>
      <c r="CH32" s="7">
        <f>[2]compo_det1!CN33</f>
        <v>7.8791193823538053E-2</v>
      </c>
      <c r="CI32" s="41">
        <f>[2]compo_det1!CO33</f>
        <v>0.8623855914618237</v>
      </c>
      <c r="CJ32" s="40">
        <f>[2]compo_det1!CP33</f>
        <v>0.82267901905984642</v>
      </c>
      <c r="CK32" s="39">
        <f>[2]compo_det1!CQ33</f>
        <v>0.78280710216025007</v>
      </c>
      <c r="CL32" s="39">
        <f>[2]compo_det1!CR33</f>
        <v>3.9871916899596412E-2</v>
      </c>
      <c r="CM32" s="39">
        <f>[2]compo_det1!CS33</f>
        <v>0.6032753586769104</v>
      </c>
      <c r="CN32" s="42">
        <f>[2]compo_det1!CT33</f>
        <v>3.9706572401977148E-2</v>
      </c>
      <c r="CO32" s="41">
        <f>[2]compo_det1!CU33</f>
        <v>0.35701808018931885</v>
      </c>
      <c r="CP32" s="41">
        <f>[2]compo_det1!CV33</f>
        <v>0.2160307342941622</v>
      </c>
      <c r="CQ32" s="41">
        <f>[2]compo_det1!CW33</f>
        <v>0.16749285549030007</v>
      </c>
      <c r="CR32" s="41">
        <f>[2]compo_det1!CX33</f>
        <v>4.8537878803862115E-2</v>
      </c>
      <c r="CS32" s="41">
        <f>[2]compo_det1!CY33</f>
        <v>2.7257780585562944E-2</v>
      </c>
      <c r="CT32" s="41">
        <f>[2]compo_det1!CZ33</f>
        <v>0.11372956530959366</v>
      </c>
      <c r="CU32" s="58">
        <f>[2]compo_det1!DA33</f>
        <v>0.21940367165114263</v>
      </c>
      <c r="CV32" s="7">
        <f>[2]compo_det1!DC33</f>
        <v>0.10983879111547172</v>
      </c>
      <c r="CW32" s="41">
        <f>[2]compo_det1!DD33</f>
        <v>0.77695827348534763</v>
      </c>
      <c r="CX32" s="40">
        <f>[2]compo_det1!DE33</f>
        <v>0.71799371322897765</v>
      </c>
      <c r="CY32" s="39">
        <f>[2]compo_det1!DF33</f>
        <v>0.65815467247134729</v>
      </c>
      <c r="CZ32" s="39">
        <f>[2]compo_det1!DG33</f>
        <v>5.983904075763042E-2</v>
      </c>
      <c r="DA32" s="39">
        <f>[2]compo_det1!DH33</f>
        <v>0.57941317558288574</v>
      </c>
      <c r="DB32" s="42">
        <f>[2]compo_det1!DI33</f>
        <v>5.8964560256370001E-2</v>
      </c>
      <c r="DC32" s="41">
        <f>[2]compo_det1!DJ33</f>
        <v>0.36162228760742154</v>
      </c>
      <c r="DD32" s="41">
        <f>[2]compo_det1!DK33</f>
        <v>0.21519975890663867</v>
      </c>
      <c r="DE32" s="41">
        <f>[2]compo_det1!DL33</f>
        <v>0.13919983234850125</v>
      </c>
      <c r="DF32" s="41">
        <f>[2]compo_det1!DM33</f>
        <v>7.5999926558137434E-2</v>
      </c>
      <c r="DG32" s="41">
        <f>[2]compo_det1!DN33</f>
        <v>3.668449731358845E-2</v>
      </c>
      <c r="DH32" s="41">
        <f>[2]compo_det1!DO33</f>
        <v>0.10973803138719446</v>
      </c>
      <c r="DI32" s="58">
        <f>[2]compo_det1!DP33</f>
        <v>0.13858056109276917</v>
      </c>
      <c r="DJ32" s="7">
        <f>[2]compo_det1!DR33</f>
        <v>0.16368922550519346</v>
      </c>
      <c r="DK32" s="41">
        <f>[2]compo_det1!DS33</f>
        <v>0.69007669919313652</v>
      </c>
      <c r="DL32" s="40">
        <f>[2]compo_det1!DT33</f>
        <v>0.57852547685261924</v>
      </c>
      <c r="DM32" s="39">
        <f>[2]compo_det1!DU33</f>
        <v>0.47396133551653152</v>
      </c>
      <c r="DN32" s="39">
        <f>[2]compo_det1!DV33</f>
        <v>0.10456414133608771</v>
      </c>
      <c r="DO32" s="39">
        <f>[2]compo_det1!DW33</f>
        <v>0.47278589010238647</v>
      </c>
      <c r="DP32" s="42">
        <f>[2]compo_det1!DX33</f>
        <v>0.1115512223405173</v>
      </c>
      <c r="DQ32" s="41">
        <f>[2]compo_det1!DY33</f>
        <v>0.41566287747456615</v>
      </c>
      <c r="DR32" s="41">
        <f>[2]compo_det1!DZ33</f>
        <v>0.23371522580849699</v>
      </c>
      <c r="DS32" s="41">
        <f>[2]compo_det1!EA33</f>
        <v>0.11572465419065968</v>
      </c>
      <c r="DT32" s="41">
        <f>[2]compo_det1!EB33</f>
        <v>0.1179905716178373</v>
      </c>
      <c r="DU32" s="41">
        <f>[2]compo_det1!EC33</f>
        <v>7.3733219840783473E-2</v>
      </c>
      <c r="DV32" s="41">
        <f>[2]compo_det1!ED33</f>
        <v>0.10821443182528567</v>
      </c>
      <c r="DW32" s="58">
        <f>[2]compo_det1!EE33</f>
        <v>0.10573957666770263</v>
      </c>
      <c r="DX32" s="7">
        <f>[2]compo_det1!EG33</f>
        <v>0.13042712207986579</v>
      </c>
      <c r="DY32" s="41">
        <f>[2]compo_det1!EH33</f>
        <v>0.65755647825456864</v>
      </c>
      <c r="DZ32" s="40">
        <f>[2]compo_det1!EI33</f>
        <v>0.48210161282591102</v>
      </c>
      <c r="EA32" s="39">
        <f>[2]compo_det1!EJ33</f>
        <v>0.33093567849769506</v>
      </c>
      <c r="EB32" s="39">
        <f>[2]compo_det1!EK33</f>
        <v>0.15116593432821598</v>
      </c>
      <c r="EC32" s="39">
        <f>[2]compo_det1!EL33</f>
        <v>0.3956318199634552</v>
      </c>
      <c r="ED32" s="42">
        <f>[2]compo_det1!EM33</f>
        <v>0.17545486542865768</v>
      </c>
      <c r="EE32" s="41">
        <f>[2]compo_det1!EN33</f>
        <v>0.4289133193476074</v>
      </c>
      <c r="EF32" s="41">
        <f>[2]compo_det1!EO33</f>
        <v>0.2255644879437827</v>
      </c>
      <c r="EG32" s="41">
        <f>[2]compo_det1!EP33</f>
        <v>8.4094554436334568E-2</v>
      </c>
      <c r="EH32" s="41">
        <f>[2]compo_det1!EQ33</f>
        <v>0.14146993350744813</v>
      </c>
      <c r="EI32" s="41">
        <f>[2]compo_det1!ER33</f>
        <v>0.11698832200336388</v>
      </c>
      <c r="EJ32" s="41">
        <f>[2]compo_det1!ES33</f>
        <v>8.6360509400460805E-2</v>
      </c>
      <c r="EK32" s="58">
        <f>[2]compo_det1!ET33</f>
        <v>8.6469797602176157E-2</v>
      </c>
      <c r="EL32" s="7">
        <f>[2]compo_det1!EV33</f>
        <v>0.18834191581334542</v>
      </c>
      <c r="EM32" s="41">
        <f>[2]compo_det1!EW33</f>
        <v>0.67131343681492017</v>
      </c>
      <c r="EN32" s="40">
        <f>[2]compo_det1!EX33</f>
        <v>0.42898597087267004</v>
      </c>
      <c r="EO32" s="39">
        <f>[2]compo_det1!EY33</f>
        <v>0.21389092372928167</v>
      </c>
      <c r="EP32" s="39">
        <f>[2]compo_det1!EZ33</f>
        <v>0.21509504714338837</v>
      </c>
      <c r="EQ32" s="39">
        <f>[2]compo_det1!FA33</f>
        <v>0.34146425127983093</v>
      </c>
      <c r="ER32" s="42">
        <f>[2]compo_det1!FB33</f>
        <v>0.24232746594225016</v>
      </c>
      <c r="ES32" s="41">
        <f>[2]compo_det1!FC33</f>
        <v>0.41620827934873006</v>
      </c>
      <c r="ET32" s="41">
        <f>[2]compo_det1!FD33</f>
        <v>0.19716260200946711</v>
      </c>
      <c r="EU32" s="41">
        <f>[2]compo_det1!FE33</f>
        <v>5.8060525855182031E-2</v>
      </c>
      <c r="EV32" s="41">
        <f>[2]compo_det1!FF33</f>
        <v>0.13910207615428505</v>
      </c>
      <c r="EW32" s="41">
        <f>[2]compo_det1!FG33</f>
        <v>0.13918333642181224</v>
      </c>
      <c r="EX32" s="41">
        <f>[2]compo_det1!FH33</f>
        <v>7.9862340917450717E-2</v>
      </c>
      <c r="EY32" s="58">
        <f>[2]compo_det1!FI33</f>
        <v>8.7521716163650287E-2</v>
      </c>
      <c r="EZ32" s="7">
        <f>[2]compo_det1!FK33</f>
        <v>4.5608785067511058E-2</v>
      </c>
      <c r="FA32" s="41">
        <f>[2]compo_det1!FL33</f>
        <v>0.65987191298264947</v>
      </c>
      <c r="FB32" s="40">
        <f>[2]compo_det1!FM33</f>
        <v>0.39077494799761608</v>
      </c>
      <c r="FC32" s="39">
        <f>[2]compo_det1!FN33</f>
        <v>0.13475568547823055</v>
      </c>
      <c r="FD32" s="39">
        <f>[2]compo_det1!FO33</f>
        <v>0.25601926251938556</v>
      </c>
      <c r="FE32" s="39">
        <f>[2]compo_det1!FP33</f>
        <v>0.30323055386543274</v>
      </c>
      <c r="FF32" s="42">
        <f>[2]compo_det1!FQ33</f>
        <v>0.26909696498503338</v>
      </c>
      <c r="FG32" s="41">
        <f>[2]compo_det1!FR33</f>
        <v>0.42767246963917799</v>
      </c>
      <c r="FH32" s="41">
        <f>[2]compo_det1!FS33</f>
        <v>0.15571169118363054</v>
      </c>
      <c r="FI32" s="41">
        <f>[2]compo_det1!FT33</f>
        <v>3.3529462568337352E-2</v>
      </c>
      <c r="FJ32" s="41">
        <f>[2]compo_det1!FU33</f>
        <v>0.12218222861529317</v>
      </c>
      <c r="FK32" s="41">
        <f>[2]compo_det1!FV33</f>
        <v>0.18902150576790169</v>
      </c>
      <c r="FL32" s="41">
        <f>[2]compo_det1!FW33</f>
        <v>8.2939272687645851E-2</v>
      </c>
      <c r="FM32" s="58">
        <f>[2]compo_det1!FX33</f>
        <v>8.7544382621827468E-2</v>
      </c>
      <c r="FN32" s="7">
        <f>[2]compo_det1!FZ33</f>
        <v>6.5592803068364236E-2</v>
      </c>
      <c r="FO32" s="41">
        <f>[2]compo_det1!GA33</f>
        <v>0.5160317619725775</v>
      </c>
      <c r="FP32" s="40">
        <f>[2]compo_det1!GB33</f>
        <v>0.33606023371146587</v>
      </c>
      <c r="FQ32" s="39">
        <f>[2]compo_det1!GC33</f>
        <v>7.2428016841796228E-2</v>
      </c>
      <c r="FR32" s="39">
        <f>[2]compo_det1!GD33</f>
        <v>0.26363221686966964</v>
      </c>
      <c r="FS32" s="39">
        <f>[2]compo_det1!GE33</f>
        <v>0.25650832056999207</v>
      </c>
      <c r="FT32" s="42">
        <f>[2]compo_det1!GF33</f>
        <v>0.17997152826111154</v>
      </c>
      <c r="FU32" s="41">
        <f>[2]compo_det1!GG33</f>
        <v>0.56352014558469865</v>
      </c>
      <c r="FV32" s="41">
        <f>[2]compo_det1!GH33</f>
        <v>0.17768562756035397</v>
      </c>
      <c r="FW32" s="41">
        <f>[2]compo_det1!GI33</f>
        <v>1.9403589991972135E-2</v>
      </c>
      <c r="FX32" s="41">
        <f>[2]compo_det1!GJ33</f>
        <v>0.15828203756838183</v>
      </c>
      <c r="FY32" s="41">
        <f>[2]compo_det1!GK33</f>
        <v>0.33795426515729998</v>
      </c>
      <c r="FZ32" s="41">
        <f>[2]compo_det1!GL33</f>
        <v>4.7880252867044587E-2</v>
      </c>
      <c r="GA32" s="58">
        <f>[2]compo_det1!GM33</f>
        <v>7.9551907557275939E-2</v>
      </c>
      <c r="GB32" s="7">
        <f>[2]compo_det1!GO33</f>
        <v>8.2036718725849084E-2</v>
      </c>
      <c r="GC32" s="41">
        <f>[2]compo_det1!GP33</f>
        <v>0.14900029953339147</v>
      </c>
      <c r="GD32" s="40">
        <f>[2]compo_det1!GQ33</f>
        <v>0.11564862181616344</v>
      </c>
      <c r="GE32" s="39">
        <f>[2]compo_det1!GR33</f>
        <v>1.2171123966287648E-2</v>
      </c>
      <c r="GF32" s="39">
        <f>[2]compo_det1!GS33</f>
        <v>0.10347749784987578</v>
      </c>
      <c r="GG32" s="39">
        <f>[2]compo_det1!GT33</f>
        <v>8.6811237037181854E-2</v>
      </c>
      <c r="GH32" s="42">
        <f>[2]compo_det1!GU33</f>
        <v>3.335167771722803E-2</v>
      </c>
      <c r="GI32" s="41">
        <f>[2]compo_det1!GV33</f>
        <v>0.87983708620700574</v>
      </c>
      <c r="GJ32" s="41">
        <f>[2]compo_det1!GW33</f>
        <v>0.21731450720568066</v>
      </c>
      <c r="GK32" s="41">
        <f>[2]compo_det1!GX33</f>
        <v>3.5241120341683247E-3</v>
      </c>
      <c r="GL32" s="41">
        <f>[2]compo_det1!GY33</f>
        <v>0.21379039517151233</v>
      </c>
      <c r="GM32" s="41">
        <f>[2]compo_det1!GZ33</f>
        <v>0.65349057538309863</v>
      </c>
      <c r="GN32" s="41">
        <f>[2]compo_det1!HA33</f>
        <v>9.0320036182264807E-3</v>
      </c>
      <c r="GO32" s="58">
        <f>[2]compo_det1!HB33</f>
        <v>2.8837385740397327E-2</v>
      </c>
    </row>
    <row r="33" spans="1:197">
      <c r="A33" s="44">
        <v>1995</v>
      </c>
      <c r="B33" s="7">
        <f>[2]compo_det1!B34</f>
        <v>2.7199122122171519E-3</v>
      </c>
      <c r="C33" s="41">
        <f>[2]compo_det1!C34</f>
        <v>7.7727543866552692E-3</v>
      </c>
      <c r="D33" s="40">
        <f>[2]compo_det1!D34</f>
        <v>7.7347942775825053E-3</v>
      </c>
      <c r="E33" s="39">
        <f>[2]compo_det1!E34</f>
        <v>7.7242418073786307E-3</v>
      </c>
      <c r="F33" s="39">
        <f>[2]compo_det1!F34</f>
        <v>1.0552470203875153E-5</v>
      </c>
      <c r="G33" s="39">
        <f>[2]compo_det1!G34</f>
        <v>6.9068669290572871E-6</v>
      </c>
      <c r="H33" s="42">
        <f>[2]compo_det1!H34</f>
        <v>3.7960109072763004E-5</v>
      </c>
      <c r="I33" s="41">
        <f>[2]compo_det1!I34</f>
        <v>0.99995513302427974</v>
      </c>
      <c r="J33" s="41">
        <f>[2]compo_det1!J34</f>
        <v>0.99989892596416852</v>
      </c>
      <c r="K33" s="41">
        <f>[2]compo_det1!K34</f>
        <v>0.9998112375858853</v>
      </c>
      <c r="L33" s="41">
        <f>[2]compo_det1!L34</f>
        <v>8.7688378283315877E-5</v>
      </c>
      <c r="M33" s="41">
        <f>[2]compo_det1!M34</f>
        <v>5.6207060111271706E-5</v>
      </c>
      <c r="N33" s="41">
        <f>[2]compo_det1!N34</f>
        <v>0</v>
      </c>
      <c r="O33" s="58">
        <f>[2]compo_det1!O34</f>
        <v>7.7278874109349381E-3</v>
      </c>
      <c r="P33" s="7">
        <f>[2]compo_det1!Q34</f>
        <v>5.7995445036645703E-3</v>
      </c>
      <c r="Q33" s="41">
        <f>[2]compo_det1!R34</f>
        <v>7.7031458343001707E-2</v>
      </c>
      <c r="R33" s="40">
        <f>[2]compo_det1!S34</f>
        <v>7.5918803244716018E-2</v>
      </c>
      <c r="S33" s="39">
        <f>[2]compo_det1!T34</f>
        <v>7.5661079326570471E-2</v>
      </c>
      <c r="T33" s="39">
        <f>[2]compo_det1!U34</f>
        <v>2.5772391814555558E-4</v>
      </c>
      <c r="U33" s="39">
        <f>[2]compo_det1!V34</f>
        <v>4.5843226835131645E-3</v>
      </c>
      <c r="V33" s="42">
        <f>[2]compo_det1!W34</f>
        <v>1.1126550982856916E-3</v>
      </c>
      <c r="W33" s="41">
        <f>[2]compo_det1!X34</f>
        <v>0.99430302251776526</v>
      </c>
      <c r="X33" s="41">
        <f>[2]compo_det1!Y34</f>
        <v>0.97854776484937844</v>
      </c>
      <c r="Y33" s="41">
        <f>[2]compo_det1!Z34</f>
        <v>0.97595529808677062</v>
      </c>
      <c r="Z33" s="41">
        <f>[2]compo_det1!AA34</f>
        <v>2.5924667626078686E-3</v>
      </c>
      <c r="AA33" s="41">
        <f>[2]compo_det1!AB34</f>
        <v>2.4317923517625127E-3</v>
      </c>
      <c r="AB33" s="41">
        <f>[2]compo_det1!AC34</f>
        <v>1.3323465316624325E-2</v>
      </c>
      <c r="AC33" s="58">
        <f>[2]compo_det1!AD34</f>
        <v>7.1334480860766991E-2</v>
      </c>
      <c r="AD33" s="7">
        <f>[2]compo_det1!AF34</f>
        <v>1.1285495030949012E-2</v>
      </c>
      <c r="AE33" s="41">
        <f>[2]compo_det1!AG34</f>
        <v>0.26649075427511326</v>
      </c>
      <c r="AF33" s="40">
        <f>[2]compo_det1!AH34</f>
        <v>0.25993208966922893</v>
      </c>
      <c r="AG33" s="39">
        <f>[2]compo_det1!AI34</f>
        <v>0.2523953252637216</v>
      </c>
      <c r="AH33" s="39">
        <f>[2]compo_det1!AJ34</f>
        <v>7.5367644055073105E-3</v>
      </c>
      <c r="AI33" s="39">
        <f>[2]compo_det1!AK34</f>
        <v>4.6097464859485626E-2</v>
      </c>
      <c r="AJ33" s="42">
        <f>[2]compo_det1!AL34</f>
        <v>6.5586646058843501E-3</v>
      </c>
      <c r="AK33" s="41">
        <f>[2]compo_det1!AM34</f>
        <v>0.9473438714770771</v>
      </c>
      <c r="AL33" s="41">
        <f>[2]compo_det1!AN34</f>
        <v>0.77190298487778874</v>
      </c>
      <c r="AM33" s="41">
        <f>[2]compo_det1!AO34</f>
        <v>0.75950912095059364</v>
      </c>
      <c r="AN33" s="41">
        <f>[2]compo_det1!AP34</f>
        <v>1.2393863927195044E-2</v>
      </c>
      <c r="AO33" s="41">
        <f>[2]compo_det1!AQ34</f>
        <v>8.6291355601576646E-3</v>
      </c>
      <c r="AP33" s="41">
        <f>[2]compo_det1!AR34</f>
        <v>0.16681175103913062</v>
      </c>
      <c r="AQ33" s="58">
        <f>[2]compo_det1!AS34</f>
        <v>0.21383462575219025</v>
      </c>
      <c r="AR33" s="7">
        <f>[2]compo_det1!AU34</f>
        <v>2.1612603154235022E-2</v>
      </c>
      <c r="AS33" s="41">
        <f>[2]compo_det1!AV34</f>
        <v>0.58485820893206852</v>
      </c>
      <c r="AT33" s="40">
        <f>[2]compo_det1!AW34</f>
        <v>0.56962664329239066</v>
      </c>
      <c r="AU33" s="39">
        <f>[2]compo_det1!AX34</f>
        <v>0.55376654763128697</v>
      </c>
      <c r="AV33" s="39">
        <f>[2]compo_det1!AY34</f>
        <v>1.5860095661103645E-2</v>
      </c>
      <c r="AW33" s="39">
        <f>[2]compo_det1!AZ34</f>
        <v>0.14157804846763611</v>
      </c>
      <c r="AX33" s="42">
        <f>[2]compo_det1!BA34</f>
        <v>1.5231565639677867E-2</v>
      </c>
      <c r="AY33" s="41">
        <f>[2]compo_det1!BB34</f>
        <v>0.84319038124236501</v>
      </c>
      <c r="AZ33" s="41">
        <f>[2]compo_det1!BC34</f>
        <v>0.58469569073703698</v>
      </c>
      <c r="BA33" s="41">
        <f>[2]compo_det1!BD34</f>
        <v>0.55123300356149074</v>
      </c>
      <c r="BB33" s="41">
        <f>[2]compo_det1!BE34</f>
        <v>3.3462687175546256E-2</v>
      </c>
      <c r="BC33" s="41">
        <f>[2]compo_det1!BF34</f>
        <v>1.3341559263229837E-2</v>
      </c>
      <c r="BD33" s="41">
        <f>[2]compo_det1!BG34</f>
        <v>0.2451531312420982</v>
      </c>
      <c r="BE33" s="58">
        <f>[2]compo_det1!BH34</f>
        <v>0.42804859017443359</v>
      </c>
      <c r="BF33" s="7">
        <f>[2]compo_det1!BJ34</f>
        <v>3.8416374682425591E-2</v>
      </c>
      <c r="BG33" s="41">
        <f>[2]compo_det1!BK34</f>
        <v>1.0976118184549781</v>
      </c>
      <c r="BH33" s="40">
        <f>[2]compo_det1!BL34</f>
        <v>1.0730642179909802</v>
      </c>
      <c r="BI33" s="39">
        <f>[2]compo_det1!BM34</f>
        <v>1.0424345270200164</v>
      </c>
      <c r="BJ33" s="39">
        <f>[2]compo_det1!BN34</f>
        <v>3.0629690970963921E-2</v>
      </c>
      <c r="BK33" s="39">
        <f>[2]compo_det1!BO34</f>
        <v>0.44214582443237305</v>
      </c>
      <c r="BL33" s="42">
        <f>[2]compo_det1!BP34</f>
        <v>2.4547600463997878E-2</v>
      </c>
      <c r="BM33" s="41">
        <f>[2]compo_det1!BQ34</f>
        <v>0.53330657144287097</v>
      </c>
      <c r="BN33" s="41">
        <f>[2]compo_det1!BR34</f>
        <v>0.29912990050989491</v>
      </c>
      <c r="BO33" s="41">
        <f>[2]compo_det1!BS34</f>
        <v>0.25439488522840631</v>
      </c>
      <c r="BP33" s="41">
        <f>[2]compo_det1!BT34</f>
        <v>4.4735015281488572E-2</v>
      </c>
      <c r="BQ33" s="41">
        <f>[2]compo_det1!BU34</f>
        <v>1.8267834552622379E-2</v>
      </c>
      <c r="BR33" s="41">
        <f>[2]compo_det1!BV34</f>
        <v>0.21590883638035363</v>
      </c>
      <c r="BS33" s="58">
        <f>[2]compo_det1!BW34</f>
        <v>0.6309183898978491</v>
      </c>
      <c r="BT33" s="7">
        <f>[2]compo_det1!BY34</f>
        <v>5.8139845508650492E-2</v>
      </c>
      <c r="BU33" s="41">
        <f>[2]compo_det1!BZ34</f>
        <v>0.91905282913571218</v>
      </c>
      <c r="BV33" s="40">
        <f>[2]compo_det1!CA34</f>
        <v>0.8901515439648976</v>
      </c>
      <c r="BW33" s="39">
        <f>[2]compo_det1!CB34</f>
        <v>0.85891697043965942</v>
      </c>
      <c r="BX33" s="39">
        <f>[2]compo_det1!CC34</f>
        <v>3.1234573525238177E-2</v>
      </c>
      <c r="BY33" s="39">
        <f>[2]compo_det1!CD34</f>
        <v>0.56008535623550415</v>
      </c>
      <c r="BZ33" s="42">
        <f>[2]compo_det1!CE34</f>
        <v>2.890128517081458E-2</v>
      </c>
      <c r="CA33" s="41">
        <f>[2]compo_det1!CF34</f>
        <v>0.41101332357340342</v>
      </c>
      <c r="CB33" s="41">
        <f>[2]compo_det1!CG34</f>
        <v>0.22086670987345511</v>
      </c>
      <c r="CC33" s="41">
        <f>[2]compo_det1!CH34</f>
        <v>0.17867871112286315</v>
      </c>
      <c r="CD33" s="41">
        <f>[2]compo_det1!CI34</f>
        <v>4.2187998750591961E-2</v>
      </c>
      <c r="CE33" s="41">
        <f>[2]compo_det1!CJ34</f>
        <v>1.8055642729268361E-2</v>
      </c>
      <c r="CF33" s="41">
        <f>[2]compo_det1!CK34</f>
        <v>0.17209097097067991</v>
      </c>
      <c r="CG33" s="58">
        <f>[2]compo_det1!CL34</f>
        <v>0.33006615270911566</v>
      </c>
      <c r="CH33" s="7">
        <f>[2]compo_det1!CN34</f>
        <v>7.8717820711915257E-2</v>
      </c>
      <c r="CI33" s="41">
        <f>[2]compo_det1!CO34</f>
        <v>0.86501197747440073</v>
      </c>
      <c r="CJ33" s="40">
        <f>[2]compo_det1!CP34</f>
        <v>0.82182868549962229</v>
      </c>
      <c r="CK33" s="39">
        <f>[2]compo_det1!CQ34</f>
        <v>0.77473423227881544</v>
      </c>
      <c r="CL33" s="39">
        <f>[2]compo_det1!CR34</f>
        <v>4.7094453220806964E-2</v>
      </c>
      <c r="CM33" s="39">
        <f>[2]compo_det1!CS34</f>
        <v>0.59732866287231445</v>
      </c>
      <c r="CN33" s="42">
        <f>[2]compo_det1!CT34</f>
        <v>4.3183291974778423E-2</v>
      </c>
      <c r="CO33" s="41">
        <f>[2]compo_det1!CU34</f>
        <v>0.35948806219664331</v>
      </c>
      <c r="CP33" s="41">
        <f>[2]compo_det1!CV34</f>
        <v>0.2222560859100606</v>
      </c>
      <c r="CQ33" s="41">
        <f>[2]compo_det1!CW34</f>
        <v>0.16572321866440537</v>
      </c>
      <c r="CR33" s="41">
        <f>[2]compo_det1!CX34</f>
        <v>5.6532867245655261E-2</v>
      </c>
      <c r="CS33" s="41">
        <f>[2]compo_det1!CY34</f>
        <v>2.6294020709220572E-2</v>
      </c>
      <c r="CT33" s="41">
        <f>[2]compo_det1!CZ34</f>
        <v>0.11093795557736215</v>
      </c>
      <c r="CU33" s="58">
        <f>[2]compo_det1!DA34</f>
        <v>0.22450003967104407</v>
      </c>
      <c r="CV33" s="7">
        <f>[2]compo_det1!DC34</f>
        <v>0.10961773210036695</v>
      </c>
      <c r="CW33" s="41">
        <f>[2]compo_det1!DD34</f>
        <v>0.76251679718604803</v>
      </c>
      <c r="CX33" s="40">
        <f>[2]compo_det1!DE34</f>
        <v>0.70590854445324702</v>
      </c>
      <c r="CY33" s="39">
        <f>[2]compo_det1!DF34</f>
        <v>0.65192153711015355</v>
      </c>
      <c r="CZ33" s="39">
        <f>[2]compo_det1!DG34</f>
        <v>5.3987007343093488E-2</v>
      </c>
      <c r="DA33" s="39">
        <f>[2]compo_det1!DH34</f>
        <v>0.57048451900482178</v>
      </c>
      <c r="DB33" s="42">
        <f>[2]compo_det1!DI34</f>
        <v>5.6608252732800998E-2</v>
      </c>
      <c r="DC33" s="41">
        <f>[2]compo_det1!DJ34</f>
        <v>0.37290725051198115</v>
      </c>
      <c r="DD33" s="41">
        <f>[2]compo_det1!DK34</f>
        <v>0.21674685827523904</v>
      </c>
      <c r="DE33" s="41">
        <f>[2]compo_det1!DL34</f>
        <v>0.14225110078621639</v>
      </c>
      <c r="DF33" s="41">
        <f>[2]compo_det1!DM34</f>
        <v>7.4495757489022665E-2</v>
      </c>
      <c r="DG33" s="41">
        <f>[2]compo_det1!DN34</f>
        <v>3.3776949748749015E-2</v>
      </c>
      <c r="DH33" s="41">
        <f>[2]compo_det1!DO34</f>
        <v>0.12238344248799309</v>
      </c>
      <c r="DI33" s="58">
        <f>[2]compo_det1!DP34</f>
        <v>0.13542404769802921</v>
      </c>
      <c r="DJ33" s="7">
        <f>[2]compo_det1!DR34</f>
        <v>0.16253143528034814</v>
      </c>
      <c r="DK33" s="41">
        <f>[2]compo_det1!DS34</f>
        <v>0.68659361809958563</v>
      </c>
      <c r="DL33" s="40">
        <f>[2]compo_det1!DT34</f>
        <v>0.58020452981346149</v>
      </c>
      <c r="DM33" s="39">
        <f>[2]compo_det1!DU34</f>
        <v>0.47884150217762284</v>
      </c>
      <c r="DN33" s="39">
        <f>[2]compo_det1!DV34</f>
        <v>0.10136302763583861</v>
      </c>
      <c r="DO33" s="39">
        <f>[2]compo_det1!DW34</f>
        <v>0.4708821177482605</v>
      </c>
      <c r="DP33" s="42">
        <f>[2]compo_det1!DX34</f>
        <v>0.10638908828612414</v>
      </c>
      <c r="DQ33" s="41">
        <f>[2]compo_det1!DY34</f>
        <v>0.42272877657616997</v>
      </c>
      <c r="DR33" s="41">
        <f>[2]compo_det1!DZ34</f>
        <v>0.23891059959399241</v>
      </c>
      <c r="DS33" s="41">
        <f>[2]compo_det1!EA34</f>
        <v>0.11696078495637829</v>
      </c>
      <c r="DT33" s="41">
        <f>[2]compo_det1!EB34</f>
        <v>0.12194981463761415</v>
      </c>
      <c r="DU33" s="41">
        <f>[2]compo_det1!EC34</f>
        <v>6.5684236984190417E-2</v>
      </c>
      <c r="DV33" s="41">
        <f>[2]compo_det1!ED34</f>
        <v>0.11813393999798709</v>
      </c>
      <c r="DW33" s="58">
        <f>[2]compo_det1!EE34</f>
        <v>0.10932239467575562</v>
      </c>
      <c r="DX33" s="7">
        <f>[2]compo_det1!EG34</f>
        <v>0.12873116130359413</v>
      </c>
      <c r="DY33" s="41">
        <f>[2]compo_det1!EH34</f>
        <v>0.63367252077341141</v>
      </c>
      <c r="DZ33" s="40">
        <f>[2]compo_det1!EI34</f>
        <v>0.47129653175097719</v>
      </c>
      <c r="EA33" s="39">
        <f>[2]compo_det1!EJ34</f>
        <v>0.32097240819406764</v>
      </c>
      <c r="EB33" s="39">
        <f>[2]compo_det1!EK34</f>
        <v>0.15032412355690958</v>
      </c>
      <c r="EC33" s="39">
        <f>[2]compo_det1!EL34</f>
        <v>0.38444319367408752</v>
      </c>
      <c r="ED33" s="42">
        <f>[2]compo_det1!EM34</f>
        <v>0.16237598902243422</v>
      </c>
      <c r="EE33" s="41">
        <f>[2]compo_det1!EN34</f>
        <v>0.45318081239353059</v>
      </c>
      <c r="EF33" s="41">
        <f>[2]compo_det1!EO34</f>
        <v>0.2469956944553075</v>
      </c>
      <c r="EG33" s="41">
        <f>[2]compo_det1!EP34</f>
        <v>9.2829749146718779E-2</v>
      </c>
      <c r="EH33" s="41">
        <f>[2]compo_det1!EQ34</f>
        <v>0.15416594530858874</v>
      </c>
      <c r="EI33" s="41">
        <f>[2]compo_det1!ER34</f>
        <v>9.8592804475674145E-2</v>
      </c>
      <c r="EJ33" s="41">
        <f>[2]compo_det1!ES34</f>
        <v>0.10759231346254894</v>
      </c>
      <c r="EK33" s="58">
        <f>[2]compo_det1!ET34</f>
        <v>8.6853333166942021E-2</v>
      </c>
      <c r="EL33" s="7">
        <f>[2]compo_det1!EV34</f>
        <v>0.18602658810467931</v>
      </c>
      <c r="EM33" s="41">
        <f>[2]compo_det1!EW34</f>
        <v>0.67008038486344068</v>
      </c>
      <c r="EN33" s="40">
        <f>[2]compo_det1!EX34</f>
        <v>0.42592570566138449</v>
      </c>
      <c r="EO33" s="39">
        <f>[2]compo_det1!EY34</f>
        <v>0.20463484349858149</v>
      </c>
      <c r="EP33" s="39">
        <f>[2]compo_det1!EZ34</f>
        <v>0.22129086216280297</v>
      </c>
      <c r="EQ33" s="39">
        <f>[2]compo_det1!FA34</f>
        <v>0.33509522676467896</v>
      </c>
      <c r="ER33" s="42">
        <f>[2]compo_det1!FB34</f>
        <v>0.24415467920205616</v>
      </c>
      <c r="ES33" s="41">
        <f>[2]compo_det1!FC34</f>
        <v>0.42075011201981272</v>
      </c>
      <c r="ET33" s="41">
        <f>[2]compo_det1!FD34</f>
        <v>0.20461780768532464</v>
      </c>
      <c r="EU33" s="41">
        <f>[2]compo_det1!FE34</f>
        <v>6.2300761914516903E-2</v>
      </c>
      <c r="EV33" s="41">
        <f>[2]compo_det1!FF34</f>
        <v>0.14231704577080775</v>
      </c>
      <c r="EW33" s="41">
        <f>[2]compo_det1!FG34</f>
        <v>0.12548716677644012</v>
      </c>
      <c r="EX33" s="41">
        <f>[2]compo_det1!FH34</f>
        <v>9.064513755804797E-2</v>
      </c>
      <c r="EY33" s="58">
        <f>[2]compo_det1!FI34</f>
        <v>9.0830496883253481E-2</v>
      </c>
      <c r="EZ33" s="7">
        <f>[2]compo_det1!FK34</f>
        <v>4.5951221131133396E-2</v>
      </c>
      <c r="FA33" s="41">
        <f>[2]compo_det1!FL34</f>
        <v>0.64892825199554072</v>
      </c>
      <c r="FB33" s="40">
        <f>[2]compo_det1!FM34</f>
        <v>0.3936389080005549</v>
      </c>
      <c r="FC33" s="39">
        <f>[2]compo_det1!FN34</f>
        <v>0.12712380254693334</v>
      </c>
      <c r="FD33" s="39">
        <f>[2]compo_det1!FO34</f>
        <v>0.26651510545362161</v>
      </c>
      <c r="FE33" s="39">
        <f>[2]compo_det1!FP34</f>
        <v>0.30285549163818359</v>
      </c>
      <c r="FF33" s="42">
        <f>[2]compo_det1!FQ34</f>
        <v>0.25528934399498576</v>
      </c>
      <c r="FG33" s="41">
        <f>[2]compo_det1!FR34</f>
        <v>0.44185518235643928</v>
      </c>
      <c r="FH33" s="41">
        <f>[2]compo_det1!FS34</f>
        <v>0.17157148838550723</v>
      </c>
      <c r="FI33" s="41">
        <f>[2]compo_det1!FT34</f>
        <v>3.4530016509977328E-2</v>
      </c>
      <c r="FJ33" s="41">
        <f>[2]compo_det1!FU34</f>
        <v>0.1370414718755299</v>
      </c>
      <c r="FK33" s="41">
        <f>[2]compo_det1!FV34</f>
        <v>0.19768686761104362</v>
      </c>
      <c r="FL33" s="41">
        <f>[2]compo_det1!FW34</f>
        <v>7.2596826359888442E-2</v>
      </c>
      <c r="FM33" s="58">
        <f>[2]compo_det1!FX34</f>
        <v>9.0783434351979886E-2</v>
      </c>
      <c r="FN33" s="7">
        <f>[2]compo_det1!FZ34</f>
        <v>6.7664831903689715E-2</v>
      </c>
      <c r="FO33" s="41">
        <f>[2]compo_det1!GA34</f>
        <v>0.45949009902220955</v>
      </c>
      <c r="FP33" s="40">
        <f>[2]compo_det1!GB34</f>
        <v>0.30605763379957546</v>
      </c>
      <c r="FQ33" s="39">
        <f>[2]compo_det1!GC34</f>
        <v>7.0796453383107402E-2</v>
      </c>
      <c r="FR33" s="39">
        <f>[2]compo_det1!GD34</f>
        <v>0.23526118041646804</v>
      </c>
      <c r="FS33" s="39">
        <f>[2]compo_det1!GE34</f>
        <v>0.23334510624408722</v>
      </c>
      <c r="FT33" s="42">
        <f>[2]compo_det1!GF34</f>
        <v>0.1534324652226341</v>
      </c>
      <c r="FU33" s="41">
        <f>[2]compo_det1!GG34</f>
        <v>0.6132224187513986</v>
      </c>
      <c r="FV33" s="41">
        <f>[2]compo_det1!GH34</f>
        <v>0.20438525781570505</v>
      </c>
      <c r="FW33" s="41">
        <f>[2]compo_det1!GI34</f>
        <v>1.9351034546471454E-2</v>
      </c>
      <c r="FX33" s="41">
        <f>[2]compo_det1!GJ34</f>
        <v>0.18503422326923358</v>
      </c>
      <c r="FY33" s="41">
        <f>[2]compo_det1!GK34</f>
        <v>0.32848964290887922</v>
      </c>
      <c r="FZ33" s="41">
        <f>[2]compo_det1!GL34</f>
        <v>8.0347518026814266E-2</v>
      </c>
      <c r="GA33" s="58">
        <f>[2]compo_det1!GM34</f>
        <v>7.2712517773608196E-2</v>
      </c>
      <c r="GB33" s="7">
        <f>[2]compo_det1!GO34</f>
        <v>8.2785420190220144E-2</v>
      </c>
      <c r="GC33" s="41">
        <f>[2]compo_det1!GP34</f>
        <v>0.13796674595440905</v>
      </c>
      <c r="GD33" s="40">
        <f>[2]compo_det1!GQ34</f>
        <v>0.10997542987287574</v>
      </c>
      <c r="GE33" s="39">
        <f>[2]compo_det1!GR34</f>
        <v>1.3453338123248516E-2</v>
      </c>
      <c r="GF33" s="39">
        <f>[2]compo_det1!GS34</f>
        <v>9.6522091749627226E-2</v>
      </c>
      <c r="GG33" s="39">
        <f>[2]compo_det1!GT34</f>
        <v>8.2464396953582764E-2</v>
      </c>
      <c r="GH33" s="42">
        <f>[2]compo_det1!GU34</f>
        <v>2.7991316081533307E-2</v>
      </c>
      <c r="GI33" s="41">
        <f>[2]compo_det1!GV34</f>
        <v>0.88954428975244348</v>
      </c>
      <c r="GJ33" s="41">
        <f>[2]compo_det1!GW34</f>
        <v>0.2671838768879532</v>
      </c>
      <c r="GK33" s="41">
        <f>[2]compo_det1!GX34</f>
        <v>3.6720865796141086E-3</v>
      </c>
      <c r="GL33" s="41">
        <f>[2]compo_det1!GY34</f>
        <v>0.26351179030833904</v>
      </c>
      <c r="GM33" s="41">
        <f>[2]compo_det1!GZ34</f>
        <v>0.60955138822322275</v>
      </c>
      <c r="GN33" s="41">
        <f>[2]compo_det1!HA34</f>
        <v>1.2809024641267684E-2</v>
      </c>
      <c r="GO33" s="58">
        <f>[2]compo_det1!HB34</f>
        <v>2.7511035706852569E-2</v>
      </c>
    </row>
    <row r="34" spans="1:197">
      <c r="A34" s="44">
        <v>1996</v>
      </c>
      <c r="B34" s="7">
        <f>[2]compo_det1!B35</f>
        <v>2.639219164882588E-3</v>
      </c>
      <c r="C34" s="41">
        <f>[2]compo_det1!C35</f>
        <v>1.620921489927559E-3</v>
      </c>
      <c r="D34" s="40">
        <f>[2]compo_det1!D35</f>
        <v>1.4854561653941446E-3</v>
      </c>
      <c r="E34" s="39">
        <f>[2]compo_det1!E35</f>
        <v>1.4789166324797529E-3</v>
      </c>
      <c r="F34" s="39">
        <f>[2]compo_det1!F35</f>
        <v>6.5395329143917345E-6</v>
      </c>
      <c r="G34" s="39">
        <f>[2]compo_det1!G35</f>
        <v>4.5352148845267948E-6</v>
      </c>
      <c r="H34" s="42">
        <f>[2]compo_det1!H35</f>
        <v>1.3546532453341461E-4</v>
      </c>
      <c r="I34" s="41">
        <f>[2]compo_det1!I35</f>
        <v>0.99985999946052495</v>
      </c>
      <c r="J34" s="41">
        <f>[2]compo_det1!J35</f>
        <v>0.99985949758704806</v>
      </c>
      <c r="K34" s="41">
        <f>[2]compo_det1!K35</f>
        <v>0.99982507612201688</v>
      </c>
      <c r="L34" s="41">
        <f>[2]compo_det1!L35</f>
        <v>3.4421465031304291E-5</v>
      </c>
      <c r="M34" s="41">
        <f>[2]compo_det1!M35</f>
        <v>5.018734768631875E-7</v>
      </c>
      <c r="N34" s="41">
        <f>[2]compo_det1!N35</f>
        <v>0</v>
      </c>
      <c r="O34" s="58">
        <f>[2]compo_det1!O35</f>
        <v>1.4809209504524272E-3</v>
      </c>
      <c r="P34" s="7">
        <f>[2]compo_det1!Q35</f>
        <v>5.5619343151265951E-3</v>
      </c>
      <c r="Q34" s="41">
        <f>[2]compo_det1!R35</f>
        <v>0.17080811874685059</v>
      </c>
      <c r="R34" s="40">
        <f>[2]compo_det1!S35</f>
        <v>0.16892228322496519</v>
      </c>
      <c r="S34" s="39">
        <f>[2]compo_det1!T35</f>
        <v>0.16798743514828859</v>
      </c>
      <c r="T34" s="39">
        <f>[2]compo_det1!U35</f>
        <v>9.3484807667659113E-4</v>
      </c>
      <c r="U34" s="39">
        <f>[2]compo_det1!V35</f>
        <v>1.3950234279036522E-2</v>
      </c>
      <c r="V34" s="42">
        <f>[2]compo_det1!W35</f>
        <v>1.8858355218854198E-3</v>
      </c>
      <c r="W34" s="41">
        <f>[2]compo_det1!X35</f>
        <v>0.98416392977898426</v>
      </c>
      <c r="X34" s="41">
        <f>[2]compo_det1!Y35</f>
        <v>0.97309623645089027</v>
      </c>
      <c r="Y34" s="41">
        <f>[2]compo_det1!Z35</f>
        <v>0.97114183388856679</v>
      </c>
      <c r="Z34" s="41">
        <f>[2]compo_det1!AA35</f>
        <v>1.9544025623234843E-3</v>
      </c>
      <c r="AA34" s="41">
        <f>[2]compo_det1!AB35</f>
        <v>1.4017075159284613E-3</v>
      </c>
      <c r="AB34" s="41">
        <f>[2]compo_det1!AC35</f>
        <v>9.6659858121655035E-3</v>
      </c>
      <c r="AC34" s="58">
        <f>[2]compo_det1!AD35</f>
        <v>0.15497204852583485</v>
      </c>
      <c r="AD34" s="7">
        <f>[2]compo_det1!AF35</f>
        <v>1.0730413742214872E-2</v>
      </c>
      <c r="AE34" s="41">
        <f>[2]compo_det1!AG35</f>
        <v>0.50656435475594408</v>
      </c>
      <c r="AF34" s="40">
        <f>[2]compo_det1!AH35</f>
        <v>0.50202333856438042</v>
      </c>
      <c r="AG34" s="39">
        <f>[2]compo_det1!AI35</f>
        <v>0.49539260064103086</v>
      </c>
      <c r="AH34" s="39">
        <f>[2]compo_det1!AJ35</f>
        <v>6.6307379233495316E-3</v>
      </c>
      <c r="AI34" s="39">
        <f>[2]compo_det1!AK35</f>
        <v>8.0820485949516296E-2</v>
      </c>
      <c r="AJ34" s="42">
        <f>[2]compo_det1!AL35</f>
        <v>4.5410161915636843E-3</v>
      </c>
      <c r="AK34" s="41">
        <f>[2]compo_det1!AM35</f>
        <v>0.91463850102506383</v>
      </c>
      <c r="AL34" s="41">
        <f>[2]compo_det1!AN35</f>
        <v>0.79680906886328118</v>
      </c>
      <c r="AM34" s="41">
        <f>[2]compo_det1!AO35</f>
        <v>0.78640375397997808</v>
      </c>
      <c r="AN34" s="41">
        <f>[2]compo_det1!AP35</f>
        <v>1.0405314883303117E-2</v>
      </c>
      <c r="AO34" s="41">
        <f>[2]compo_det1!AQ35</f>
        <v>8.2653144272195854E-3</v>
      </c>
      <c r="AP34" s="41">
        <f>[2]compo_det1!AR35</f>
        <v>0.10956411773456298</v>
      </c>
      <c r="AQ34" s="58">
        <f>[2]compo_det1!AS35</f>
        <v>0.42120285578100797</v>
      </c>
      <c r="AR34" s="7">
        <f>[2]compo_det1!AU35</f>
        <v>2.0446842512547206E-2</v>
      </c>
      <c r="AS34" s="41">
        <f>[2]compo_det1!AV35</f>
        <v>0.62062270272064601</v>
      </c>
      <c r="AT34" s="40">
        <f>[2]compo_det1!AW35</f>
        <v>0.60433054293379196</v>
      </c>
      <c r="AU34" s="39">
        <f>[2]compo_det1!AX35</f>
        <v>0.58040541037659255</v>
      </c>
      <c r="AV34" s="39">
        <f>[2]compo_det1!AY35</f>
        <v>2.392513255719941E-2</v>
      </c>
      <c r="AW34" s="39">
        <f>[2]compo_det1!AZ35</f>
        <v>0.13836106657981873</v>
      </c>
      <c r="AX34" s="42">
        <f>[2]compo_det1!BA35</f>
        <v>1.629215978685402E-2</v>
      </c>
      <c r="AY34" s="41">
        <f>[2]compo_det1!BB35</f>
        <v>0.845346772990897</v>
      </c>
      <c r="AZ34" s="41">
        <f>[2]compo_det1!BC35</f>
        <v>0.59768149891309097</v>
      </c>
      <c r="BA34" s="41">
        <f>[2]compo_det1!BD35</f>
        <v>0.57001076165409703</v>
      </c>
      <c r="BB34" s="41">
        <f>[2]compo_det1!BE35</f>
        <v>2.7670737258993952E-2</v>
      </c>
      <c r="BC34" s="41">
        <f>[2]compo_det1!BF35</f>
        <v>1.6728844147555457E-2</v>
      </c>
      <c r="BD34" s="41">
        <f>[2]compo_det1!BG35</f>
        <v>0.23093642993025051</v>
      </c>
      <c r="BE34" s="58">
        <f>[2]compo_det1!BH35</f>
        <v>0.46596947571154307</v>
      </c>
      <c r="BF34" s="7">
        <f>[2]compo_det1!BJ35</f>
        <v>3.6220788899170415E-2</v>
      </c>
      <c r="BG34" s="41">
        <f>[2]compo_det1!BK35</f>
        <v>1.1414412695264715</v>
      </c>
      <c r="BH34" s="40">
        <f>[2]compo_det1!BL35</f>
        <v>1.1219608133392092</v>
      </c>
      <c r="BI34" s="39">
        <f>[2]compo_det1!BM35</f>
        <v>1.0958181838441594</v>
      </c>
      <c r="BJ34" s="39">
        <f>[2]compo_det1!BN35</f>
        <v>2.6142629495049856E-2</v>
      </c>
      <c r="BK34" s="39">
        <f>[2]compo_det1!BO35</f>
        <v>0.45497217774391174</v>
      </c>
      <c r="BL34" s="42">
        <f>[2]compo_det1!BP35</f>
        <v>1.9480456187262254E-2</v>
      </c>
      <c r="BM34" s="41">
        <f>[2]compo_det1!BQ35</f>
        <v>0.52554736120508705</v>
      </c>
      <c r="BN34" s="41">
        <f>[2]compo_det1!BR35</f>
        <v>0.2845920403757245</v>
      </c>
      <c r="BO34" s="41">
        <f>[2]compo_det1!BS35</f>
        <v>0.25372868618579636</v>
      </c>
      <c r="BP34" s="41">
        <f>[2]compo_det1!BT35</f>
        <v>3.0863354189928163E-2</v>
      </c>
      <c r="BQ34" s="41">
        <f>[2]compo_det1!BU35</f>
        <v>1.7568262135498509E-2</v>
      </c>
      <c r="BR34" s="41">
        <f>[2]compo_det1!BV35</f>
        <v>0.22338705869386402</v>
      </c>
      <c r="BS34" s="58">
        <f>[2]compo_det1!BW35</f>
        <v>0.66698863073155856</v>
      </c>
      <c r="BT34" s="7">
        <f>[2]compo_det1!BY35</f>
        <v>5.5189553173882619E-2</v>
      </c>
      <c r="BU34" s="41">
        <f>[2]compo_det1!BZ35</f>
        <v>0.89456308835044851</v>
      </c>
      <c r="BV34" s="40">
        <f>[2]compo_det1!CA35</f>
        <v>0.87107857411560841</v>
      </c>
      <c r="BW34" s="39">
        <f>[2]compo_det1!CB35</f>
        <v>0.83558083847421938</v>
      </c>
      <c r="BX34" s="39">
        <f>[2]compo_det1!CC35</f>
        <v>3.5497735641389028E-2</v>
      </c>
      <c r="BY34" s="39">
        <f>[2]compo_det1!CD35</f>
        <v>0.54992145299911499</v>
      </c>
      <c r="BZ34" s="42">
        <f>[2]compo_det1!CE35</f>
        <v>2.3484514234840038E-2</v>
      </c>
      <c r="CA34" s="41">
        <f>[2]compo_det1!CF35</f>
        <v>0.42659401310030876</v>
      </c>
      <c r="CB34" s="41">
        <f>[2]compo_det1!CG35</f>
        <v>0.21988798030040871</v>
      </c>
      <c r="CC34" s="41">
        <f>[2]compo_det1!CH35</f>
        <v>0.19214025277548252</v>
      </c>
      <c r="CD34" s="41">
        <f>[2]compo_det1!CI35</f>
        <v>2.7747727524926196E-2</v>
      </c>
      <c r="CE34" s="41">
        <f>[2]compo_det1!CJ35</f>
        <v>1.7280331318342973E-2</v>
      </c>
      <c r="CF34" s="41">
        <f>[2]compo_det1!CK35</f>
        <v>0.1894257014815571</v>
      </c>
      <c r="CG34" s="58">
        <f>[2]compo_det1!CL35</f>
        <v>0.32115710145075732</v>
      </c>
      <c r="CH34" s="7">
        <f>[2]compo_det1!CN35</f>
        <v>7.4186779381917853E-2</v>
      </c>
      <c r="CI34" s="41">
        <f>[2]compo_det1!CO35</f>
        <v>0.88117660685884358</v>
      </c>
      <c r="CJ34" s="40">
        <f>[2]compo_det1!CP35</f>
        <v>0.84790908643351337</v>
      </c>
      <c r="CK34" s="39">
        <f>[2]compo_det1!CQ35</f>
        <v>0.79742223244380306</v>
      </c>
      <c r="CL34" s="39">
        <f>[2]compo_det1!CR35</f>
        <v>5.0486853989710333E-2</v>
      </c>
      <c r="CM34" s="39">
        <f>[2]compo_det1!CS35</f>
        <v>0.60316222906112671</v>
      </c>
      <c r="CN34" s="42">
        <f>[2]compo_det1!CT35</f>
        <v>3.326752042533012E-2</v>
      </c>
      <c r="CO34" s="41">
        <f>[2]compo_det1!CU35</f>
        <v>0.36357025738713528</v>
      </c>
      <c r="CP34" s="41">
        <f>[2]compo_det1!CV35</f>
        <v>0.21234498634923366</v>
      </c>
      <c r="CQ34" s="41">
        <f>[2]compo_det1!CW35</f>
        <v>0.17042658315112308</v>
      </c>
      <c r="CR34" s="41">
        <f>[2]compo_det1!CX35</f>
        <v>4.1918403198110563E-2</v>
      </c>
      <c r="CS34" s="41">
        <f>[2]compo_det1!CY35</f>
        <v>2.2797566016807658E-2</v>
      </c>
      <c r="CT34" s="41">
        <f>[2]compo_det1!CZ35</f>
        <v>0.12842770502109399</v>
      </c>
      <c r="CU34" s="58">
        <f>[2]compo_det1!DA35</f>
        <v>0.24474686424597886</v>
      </c>
      <c r="CV34" s="7">
        <f>[2]compo_det1!DC35</f>
        <v>0.10356277946658989</v>
      </c>
      <c r="CW34" s="41">
        <f>[2]compo_det1!DD35</f>
        <v>0.76759306250760684</v>
      </c>
      <c r="CX34" s="40">
        <f>[2]compo_det1!DE35</f>
        <v>0.71831673774597915</v>
      </c>
      <c r="CY34" s="39">
        <f>[2]compo_det1!DF35</f>
        <v>0.64915676412492485</v>
      </c>
      <c r="CZ34" s="39">
        <f>[2]compo_det1!DG35</f>
        <v>6.9159973621054388E-2</v>
      </c>
      <c r="DA34" s="39">
        <f>[2]compo_det1!DH35</f>
        <v>0.57545953989028931</v>
      </c>
      <c r="DB34" s="42">
        <f>[2]compo_det1!DI35</f>
        <v>4.9276324761627639E-2</v>
      </c>
      <c r="DC34" s="41">
        <f>[2]compo_det1!DJ35</f>
        <v>0.37526414565372823</v>
      </c>
      <c r="DD34" s="41">
        <f>[2]compo_det1!DK35</f>
        <v>0.20363459633150743</v>
      </c>
      <c r="DE34" s="41">
        <f>[2]compo_det1!DL35</f>
        <v>0.15143226890318637</v>
      </c>
      <c r="DF34" s="41">
        <f>[2]compo_det1!DM35</f>
        <v>5.2202327428321045E-2</v>
      </c>
      <c r="DG34" s="41">
        <f>[2]compo_det1!DN35</f>
        <v>3.0276258074570371E-2</v>
      </c>
      <c r="DH34" s="41">
        <f>[2]compo_det1!DO35</f>
        <v>0.14135329124765039</v>
      </c>
      <c r="DI34" s="58">
        <f>[2]compo_det1!DP35</f>
        <v>0.14285720816133515</v>
      </c>
      <c r="DJ34" s="7">
        <f>[2]compo_det1!DR35</f>
        <v>0.15138769089475251</v>
      </c>
      <c r="DK34" s="41">
        <f>[2]compo_det1!DS35</f>
        <v>0.72333624582875666</v>
      </c>
      <c r="DL34" s="40">
        <f>[2]compo_det1!DT35</f>
        <v>0.62212399861986922</v>
      </c>
      <c r="DM34" s="39">
        <f>[2]compo_det1!DU35</f>
        <v>0.50818863433432249</v>
      </c>
      <c r="DN34" s="39">
        <f>[2]compo_det1!DV35</f>
        <v>0.11393536428554674</v>
      </c>
      <c r="DO34" s="39">
        <f>[2]compo_det1!DW35</f>
        <v>0.50071507692337036</v>
      </c>
      <c r="DP34" s="42">
        <f>[2]compo_det1!DX35</f>
        <v>0.10121224720888741</v>
      </c>
      <c r="DQ34" s="41">
        <f>[2]compo_det1!DY35</f>
        <v>0.39807265102888584</v>
      </c>
      <c r="DR34" s="41">
        <f>[2]compo_det1!DZ35</f>
        <v>0.21216850655471983</v>
      </c>
      <c r="DS34" s="41">
        <f>[2]compo_det1!EA35</f>
        <v>0.12428040178383802</v>
      </c>
      <c r="DT34" s="41">
        <f>[2]compo_det1!EB35</f>
        <v>8.7888104770881798E-2</v>
      </c>
      <c r="DU34" s="41">
        <f>[2]compo_det1!EC35</f>
        <v>5.1804696095945992E-2</v>
      </c>
      <c r="DV34" s="41">
        <f>[2]compo_det1!ED35</f>
        <v>0.13409944837822002</v>
      </c>
      <c r="DW34" s="58">
        <f>[2]compo_det1!EE35</f>
        <v>0.12140889685764243</v>
      </c>
      <c r="DX34" s="7">
        <f>[2]compo_det1!EG35</f>
        <v>0.12224152683077377</v>
      </c>
      <c r="DY34" s="41">
        <f>[2]compo_det1!EH35</f>
        <v>0.66036484427883257</v>
      </c>
      <c r="DZ34" s="40">
        <f>[2]compo_det1!EI35</f>
        <v>0.4927916241526869</v>
      </c>
      <c r="EA34" s="39">
        <f>[2]compo_det1!EJ35</f>
        <v>0.32075658756226011</v>
      </c>
      <c r="EB34" s="39">
        <f>[2]compo_det1!EK35</f>
        <v>0.17203503659042677</v>
      </c>
      <c r="EC34" s="39">
        <f>[2]compo_det1!EL35</f>
        <v>0.39330267906188965</v>
      </c>
      <c r="ED34" s="42">
        <f>[2]compo_det1!EM35</f>
        <v>0.16757322012614573</v>
      </c>
      <c r="EE34" s="41">
        <f>[2]compo_det1!EN35</f>
        <v>0.4391241002710613</v>
      </c>
      <c r="EF34" s="41">
        <f>[2]compo_det1!EO35</f>
        <v>0.22418053126030421</v>
      </c>
      <c r="EG34" s="41">
        <f>[2]compo_det1!EP35</f>
        <v>9.549020373133657E-2</v>
      </c>
      <c r="EH34" s="41">
        <f>[2]compo_det1!EQ35</f>
        <v>0.12869032752896764</v>
      </c>
      <c r="EI34" s="41">
        <f>[2]compo_det1!ER35</f>
        <v>8.0526388244875041E-2</v>
      </c>
      <c r="EJ34" s="41">
        <f>[2]compo_det1!ES35</f>
        <v>0.13441718076588205</v>
      </c>
      <c r="EK34" s="58">
        <f>[2]compo_det1!ET35</f>
        <v>9.9488944549893835E-2</v>
      </c>
      <c r="EL34" s="7">
        <f>[2]compo_det1!EV35</f>
        <v>0.18462368852636246</v>
      </c>
      <c r="EM34" s="41">
        <f>[2]compo_det1!EW35</f>
        <v>0.65127899030372494</v>
      </c>
      <c r="EN34" s="40">
        <f>[2]compo_det1!EX35</f>
        <v>0.40512692502589687</v>
      </c>
      <c r="EO34" s="39">
        <f>[2]compo_det1!EY35</f>
        <v>0.19548428673669319</v>
      </c>
      <c r="EP34" s="39">
        <f>[2]compo_det1!EZ35</f>
        <v>0.20964263828920368</v>
      </c>
      <c r="EQ34" s="39">
        <f>[2]compo_det1!FA35</f>
        <v>0.31489911675453186</v>
      </c>
      <c r="ER34" s="42">
        <f>[2]compo_det1!FB35</f>
        <v>0.24615206527782804</v>
      </c>
      <c r="ES34" s="41">
        <f>[2]compo_det1!FC35</f>
        <v>0.43894882994386036</v>
      </c>
      <c r="ET34" s="41">
        <f>[2]compo_det1!FD35</f>
        <v>0.21803849605454065</v>
      </c>
      <c r="EU34" s="41">
        <f>[2]compo_det1!FE35</f>
        <v>6.594480085079589E-2</v>
      </c>
      <c r="EV34" s="41">
        <f>[2]compo_det1!FF35</f>
        <v>0.15209369520374477</v>
      </c>
      <c r="EW34" s="41">
        <f>[2]compo_det1!FG35</f>
        <v>0.12029572137720149</v>
      </c>
      <c r="EX34" s="41">
        <f>[2]compo_det1!FH35</f>
        <v>0.10061461251211819</v>
      </c>
      <c r="EY34" s="58">
        <f>[2]compo_det1!FI35</f>
        <v>9.0227820247585189E-2</v>
      </c>
      <c r="EZ34" s="7">
        <f>[2]compo_det1!FK35</f>
        <v>4.8884905899091606E-2</v>
      </c>
      <c r="FA34" s="41">
        <f>[2]compo_det1!FL35</f>
        <v>0.59067731024105552</v>
      </c>
      <c r="FB34" s="40">
        <f>[2]compo_det1!FM35</f>
        <v>0.35104903347298427</v>
      </c>
      <c r="FC34" s="39">
        <f>[2]compo_det1!FN35</f>
        <v>0.10936562865792726</v>
      </c>
      <c r="FD34" s="39">
        <f>[2]compo_det1!FO35</f>
        <v>0.24168340481505701</v>
      </c>
      <c r="FE34" s="39">
        <f>[2]compo_det1!FP35</f>
        <v>0.26614940166473389</v>
      </c>
      <c r="FF34" s="42">
        <f>[2]compo_det1!FQ35</f>
        <v>0.23962827676807122</v>
      </c>
      <c r="FG34" s="41">
        <f>[2]compo_det1!FR35</f>
        <v>0.49422233107929514</v>
      </c>
      <c r="FH34" s="41">
        <f>[2]compo_det1!FS35</f>
        <v>0.19723112956259467</v>
      </c>
      <c r="FI34" s="41">
        <f>[2]compo_det1!FT35</f>
        <v>3.3373789795978048E-2</v>
      </c>
      <c r="FJ34" s="41">
        <f>[2]compo_det1!FU35</f>
        <v>0.16385733976661662</v>
      </c>
      <c r="FK34" s="41">
        <f>[2]compo_det1!FV35</f>
        <v>0.21516128211759566</v>
      </c>
      <c r="FL34" s="41">
        <f>[2]compo_det1!FW35</f>
        <v>8.182991939910482E-2</v>
      </c>
      <c r="FM34" s="58">
        <f>[2]compo_det1!FX35</f>
        <v>8.4899641320350591E-2</v>
      </c>
      <c r="FN34" s="7">
        <f>[2]compo_det1!FZ35</f>
        <v>8.0046348200224798E-2</v>
      </c>
      <c r="FO34" s="41">
        <f>[2]compo_det1!GA35</f>
        <v>0.32926216465475544</v>
      </c>
      <c r="FP34" s="40">
        <f>[2]compo_det1!GB35</f>
        <v>0.22365354151334502</v>
      </c>
      <c r="FQ34" s="39">
        <f>[2]compo_det1!GC35</f>
        <v>5.764749659862848E-2</v>
      </c>
      <c r="FR34" s="39">
        <f>[2]compo_det1!GD35</f>
        <v>0.16600604491471652</v>
      </c>
      <c r="FS34" s="39">
        <f>[2]compo_det1!GE35</f>
        <v>0.16992633044719696</v>
      </c>
      <c r="FT34" s="42">
        <f>[2]compo_det1!GF35</f>
        <v>0.10560862314141041</v>
      </c>
      <c r="FU34" s="41">
        <f>[2]compo_det1!GG35</f>
        <v>0.7244650470292302</v>
      </c>
      <c r="FV34" s="41">
        <f>[2]compo_det1!GH35</f>
        <v>0.26134630433397338</v>
      </c>
      <c r="FW34" s="41">
        <f>[2]compo_det1!GI35</f>
        <v>1.6383841753038739E-2</v>
      </c>
      <c r="FX34" s="41">
        <f>[2]compo_det1!GJ35</f>
        <v>0.24496246258093465</v>
      </c>
      <c r="FY34" s="41">
        <f>[2]compo_det1!GK35</f>
        <v>0.37099076754138421</v>
      </c>
      <c r="FZ34" s="41">
        <f>[2]compo_det1!GL35</f>
        <v>9.212797515387261E-2</v>
      </c>
      <c r="GA34" s="58">
        <f>[2]compo_det1!GM35</f>
        <v>5.3727211683985657E-2</v>
      </c>
      <c r="GB34" s="7">
        <f>[2]compo_det1!GO35</f>
        <v>0.1042775511404406</v>
      </c>
      <c r="GC34" s="41">
        <f>[2]compo_det1!GP35</f>
        <v>8.3198602279863962E-2</v>
      </c>
      <c r="GD34" s="40">
        <f>[2]compo_det1!GQ35</f>
        <v>6.7202973268810071E-2</v>
      </c>
      <c r="GE34" s="39">
        <f>[2]compo_det1!GR35</f>
        <v>1.0718070175803828E-2</v>
      </c>
      <c r="GF34" s="39">
        <f>[2]compo_det1!GS35</f>
        <v>5.6484903093006245E-2</v>
      </c>
      <c r="GG34" s="39">
        <f>[2]compo_det1!GT35</f>
        <v>5.0155729055404663E-2</v>
      </c>
      <c r="GH34" s="42">
        <f>[2]compo_det1!GU35</f>
        <v>1.5995629011053891E-2</v>
      </c>
      <c r="GI34" s="41">
        <f>[2]compo_det1!GV35</f>
        <v>0.93384864299315828</v>
      </c>
      <c r="GJ34" s="41">
        <f>[2]compo_det1!GW35</f>
        <v>0.33954881570095247</v>
      </c>
      <c r="GK34" s="41">
        <f>[2]compo_det1!GX35</f>
        <v>2.9243173811939359E-3</v>
      </c>
      <c r="GL34" s="41">
        <f>[2]compo_det1!GY35</f>
        <v>0.33662449831975855</v>
      </c>
      <c r="GM34" s="41">
        <f>[2]compo_det1!GZ35</f>
        <v>0.58102122433132042</v>
      </c>
      <c r="GN34" s="41">
        <f>[2]compo_det1!HA35</f>
        <v>1.3278602960885304E-2</v>
      </c>
      <c r="GO34" s="58">
        <f>[2]compo_det1!HB35</f>
        <v>1.7047245273022187E-2</v>
      </c>
    </row>
    <row r="35" spans="1:197">
      <c r="A35" s="44">
        <v>1997</v>
      </c>
      <c r="B35" s="7">
        <f>[2]compo_det1!B36</f>
        <v>2.5702503035793379E-3</v>
      </c>
      <c r="C35" s="41">
        <f>[2]compo_det1!C36</f>
        <v>3.1942528152636582E-2</v>
      </c>
      <c r="D35" s="40">
        <f>[2]compo_det1!D36</f>
        <v>3.1712867997261911E-2</v>
      </c>
      <c r="E35" s="39">
        <f>[2]compo_det1!E36</f>
        <v>3.1691725748230891E-2</v>
      </c>
      <c r="F35" s="39">
        <f>[2]compo_det1!F36</f>
        <v>2.1142249031015697E-5</v>
      </c>
      <c r="G35" s="39">
        <f>[2]compo_det1!G36</f>
        <v>1.7742757918313146E-3</v>
      </c>
      <c r="H35" s="42">
        <f>[2]compo_det1!H36</f>
        <v>2.2966015537467338E-4</v>
      </c>
      <c r="I35" s="41">
        <f>[2]compo_det1!I36</f>
        <v>0.99799606398342111</v>
      </c>
      <c r="J35" s="41">
        <f>[2]compo_det1!J36</f>
        <v>0.99799605182264906</v>
      </c>
      <c r="K35" s="41">
        <f>[2]compo_det1!K36</f>
        <v>0.99796402112309313</v>
      </c>
      <c r="L35" s="41">
        <f>[2]compo_det1!L36</f>
        <v>3.2030699556015122E-5</v>
      </c>
      <c r="M35" s="41">
        <f>[2]compo_det1!M36</f>
        <v>1.2160772051617795E-8</v>
      </c>
      <c r="N35" s="41">
        <f>[2]compo_det1!N36</f>
        <v>0</v>
      </c>
      <c r="O35" s="58">
        <f>[2]compo_det1!O36</f>
        <v>2.9938592136057741E-2</v>
      </c>
      <c r="P35" s="7">
        <f>[2]compo_det1!Q36</f>
        <v>5.3439340476802624E-3</v>
      </c>
      <c r="Q35" s="41">
        <f>[2]compo_det1!R36</f>
        <v>0.32072585964080291</v>
      </c>
      <c r="R35" s="40">
        <f>[2]compo_det1!S36</f>
        <v>0.31962786965367562</v>
      </c>
      <c r="S35" s="39">
        <f>[2]compo_det1!T36</f>
        <v>0.31901421850562378</v>
      </c>
      <c r="T35" s="39">
        <f>[2]compo_det1!U36</f>
        <v>6.1365114805185354E-4</v>
      </c>
      <c r="U35" s="39">
        <f>[2]compo_det1!V36</f>
        <v>1.7912594601511955E-2</v>
      </c>
      <c r="V35" s="42">
        <f>[2]compo_det1!W36</f>
        <v>1.0979899871272668E-3</v>
      </c>
      <c r="W35" s="41">
        <f>[2]compo_det1!X36</f>
        <v>0.98098941569686549</v>
      </c>
      <c r="X35" s="41">
        <f>[2]compo_det1!Y36</f>
        <v>0.97301388608862305</v>
      </c>
      <c r="Y35" s="41">
        <f>[2]compo_det1!Z36</f>
        <v>0.97225197664126717</v>
      </c>
      <c r="Z35" s="41">
        <f>[2]compo_det1!AA36</f>
        <v>7.6190944735602469E-4</v>
      </c>
      <c r="AA35" s="41">
        <f>[2]compo_det1!AB36</f>
        <v>1.0257439627087514E-3</v>
      </c>
      <c r="AB35" s="41">
        <f>[2]compo_det1!AC36</f>
        <v>6.9497856455337905E-3</v>
      </c>
      <c r="AC35" s="58">
        <f>[2]compo_det1!AD36</f>
        <v>0.30171527533766851</v>
      </c>
      <c r="AD35" s="7">
        <f>[2]compo_det1!AF36</f>
        <v>1.0053466081131442E-2</v>
      </c>
      <c r="AE35" s="41">
        <f>[2]compo_det1!AG36</f>
        <v>0.67801838193338426</v>
      </c>
      <c r="AF35" s="40">
        <f>[2]compo_det1!AH36</f>
        <v>0.67387694071210169</v>
      </c>
      <c r="AG35" s="39">
        <f>[2]compo_det1!AI36</f>
        <v>0.66934516548986867</v>
      </c>
      <c r="AH35" s="39">
        <f>[2]compo_det1!AJ36</f>
        <v>4.5317752222329621E-3</v>
      </c>
      <c r="AI35" s="39">
        <f>[2]compo_det1!AK36</f>
        <v>9.2293329536914825E-2</v>
      </c>
      <c r="AJ35" s="42">
        <f>[2]compo_det1!AL36</f>
        <v>4.1414412212825861E-3</v>
      </c>
      <c r="AK35" s="41">
        <f>[2]compo_det1!AM36</f>
        <v>0.90356522350939872</v>
      </c>
      <c r="AL35" s="41">
        <f>[2]compo_det1!AN36</f>
        <v>0.81522503103221977</v>
      </c>
      <c r="AM35" s="41">
        <f>[2]compo_det1!AO36</f>
        <v>0.80756796298047362</v>
      </c>
      <c r="AN35" s="41">
        <f>[2]compo_det1!AP36</f>
        <v>7.6570680517461642E-3</v>
      </c>
      <c r="AO35" s="41">
        <f>[2]compo_det1!AQ36</f>
        <v>6.0291666750460224E-3</v>
      </c>
      <c r="AP35" s="41">
        <f>[2]compo_det1!AR36</f>
        <v>8.2311025802132939E-2</v>
      </c>
      <c r="AQ35" s="58">
        <f>[2]compo_det1!AS36</f>
        <v>0.58158360544278287</v>
      </c>
      <c r="AR35" s="7">
        <f>[2]compo_det1!AU36</f>
        <v>1.9476728446413266E-2</v>
      </c>
      <c r="AS35" s="41">
        <f>[2]compo_det1!AV36</f>
        <v>0.72538250859710163</v>
      </c>
      <c r="AT35" s="40">
        <f>[2]compo_det1!AW36</f>
        <v>0.70902023239887169</v>
      </c>
      <c r="AU35" s="39">
        <f>[2]compo_det1!AX36</f>
        <v>0.68653021378305334</v>
      </c>
      <c r="AV35" s="39">
        <f>[2]compo_det1!AY36</f>
        <v>2.24900186158184E-2</v>
      </c>
      <c r="AW35" s="39">
        <f>[2]compo_det1!AZ36</f>
        <v>0.15002213418483734</v>
      </c>
      <c r="AX35" s="42">
        <f>[2]compo_det1!BA36</f>
        <v>1.6362276198229966E-2</v>
      </c>
      <c r="AY35" s="41">
        <f>[2]compo_det1!BB36</f>
        <v>0.8336155985376319</v>
      </c>
      <c r="AZ35" s="41">
        <f>[2]compo_det1!BC36</f>
        <v>0.61212166796629797</v>
      </c>
      <c r="BA35" s="41">
        <f>[2]compo_det1!BD36</f>
        <v>0.58801538185191327</v>
      </c>
      <c r="BB35" s="41">
        <f>[2]compo_det1!BE36</f>
        <v>2.4106286114384718E-2</v>
      </c>
      <c r="BC35" s="41">
        <f>[2]compo_det1!BF36</f>
        <v>1.5005768522999971E-2</v>
      </c>
      <c r="BD35" s="41">
        <f>[2]compo_det1!BG36</f>
        <v>0.20648816204833412</v>
      </c>
      <c r="BE35" s="58">
        <f>[2]compo_det1!BH36</f>
        <v>0.55899810713473363</v>
      </c>
      <c r="BF35" s="7">
        <f>[2]compo_det1!BJ36</f>
        <v>3.513476625516837E-2</v>
      </c>
      <c r="BG35" s="41">
        <f>[2]compo_det1!BK36</f>
        <v>1.2143881972142139</v>
      </c>
      <c r="BH35" s="40">
        <f>[2]compo_det1!BL36</f>
        <v>1.1928265938527565</v>
      </c>
      <c r="BI35" s="39">
        <f>[2]compo_det1!BM36</f>
        <v>1.1659689116692624</v>
      </c>
      <c r="BJ35" s="39">
        <f>[2]compo_det1!BN36</f>
        <v>2.6857682183494137E-2</v>
      </c>
      <c r="BK35" s="39">
        <f>[2]compo_det1!BO36</f>
        <v>0.48602330684661865</v>
      </c>
      <c r="BL35" s="42">
        <f>[2]compo_det1!BP36</f>
        <v>2.1561603361457453E-2</v>
      </c>
      <c r="BM35" s="41">
        <f>[2]compo_det1!BQ36</f>
        <v>0.49241510548839468</v>
      </c>
      <c r="BN35" s="41">
        <f>[2]compo_det1!BR36</f>
        <v>0.273742461052493</v>
      </c>
      <c r="BO35" s="41">
        <f>[2]compo_det1!BS36</f>
        <v>0.24925910821050334</v>
      </c>
      <c r="BP35" s="41">
        <f>[2]compo_det1!BT36</f>
        <v>2.4483352841989641E-2</v>
      </c>
      <c r="BQ35" s="41">
        <f>[2]compo_det1!BU36</f>
        <v>1.5520473480610765E-2</v>
      </c>
      <c r="BR35" s="41">
        <f>[2]compo_det1!BV36</f>
        <v>0.20315217095529087</v>
      </c>
      <c r="BS35" s="58">
        <f>[2]compo_det1!BW36</f>
        <v>0.70680330270260849</v>
      </c>
      <c r="BT35" s="7">
        <f>[2]compo_det1!BY36</f>
        <v>5.336254405338723E-2</v>
      </c>
      <c r="BU35" s="41">
        <f>[2]compo_det1!BZ36</f>
        <v>0.85038508273839064</v>
      </c>
      <c r="BV35" s="40">
        <f>[2]compo_det1!CA36</f>
        <v>0.8235791696956235</v>
      </c>
      <c r="BW35" s="39">
        <f>[2]compo_det1!CB36</f>
        <v>0.78579950143390298</v>
      </c>
      <c r="BX35" s="39">
        <f>[2]compo_det1!CC36</f>
        <v>3.7779668261720599E-2</v>
      </c>
      <c r="BY35" s="39">
        <f>[2]compo_det1!CD36</f>
        <v>0.53383159637451172</v>
      </c>
      <c r="BZ35" s="42">
        <f>[2]compo_det1!CE36</f>
        <v>2.68059130427671E-2</v>
      </c>
      <c r="CA35" s="41">
        <f>[2]compo_det1!CF36</f>
        <v>0.43936248243531451</v>
      </c>
      <c r="CB35" s="41">
        <f>[2]compo_det1!CG36</f>
        <v>0.2189187737278345</v>
      </c>
      <c r="CC35" s="41">
        <f>[2]compo_det1!CH36</f>
        <v>0.19207054054471248</v>
      </c>
      <c r="CD35" s="41">
        <f>[2]compo_det1!CI36</f>
        <v>2.684823318312202E-2</v>
      </c>
      <c r="CE35" s="41">
        <f>[2]compo_det1!CJ36</f>
        <v>1.4977481902385247E-2</v>
      </c>
      <c r="CF35" s="41">
        <f>[2]compo_det1!CK36</f>
        <v>0.20546622680509477</v>
      </c>
      <c r="CG35" s="58">
        <f>[2]compo_det1!CL36</f>
        <v>0.2897475651737052</v>
      </c>
      <c r="CH35" s="7">
        <f>[2]compo_det1!CN36</f>
        <v>7.2620019575988265E-2</v>
      </c>
      <c r="CI35" s="41">
        <f>[2]compo_det1!CO36</f>
        <v>0.89132594025696865</v>
      </c>
      <c r="CJ35" s="40">
        <f>[2]compo_det1!CP36</f>
        <v>0.85648047787034465</v>
      </c>
      <c r="CK35" s="39">
        <f>[2]compo_det1!CQ36</f>
        <v>0.8101011008566491</v>
      </c>
      <c r="CL35" s="39">
        <f>[2]compo_det1!CR36</f>
        <v>4.6379377013695454E-2</v>
      </c>
      <c r="CM35" s="39">
        <f>[2]compo_det1!CS36</f>
        <v>0.5910918116569519</v>
      </c>
      <c r="CN35" s="42">
        <f>[2]compo_det1!CT36</f>
        <v>3.4845462386623997E-2</v>
      </c>
      <c r="CO35" s="41">
        <f>[2]compo_det1!CU36</f>
        <v>0.37406273072248819</v>
      </c>
      <c r="CP35" s="41">
        <f>[2]compo_det1!CV36</f>
        <v>0.21009656676871566</v>
      </c>
      <c r="CQ35" s="41">
        <f>[2]compo_det1!CW36</f>
        <v>0.17764592055342765</v>
      </c>
      <c r="CR35" s="41">
        <f>[2]compo_det1!CX36</f>
        <v>3.2450646215288016E-2</v>
      </c>
      <c r="CS35" s="41">
        <f>[2]compo_det1!CY36</f>
        <v>2.0145936124370552E-2</v>
      </c>
      <c r="CT35" s="41">
        <f>[2]compo_det1!CZ36</f>
        <v>0.14382022782940199</v>
      </c>
      <c r="CU35" s="58">
        <f>[2]compo_det1!DA36</f>
        <v>0.26538867097945679</v>
      </c>
      <c r="CV35" s="7">
        <f>[2]compo_det1!DC36</f>
        <v>0.10075356774317118</v>
      </c>
      <c r="CW35" s="41">
        <f>[2]compo_det1!DD36</f>
        <v>0.75939697675927542</v>
      </c>
      <c r="CX35" s="40">
        <f>[2]compo_det1!DE36</f>
        <v>0.707393445976913</v>
      </c>
      <c r="CY35" s="39">
        <f>[2]compo_det1!DF36</f>
        <v>0.64400335317959068</v>
      </c>
      <c r="CZ35" s="39">
        <f>[2]compo_det1!DG36</f>
        <v>6.3390092797322245E-2</v>
      </c>
      <c r="DA35" s="39">
        <f>[2]compo_det1!DH36</f>
        <v>0.56576049327850342</v>
      </c>
      <c r="DB35" s="42">
        <f>[2]compo_det1!DI36</f>
        <v>5.2003530782362369E-2</v>
      </c>
      <c r="DC35" s="41">
        <f>[2]compo_det1!DJ36</f>
        <v>0.38223596906996449</v>
      </c>
      <c r="DD35" s="41">
        <f>[2]compo_det1!DK36</f>
        <v>0.19378562540431093</v>
      </c>
      <c r="DE35" s="41">
        <f>[2]compo_det1!DL36</f>
        <v>0.15194333877843319</v>
      </c>
      <c r="DF35" s="41">
        <f>[2]compo_det1!DM36</f>
        <v>4.1842286625877752E-2</v>
      </c>
      <c r="DG35" s="41">
        <f>[2]compo_det1!DN36</f>
        <v>2.5608364777392742E-2</v>
      </c>
      <c r="DH35" s="41">
        <f>[2]compo_det1!DO36</f>
        <v>0.1628419788882608</v>
      </c>
      <c r="DI35" s="58">
        <f>[2]compo_det1!DP36</f>
        <v>0.14163294582923991</v>
      </c>
      <c r="DJ35" s="7">
        <f>[2]compo_det1!DR36</f>
        <v>0.14829371835994115</v>
      </c>
      <c r="DK35" s="41">
        <f>[2]compo_det1!DS36</f>
        <v>0.71729201433004863</v>
      </c>
      <c r="DL35" s="40">
        <f>[2]compo_det1!DT36</f>
        <v>0.61430530848009146</v>
      </c>
      <c r="DM35" s="39">
        <f>[2]compo_det1!DU36</f>
        <v>0.49986272927944914</v>
      </c>
      <c r="DN35" s="39">
        <f>[2]compo_det1!DV36</f>
        <v>0.11444257920064234</v>
      </c>
      <c r="DO35" s="39">
        <f>[2]compo_det1!DW36</f>
        <v>0.48840886354446411</v>
      </c>
      <c r="DP35" s="42">
        <f>[2]compo_det1!DX36</f>
        <v>0.10298670584995712</v>
      </c>
      <c r="DQ35" s="41">
        <f>[2]compo_det1!DY36</f>
        <v>0.40860444056657536</v>
      </c>
      <c r="DR35" s="41">
        <f>[2]compo_det1!DZ36</f>
        <v>0.20155474212231997</v>
      </c>
      <c r="DS35" s="41">
        <f>[2]compo_det1!EA36</f>
        <v>0.12759096213989402</v>
      </c>
      <c r="DT35" s="41">
        <f>[2]compo_det1!EB36</f>
        <v>7.3963779982425981E-2</v>
      </c>
      <c r="DU35" s="41">
        <f>[2]compo_det1!EC36</f>
        <v>4.9327209518881157E-2</v>
      </c>
      <c r="DV35" s="41">
        <f>[2]compo_det1!ED36</f>
        <v>0.15772248892537422</v>
      </c>
      <c r="DW35" s="58">
        <f>[2]compo_det1!EE36</f>
        <v>0.12589645489662404</v>
      </c>
      <c r="DX35" s="7">
        <f>[2]compo_det1!EG36</f>
        <v>0.11859189701876641</v>
      </c>
      <c r="DY35" s="41">
        <f>[2]compo_det1!EH36</f>
        <v>0.6562126592481673</v>
      </c>
      <c r="DZ35" s="40">
        <f>[2]compo_det1!EI36</f>
        <v>0.48984292212226505</v>
      </c>
      <c r="EA35" s="39">
        <f>[2]compo_det1!EJ36</f>
        <v>0.3159126557375207</v>
      </c>
      <c r="EB35" s="39">
        <f>[2]compo_det1!EK36</f>
        <v>0.17393026638474438</v>
      </c>
      <c r="EC35" s="39">
        <f>[2]compo_det1!EL36</f>
        <v>0.3830869197845459</v>
      </c>
      <c r="ED35" s="42">
        <f>[2]compo_det1!EM36</f>
        <v>0.16636973712590222</v>
      </c>
      <c r="EE35" s="41">
        <f>[2]compo_det1!EN36</f>
        <v>0.45054335392298378</v>
      </c>
      <c r="EF35" s="41">
        <f>[2]compo_det1!EO36</f>
        <v>0.2078747989779986</v>
      </c>
      <c r="EG35" s="41">
        <f>[2]compo_det1!EP36</f>
        <v>9.9894635623930902E-2</v>
      </c>
      <c r="EH35" s="41">
        <f>[2]compo_det1!EQ36</f>
        <v>0.1079801633540677</v>
      </c>
      <c r="EI35" s="41">
        <f>[2]compo_det1!ER36</f>
        <v>7.6399517482745025E-2</v>
      </c>
      <c r="EJ35" s="41">
        <f>[2]compo_det1!ES36</f>
        <v>0.16626903746224014</v>
      </c>
      <c r="EK35" s="58">
        <f>[2]compo_det1!ET36</f>
        <v>0.10675601317115112</v>
      </c>
      <c r="EL35" s="7">
        <f>[2]compo_det1!EV36</f>
        <v>0.18068599692155568</v>
      </c>
      <c r="EM35" s="41">
        <f>[2]compo_det1!EW36</f>
        <v>0.64207323646048153</v>
      </c>
      <c r="EN35" s="40">
        <f>[2]compo_det1!EX36</f>
        <v>0.40332911018845147</v>
      </c>
      <c r="EO35" s="39">
        <f>[2]compo_det1!EY36</f>
        <v>0.18631495046305113</v>
      </c>
      <c r="EP35" s="39">
        <f>[2]compo_det1!EZ36</f>
        <v>0.21701415972540031</v>
      </c>
      <c r="EQ35" s="39">
        <f>[2]compo_det1!FA36</f>
        <v>0.30744102597236633</v>
      </c>
      <c r="ER35" s="42">
        <f>[2]compo_det1!FB36</f>
        <v>0.23874412627203001</v>
      </c>
      <c r="ES35" s="41">
        <f>[2]compo_det1!FC36</f>
        <v>0.45381484572913316</v>
      </c>
      <c r="ET35" s="41">
        <f>[2]compo_det1!FD36</f>
        <v>0.21664207833991006</v>
      </c>
      <c r="EU35" s="41">
        <f>[2]compo_det1!FE36</f>
        <v>6.9749526828152136E-2</v>
      </c>
      <c r="EV35" s="41">
        <f>[2]compo_det1!FF36</f>
        <v>0.14689255151175792</v>
      </c>
      <c r="EW35" s="41">
        <f>[2]compo_det1!FG36</f>
        <v>0.12308587673606802</v>
      </c>
      <c r="EX35" s="41">
        <f>[2]compo_det1!FH36</f>
        <v>0.1140868906531551</v>
      </c>
      <c r="EY35" s="58">
        <f>[2]compo_det1!FI36</f>
        <v>9.5888082189614643E-2</v>
      </c>
      <c r="EZ35" s="7">
        <f>[2]compo_det1!FK36</f>
        <v>5.0452329209381093E-2</v>
      </c>
      <c r="FA35" s="41">
        <f>[2]compo_det1!FL36</f>
        <v>0.55897495709240852</v>
      </c>
      <c r="FB35" s="40">
        <f>[2]compo_det1!FM36</f>
        <v>0.34212835365272509</v>
      </c>
      <c r="FC35" s="39">
        <f>[2]compo_det1!FN36</f>
        <v>0.10301116763717005</v>
      </c>
      <c r="FD35" s="39">
        <f>[2]compo_det1!FO36</f>
        <v>0.23911718601555504</v>
      </c>
      <c r="FE35" s="39">
        <f>[2]compo_det1!FP36</f>
        <v>0.25566521286964417</v>
      </c>
      <c r="FF35" s="42">
        <f>[2]compo_det1!FQ36</f>
        <v>0.2168466034396834</v>
      </c>
      <c r="FG35" s="41">
        <f>[2]compo_det1!FR36</f>
        <v>0.52748817938166315</v>
      </c>
      <c r="FH35" s="41">
        <f>[2]compo_det1!FS36</f>
        <v>0.20273564521902326</v>
      </c>
      <c r="FI35" s="41">
        <f>[2]compo_det1!FT36</f>
        <v>3.3314412054762023E-2</v>
      </c>
      <c r="FJ35" s="41">
        <f>[2]compo_det1!FU36</f>
        <v>0.16942123316426125</v>
      </c>
      <c r="FK35" s="41">
        <f>[2]compo_det1!FV36</f>
        <v>0.22988045817663313</v>
      </c>
      <c r="FL35" s="41">
        <f>[2]compo_det1!FW36</f>
        <v>9.4872075986006693E-2</v>
      </c>
      <c r="FM35" s="58">
        <f>[2]compo_det1!FX36</f>
        <v>8.6463136474071667E-2</v>
      </c>
      <c r="FN35" s="7">
        <f>[2]compo_det1!FZ36</f>
        <v>8.7351634976678999E-2</v>
      </c>
      <c r="FO35" s="41">
        <f>[2]compo_det1!GA36</f>
        <v>0.27711420146921178</v>
      </c>
      <c r="FP35" s="40">
        <f>[2]compo_det1!GB36</f>
        <v>0.19891110072040491</v>
      </c>
      <c r="FQ35" s="39">
        <f>[2]compo_det1!GC36</f>
        <v>5.4303130510268652E-2</v>
      </c>
      <c r="FR35" s="39">
        <f>[2]compo_det1!GD36</f>
        <v>0.14460797021013627</v>
      </c>
      <c r="FS35" s="39">
        <f>[2]compo_det1!GE36</f>
        <v>0.15027438104152679</v>
      </c>
      <c r="FT35" s="42">
        <f>[2]compo_det1!GF36</f>
        <v>7.8203100748806875E-2</v>
      </c>
      <c r="FU35" s="41">
        <f>[2]compo_det1!GG36</f>
        <v>0.77152251751298218</v>
      </c>
      <c r="FV35" s="41">
        <f>[2]compo_det1!GH36</f>
        <v>0.28153392869127036</v>
      </c>
      <c r="FW35" s="41">
        <f>[2]compo_det1!GI36</f>
        <v>1.5625949916353882E-2</v>
      </c>
      <c r="FX35" s="41">
        <f>[2]compo_det1!GJ36</f>
        <v>0.26590797877491651</v>
      </c>
      <c r="FY35" s="41">
        <f>[2]compo_det1!GK36</f>
        <v>0.37525919082600173</v>
      </c>
      <c r="FZ35" s="41">
        <f>[2]compo_det1!GL36</f>
        <v>0.11472939799571007</v>
      </c>
      <c r="GA35" s="58">
        <f>[2]compo_det1!GM36</f>
        <v>4.863671898219403E-2</v>
      </c>
      <c r="GB35" s="7">
        <f>[2]compo_det1!GO36</f>
        <v>0.11530914148297391</v>
      </c>
      <c r="GC35" s="41">
        <f>[2]compo_det1!GP36</f>
        <v>6.8419225271014836E-2</v>
      </c>
      <c r="GD35" s="40">
        <f>[2]compo_det1!GQ36</f>
        <v>5.5109688953021346E-2</v>
      </c>
      <c r="GE35" s="39">
        <f>[2]compo_det1!GR36</f>
        <v>1.0399329654903153E-2</v>
      </c>
      <c r="GF35" s="39">
        <f>[2]compo_det1!GS36</f>
        <v>4.4710359298118195E-2</v>
      </c>
      <c r="GG35" s="39">
        <f>[2]compo_det1!GT36</f>
        <v>4.0848869830369949E-2</v>
      </c>
      <c r="GH35" s="42">
        <f>[2]compo_det1!GU36</f>
        <v>1.3309536317993493E-2</v>
      </c>
      <c r="GI35" s="41">
        <f>[2]compo_det1!GV36</f>
        <v>0.94584159239965138</v>
      </c>
      <c r="GJ35" s="41">
        <f>[2]compo_det1!GW36</f>
        <v>0.34691186709613869</v>
      </c>
      <c r="GK35" s="41">
        <f>[2]compo_det1!GX36</f>
        <v>2.7524131169801916E-3</v>
      </c>
      <c r="GL35" s="41">
        <f>[2]compo_det1!GY36</f>
        <v>0.34415945397915848</v>
      </c>
      <c r="GM35" s="41">
        <f>[2]compo_det1!GZ36</f>
        <v>0.58205219338029468</v>
      </c>
      <c r="GN35" s="41">
        <f>[2]compo_det1!HA36</f>
        <v>1.6877531923217958E-2</v>
      </c>
      <c r="GO35" s="58">
        <f>[2]compo_det1!HB36</f>
        <v>1.4260817670666235E-2</v>
      </c>
    </row>
    <row r="36" spans="1:197">
      <c r="A36" s="44">
        <v>1998</v>
      </c>
      <c r="B36" s="7">
        <f>[2]compo_det1!B37</f>
        <v>2.5923999488388053E-3</v>
      </c>
      <c r="C36" s="41">
        <f>[2]compo_det1!C37</f>
        <v>3.848599511502062E-2</v>
      </c>
      <c r="D36" s="40">
        <f>[2]compo_det1!D37</f>
        <v>3.843444487982188E-2</v>
      </c>
      <c r="E36" s="39">
        <f>[2]compo_det1!E37</f>
        <v>3.8354066832604485E-2</v>
      </c>
      <c r="F36" s="39">
        <f>[2]compo_det1!F37</f>
        <v>8.0378047217393077E-5</v>
      </c>
      <c r="G36" s="39">
        <f>[2]compo_det1!G37</f>
        <v>1.712053781375289E-3</v>
      </c>
      <c r="H36" s="42">
        <f>[2]compo_det1!H37</f>
        <v>5.1550235198740901E-5</v>
      </c>
      <c r="I36" s="41">
        <f>[2]compo_det1!I37</f>
        <v>0.99823639587841506</v>
      </c>
      <c r="J36" s="41">
        <f>[2]compo_det1!J37</f>
        <v>0.99823616804667004</v>
      </c>
      <c r="K36" s="41">
        <f>[2]compo_det1!K37</f>
        <v>0.9982092212209327</v>
      </c>
      <c r="L36" s="41">
        <f>[2]compo_det1!L37</f>
        <v>2.6946825737247471E-5</v>
      </c>
      <c r="M36" s="41">
        <f>[2]compo_det1!M37</f>
        <v>2.2783174499661671E-7</v>
      </c>
      <c r="N36" s="41">
        <f>[2]compo_det1!N37</f>
        <v>0</v>
      </c>
      <c r="O36" s="58">
        <f>[2]compo_det1!O37</f>
        <v>3.6722390993435772E-2</v>
      </c>
      <c r="P36" s="7">
        <f>[2]compo_det1!Q37</f>
        <v>5.2766022123923589E-3</v>
      </c>
      <c r="Q36" s="41">
        <f>[2]compo_det1!R37</f>
        <v>0.30561728006098982</v>
      </c>
      <c r="R36" s="40">
        <f>[2]compo_det1!S37</f>
        <v>0.30415803484858661</v>
      </c>
      <c r="S36" s="39">
        <f>[2]compo_det1!T37</f>
        <v>0.3027858876395032</v>
      </c>
      <c r="T36" s="39">
        <f>[2]compo_det1!U37</f>
        <v>1.3721472090834537E-3</v>
      </c>
      <c r="U36" s="39">
        <f>[2]compo_det1!V37</f>
        <v>1.9614938646554947E-2</v>
      </c>
      <c r="V36" s="42">
        <f>[2]compo_det1!W37</f>
        <v>1.4592452124031689E-3</v>
      </c>
      <c r="W36" s="41">
        <f>[2]compo_det1!X37</f>
        <v>0.97892581652180788</v>
      </c>
      <c r="X36" s="41">
        <f>[2]compo_det1!Y37</f>
        <v>0.9688257955759354</v>
      </c>
      <c r="Y36" s="41">
        <f>[2]compo_det1!Z37</f>
        <v>0.96861651999676701</v>
      </c>
      <c r="Z36" s="41">
        <f>[2]compo_det1!AA37</f>
        <v>2.0927557916835174E-4</v>
      </c>
      <c r="AA36" s="41">
        <f>[2]compo_det1!AB37</f>
        <v>7.0899686029869625E-4</v>
      </c>
      <c r="AB36" s="41">
        <f>[2]compo_det1!AC37</f>
        <v>9.3910240855738895E-3</v>
      </c>
      <c r="AC36" s="58">
        <f>[2]compo_det1!AD37</f>
        <v>0.28454309658279769</v>
      </c>
      <c r="AD36" s="7">
        <f>[2]compo_det1!AF37</f>
        <v>9.5371519700420855E-3</v>
      </c>
      <c r="AE36" s="41">
        <f>[2]compo_det1!AG37</f>
        <v>0.48660384975409454</v>
      </c>
      <c r="AF36" s="40">
        <f>[2]compo_det1!AH37</f>
        <v>0.48304677598984602</v>
      </c>
      <c r="AG36" s="39">
        <f>[2]compo_det1!AI37</f>
        <v>0.47829369460440008</v>
      </c>
      <c r="AH36" s="39">
        <f>[2]compo_det1!AJ37</f>
        <v>4.7530813854459271E-3</v>
      </c>
      <c r="AI36" s="39">
        <f>[2]compo_det1!AK37</f>
        <v>4.9665667116641998E-2</v>
      </c>
      <c r="AJ36" s="42">
        <f>[2]compo_det1!AL37</f>
        <v>3.5570737642484926E-3</v>
      </c>
      <c r="AK36" s="41">
        <f>[2]compo_det1!AM37</f>
        <v>0.94677725992251682</v>
      </c>
      <c r="AL36" s="41">
        <f>[2]compo_det1!AN37</f>
        <v>0.87073689063237703</v>
      </c>
      <c r="AM36" s="41">
        <f>[2]compo_det1!AO37</f>
        <v>0.86689305343529388</v>
      </c>
      <c r="AN36" s="41">
        <f>[2]compo_det1!AP37</f>
        <v>3.84383719708308E-3</v>
      </c>
      <c r="AO36" s="41">
        <f>[2]compo_det1!AQ37</f>
        <v>5.8751652980526441E-3</v>
      </c>
      <c r="AP36" s="41">
        <f>[2]compo_det1!AR37</f>
        <v>7.0165203992087033E-2</v>
      </c>
      <c r="AQ36" s="58">
        <f>[2]compo_det1!AS37</f>
        <v>0.43338110967661131</v>
      </c>
      <c r="AR36" s="7">
        <f>[2]compo_det1!AU37</f>
        <v>1.8451735306458418E-2</v>
      </c>
      <c r="AS36" s="41">
        <f>[2]compo_det1!AV37</f>
        <v>0.85343074547261166</v>
      </c>
      <c r="AT36" s="40">
        <f>[2]compo_det1!AW37</f>
        <v>0.84008460896255444</v>
      </c>
      <c r="AU36" s="39">
        <f>[2]compo_det1!AX37</f>
        <v>0.8160933276338983</v>
      </c>
      <c r="AV36" s="39">
        <f>[2]compo_det1!AY37</f>
        <v>2.3991281328656123E-2</v>
      </c>
      <c r="AW36" s="39">
        <f>[2]compo_det1!AZ37</f>
        <v>0.16637365520000458</v>
      </c>
      <c r="AX36" s="42">
        <f>[2]compo_det1!BA37</f>
        <v>1.3346136510057265E-2</v>
      </c>
      <c r="AY36" s="41">
        <f>[2]compo_det1!BB37</f>
        <v>0.82028020995511686</v>
      </c>
      <c r="AZ36" s="41">
        <f>[2]compo_det1!BC37</f>
        <v>0.61434396843224082</v>
      </c>
      <c r="BA36" s="41">
        <f>[2]compo_det1!BD37</f>
        <v>0.59824442265897371</v>
      </c>
      <c r="BB36" s="41">
        <f>[2]compo_det1!BE37</f>
        <v>1.6099545773267148E-2</v>
      </c>
      <c r="BC36" s="41">
        <f>[2]compo_det1!BF37</f>
        <v>1.4220179400110725E-2</v>
      </c>
      <c r="BD36" s="41">
        <f>[2]compo_det1!BG37</f>
        <v>0.19171606212276532</v>
      </c>
      <c r="BE36" s="58">
        <f>[2]compo_det1!BH37</f>
        <v>0.67371095542772863</v>
      </c>
      <c r="BF36" s="7">
        <f>[2]compo_det1!BJ37</f>
        <v>3.4215107137794423E-2</v>
      </c>
      <c r="BG36" s="41">
        <f>[2]compo_det1!BK37</f>
        <v>1.2640743536353996</v>
      </c>
      <c r="BH36" s="40">
        <f>[2]compo_det1!BL37</f>
        <v>1.2452612788119215</v>
      </c>
      <c r="BI36" s="39">
        <f>[2]compo_det1!BM37</f>
        <v>1.2103048566640207</v>
      </c>
      <c r="BJ36" s="39">
        <f>[2]compo_det1!BN37</f>
        <v>3.4956422147900824E-2</v>
      </c>
      <c r="BK36" s="39">
        <f>[2]compo_det1!BO37</f>
        <v>0.50437766313552856</v>
      </c>
      <c r="BL36" s="42">
        <f>[2]compo_det1!BP37</f>
        <v>1.8813074823478042E-2</v>
      </c>
      <c r="BM36" s="41">
        <f>[2]compo_det1!BQ37</f>
        <v>0.47680924515069734</v>
      </c>
      <c r="BN36" s="41">
        <f>[2]compo_det1!BR37</f>
        <v>0.27294983955215713</v>
      </c>
      <c r="BO36" s="41">
        <f>[2]compo_det1!BS37</f>
        <v>0.25278086773459929</v>
      </c>
      <c r="BP36" s="41">
        <f>[2]compo_det1!BT37</f>
        <v>2.016897181755781E-2</v>
      </c>
      <c r="BQ36" s="41">
        <f>[2]compo_det1!BU37</f>
        <v>1.6160173067422585E-2</v>
      </c>
      <c r="BR36" s="41">
        <f>[2]compo_det1!BV37</f>
        <v>0.18769923253111762</v>
      </c>
      <c r="BS36" s="58">
        <f>[2]compo_det1!BW37</f>
        <v>0.74088359878609689</v>
      </c>
      <c r="BT36" s="7">
        <f>[2]compo_det1!BY37</f>
        <v>5.2166406169532262E-2</v>
      </c>
      <c r="BU36" s="41">
        <f>[2]compo_det1!BZ37</f>
        <v>0.84198000599502265</v>
      </c>
      <c r="BV36" s="40">
        <f>[2]compo_det1!CA37</f>
        <v>0.81782602270315452</v>
      </c>
      <c r="BW36" s="39">
        <f>[2]compo_det1!CB37</f>
        <v>0.7713282988415241</v>
      </c>
      <c r="BX36" s="39">
        <f>[2]compo_det1!CC37</f>
        <v>4.6497723861630362E-2</v>
      </c>
      <c r="BY36" s="39">
        <f>[2]compo_det1!CD37</f>
        <v>0.55759328603744507</v>
      </c>
      <c r="BZ36" s="42">
        <f>[2]compo_det1!CE37</f>
        <v>2.4153983291868145E-2</v>
      </c>
      <c r="CA36" s="41">
        <f>[2]compo_det1!CF37</f>
        <v>0.41825273956546127</v>
      </c>
      <c r="CB36" s="41">
        <f>[2]compo_det1!CG37</f>
        <v>0.21229332371854429</v>
      </c>
      <c r="CC36" s="41">
        <f>[2]compo_det1!CH37</f>
        <v>0.19439280259210084</v>
      </c>
      <c r="CD36" s="41">
        <f>[2]compo_det1!CI37</f>
        <v>1.7900521126443431E-2</v>
      </c>
      <c r="CE36" s="41">
        <f>[2]compo_det1!CJ37</f>
        <v>1.4732883920687218E-2</v>
      </c>
      <c r="CF36" s="41">
        <f>[2]compo_det1!CK37</f>
        <v>0.19122653192622979</v>
      </c>
      <c r="CG36" s="58">
        <f>[2]compo_det1!CL37</f>
        <v>0.26023274556048392</v>
      </c>
      <c r="CH36" s="7">
        <f>[2]compo_det1!CN37</f>
        <v>7.1515172716637682E-2</v>
      </c>
      <c r="CI36" s="41">
        <f>[2]compo_det1!CO37</f>
        <v>0.93690645262291949</v>
      </c>
      <c r="CJ36" s="40">
        <f>[2]compo_det1!CP37</f>
        <v>0.90228777524813486</v>
      </c>
      <c r="CK36" s="39">
        <f>[2]compo_det1!CQ37</f>
        <v>0.85118519744785204</v>
      </c>
      <c r="CL36" s="39">
        <f>[2]compo_det1!CR37</f>
        <v>5.110257780028294E-2</v>
      </c>
      <c r="CM36" s="39">
        <f>[2]compo_det1!CS37</f>
        <v>0.60333192348480225</v>
      </c>
      <c r="CN36" s="42">
        <f>[2]compo_det1!CT37</f>
        <v>3.4618677374784523E-2</v>
      </c>
      <c r="CO36" s="41">
        <f>[2]compo_det1!CU37</f>
        <v>0.36204941601300367</v>
      </c>
      <c r="CP36" s="41">
        <f>[2]compo_det1!CV37</f>
        <v>0.19149722582366821</v>
      </c>
      <c r="CQ36" s="41">
        <f>[2]compo_det1!CW37</f>
        <v>0.17019847948591482</v>
      </c>
      <c r="CR36" s="41">
        <f>[2]compo_det1!CX37</f>
        <v>2.1298746337753388E-2</v>
      </c>
      <c r="CS36" s="41">
        <f>[2]compo_det1!CY37</f>
        <v>1.5074367717159528E-2</v>
      </c>
      <c r="CT36" s="41">
        <f>[2]compo_det1!CZ37</f>
        <v>0.15547782247217592</v>
      </c>
      <c r="CU36" s="58">
        <f>[2]compo_det1!DA37</f>
        <v>0.29895586863592311</v>
      </c>
      <c r="CV36" s="7">
        <f>[2]compo_det1!DC37</f>
        <v>9.8593339066363167E-2</v>
      </c>
      <c r="CW36" s="41">
        <f>[2]compo_det1!DD37</f>
        <v>0.75869166617720796</v>
      </c>
      <c r="CX36" s="40">
        <f>[2]compo_det1!DE37</f>
        <v>0.71120184796674868</v>
      </c>
      <c r="CY36" s="39">
        <f>[2]compo_det1!DF37</f>
        <v>0.64598009080237406</v>
      </c>
      <c r="CZ36" s="39">
        <f>[2]compo_det1!DG37</f>
        <v>6.522175716437463E-2</v>
      </c>
      <c r="DA36" s="39">
        <f>[2]compo_det1!DH37</f>
        <v>0.57694387435913086</v>
      </c>
      <c r="DB36" s="42">
        <f>[2]compo_det1!DI37</f>
        <v>4.7489818210459181E-2</v>
      </c>
      <c r="DC36" s="41">
        <f>[2]compo_det1!DJ37</f>
        <v>0.37556633665135669</v>
      </c>
      <c r="DD36" s="41">
        <f>[2]compo_det1!DK37</f>
        <v>0.18706031258520003</v>
      </c>
      <c r="DE36" s="41">
        <f>[2]compo_det1!DL37</f>
        <v>0.15442186955206191</v>
      </c>
      <c r="DF36" s="41">
        <f>[2]compo_det1!DM37</f>
        <v>3.2638443033138141E-2</v>
      </c>
      <c r="DG36" s="41">
        <f>[2]compo_det1!DN37</f>
        <v>2.3866896063550004E-2</v>
      </c>
      <c r="DH36" s="41">
        <f>[2]compo_det1!DO37</f>
        <v>0.16463912800260661</v>
      </c>
      <c r="DI36" s="58">
        <f>[2]compo_det1!DP37</f>
        <v>0.1342580028285647</v>
      </c>
      <c r="DJ36" s="7">
        <f>[2]compo_det1!DR37</f>
        <v>0.14436782908832743</v>
      </c>
      <c r="DK36" s="41">
        <f>[2]compo_det1!DS37</f>
        <v>0.71076756954282527</v>
      </c>
      <c r="DL36" s="40">
        <f>[2]compo_det1!DT37</f>
        <v>0.61089398117340798</v>
      </c>
      <c r="DM36" s="39">
        <f>[2]compo_det1!DU37</f>
        <v>0.49434653561642961</v>
      </c>
      <c r="DN36" s="39">
        <f>[2]compo_det1!DV37</f>
        <v>0.11654744555697832</v>
      </c>
      <c r="DO36" s="39">
        <f>[2]compo_det1!DW37</f>
        <v>0.48081430792808533</v>
      </c>
      <c r="DP36" s="42">
        <f>[2]compo_det1!DX37</f>
        <v>9.9873588369417302E-2</v>
      </c>
      <c r="DQ36" s="41">
        <f>[2]compo_det1!DY37</f>
        <v>0.4193121129269155</v>
      </c>
      <c r="DR36" s="41">
        <f>[2]compo_det1!DZ37</f>
        <v>0.18977061308431725</v>
      </c>
      <c r="DS36" s="41">
        <f>[2]compo_det1!EA37</f>
        <v>0.13044142227676828</v>
      </c>
      <c r="DT36" s="41">
        <f>[2]compo_det1!EB37</f>
        <v>5.9329190807548983E-2</v>
      </c>
      <c r="DU36" s="41">
        <f>[2]compo_det1!EC37</f>
        <v>4.7173759390878221E-2</v>
      </c>
      <c r="DV36" s="41">
        <f>[2]compo_det1!ED37</f>
        <v>0.18236774045172005</v>
      </c>
      <c r="DW36" s="58">
        <f>[2]compo_det1!EE37</f>
        <v>0.1300796824697408</v>
      </c>
      <c r="DX36" s="7">
        <f>[2]compo_det1!EG37</f>
        <v>0.11613106730952812</v>
      </c>
      <c r="DY36" s="41">
        <f>[2]compo_det1!EH37</f>
        <v>0.64931540798251919</v>
      </c>
      <c r="DZ36" s="40">
        <f>[2]compo_det1!EI37</f>
        <v>0.4845081282439242</v>
      </c>
      <c r="EA36" s="39">
        <f>[2]compo_det1!EJ37</f>
        <v>0.30859753586989663</v>
      </c>
      <c r="EB36" s="39">
        <f>[2]compo_det1!EK37</f>
        <v>0.17591059237402751</v>
      </c>
      <c r="EC36" s="39">
        <f>[2]compo_det1!EL37</f>
        <v>0.37627595663070679</v>
      </c>
      <c r="ED36" s="42">
        <f>[2]compo_det1!EM37</f>
        <v>0.16480727973859502</v>
      </c>
      <c r="EE36" s="41">
        <f>[2]compo_det1!EN37</f>
        <v>0.45891676475189008</v>
      </c>
      <c r="EF36" s="41">
        <f>[2]compo_det1!EO37</f>
        <v>0.19487923662641213</v>
      </c>
      <c r="EG36" s="41">
        <f>[2]compo_det1!EP37</f>
        <v>0.10300726852742974</v>
      </c>
      <c r="EH36" s="41">
        <f>[2]compo_det1!EQ37</f>
        <v>9.1871968098982404E-2</v>
      </c>
      <c r="EI36" s="41">
        <f>[2]compo_det1!ER37</f>
        <v>7.4373154279774131E-2</v>
      </c>
      <c r="EJ36" s="41">
        <f>[2]compo_det1!ES37</f>
        <v>0.18966437384570381</v>
      </c>
      <c r="EK36" s="58">
        <f>[2]compo_det1!ET37</f>
        <v>0.1082321727344093</v>
      </c>
      <c r="EL36" s="7">
        <f>[2]compo_det1!EV37</f>
        <v>0.18016737709605546</v>
      </c>
      <c r="EM36" s="41">
        <f>[2]compo_det1!EW37</f>
        <v>0.63717322488020367</v>
      </c>
      <c r="EN36" s="40">
        <f>[2]compo_det1!EX37</f>
        <v>0.3922452658798819</v>
      </c>
      <c r="EO36" s="39">
        <f>[2]compo_det1!EY37</f>
        <v>0.1761103034523902</v>
      </c>
      <c r="EP36" s="39">
        <f>[2]compo_det1!EZ37</f>
        <v>0.21613496242749178</v>
      </c>
      <c r="EQ36" s="39">
        <f>[2]compo_det1!FA37</f>
        <v>0.29649624228477478</v>
      </c>
      <c r="ER36" s="42">
        <f>[2]compo_det1!FB37</f>
        <v>0.24492795900032174</v>
      </c>
      <c r="ES36" s="41">
        <f>[2]compo_det1!FC37</f>
        <v>0.45857580172588092</v>
      </c>
      <c r="ET36" s="41">
        <f>[2]compo_det1!FD37</f>
        <v>0.20266456984539036</v>
      </c>
      <c r="EU36" s="41">
        <f>[2]compo_det1!FE37</f>
        <v>7.1151065697349497E-2</v>
      </c>
      <c r="EV36" s="41">
        <f>[2]compo_det1!FF37</f>
        <v>0.13151350414804086</v>
      </c>
      <c r="EW36" s="41">
        <f>[2]compo_det1!FG37</f>
        <v>0.12866142555162724</v>
      </c>
      <c r="EX36" s="41">
        <f>[2]compo_det1!FH37</f>
        <v>0.12724980632886332</v>
      </c>
      <c r="EY36" s="58">
        <f>[2]compo_det1!FI37</f>
        <v>9.5749026606084545E-2</v>
      </c>
      <c r="EZ36" s="7">
        <f>[2]compo_det1!FK37</f>
        <v>5.2027799305106925E-2</v>
      </c>
      <c r="FA36" s="41">
        <f>[2]compo_det1!FL37</f>
        <v>0.50573869247802117</v>
      </c>
      <c r="FB36" s="40">
        <f>[2]compo_det1!FM37</f>
        <v>0.3134283934303897</v>
      </c>
      <c r="FC36" s="39">
        <f>[2]compo_det1!FN37</f>
        <v>9.8836857520670077E-2</v>
      </c>
      <c r="FD36" s="39">
        <f>[2]compo_det1!FO37</f>
        <v>0.21459153590971969</v>
      </c>
      <c r="FE36" s="39">
        <f>[2]compo_det1!FP37</f>
        <v>0.23544660210609436</v>
      </c>
      <c r="FF36" s="42">
        <f>[2]compo_det1!FQ37</f>
        <v>0.19231029904763136</v>
      </c>
      <c r="FG36" s="41">
        <f>[2]compo_det1!FR37</f>
        <v>0.5722431011695861</v>
      </c>
      <c r="FH36" s="41">
        <f>[2]compo_det1!FS37</f>
        <v>0.20871473892678907</v>
      </c>
      <c r="FI36" s="41">
        <f>[2]compo_det1!FT37</f>
        <v>3.1894687208222187E-2</v>
      </c>
      <c r="FJ36" s="41">
        <f>[2]compo_det1!FU37</f>
        <v>0.17682005171856691</v>
      </c>
      <c r="FK36" s="41">
        <f>[2]compo_det1!FV37</f>
        <v>0.24904884617912967</v>
      </c>
      <c r="FL36" s="41">
        <f>[2]compo_det1!FW37</f>
        <v>0.11447951606366737</v>
      </c>
      <c r="FM36" s="58">
        <f>[2]compo_det1!FX37</f>
        <v>7.7981793647607253E-2</v>
      </c>
      <c r="FN36" s="7">
        <f>[2]compo_det1!FZ37</f>
        <v>9.4245597887813878E-2</v>
      </c>
      <c r="FO36" s="41">
        <f>[2]compo_det1!GA37</f>
        <v>0.23926550124494025</v>
      </c>
      <c r="FP36" s="40">
        <f>[2]compo_det1!GB37</f>
        <v>0.17458275471490212</v>
      </c>
      <c r="FQ36" s="39">
        <f>[2]compo_det1!GC37</f>
        <v>5.1470820516538507E-2</v>
      </c>
      <c r="FR36" s="39">
        <f>[2]compo_det1!GD37</f>
        <v>0.12311193419836364</v>
      </c>
      <c r="FS36" s="39">
        <f>[2]compo_det1!GE37</f>
        <v>0.13284845650196075</v>
      </c>
      <c r="FT36" s="42">
        <f>[2]compo_det1!GF37</f>
        <v>6.4682746530038124E-2</v>
      </c>
      <c r="FU36" s="41">
        <f>[2]compo_det1!GG37</f>
        <v>0.80246879668382709</v>
      </c>
      <c r="FV36" s="41">
        <f>[2]compo_det1!GH37</f>
        <v>0.29020946491460631</v>
      </c>
      <c r="FW36" s="41">
        <f>[2]compo_det1!GI37</f>
        <v>1.4425029140272742E-2</v>
      </c>
      <c r="FX36" s="41">
        <f>[2]compo_det1!GJ37</f>
        <v>0.27578443577433359</v>
      </c>
      <c r="FY36" s="41">
        <f>[2]compo_det1!GK37</f>
        <v>0.37895002039539771</v>
      </c>
      <c r="FZ36" s="41">
        <f>[2]compo_det1!GL37</f>
        <v>0.13330931137382299</v>
      </c>
      <c r="GA36" s="58">
        <f>[2]compo_det1!GM37</f>
        <v>4.1734297928767275E-2</v>
      </c>
      <c r="GB36" s="7">
        <f>[2]compo_det1!GO37</f>
        <v>0.12071241450498624</v>
      </c>
      <c r="GC36" s="41">
        <f>[2]compo_det1!GP37</f>
        <v>6.0239981045641884E-2</v>
      </c>
      <c r="GD36" s="40">
        <f>[2]compo_det1!GQ37</f>
        <v>4.8699323843498524E-2</v>
      </c>
      <c r="GE36" s="39">
        <f>[2]compo_det1!GR37</f>
        <v>1.0328743919200042E-2</v>
      </c>
      <c r="GF36" s="39">
        <f>[2]compo_det1!GS37</f>
        <v>3.837057992429848E-2</v>
      </c>
      <c r="GG36" s="39">
        <f>[2]compo_det1!GT37</f>
        <v>3.6286622285842896E-2</v>
      </c>
      <c r="GH36" s="42">
        <f>[2]compo_det1!GU37</f>
        <v>1.1540657202143357E-2</v>
      </c>
      <c r="GI36" s="41">
        <f>[2]compo_det1!GV37</f>
        <v>0.95217272295883149</v>
      </c>
      <c r="GJ36" s="41">
        <f>[2]compo_det1!GW37</f>
        <v>0.35215696037441352</v>
      </c>
      <c r="GK36" s="41">
        <f>[2]compo_det1!GX37</f>
        <v>2.6654029447841176E-3</v>
      </c>
      <c r="GL36" s="41">
        <f>[2]compo_det1!GY37</f>
        <v>0.3494915574296294</v>
      </c>
      <c r="GM36" s="41">
        <f>[2]compo_det1!GZ37</f>
        <v>0.5819248657738032</v>
      </c>
      <c r="GN36" s="41">
        <f>[2]compo_det1!HA37</f>
        <v>1.8090896810614682E-2</v>
      </c>
      <c r="GO36" s="58">
        <f>[2]compo_det1!HB37</f>
        <v>1.2412704004473323E-2</v>
      </c>
    </row>
    <row r="37" spans="1:197">
      <c r="A37" s="56">
        <v>1999</v>
      </c>
      <c r="B37" s="7">
        <f>[2]compo_det1!B38</f>
        <v>2.4794172495895615E-3</v>
      </c>
      <c r="C37" s="41">
        <f>[2]compo_det1!C38</f>
        <v>2.5309286931639058E-4</v>
      </c>
      <c r="D37" s="40">
        <f>[2]compo_det1!D38</f>
        <v>1.6234392210450897E-4</v>
      </c>
      <c r="E37" s="39">
        <f>[2]compo_det1!E38</f>
        <v>0</v>
      </c>
      <c r="F37" s="39">
        <f>[2]compo_det1!F38</f>
        <v>1.6234392210450897E-4</v>
      </c>
      <c r="G37" s="39">
        <f>[2]compo_det1!G38</f>
        <v>1.1498099775053561E-4</v>
      </c>
      <c r="H37" s="42">
        <f>[2]compo_det1!H38</f>
        <v>9.0748947211881609E-5</v>
      </c>
      <c r="I37" s="41">
        <f>[2]compo_det1!I38</f>
        <v>0.99979427005832133</v>
      </c>
      <c r="J37" s="41">
        <f>[2]compo_det1!J38</f>
        <v>0.99978701104279477</v>
      </c>
      <c r="K37" s="41">
        <f>[2]compo_det1!K38</f>
        <v>0.9997684366527323</v>
      </c>
      <c r="L37" s="41">
        <f>[2]compo_det1!L38</f>
        <v>1.8574390062631038E-5</v>
      </c>
      <c r="M37" s="41">
        <f>[2]compo_det1!M38</f>
        <v>7.2590155265838565E-6</v>
      </c>
      <c r="N37" s="41">
        <f>[2]compo_det1!N38</f>
        <v>0</v>
      </c>
      <c r="O37" s="58">
        <f>[2]compo_det1!O38</f>
        <v>4.7362927637746475E-5</v>
      </c>
      <c r="P37" s="7">
        <f>[2]compo_det1!Q38</f>
        <v>5.1396274921725422E-3</v>
      </c>
      <c r="Q37" s="41">
        <f>[2]compo_det1!R38</f>
        <v>5.1939739670098524E-2</v>
      </c>
      <c r="R37" s="40">
        <f>[2]compo_det1!S38</f>
        <v>5.1050132048979284E-2</v>
      </c>
      <c r="S37" s="39">
        <f>[2]compo_det1!T38</f>
        <v>5.0196201942835639E-2</v>
      </c>
      <c r="T37" s="39">
        <f>[2]compo_det1!U38</f>
        <v>8.5393010614363948E-4</v>
      </c>
      <c r="U37" s="39">
        <f>[2]compo_det1!V38</f>
        <v>5.6817303411662579E-3</v>
      </c>
      <c r="V37" s="42">
        <f>[2]compo_det1!W38</f>
        <v>8.8960762111924127E-4</v>
      </c>
      <c r="W37" s="41">
        <f>[2]compo_det1!X38</f>
        <v>0.99342866216545633</v>
      </c>
      <c r="X37" s="41">
        <f>[2]compo_det1!Y38</f>
        <v>0.98175367925133417</v>
      </c>
      <c r="Y37" s="41">
        <f>[2]compo_det1!Z38</f>
        <v>0.98118311405354008</v>
      </c>
      <c r="Z37" s="41">
        <f>[2]compo_det1!AA38</f>
        <v>5.7056519779415582E-4</v>
      </c>
      <c r="AA37" s="41">
        <f>[2]compo_det1!AB38</f>
        <v>1.1006806826362472E-3</v>
      </c>
      <c r="AB37" s="41">
        <f>[2]compo_det1!AC38</f>
        <v>1.0574302231485793E-2</v>
      </c>
      <c r="AC37" s="58">
        <f>[2]compo_det1!AD38</f>
        <v>4.5368401835554739E-2</v>
      </c>
      <c r="AD37" s="7">
        <f>[2]compo_det1!AF38</f>
        <v>9.4691486967044981E-3</v>
      </c>
      <c r="AE37" s="41">
        <f>[2]compo_det1!AG38</f>
        <v>0.48400373571947469</v>
      </c>
      <c r="AF37" s="40">
        <f>[2]compo_det1!AH38</f>
        <v>0.47877977313318448</v>
      </c>
      <c r="AG37" s="39">
        <f>[2]compo_det1!AI38</f>
        <v>0.47224200392244731</v>
      </c>
      <c r="AH37" s="39">
        <f>[2]compo_det1!AJ38</f>
        <v>6.5377692107372E-3</v>
      </c>
      <c r="AI37" s="39">
        <f>[2]compo_det1!AK38</f>
        <v>6.4243234694004059E-2</v>
      </c>
      <c r="AJ37" s="42">
        <f>[2]compo_det1!AL38</f>
        <v>5.223962586290206E-3</v>
      </c>
      <c r="AK37" s="41">
        <f>[2]compo_det1!AM38</f>
        <v>0.9305328018280522</v>
      </c>
      <c r="AL37" s="41">
        <f>[2]compo_det1!AN38</f>
        <v>0.84972758915732216</v>
      </c>
      <c r="AM37" s="41">
        <f>[2]compo_det1!AO38</f>
        <v>0.84446657443253226</v>
      </c>
      <c r="AN37" s="41">
        <f>[2]compo_det1!AP38</f>
        <v>5.2610147247898051E-3</v>
      </c>
      <c r="AO37" s="41">
        <f>[2]compo_det1!AQ38</f>
        <v>7.3707416612481839E-3</v>
      </c>
      <c r="AP37" s="41">
        <f>[2]compo_det1!AR38</f>
        <v>7.3434471009481792E-2</v>
      </c>
      <c r="AQ37" s="58">
        <f>[2]compo_det1!AS38</f>
        <v>0.4145365375475269</v>
      </c>
      <c r="AR37" s="7">
        <f>[2]compo_det1!AU38</f>
        <v>1.8303852596262625E-2</v>
      </c>
      <c r="AS37" s="41">
        <f>[2]compo_det1!AV38</f>
        <v>0.82602543532058759</v>
      </c>
      <c r="AT37" s="40">
        <f>[2]compo_det1!AW38</f>
        <v>0.81214143273278838</v>
      </c>
      <c r="AU37" s="39">
        <f>[2]compo_det1!AX38</f>
        <v>0.78617515280787398</v>
      </c>
      <c r="AV37" s="39">
        <f>[2]compo_det1!AY38</f>
        <v>2.5966279924914411E-2</v>
      </c>
      <c r="AW37" s="39">
        <f>[2]compo_det1!AZ38</f>
        <v>0.19581814110279083</v>
      </c>
      <c r="AX37" s="42">
        <f>[2]compo_det1!BA38</f>
        <v>1.388400258779914E-2</v>
      </c>
      <c r="AY37" s="41">
        <f>[2]compo_det1!BB38</f>
        <v>0.79029786096416954</v>
      </c>
      <c r="AZ37" s="41">
        <f>[2]compo_det1!BC38</f>
        <v>0.58097817844390331</v>
      </c>
      <c r="BA37" s="41">
        <f>[2]compo_det1!BD38</f>
        <v>0.56565932417286535</v>
      </c>
      <c r="BB37" s="41">
        <f>[2]compo_det1!BE38</f>
        <v>1.5318854271037945E-2</v>
      </c>
      <c r="BC37" s="41">
        <f>[2]compo_det1!BF38</f>
        <v>1.4752771452869283E-2</v>
      </c>
      <c r="BD37" s="41">
        <f>[2]compo_det1!BG38</f>
        <v>0.19456691106739679</v>
      </c>
      <c r="BE37" s="58">
        <f>[2]compo_det1!BH38</f>
        <v>0.61632329628475713</v>
      </c>
      <c r="BF37" s="7">
        <f>[2]compo_det1!BJ38</f>
        <v>3.4555144660570913E-2</v>
      </c>
      <c r="BG37" s="41">
        <f>[2]compo_det1!BK38</f>
        <v>1.1916893638737263</v>
      </c>
      <c r="BH37" s="40">
        <f>[2]compo_det1!BL38</f>
        <v>1.1729787816403288</v>
      </c>
      <c r="BI37" s="39">
        <f>[2]compo_det1!BM38</f>
        <v>1.135897787496511</v>
      </c>
      <c r="BJ37" s="39">
        <f>[2]compo_det1!BN38</f>
        <v>3.7080994143817478E-2</v>
      </c>
      <c r="BK37" s="39">
        <f>[2]compo_det1!BO38</f>
        <v>0.51122856140136719</v>
      </c>
      <c r="BL37" s="42">
        <f>[2]compo_det1!BP38</f>
        <v>1.8710582233397579E-2</v>
      </c>
      <c r="BM37" s="41">
        <f>[2]compo_det1!BQ38</f>
        <v>0.47006090092450581</v>
      </c>
      <c r="BN37" s="41">
        <f>[2]compo_det1!BR38</f>
        <v>0.25431772417541165</v>
      </c>
      <c r="BO37" s="41">
        <f>[2]compo_det1!BS38</f>
        <v>0.23708091030170061</v>
      </c>
      <c r="BP37" s="41">
        <f>[2]compo_det1!BT38</f>
        <v>1.7236813873711031E-2</v>
      </c>
      <c r="BQ37" s="41">
        <f>[2]compo_det1!BU38</f>
        <v>1.5015121807739592E-2</v>
      </c>
      <c r="BR37" s="41">
        <f>[2]compo_det1!BV38</f>
        <v>0.20072805494135465</v>
      </c>
      <c r="BS37" s="58">
        <f>[2]compo_det1!BW38</f>
        <v>0.66175026479823207</v>
      </c>
      <c r="BT37" s="7">
        <f>[2]compo_det1!BY38</f>
        <v>5.2161049343838903E-2</v>
      </c>
      <c r="BU37" s="41">
        <f>[2]compo_det1!BZ38</f>
        <v>0.86674665292469766</v>
      </c>
      <c r="BV37" s="40">
        <f>[2]compo_det1!CA38</f>
        <v>0.84374782845421414</v>
      </c>
      <c r="BW37" s="39">
        <f>[2]compo_det1!CB38</f>
        <v>0.80385748869886497</v>
      </c>
      <c r="BX37" s="39">
        <f>[2]compo_det1!CC38</f>
        <v>3.9890339755349169E-2</v>
      </c>
      <c r="BY37" s="39">
        <f>[2]compo_det1!CD38</f>
        <v>0.58067214488983154</v>
      </c>
      <c r="BZ37" s="42">
        <f>[2]compo_det1!CE38</f>
        <v>2.2998824470483441E-2</v>
      </c>
      <c r="CA37" s="41">
        <f>[2]compo_det1!CF38</f>
        <v>0.39632904197479329</v>
      </c>
      <c r="CB37" s="41">
        <f>[2]compo_det1!CG38</f>
        <v>0.20543347790288607</v>
      </c>
      <c r="CC37" s="41">
        <f>[2]compo_det1!CH38</f>
        <v>0.18851183350080059</v>
      </c>
      <c r="CD37" s="41">
        <f>[2]compo_det1!CI38</f>
        <v>1.6921644402085493E-2</v>
      </c>
      <c r="CE37" s="41">
        <f>[2]compo_det1!CJ38</f>
        <v>1.3921081844672729E-2</v>
      </c>
      <c r="CF37" s="41">
        <f>[2]compo_det1!CK38</f>
        <v>0.17697448222723447</v>
      </c>
      <c r="CG37" s="58">
        <f>[2]compo_det1!CL38</f>
        <v>0.26307569489949095</v>
      </c>
      <c r="CH37" s="7">
        <f>[2]compo_det1!CN38</f>
        <v>7.1075983061420586E-2</v>
      </c>
      <c r="CI37" s="41">
        <f>[2]compo_det1!CO38</f>
        <v>0.92918444029072178</v>
      </c>
      <c r="CJ37" s="40">
        <f>[2]compo_det1!CP38</f>
        <v>0.89788158801807105</v>
      </c>
      <c r="CK37" s="39">
        <f>[2]compo_det1!CQ38</f>
        <v>0.84816219660972325</v>
      </c>
      <c r="CL37" s="39">
        <f>[2]compo_det1!CR38</f>
        <v>4.9719391408347725E-2</v>
      </c>
      <c r="CM37" s="39">
        <f>[2]compo_det1!CS38</f>
        <v>0.60653382539749146</v>
      </c>
      <c r="CN37" s="42">
        <f>[2]compo_det1!CT38</f>
        <v>3.1302852272650811E-2</v>
      </c>
      <c r="CO37" s="41">
        <f>[2]compo_det1!CU38</f>
        <v>0.36216334151520518</v>
      </c>
      <c r="CP37" s="41">
        <f>[2]compo_det1!CV38</f>
        <v>0.18707823317360572</v>
      </c>
      <c r="CQ37" s="41">
        <f>[2]compo_det1!CW38</f>
        <v>0.16483475234632927</v>
      </c>
      <c r="CR37" s="41">
        <f>[2]compo_det1!CX38</f>
        <v>2.2243480827276452E-2</v>
      </c>
      <c r="CS37" s="41">
        <f>[2]compo_det1!CY38</f>
        <v>2.0224209780134301E-2</v>
      </c>
      <c r="CT37" s="41">
        <f>[2]compo_det1!CZ38</f>
        <v>0.15486089856146518</v>
      </c>
      <c r="CU37" s="58">
        <f>[2]compo_det1!DA38</f>
        <v>0.29134778180592702</v>
      </c>
      <c r="CV37" s="7">
        <f>[2]compo_det1!DC38</f>
        <v>9.6661441223195477E-2</v>
      </c>
      <c r="CW37" s="41">
        <f>[2]compo_det1!DD38</f>
        <v>0.75169449326810756</v>
      </c>
      <c r="CX37" s="40">
        <f>[2]compo_det1!DE38</f>
        <v>0.70908614919120683</v>
      </c>
      <c r="CY37" s="39">
        <f>[2]compo_det1!DF38</f>
        <v>0.6519272965375833</v>
      </c>
      <c r="CZ37" s="39">
        <f>[2]compo_det1!DG38</f>
        <v>5.7158852653623513E-2</v>
      </c>
      <c r="DA37" s="39">
        <f>[2]compo_det1!DH38</f>
        <v>0.58348643779754639</v>
      </c>
      <c r="DB37" s="42">
        <f>[2]compo_det1!DI38</f>
        <v>4.2608344076900631E-2</v>
      </c>
      <c r="DC37" s="41">
        <f>[2]compo_det1!DJ38</f>
        <v>0.37390518572953729</v>
      </c>
      <c r="DD37" s="41">
        <f>[2]compo_det1!DK38</f>
        <v>0.18029655105710854</v>
      </c>
      <c r="DE37" s="41">
        <f>[2]compo_det1!DL38</f>
        <v>0.15413011913042615</v>
      </c>
      <c r="DF37" s="41">
        <f>[2]compo_det1!DM38</f>
        <v>2.6166431926682394E-2</v>
      </c>
      <c r="DG37" s="41">
        <f>[2]compo_det1!DN38</f>
        <v>2.3831283819818076E-2</v>
      </c>
      <c r="DH37" s="41">
        <f>[2]compo_det1!DO38</f>
        <v>0.1697773508526107</v>
      </c>
      <c r="DI37" s="58">
        <f>[2]compo_det1!DP38</f>
        <v>0.1255996789976449</v>
      </c>
      <c r="DJ37" s="7">
        <f>[2]compo_det1!DR38</f>
        <v>0.14141428459112673</v>
      </c>
      <c r="DK37" s="41">
        <f>[2]compo_det1!DS38</f>
        <v>0.70284543359300811</v>
      </c>
      <c r="DL37" s="40">
        <f>[2]compo_det1!DT38</f>
        <v>0.60708502719907664</v>
      </c>
      <c r="DM37" s="39">
        <f>[2]compo_det1!DU38</f>
        <v>0.49894410422918517</v>
      </c>
      <c r="DN37" s="39">
        <f>[2]compo_det1!DV38</f>
        <v>0.10814092296989145</v>
      </c>
      <c r="DO37" s="39">
        <f>[2]compo_det1!DW38</f>
        <v>0.47903880476951599</v>
      </c>
      <c r="DP37" s="42">
        <f>[2]compo_det1!DX38</f>
        <v>9.576040639393138E-2</v>
      </c>
      <c r="DQ37" s="41">
        <f>[2]compo_det1!DY38</f>
        <v>0.42520080696350715</v>
      </c>
      <c r="DR37" s="41">
        <f>[2]compo_det1!DZ38</f>
        <v>0.17382972041798797</v>
      </c>
      <c r="DS37" s="41">
        <f>[2]compo_det1!EA38</f>
        <v>0.12400824964631377</v>
      </c>
      <c r="DT37" s="41">
        <f>[2]compo_det1!EB38</f>
        <v>4.9821470771674203E-2</v>
      </c>
      <c r="DU37" s="41">
        <f>[2]compo_det1!EC38</f>
        <v>4.720604899522491E-2</v>
      </c>
      <c r="DV37" s="41">
        <f>[2]compo_det1!ED38</f>
        <v>0.20416503755029425</v>
      </c>
      <c r="DW37" s="58">
        <f>[2]compo_det1!EE38</f>
        <v>0.1280462405565152</v>
      </c>
      <c r="DX37" s="7">
        <f>[2]compo_det1!EG38</f>
        <v>0.11337214718375564</v>
      </c>
      <c r="DY37" s="41">
        <f>[2]compo_det1!EH38</f>
        <v>0.64751767231105828</v>
      </c>
      <c r="DZ37" s="40">
        <f>[2]compo_det1!EI38</f>
        <v>0.48122863622591838</v>
      </c>
      <c r="EA37" s="39">
        <f>[2]compo_det1!EJ38</f>
        <v>0.30754464855235608</v>
      </c>
      <c r="EB37" s="39">
        <f>[2]compo_det1!EK38</f>
        <v>0.1736839876735623</v>
      </c>
      <c r="EC37" s="39">
        <f>[2]compo_det1!EL38</f>
        <v>0.37723791599273682</v>
      </c>
      <c r="ED37" s="42">
        <f>[2]compo_det1!EM38</f>
        <v>0.1662890360851399</v>
      </c>
      <c r="EE37" s="41">
        <f>[2]compo_det1!EN38</f>
        <v>0.45647303436914621</v>
      </c>
      <c r="EF37" s="41">
        <f>[2]compo_det1!EO38</f>
        <v>0.17440596027555424</v>
      </c>
      <c r="EG37" s="41">
        <f>[2]compo_det1!EP38</f>
        <v>9.8742085770115243E-2</v>
      </c>
      <c r="EH37" s="41">
        <f>[2]compo_det1!EQ38</f>
        <v>7.5663874505439016E-2</v>
      </c>
      <c r="EI37" s="41">
        <f>[2]compo_det1!ER38</f>
        <v>8.0875494476635723E-2</v>
      </c>
      <c r="EJ37" s="41">
        <f>[2]compo_det1!ES38</f>
        <v>0.20119157961695627</v>
      </c>
      <c r="EK37" s="58">
        <f>[2]compo_det1!ET38</f>
        <v>0.10399070668020445</v>
      </c>
      <c r="EL37" s="7">
        <f>[2]compo_det1!EV38</f>
        <v>0.17708963146511356</v>
      </c>
      <c r="EM37" s="41">
        <f>[2]compo_det1!EW38</f>
        <v>0.65164122032995586</v>
      </c>
      <c r="EN37" s="40">
        <f>[2]compo_det1!EX38</f>
        <v>0.39910489539531441</v>
      </c>
      <c r="EO37" s="39">
        <f>[2]compo_det1!EY38</f>
        <v>0.17441289213889252</v>
      </c>
      <c r="EP37" s="39">
        <f>[2]compo_det1!EZ38</f>
        <v>0.22469200325642183</v>
      </c>
      <c r="EQ37" s="39">
        <f>[2]compo_det1!FA38</f>
        <v>0.30115491151809692</v>
      </c>
      <c r="ER37" s="42">
        <f>[2]compo_det1!FB38</f>
        <v>0.25253632493464157</v>
      </c>
      <c r="ES37" s="41">
        <f>[2]compo_det1!FC38</f>
        <v>0.44630876490370247</v>
      </c>
      <c r="ET37" s="41">
        <f>[2]compo_det1!FD38</f>
        <v>0.1767452050415623</v>
      </c>
      <c r="EU37" s="41">
        <f>[2]compo_det1!FE38</f>
        <v>6.675730683816912E-2</v>
      </c>
      <c r="EV37" s="41">
        <f>[2]compo_det1!FF38</f>
        <v>0.10998789820339319</v>
      </c>
      <c r="EW37" s="41">
        <f>[2]compo_det1!FG38</f>
        <v>0.1386154144677903</v>
      </c>
      <c r="EX37" s="41">
        <f>[2]compo_det1!FH38</f>
        <v>0.13094814539434985</v>
      </c>
      <c r="EY37" s="58">
        <f>[2]compo_det1!FI38</f>
        <v>9.794998523365836E-2</v>
      </c>
      <c r="EZ37" s="7">
        <f>[2]compo_det1!FK38</f>
        <v>5.3775407335290321E-2</v>
      </c>
      <c r="FA37" s="41">
        <f>[2]compo_det1!FL38</f>
        <v>0.50092471411057793</v>
      </c>
      <c r="FB37" s="40">
        <f>[2]compo_det1!FM38</f>
        <v>0.30793890145800823</v>
      </c>
      <c r="FC37" s="39">
        <f>[2]compo_det1!FN38</f>
        <v>9.2257325524290265E-2</v>
      </c>
      <c r="FD37" s="39">
        <f>[2]compo_det1!FO38</f>
        <v>0.21568157593371798</v>
      </c>
      <c r="FE37" s="39">
        <f>[2]compo_det1!FP38</f>
        <v>0.22947141528129578</v>
      </c>
      <c r="FF37" s="42">
        <f>[2]compo_det1!FQ38</f>
        <v>0.19298581265256967</v>
      </c>
      <c r="FG37" s="41">
        <f>[2]compo_det1!FR38</f>
        <v>0.57754276923594705</v>
      </c>
      <c r="FH37" s="41">
        <f>[2]compo_det1!FS38</f>
        <v>0.18599600456158735</v>
      </c>
      <c r="FI37" s="41">
        <f>[2]compo_det1!FT38</f>
        <v>2.8929891612582789E-2</v>
      </c>
      <c r="FJ37" s="41">
        <f>[2]compo_det1!FU38</f>
        <v>0.15706611294900455</v>
      </c>
      <c r="FK37" s="41">
        <f>[2]compo_det1!FV38</f>
        <v>0.28087137871834128</v>
      </c>
      <c r="FL37" s="41">
        <f>[2]compo_det1!FW38</f>
        <v>0.11067538595601846</v>
      </c>
      <c r="FM37" s="58">
        <f>[2]compo_det1!FX38</f>
        <v>7.8467483346524897E-2</v>
      </c>
      <c r="FN37" s="7">
        <f>[2]compo_det1!FZ38</f>
        <v>9.8510421884212912E-2</v>
      </c>
      <c r="FO37" s="41">
        <f>[2]compo_det1!GA38</f>
        <v>0.22151459732689693</v>
      </c>
      <c r="FP37" s="40">
        <f>[2]compo_det1!GB38</f>
        <v>0.16185361416689201</v>
      </c>
      <c r="FQ37" s="39">
        <f>[2]compo_det1!GC38</f>
        <v>4.5655112124860911E-2</v>
      </c>
      <c r="FR37" s="39">
        <f>[2]compo_det1!GD38</f>
        <v>0.11619850204203112</v>
      </c>
      <c r="FS37" s="39">
        <f>[2]compo_det1!GE38</f>
        <v>0.12192460894584656</v>
      </c>
      <c r="FT37" s="42">
        <f>[2]compo_det1!GF38</f>
        <v>5.9660983160004906E-2</v>
      </c>
      <c r="FU37" s="41">
        <f>[2]compo_det1!GG38</f>
        <v>0.8184144117605715</v>
      </c>
      <c r="FV37" s="41">
        <f>[2]compo_det1!GH38</f>
        <v>0.27614709689624556</v>
      </c>
      <c r="FW37" s="41">
        <f>[2]compo_det1!GI38</f>
        <v>1.2812866923507043E-2</v>
      </c>
      <c r="FX37" s="41">
        <f>[2]compo_det1!GJ38</f>
        <v>0.26333422997273853</v>
      </c>
      <c r="FY37" s="41">
        <f>[2]compo_det1!GK38</f>
        <v>0.42579428105071659</v>
      </c>
      <c r="FZ37" s="41">
        <f>[2]compo_det1!GL38</f>
        <v>0.11647303381360935</v>
      </c>
      <c r="GA37" s="58">
        <f>[2]compo_det1!GM38</f>
        <v>3.9929009087468374E-2</v>
      </c>
      <c r="GB37" s="7">
        <f>[2]compo_det1!GO38</f>
        <v>0.12599247689386006</v>
      </c>
      <c r="GC37" s="41">
        <f>[2]compo_det1!GP38</f>
        <v>5.8964206161685524E-2</v>
      </c>
      <c r="GD37" s="40">
        <f>[2]compo_det1!GQ38</f>
        <v>4.6322976544918307E-2</v>
      </c>
      <c r="GE37" s="39">
        <f>[2]compo_det1!GR38</f>
        <v>9.351442109704405E-3</v>
      </c>
      <c r="GF37" s="39">
        <f>[2]compo_det1!GS38</f>
        <v>3.69715344352139E-2</v>
      </c>
      <c r="GG37" s="39">
        <f>[2]compo_det1!GT38</f>
        <v>3.432772308588028E-2</v>
      </c>
      <c r="GH37" s="42">
        <f>[2]compo_det1!GU38</f>
        <v>1.2641229616767219E-2</v>
      </c>
      <c r="GI37" s="41">
        <f>[2]compo_det1!GV38</f>
        <v>0.95303104766993496</v>
      </c>
      <c r="GJ37" s="41">
        <f>[2]compo_det1!GW38</f>
        <v>0.32856746686483085</v>
      </c>
      <c r="GK37" s="41">
        <f>[2]compo_det1!GX38</f>
        <v>2.4580722689264991E-3</v>
      </c>
      <c r="GL37" s="41">
        <f>[2]compo_det1!GY38</f>
        <v>0.32610939459590432</v>
      </c>
      <c r="GM37" s="41">
        <f>[2]compo_det1!GZ38</f>
        <v>0.60729246003867987</v>
      </c>
      <c r="GN37" s="41">
        <f>[2]compo_det1!HA38</f>
        <v>1.7171120766424092E-2</v>
      </c>
      <c r="GO37" s="58">
        <f>[2]compo_det1!HB38</f>
        <v>1.1995253831620561E-2</v>
      </c>
    </row>
    <row r="38" spans="1:197">
      <c r="A38" s="44">
        <v>2000</v>
      </c>
      <c r="B38" s="7">
        <f>[2]compo_det1!B39</f>
        <v>2.1979359444494828E-3</v>
      </c>
      <c r="C38" s="41">
        <f>[2]compo_det1!C39</f>
        <v>2.554714578845185E-4</v>
      </c>
      <c r="D38" s="40">
        <f>[2]compo_det1!D39</f>
        <v>2.207173940731986E-4</v>
      </c>
      <c r="E38" s="39">
        <f>[2]compo_det1!E39</f>
        <v>0</v>
      </c>
      <c r="F38" s="39">
        <f>[2]compo_det1!F39</f>
        <v>2.207173940731986E-4</v>
      </c>
      <c r="G38" s="39">
        <f>[2]compo_det1!G39</f>
        <v>1.5900272410362959E-4</v>
      </c>
      <c r="H38" s="42">
        <f>[2]compo_det1!H39</f>
        <v>3.4754063811319916E-5</v>
      </c>
      <c r="I38" s="41">
        <f>[2]compo_det1!I39</f>
        <v>0.99980624320732836</v>
      </c>
      <c r="J38" s="41">
        <f>[2]compo_det1!J39</f>
        <v>0.99979003427907265</v>
      </c>
      <c r="K38" s="41">
        <f>[2]compo_det1!K39</f>
        <v>0.99977714111913796</v>
      </c>
      <c r="L38" s="41">
        <f>[2]compo_det1!L39</f>
        <v>1.2893159934692218E-5</v>
      </c>
      <c r="M38" s="41">
        <f>[2]compo_det1!M39</f>
        <v>1.6208928255641187E-5</v>
      </c>
      <c r="N38" s="41">
        <f>[2]compo_det1!N39</f>
        <v>0</v>
      </c>
      <c r="O38" s="58">
        <f>[2]compo_det1!O39</f>
        <v>6.1714665212960154E-5</v>
      </c>
      <c r="P38" s="7">
        <f>[2]compo_det1!Q39</f>
        <v>4.7398777680746412E-3</v>
      </c>
      <c r="Q38" s="41">
        <f>[2]compo_det1!R39</f>
        <v>3.5787361781546012E-2</v>
      </c>
      <c r="R38" s="40">
        <f>[2]compo_det1!S39</f>
        <v>3.4938136070894986E-2</v>
      </c>
      <c r="S38" s="39">
        <f>[2]compo_det1!T39</f>
        <v>3.4035758304841207E-2</v>
      </c>
      <c r="T38" s="39">
        <f>[2]compo_det1!U39</f>
        <v>9.0237776605377412E-4</v>
      </c>
      <c r="U38" s="39">
        <f>[2]compo_det1!V39</f>
        <v>6.0376403853297234E-3</v>
      </c>
      <c r="V38" s="42">
        <f>[2]compo_det1!W39</f>
        <v>8.4922571065103216E-4</v>
      </c>
      <c r="W38" s="41">
        <f>[2]compo_det1!X39</f>
        <v>0.99311313398923562</v>
      </c>
      <c r="X38" s="41">
        <f>[2]compo_det1!Y39</f>
        <v>0.97901628910716376</v>
      </c>
      <c r="Y38" s="41">
        <f>[2]compo_det1!Z39</f>
        <v>0.97840387515059868</v>
      </c>
      <c r="Z38" s="41">
        <f>[2]compo_det1!AA39</f>
        <v>6.1241395656513441E-4</v>
      </c>
      <c r="AA38" s="41">
        <f>[2]compo_det1!AB39</f>
        <v>1.218702519897081E-3</v>
      </c>
      <c r="AB38" s="41">
        <f>[2]compo_det1!AC39</f>
        <v>1.2878142362174643E-2</v>
      </c>
      <c r="AC38" s="58">
        <f>[2]compo_det1!AD39</f>
        <v>2.8900495770781496E-2</v>
      </c>
      <c r="AD38" s="7">
        <f>[2]compo_det1!AF39</f>
        <v>9.0653858949070951E-3</v>
      </c>
      <c r="AE38" s="41">
        <f>[2]compo_det1!AG39</f>
        <v>0.35546413819479022</v>
      </c>
      <c r="AF38" s="40">
        <f>[2]compo_det1!AH39</f>
        <v>0.35073464962654216</v>
      </c>
      <c r="AG38" s="39">
        <f>[2]compo_det1!AI39</f>
        <v>0.34253165461707535</v>
      </c>
      <c r="AH38" s="39">
        <f>[2]compo_det1!AJ39</f>
        <v>8.2029950094668225E-3</v>
      </c>
      <c r="AI38" s="39">
        <f>[2]compo_det1!AK39</f>
        <v>6.4430668950080872E-2</v>
      </c>
      <c r="AJ38" s="42">
        <f>[2]compo_det1!AL39</f>
        <v>4.7294885682480324E-3</v>
      </c>
      <c r="AK38" s="41">
        <f>[2]compo_det1!AM39</f>
        <v>0.93083984542399212</v>
      </c>
      <c r="AL38" s="41">
        <f>[2]compo_det1!AN39</f>
        <v>0.81676606928197504</v>
      </c>
      <c r="AM38" s="41">
        <f>[2]compo_det1!AO39</f>
        <v>0.81084981811487855</v>
      </c>
      <c r="AN38" s="41">
        <f>[2]compo_det1!AP39</f>
        <v>5.9162511670964651E-3</v>
      </c>
      <c r="AO38" s="41">
        <f>[2]compo_det1!AQ39</f>
        <v>8.3345676311542393E-3</v>
      </c>
      <c r="AP38" s="41">
        <f>[2]compo_det1!AR39</f>
        <v>0.10573920851086284</v>
      </c>
      <c r="AQ38" s="58">
        <f>[2]compo_det1!AS39</f>
        <v>0.28630398361878229</v>
      </c>
      <c r="AR38" s="7">
        <f>[2]compo_det1!AU39</f>
        <v>1.7855146851151041E-2</v>
      </c>
      <c r="AS38" s="41">
        <f>[2]compo_det1!AV39</f>
        <v>0.78716795766568259</v>
      </c>
      <c r="AT38" s="40">
        <f>[2]compo_det1!AW39</f>
        <v>0.77423537826216948</v>
      </c>
      <c r="AU38" s="39">
        <f>[2]compo_det1!AX39</f>
        <v>0.7453081722718059</v>
      </c>
      <c r="AV38" s="39">
        <f>[2]compo_det1!AY39</f>
        <v>2.8927205990363528E-2</v>
      </c>
      <c r="AW38" s="39">
        <f>[2]compo_det1!AZ39</f>
        <v>0.21256175637245178</v>
      </c>
      <c r="AX38" s="42">
        <f>[2]compo_det1!BA39</f>
        <v>1.2932579403513153E-2</v>
      </c>
      <c r="AY38" s="41">
        <f>[2]compo_det1!BB39</f>
        <v>0.77450566959305456</v>
      </c>
      <c r="AZ38" s="41">
        <f>[2]compo_det1!BC39</f>
        <v>0.57956805133134548</v>
      </c>
      <c r="BA38" s="41">
        <f>[2]compo_det1!BD39</f>
        <v>0.56112439592027408</v>
      </c>
      <c r="BB38" s="41">
        <f>[2]compo_det1!BE39</f>
        <v>1.8443655411071375E-2</v>
      </c>
      <c r="BC38" s="41">
        <f>[2]compo_det1!BF39</f>
        <v>1.777968843686498E-2</v>
      </c>
      <c r="BD38" s="41">
        <f>[2]compo_det1!BG39</f>
        <v>0.17715792982484418</v>
      </c>
      <c r="BE38" s="58">
        <f>[2]compo_det1!BH39</f>
        <v>0.56167362725873715</v>
      </c>
      <c r="BF38" s="7">
        <f>[2]compo_det1!BJ39</f>
        <v>3.5172566777056852E-2</v>
      </c>
      <c r="BG38" s="41">
        <f>[2]compo_det1!BK39</f>
        <v>1.1584746617389265</v>
      </c>
      <c r="BH38" s="40">
        <f>[2]compo_det1!BL39</f>
        <v>1.1414493189191426</v>
      </c>
      <c r="BI38" s="39">
        <f>[2]compo_det1!BM39</f>
        <v>1.1029295149769589</v>
      </c>
      <c r="BJ38" s="39">
        <f>[2]compo_det1!BN39</f>
        <v>3.8519803942183621E-2</v>
      </c>
      <c r="BK38" s="39">
        <f>[2]compo_det1!BO39</f>
        <v>0.52472668886184692</v>
      </c>
      <c r="BL38" s="42">
        <f>[2]compo_det1!BP39</f>
        <v>1.7025342819784028E-2</v>
      </c>
      <c r="BM38" s="41">
        <f>[2]compo_det1!BQ39</f>
        <v>0.45824798521788573</v>
      </c>
      <c r="BN38" s="41">
        <f>[2]compo_det1!BR39</f>
        <v>0.23483761405529646</v>
      </c>
      <c r="BO38" s="41">
        <f>[2]compo_det1!BS39</f>
        <v>0.21723797871804404</v>
      </c>
      <c r="BP38" s="41">
        <f>[2]compo_det1!BT39</f>
        <v>1.7599635337252416E-2</v>
      </c>
      <c r="BQ38" s="41">
        <f>[2]compo_det1!BU39</f>
        <v>1.6378000193546065E-2</v>
      </c>
      <c r="BR38" s="41">
        <f>[2]compo_det1!BV39</f>
        <v>0.20703237096904326</v>
      </c>
      <c r="BS38" s="58">
        <f>[2]compo_det1!BW39</f>
        <v>0.61672264695681211</v>
      </c>
      <c r="BT38" s="7">
        <f>[2]compo_det1!BY39</f>
        <v>5.2769396511530522E-2</v>
      </c>
      <c r="BU38" s="41">
        <f>[2]compo_det1!BZ39</f>
        <v>0.91385212649071923</v>
      </c>
      <c r="BV38" s="40">
        <f>[2]compo_det1!CA39</f>
        <v>0.8917378217537455</v>
      </c>
      <c r="BW38" s="39">
        <f>[2]compo_det1!CB39</f>
        <v>0.84892819430526834</v>
      </c>
      <c r="BX38" s="39">
        <f>[2]compo_det1!CC39</f>
        <v>4.2809627448477182E-2</v>
      </c>
      <c r="BY38" s="39">
        <f>[2]compo_det1!CD39</f>
        <v>0.60574102401733398</v>
      </c>
      <c r="BZ38" s="42">
        <f>[2]compo_det1!CE39</f>
        <v>2.2114304736973678E-2</v>
      </c>
      <c r="CA38" s="41">
        <f>[2]compo_det1!CF39</f>
        <v>0.37214468087643315</v>
      </c>
      <c r="CB38" s="41">
        <f>[2]compo_det1!CG39</f>
        <v>0.19435709549875346</v>
      </c>
      <c r="CC38" s="41">
        <f>[2]compo_det1!CH39</f>
        <v>0.17782998029887814</v>
      </c>
      <c r="CD38" s="41">
        <f>[2]compo_det1!CI39</f>
        <v>1.6527115199875327E-2</v>
      </c>
      <c r="CE38" s="41">
        <f>[2]compo_det1!CJ39</f>
        <v>1.6202045310815937E-2</v>
      </c>
      <c r="CF38" s="41">
        <f>[2]compo_det1!CK39</f>
        <v>0.16158554006686374</v>
      </c>
      <c r="CG38" s="58">
        <f>[2]compo_det1!CL39</f>
        <v>0.28599680736715227</v>
      </c>
      <c r="CH38" s="7">
        <f>[2]compo_det1!CN39</f>
        <v>7.1006707404831601E-2</v>
      </c>
      <c r="CI38" s="41">
        <f>[2]compo_det1!CO39</f>
        <v>0.93004024686142595</v>
      </c>
      <c r="CJ38" s="40">
        <f>[2]compo_det1!CP39</f>
        <v>0.90421149863006423</v>
      </c>
      <c r="CK38" s="39">
        <f>[2]compo_det1!CQ39</f>
        <v>0.85706115724906018</v>
      </c>
      <c r="CL38" s="39">
        <f>[2]compo_det1!CR39</f>
        <v>4.7150341381003991E-2</v>
      </c>
      <c r="CM38" s="39">
        <f>[2]compo_det1!CS39</f>
        <v>0.62913060188293457</v>
      </c>
      <c r="CN38" s="42">
        <f>[2]compo_det1!CT39</f>
        <v>2.5828748231361588E-2</v>
      </c>
      <c r="CO38" s="41">
        <f>[2]compo_det1!CU39</f>
        <v>0.34504065509811382</v>
      </c>
      <c r="CP38" s="41">
        <f>[2]compo_det1!CV39</f>
        <v>0.17312813394375517</v>
      </c>
      <c r="CQ38" s="41">
        <f>[2]compo_det1!CW39</f>
        <v>0.15458298357248196</v>
      </c>
      <c r="CR38" s="41">
        <f>[2]compo_det1!CX39</f>
        <v>1.8545150371273193E-2</v>
      </c>
      <c r="CS38" s="41">
        <f>[2]compo_det1!CY39</f>
        <v>1.8851443972188332E-2</v>
      </c>
      <c r="CT38" s="41">
        <f>[2]compo_det1!CZ39</f>
        <v>0.15306107718217032</v>
      </c>
      <c r="CU38" s="58">
        <f>[2]compo_det1!DA39</f>
        <v>0.27508090195953977</v>
      </c>
      <c r="CV38" s="7">
        <f>[2]compo_det1!DC39</f>
        <v>9.6066459828227757E-2</v>
      </c>
      <c r="CW38" s="41">
        <f>[2]compo_det1!DD39</f>
        <v>0.75207358563707871</v>
      </c>
      <c r="CX38" s="40">
        <f>[2]compo_det1!DE39</f>
        <v>0.71254497218433566</v>
      </c>
      <c r="CY38" s="39">
        <f>[2]compo_det1!DF39</f>
        <v>0.65452545640613735</v>
      </c>
      <c r="CZ38" s="39">
        <f>[2]compo_det1!DG39</f>
        <v>5.801951577819834E-2</v>
      </c>
      <c r="DA38" s="39">
        <f>[2]compo_det1!DH39</f>
        <v>0.59416556358337402</v>
      </c>
      <c r="DB38" s="42">
        <f>[2]compo_det1!DI39</f>
        <v>3.9528613452743132E-2</v>
      </c>
      <c r="DC38" s="41">
        <f>[2]compo_det1!DJ39</f>
        <v>0.36630580410859681</v>
      </c>
      <c r="DD38" s="41">
        <f>[2]compo_det1!DK39</f>
        <v>0.16410935165009219</v>
      </c>
      <c r="DE38" s="41">
        <f>[2]compo_det1!DL39</f>
        <v>0.14218221221849095</v>
      </c>
      <c r="DF38" s="41">
        <f>[2]compo_det1!DM39</f>
        <v>2.1927139431601232E-2</v>
      </c>
      <c r="DG38" s="41">
        <f>[2]compo_det1!DN39</f>
        <v>2.3638924243203588E-2</v>
      </c>
      <c r="DH38" s="41">
        <f>[2]compo_det1!DO39</f>
        <v>0.17855752821530102</v>
      </c>
      <c r="DI38" s="58">
        <f>[2]compo_det1!DP39</f>
        <v>0.11837938974567556</v>
      </c>
      <c r="DJ38" s="7">
        <f>[2]compo_det1!DR39</f>
        <v>0.14057376945599542</v>
      </c>
      <c r="DK38" s="41">
        <f>[2]compo_det1!DS39</f>
        <v>0.70242255637027062</v>
      </c>
      <c r="DL38" s="40">
        <f>[2]compo_det1!DT39</f>
        <v>0.61400680314344669</v>
      </c>
      <c r="DM38" s="39">
        <f>[2]compo_det1!DU39</f>
        <v>0.50777736267782225</v>
      </c>
      <c r="DN38" s="39">
        <f>[2]compo_det1!DV39</f>
        <v>0.10622944046562439</v>
      </c>
      <c r="DO38" s="39">
        <f>[2]compo_det1!DW39</f>
        <v>0.48905947804450989</v>
      </c>
      <c r="DP38" s="42">
        <f>[2]compo_det1!DX39</f>
        <v>8.8415753226823962E-2</v>
      </c>
      <c r="DQ38" s="41">
        <f>[2]compo_det1!DY39</f>
        <v>0.42252478181852882</v>
      </c>
      <c r="DR38" s="41">
        <f>[2]compo_det1!DZ39</f>
        <v>0.15673419427757962</v>
      </c>
      <c r="DS38" s="41">
        <f>[2]compo_det1!EA39</f>
        <v>0.11485439616095149</v>
      </c>
      <c r="DT38" s="41">
        <f>[2]compo_det1!EB39</f>
        <v>4.1879798116628141E-2</v>
      </c>
      <c r="DU38" s="41">
        <f>[2]compo_det1!EC39</f>
        <v>4.7301573134664467E-2</v>
      </c>
      <c r="DV38" s="41">
        <f>[2]compo_det1!ED39</f>
        <v>0.21848901440628471</v>
      </c>
      <c r="DW38" s="58">
        <f>[2]compo_det1!EE39</f>
        <v>0.12494733818879956</v>
      </c>
      <c r="DX38" s="7">
        <f>[2]compo_det1!EG39</f>
        <v>0.11190399520686317</v>
      </c>
      <c r="DY38" s="41">
        <f>[2]compo_det1!EH39</f>
        <v>0.65575719208094618</v>
      </c>
      <c r="DZ38" s="40">
        <f>[2]compo_det1!EI39</f>
        <v>0.48539941256790703</v>
      </c>
      <c r="EA38" s="39">
        <f>[2]compo_det1!EJ39</f>
        <v>0.31277920461817821</v>
      </c>
      <c r="EB38" s="39">
        <f>[2]compo_det1!EK39</f>
        <v>0.17262020794972879</v>
      </c>
      <c r="EC38" s="39">
        <f>[2]compo_det1!EL39</f>
        <v>0.38601177930831909</v>
      </c>
      <c r="ED38" s="42">
        <f>[2]compo_det1!EM39</f>
        <v>0.17035777951303918</v>
      </c>
      <c r="EE38" s="41">
        <f>[2]compo_det1!EN39</f>
        <v>0.44363042567709027</v>
      </c>
      <c r="EF38" s="41">
        <f>[2]compo_det1!EO39</f>
        <v>0.15764538286572619</v>
      </c>
      <c r="EG38" s="41">
        <f>[2]compo_det1!EP39</f>
        <v>9.1854801041831996E-2</v>
      </c>
      <c r="EH38" s="41">
        <f>[2]compo_det1!EQ39</f>
        <v>6.579058182389419E-2</v>
      </c>
      <c r="EI38" s="41">
        <f>[2]compo_det1!ER39</f>
        <v>8.2319388050096268E-2</v>
      </c>
      <c r="EJ38" s="41">
        <f>[2]compo_det1!ES39</f>
        <v>0.2036656547612678</v>
      </c>
      <c r="EK38" s="58">
        <f>[2]compo_det1!ET39</f>
        <v>9.9387617758036478E-2</v>
      </c>
      <c r="EL38" s="7">
        <f>[2]compo_det1!EV39</f>
        <v>0.17756359279600681</v>
      </c>
      <c r="EM38" s="41">
        <f>[2]compo_det1!EW39</f>
        <v>0.66693463444907641</v>
      </c>
      <c r="EN38" s="40">
        <f>[2]compo_det1!EX39</f>
        <v>0.40242202923036319</v>
      </c>
      <c r="EO38" s="39">
        <f>[2]compo_det1!EY39</f>
        <v>0.17603558665296948</v>
      </c>
      <c r="EP38" s="39">
        <f>[2]compo_det1!EZ39</f>
        <v>0.22638644257739368</v>
      </c>
      <c r="EQ38" s="39">
        <f>[2]compo_det1!FA39</f>
        <v>0.30454337596893311</v>
      </c>
      <c r="ER38" s="42">
        <f>[2]compo_det1!FB39</f>
        <v>0.26451260521871323</v>
      </c>
      <c r="ES38" s="41">
        <f>[2]compo_det1!FC39</f>
        <v>0.4309439953205112</v>
      </c>
      <c r="ET38" s="41">
        <f>[2]compo_det1!FD39</f>
        <v>0.15674983482144961</v>
      </c>
      <c r="EU38" s="41">
        <f>[2]compo_det1!FE39</f>
        <v>5.9667979886645503E-2</v>
      </c>
      <c r="EV38" s="41">
        <f>[2]compo_det1!FF39</f>
        <v>9.7081854934804104E-2</v>
      </c>
      <c r="EW38" s="41">
        <f>[2]compo_det1!FG39</f>
        <v>0.14223669913529752</v>
      </c>
      <c r="EX38" s="41">
        <f>[2]compo_det1!FH39</f>
        <v>0.13195746136376413</v>
      </c>
      <c r="EY38" s="58">
        <f>[2]compo_det1!FI39</f>
        <v>9.7878629769587541E-2</v>
      </c>
      <c r="EZ38" s="7">
        <f>[2]compo_det1!FK39</f>
        <v>5.4560817773983875E-2</v>
      </c>
      <c r="FA38" s="41">
        <f>[2]compo_det1!FL39</f>
        <v>0.49273617122136854</v>
      </c>
      <c r="FB38" s="40">
        <f>[2]compo_det1!FM39</f>
        <v>0.29515929704254512</v>
      </c>
      <c r="FC38" s="39">
        <f>[2]compo_det1!FN39</f>
        <v>8.9232945171550185E-2</v>
      </c>
      <c r="FD38" s="39">
        <f>[2]compo_det1!FO39</f>
        <v>0.20592635187099492</v>
      </c>
      <c r="FE38" s="39">
        <f>[2]compo_det1!FP39</f>
        <v>0.21911296248435974</v>
      </c>
      <c r="FF38" s="42">
        <f>[2]compo_det1!FQ39</f>
        <v>0.19757687417882344</v>
      </c>
      <c r="FG38" s="41">
        <f>[2]compo_det1!FR39</f>
        <v>0.58331016305213124</v>
      </c>
      <c r="FH38" s="41">
        <f>[2]compo_det1!FS39</f>
        <v>0.18774670144690844</v>
      </c>
      <c r="FI38" s="41">
        <f>[2]compo_det1!FT39</f>
        <v>2.583568950412354E-2</v>
      </c>
      <c r="FJ38" s="41">
        <f>[2]compo_det1!FU39</f>
        <v>0.1619110119427849</v>
      </c>
      <c r="FK38" s="41">
        <f>[2]compo_det1!FV39</f>
        <v>0.28404294986703216</v>
      </c>
      <c r="FL38" s="41">
        <f>[2]compo_det1!FW39</f>
        <v>0.11152051173819068</v>
      </c>
      <c r="FM38" s="58">
        <f>[2]compo_det1!FX39</f>
        <v>7.6046334273499647E-2</v>
      </c>
      <c r="FN38" s="7">
        <f>[2]compo_det1!FZ39</f>
        <v>9.96436030981242E-2</v>
      </c>
      <c r="FO38" s="41">
        <f>[2]compo_det1!GA39</f>
        <v>0.21776054741287346</v>
      </c>
      <c r="FP38" s="40">
        <f>[2]compo_det1!GB39</f>
        <v>0.15558809019671713</v>
      </c>
      <c r="FQ38" s="39">
        <f>[2]compo_det1!GC39</f>
        <v>4.3609893874818048E-2</v>
      </c>
      <c r="FR38" s="39">
        <f>[2]compo_det1!GD39</f>
        <v>0.11197819632189908</v>
      </c>
      <c r="FS38" s="39">
        <f>[2]compo_det1!GE39</f>
        <v>0.11672072857618332</v>
      </c>
      <c r="FT38" s="42">
        <f>[2]compo_det1!GF39</f>
        <v>6.2172457216156329E-2</v>
      </c>
      <c r="FU38" s="41">
        <f>[2]compo_det1!GG39</f>
        <v>0.82110682180505412</v>
      </c>
      <c r="FV38" s="41">
        <f>[2]compo_det1!GH39</f>
        <v>0.27302257817354891</v>
      </c>
      <c r="FW38" s="41">
        <f>[2]compo_det1!GI39</f>
        <v>1.1699298632018717E-2</v>
      </c>
      <c r="FX38" s="41">
        <f>[2]compo_det1!GJ39</f>
        <v>0.26132327954153023</v>
      </c>
      <c r="FY38" s="41">
        <f>[2]compo_det1!GK39</f>
        <v>0.44426370275899163</v>
      </c>
      <c r="FZ38" s="41">
        <f>[2]compo_det1!GL39</f>
        <v>0.10382054087251351</v>
      </c>
      <c r="GA38" s="58">
        <f>[2]compo_det1!GM39</f>
        <v>3.8867369217927501E-2</v>
      </c>
      <c r="GB38" s="7">
        <f>[2]compo_det1!GO39</f>
        <v>0.12688076508258692</v>
      </c>
      <c r="GC38" s="41">
        <f>[2]compo_det1!GP39</f>
        <v>5.6238924653084783E-2</v>
      </c>
      <c r="GD38" s="40">
        <f>[2]compo_det1!GQ39</f>
        <v>4.4206135075026888E-2</v>
      </c>
      <c r="GE38" s="39">
        <f>[2]compo_det1!GR39</f>
        <v>8.8001341724958278E-3</v>
      </c>
      <c r="GF38" s="39">
        <f>[2]compo_det1!GS39</f>
        <v>3.5406000902531057E-2</v>
      </c>
      <c r="GG38" s="39">
        <f>[2]compo_det1!GT39</f>
        <v>3.2810922712087631E-2</v>
      </c>
      <c r="GH38" s="42">
        <f>[2]compo_det1!GU39</f>
        <v>1.20327895780579E-2</v>
      </c>
      <c r="GI38" s="41">
        <f>[2]compo_det1!GV39</f>
        <v>0.95515628958687915</v>
      </c>
      <c r="GJ38" s="41">
        <f>[2]compo_det1!GW39</f>
        <v>0.31197269669844152</v>
      </c>
      <c r="GK38" s="41">
        <f>[2]compo_det1!GX39</f>
        <v>2.250126769731305E-3</v>
      </c>
      <c r="GL38" s="41">
        <f>[2]compo_det1!GY39</f>
        <v>0.30972256992871022</v>
      </c>
      <c r="GM38" s="41">
        <f>[2]compo_det1!GZ39</f>
        <v>0.62755216329384822</v>
      </c>
      <c r="GN38" s="41">
        <f>[2]compo_det1!HA39</f>
        <v>1.5631429594589498E-2</v>
      </c>
      <c r="GO38" s="58">
        <f>[2]compo_det1!HB39</f>
        <v>1.1395214239963853E-2</v>
      </c>
    </row>
    <row r="39" spans="1:197">
      <c r="A39" s="44">
        <v>2001</v>
      </c>
      <c r="B39" s="7">
        <f>[2]compo_det1!B40</f>
        <v>2.2018214222965233E-3</v>
      </c>
      <c r="C39" s="41">
        <f>[2]compo_det1!C40</f>
        <v>7.5178118431734359E-4</v>
      </c>
      <c r="D39" s="40">
        <f>[2]compo_det1!D40</f>
        <v>6.8788418881915285E-4</v>
      </c>
      <c r="E39" s="39">
        <f>[2]compo_det1!E40</f>
        <v>5.4466621118742147E-4</v>
      </c>
      <c r="F39" s="39">
        <f>[2]compo_det1!F40</f>
        <v>1.4321797763173149E-4</v>
      </c>
      <c r="G39" s="39">
        <f>[2]compo_det1!G40</f>
        <v>1.9475382578093559E-4</v>
      </c>
      <c r="H39" s="42">
        <f>[2]compo_det1!H40</f>
        <v>6.3896995498190798E-5</v>
      </c>
      <c r="I39" s="41">
        <f>[2]compo_det1!I40</f>
        <v>0.99974134918737556</v>
      </c>
      <c r="J39" s="41">
        <f>[2]compo_det1!J40</f>
        <v>0.99971123841080078</v>
      </c>
      <c r="K39" s="41">
        <f>[2]compo_det1!K40</f>
        <v>0.99967404596436393</v>
      </c>
      <c r="L39" s="41">
        <f>[2]compo_det1!L40</f>
        <v>3.7192446436866749E-5</v>
      </c>
      <c r="M39" s="41">
        <f>[2]compo_det1!M40</f>
        <v>3.0110776574633901E-5</v>
      </c>
      <c r="N39" s="41">
        <f>[2]compo_det1!N40</f>
        <v>0</v>
      </c>
      <c r="O39" s="58">
        <f>[2]compo_det1!O40</f>
        <v>4.9313037169293212E-4</v>
      </c>
      <c r="P39" s="7">
        <f>[2]compo_det1!Q40</f>
        <v>4.7524836838244875E-3</v>
      </c>
      <c r="Q39" s="41">
        <f>[2]compo_det1!R40</f>
        <v>1.2653156325269281E-2</v>
      </c>
      <c r="R39" s="40">
        <f>[2]compo_det1!S40</f>
        <v>1.2015290977289745E-2</v>
      </c>
      <c r="S39" s="39">
        <f>[2]compo_det1!T40</f>
        <v>1.1179376779225146E-2</v>
      </c>
      <c r="T39" s="39">
        <f>[2]compo_det1!U40</f>
        <v>8.3591419806459987E-4</v>
      </c>
      <c r="U39" s="39">
        <f>[2]compo_det1!V40</f>
        <v>2.6167230680584908E-3</v>
      </c>
      <c r="V39" s="42">
        <f>[2]compo_det1!W40</f>
        <v>6.3786534797953597E-4</v>
      </c>
      <c r="W39" s="41">
        <f>[2]compo_det1!X40</f>
        <v>0.99674541150438722</v>
      </c>
      <c r="X39" s="41">
        <f>[2]compo_det1!Y40</f>
        <v>0.98912150260576959</v>
      </c>
      <c r="Y39" s="41">
        <f>[2]compo_det1!Z40</f>
        <v>0.98814442428212212</v>
      </c>
      <c r="Z39" s="41">
        <f>[2]compo_det1!AA40</f>
        <v>9.77078323647451E-4</v>
      </c>
      <c r="AA39" s="41">
        <f>[2]compo_det1!AB40</f>
        <v>1.5447693894885047E-3</v>
      </c>
      <c r="AB39" s="41">
        <f>[2]compo_det1!AC40</f>
        <v>6.0791395091291407E-3</v>
      </c>
      <c r="AC39" s="58">
        <f>[2]compo_det1!AD40</f>
        <v>9.3985678296565327E-3</v>
      </c>
      <c r="AD39" s="7">
        <f>[2]compo_det1!AF40</f>
        <v>9.1203982126102437E-3</v>
      </c>
      <c r="AE39" s="41">
        <f>[2]compo_det1!AG40</f>
        <v>0.20268457425478559</v>
      </c>
      <c r="AF39" s="40">
        <f>[2]compo_det1!AH40</f>
        <v>0.1990076118607999</v>
      </c>
      <c r="AG39" s="39">
        <f>[2]compo_det1!AI40</f>
        <v>0.19183521169939668</v>
      </c>
      <c r="AH39" s="39">
        <f>[2]compo_det1!AJ40</f>
        <v>7.172400161403243E-3</v>
      </c>
      <c r="AI39" s="39">
        <f>[2]compo_det1!AK40</f>
        <v>4.3601725250482559E-2</v>
      </c>
      <c r="AJ39" s="42">
        <f>[2]compo_det1!AL40</f>
        <v>3.6769623939856971E-3</v>
      </c>
      <c r="AK39" s="41">
        <f>[2]compo_det1!AM40</f>
        <v>0.95272131147934824</v>
      </c>
      <c r="AL39" s="41">
        <f>[2]compo_det1!AN40</f>
        <v>0.85674776697535837</v>
      </c>
      <c r="AM39" s="41">
        <f>[2]compo_det1!AO40</f>
        <v>0.8494574119046181</v>
      </c>
      <c r="AN39" s="41">
        <f>[2]compo_det1!AP40</f>
        <v>7.290355070740352E-3</v>
      </c>
      <c r="AO39" s="41">
        <f>[2]compo_det1!AQ40</f>
        <v>9.0476302138547838E-3</v>
      </c>
      <c r="AP39" s="41">
        <f>[2]compo_det1!AR40</f>
        <v>8.6925914290135145E-2</v>
      </c>
      <c r="AQ39" s="58">
        <f>[2]compo_det1!AS40</f>
        <v>0.15540588573413391</v>
      </c>
      <c r="AR39" s="7">
        <f>[2]compo_det1!AU40</f>
        <v>1.8230980327156272E-2</v>
      </c>
      <c r="AS39" s="41">
        <f>[2]compo_det1!AV40</f>
        <v>0.89231310368296557</v>
      </c>
      <c r="AT39" s="40">
        <f>[2]compo_det1!AW40</f>
        <v>0.87788882505554933</v>
      </c>
      <c r="AU39" s="39">
        <f>[2]compo_det1!AX40</f>
        <v>0.84484162095884452</v>
      </c>
      <c r="AV39" s="39">
        <f>[2]compo_det1!AY40</f>
        <v>3.3047204096704932E-2</v>
      </c>
      <c r="AW39" s="39">
        <f>[2]compo_det1!AZ40</f>
        <v>0.25626099109649658</v>
      </c>
      <c r="AX39" s="42">
        <f>[2]compo_det1!BA40</f>
        <v>1.442427862741625E-2</v>
      </c>
      <c r="AY39" s="41">
        <f>[2]compo_det1!BB40</f>
        <v>0.72931473094160904</v>
      </c>
      <c r="AZ39" s="41">
        <f>[2]compo_det1!BC40</f>
        <v>0.51583960595767742</v>
      </c>
      <c r="BA39" s="41">
        <f>[2]compo_det1!BD40</f>
        <v>0.49602058226100587</v>
      </c>
      <c r="BB39" s="41">
        <f>[2]compo_det1!BE40</f>
        <v>1.9819023696671535E-2</v>
      </c>
      <c r="BC39" s="41">
        <f>[2]compo_det1!BF40</f>
        <v>2.1958895284572597E-2</v>
      </c>
      <c r="BD39" s="41">
        <f>[2]compo_det1!BG40</f>
        <v>0.19151622969935908</v>
      </c>
      <c r="BE39" s="58">
        <f>[2]compo_det1!BH40</f>
        <v>0.6216278346245746</v>
      </c>
      <c r="BF39" s="7">
        <f>[2]compo_det1!BJ40</f>
        <v>3.6748238091581439E-2</v>
      </c>
      <c r="BG39" s="41">
        <f>[2]compo_det1!BK40</f>
        <v>1.1630806600700878</v>
      </c>
      <c r="BH39" s="40">
        <f>[2]compo_det1!BL40</f>
        <v>1.1451116026672303</v>
      </c>
      <c r="BI39" s="39">
        <f>[2]compo_det1!BM40</f>
        <v>1.1015061203605858</v>
      </c>
      <c r="BJ39" s="39">
        <f>[2]compo_det1!BN40</f>
        <v>4.3605482306644565E-2</v>
      </c>
      <c r="BK39" s="39">
        <f>[2]compo_det1!BO40</f>
        <v>0.54879236221313477</v>
      </c>
      <c r="BL39" s="42">
        <f>[2]compo_det1!BP40</f>
        <v>1.7969057402857626E-2</v>
      </c>
      <c r="BM39" s="41">
        <f>[2]compo_det1!BQ40</f>
        <v>0.43323860512145534</v>
      </c>
      <c r="BN39" s="41">
        <f>[2]compo_det1!BR40</f>
        <v>0.22161264604717748</v>
      </c>
      <c r="BO39" s="41">
        <f>[2]compo_det1!BS40</f>
        <v>0.20346736083735625</v>
      </c>
      <c r="BP39" s="41">
        <f>[2]compo_det1!BT40</f>
        <v>1.814528520982121E-2</v>
      </c>
      <c r="BQ39" s="41">
        <f>[2]compo_det1!BU40</f>
        <v>1.682453928308288E-2</v>
      </c>
      <c r="BR39" s="41">
        <f>[2]compo_det1!BV40</f>
        <v>0.19480141979119506</v>
      </c>
      <c r="BS39" s="58">
        <f>[2]compo_det1!BW40</f>
        <v>0.5963192651915431</v>
      </c>
      <c r="BT39" s="7">
        <f>[2]compo_det1!BY40</f>
        <v>5.4515961300225749E-2</v>
      </c>
      <c r="BU39" s="41">
        <f>[2]compo_det1!BZ40</f>
        <v>0.93569242623488014</v>
      </c>
      <c r="BV39" s="40">
        <f>[2]compo_det1!CA40</f>
        <v>0.91500525023154167</v>
      </c>
      <c r="BW39" s="39">
        <f>[2]compo_det1!CB40</f>
        <v>0.86926951722566337</v>
      </c>
      <c r="BX39" s="39">
        <f>[2]compo_det1!CC40</f>
        <v>4.5735733005878285E-2</v>
      </c>
      <c r="BY39" s="39">
        <f>[2]compo_det1!CD40</f>
        <v>0.63119840621948242</v>
      </c>
      <c r="BZ39" s="42">
        <f>[2]compo_det1!CE40</f>
        <v>2.0687176003338557E-2</v>
      </c>
      <c r="CA39" s="41">
        <f>[2]compo_det1!CF40</f>
        <v>0.34811444281444098</v>
      </c>
      <c r="CB39" s="41">
        <f>[2]compo_det1!CG40</f>
        <v>0.17981507037308625</v>
      </c>
      <c r="CC39" s="41">
        <f>[2]compo_det1!CH40</f>
        <v>0.16262362108845591</v>
      </c>
      <c r="CD39" s="41">
        <f>[2]compo_det1!CI40</f>
        <v>1.7191449284630341E-2</v>
      </c>
      <c r="CE39" s="41">
        <f>[2]compo_det1!CJ40</f>
        <v>1.5777403200947518E-2</v>
      </c>
      <c r="CF39" s="41">
        <f>[2]compo_det1!CK40</f>
        <v>0.15252196924040723</v>
      </c>
      <c r="CG39" s="58">
        <f>[2]compo_det1!CL40</f>
        <v>0.28380686904932112</v>
      </c>
      <c r="CH39" s="7">
        <f>[2]compo_det1!CN40</f>
        <v>7.2948627307977257E-2</v>
      </c>
      <c r="CI39" s="41">
        <f>[2]compo_det1!CO40</f>
        <v>0.91292513410490461</v>
      </c>
      <c r="CJ39" s="40">
        <f>[2]compo_det1!CP40</f>
        <v>0.88812581227149201</v>
      </c>
      <c r="CK39" s="39">
        <f>[2]compo_det1!CQ40</f>
        <v>0.84440601546717053</v>
      </c>
      <c r="CL39" s="39">
        <f>[2]compo_det1!CR40</f>
        <v>4.3719796804321462E-2</v>
      </c>
      <c r="CM39" s="39">
        <f>[2]compo_det1!CS40</f>
        <v>0.62582886219024658</v>
      </c>
      <c r="CN39" s="42">
        <f>[2]compo_det1!CT40</f>
        <v>2.479932183341264E-2</v>
      </c>
      <c r="CO39" s="41">
        <f>[2]compo_det1!CU40</f>
        <v>0.34937183158603696</v>
      </c>
      <c r="CP39" s="41">
        <f>[2]compo_det1!CV40</f>
        <v>0.16196826086891963</v>
      </c>
      <c r="CQ39" s="41">
        <f>[2]compo_det1!CW40</f>
        <v>0.14561733586960218</v>
      </c>
      <c r="CR39" s="41">
        <f>[2]compo_det1!CX40</f>
        <v>1.6350924999317454E-2</v>
      </c>
      <c r="CS39" s="41">
        <f>[2]compo_det1!CY40</f>
        <v>1.7767381667169863E-2</v>
      </c>
      <c r="CT39" s="41">
        <f>[2]compo_det1!CZ40</f>
        <v>0.16963618904994748</v>
      </c>
      <c r="CU39" s="58">
        <f>[2]compo_det1!DA40</f>
        <v>0.26229696569094169</v>
      </c>
      <c r="CV39" s="7">
        <f>[2]compo_det1!DC40</f>
        <v>9.8158948205404398E-2</v>
      </c>
      <c r="CW39" s="41">
        <f>[2]compo_det1!DD40</f>
        <v>0.78295829235831627</v>
      </c>
      <c r="CX39" s="40">
        <f>[2]compo_det1!DE40</f>
        <v>0.74517931999507636</v>
      </c>
      <c r="CY39" s="39">
        <f>[2]compo_det1!DF40</f>
        <v>0.68868769734015922</v>
      </c>
      <c r="CZ39" s="39">
        <f>[2]compo_det1!DG40</f>
        <v>5.6491622654917167E-2</v>
      </c>
      <c r="DA39" s="39">
        <f>[2]compo_det1!DH40</f>
        <v>0.62555581331253052</v>
      </c>
      <c r="DB39" s="42">
        <f>[2]compo_det1!DI40</f>
        <v>3.7778972363239988E-2</v>
      </c>
      <c r="DC39" s="41">
        <f>[2]compo_det1!DJ40</f>
        <v>0.33666521764992835</v>
      </c>
      <c r="DD39" s="41">
        <f>[2]compo_det1!DK40</f>
        <v>0.15277158520202336</v>
      </c>
      <c r="DE39" s="41">
        <f>[2]compo_det1!DL40</f>
        <v>0.13370108011936976</v>
      </c>
      <c r="DF39" s="41">
        <f>[2]compo_det1!DM40</f>
        <v>1.9070505082653618E-2</v>
      </c>
      <c r="DG39" s="41">
        <f>[2]compo_det1!DN40</f>
        <v>2.2165552791209971E-2</v>
      </c>
      <c r="DH39" s="41">
        <f>[2]compo_det1!DO40</f>
        <v>0.16172807965669503</v>
      </c>
      <c r="DI39" s="58">
        <f>[2]compo_det1!DP40</f>
        <v>0.11962351000824463</v>
      </c>
      <c r="DJ39" s="7">
        <f>[2]compo_det1!DR40</f>
        <v>0.14225517202043558</v>
      </c>
      <c r="DK39" s="41">
        <f>[2]compo_det1!DS40</f>
        <v>0.70945628682344941</v>
      </c>
      <c r="DL39" s="40">
        <f>[2]compo_det1!DT40</f>
        <v>0.62220319205180552</v>
      </c>
      <c r="DM39" s="39">
        <f>[2]compo_det1!DU40</f>
        <v>0.52639968980269058</v>
      </c>
      <c r="DN39" s="39">
        <f>[2]compo_det1!DV40</f>
        <v>9.5803502249114839E-2</v>
      </c>
      <c r="DO39" s="39">
        <f>[2]compo_det1!DW40</f>
        <v>0.50123339891433716</v>
      </c>
      <c r="DP39" s="42">
        <f>[2]compo_det1!DX40</f>
        <v>8.7253094771643933E-2</v>
      </c>
      <c r="DQ39" s="41">
        <f>[2]compo_det1!DY40</f>
        <v>0.41151346099867836</v>
      </c>
      <c r="DR39" s="41">
        <f>[2]compo_det1!DZ40</f>
        <v>0.14417204018584631</v>
      </c>
      <c r="DS39" s="41">
        <f>[2]compo_det1!EA40</f>
        <v>0.10763855001413926</v>
      </c>
      <c r="DT39" s="41">
        <f>[2]compo_det1!EB40</f>
        <v>3.6533490171707053E-2</v>
      </c>
      <c r="DU39" s="41">
        <f>[2]compo_det1!EC40</f>
        <v>4.1930049131367685E-2</v>
      </c>
      <c r="DV39" s="41">
        <f>[2]compo_det1!ED40</f>
        <v>0.22541137168146436</v>
      </c>
      <c r="DW39" s="58">
        <f>[2]compo_det1!EE40</f>
        <v>0.12096974782212785</v>
      </c>
      <c r="DX39" s="7">
        <f>[2]compo_det1!EG40</f>
        <v>0.11199558543402031</v>
      </c>
      <c r="DY39" s="41">
        <f>[2]compo_det1!EH40</f>
        <v>0.65726772711163683</v>
      </c>
      <c r="DZ39" s="40">
        <f>[2]compo_det1!EI40</f>
        <v>0.49572932982134793</v>
      </c>
      <c r="EA39" s="39">
        <f>[2]compo_det1!EJ40</f>
        <v>0.33166505018258813</v>
      </c>
      <c r="EB39" s="39">
        <f>[2]compo_det1!EK40</f>
        <v>0.16406427963875977</v>
      </c>
      <c r="EC39" s="39">
        <f>[2]compo_det1!EL40</f>
        <v>0.39995324611663818</v>
      </c>
      <c r="ED39" s="42">
        <f>[2]compo_det1!EM40</f>
        <v>0.16153839729028893</v>
      </c>
      <c r="EE39" s="41">
        <f>[2]compo_det1!EN40</f>
        <v>0.43850835635080981</v>
      </c>
      <c r="EF39" s="41">
        <f>[2]compo_det1!EO40</f>
        <v>0.14559926309538626</v>
      </c>
      <c r="EG39" s="41">
        <f>[2]compo_det1!EP40</f>
        <v>8.7983200171698597E-2</v>
      </c>
      <c r="EH39" s="41">
        <f>[2]compo_det1!EQ40</f>
        <v>5.761606292368765E-2</v>
      </c>
      <c r="EI39" s="41">
        <f>[2]compo_det1!ER40</f>
        <v>7.045885708607004E-2</v>
      </c>
      <c r="EJ39" s="41">
        <f>[2]compo_det1!ES40</f>
        <v>0.22245023616935353</v>
      </c>
      <c r="EK39" s="58">
        <f>[2]compo_det1!ET40</f>
        <v>9.577608346244669E-2</v>
      </c>
      <c r="EL39" s="7">
        <f>[2]compo_det1!EV40</f>
        <v>0.17861330502831008</v>
      </c>
      <c r="EM39" s="41">
        <f>[2]compo_det1!EW40</f>
        <v>0.70141268211373997</v>
      </c>
      <c r="EN39" s="40">
        <f>[2]compo_det1!EX40</f>
        <v>0.42111596588309469</v>
      </c>
      <c r="EO39" s="39">
        <f>[2]compo_det1!EY40</f>
        <v>0.18090962718148193</v>
      </c>
      <c r="EP39" s="39">
        <f>[2]compo_det1!EZ40</f>
        <v>0.24020633870161281</v>
      </c>
      <c r="EQ39" s="39">
        <f>[2]compo_det1!FA40</f>
        <v>0.31873255968093872</v>
      </c>
      <c r="ER39" s="42">
        <f>[2]compo_det1!FB40</f>
        <v>0.28029671623064534</v>
      </c>
      <c r="ES39" s="41">
        <f>[2]compo_det1!FC40</f>
        <v>0.40097071965682457</v>
      </c>
      <c r="ET39" s="41">
        <f>[2]compo_det1!FD40</f>
        <v>0.14119834864821446</v>
      </c>
      <c r="EU39" s="41">
        <f>[2]compo_det1!FE40</f>
        <v>5.4067912061774547E-2</v>
      </c>
      <c r="EV39" s="41">
        <f>[2]compo_det1!FF40</f>
        <v>8.7130436586439902E-2</v>
      </c>
      <c r="EW39" s="41">
        <f>[2]compo_det1!FG40</f>
        <v>0.12531464460302405</v>
      </c>
      <c r="EX39" s="41">
        <f>[2]compo_det1!FH40</f>
        <v>0.13445772640558604</v>
      </c>
      <c r="EY39" s="58">
        <f>[2]compo_det1!FI40</f>
        <v>0.10238340177056447</v>
      </c>
      <c r="EZ39" s="7">
        <f>[2]compo_det1!FK40</f>
        <v>5.4850853985407878E-2</v>
      </c>
      <c r="FA39" s="41">
        <f>[2]compo_det1!FL40</f>
        <v>0.52316903307937002</v>
      </c>
      <c r="FB39" s="40">
        <f>[2]compo_det1!FM40</f>
        <v>0.31193340841142542</v>
      </c>
      <c r="FC39" s="39">
        <f>[2]compo_det1!FN40</f>
        <v>8.9209213677123908E-2</v>
      </c>
      <c r="FD39" s="39">
        <f>[2]compo_det1!FO40</f>
        <v>0.22272419473430152</v>
      </c>
      <c r="FE39" s="39">
        <f>[2]compo_det1!FP40</f>
        <v>0.2302011251449585</v>
      </c>
      <c r="FF39" s="42">
        <f>[2]compo_det1!FQ40</f>
        <v>0.21123562466794457</v>
      </c>
      <c r="FG39" s="41">
        <f>[2]compo_det1!FR40</f>
        <v>0.55856324662145829</v>
      </c>
      <c r="FH39" s="41">
        <f>[2]compo_det1!FS40</f>
        <v>0.18935044963385292</v>
      </c>
      <c r="FI39" s="41">
        <f>[2]compo_det1!FT40</f>
        <v>2.3956705305060028E-2</v>
      </c>
      <c r="FJ39" s="41">
        <f>[2]compo_det1!FU40</f>
        <v>0.16539374432879286</v>
      </c>
      <c r="FK39" s="41">
        <f>[2]compo_det1!FV40</f>
        <v>0.26610701470822007</v>
      </c>
      <c r="FL39" s="41">
        <f>[2]compo_det1!FW40</f>
        <v>0.10310578227938534</v>
      </c>
      <c r="FM39" s="58">
        <f>[2]compo_det1!FX40</f>
        <v>8.1732279700828317E-2</v>
      </c>
      <c r="FN39" s="7">
        <f>[2]compo_det1!FZ40</f>
        <v>9.4565607531372067E-2</v>
      </c>
      <c r="FO39" s="41">
        <f>[2]compo_det1!GA40</f>
        <v>0.2531663741678421</v>
      </c>
      <c r="FP39" s="40">
        <f>[2]compo_det1!GB40</f>
        <v>0.17975208192711711</v>
      </c>
      <c r="FQ39" s="39">
        <f>[2]compo_det1!GC40</f>
        <v>4.4856395596649355E-2</v>
      </c>
      <c r="FR39" s="39">
        <f>[2]compo_det1!GD40</f>
        <v>0.13489568633046775</v>
      </c>
      <c r="FS39" s="39">
        <f>[2]compo_det1!GE40</f>
        <v>0.13421224057674408</v>
      </c>
      <c r="FT39" s="42">
        <f>[2]compo_det1!GF40</f>
        <v>7.3414292240724988E-2</v>
      </c>
      <c r="FU39" s="41">
        <f>[2]compo_det1!GG40</f>
        <v>0.79237346830156818</v>
      </c>
      <c r="FV39" s="41">
        <f>[2]compo_det1!GH40</f>
        <v>0.28517445164644956</v>
      </c>
      <c r="FW39" s="41">
        <f>[2]compo_det1!GI40</f>
        <v>1.1655821939345883E-2</v>
      </c>
      <c r="FX39" s="41">
        <f>[2]compo_det1!GJ40</f>
        <v>0.27351862970710372</v>
      </c>
      <c r="FY39" s="41">
        <f>[2]compo_det1!GK40</f>
        <v>0.4051420162495229</v>
      </c>
      <c r="FZ39" s="41">
        <f>[2]compo_det1!GL40</f>
        <v>0.10205700040559569</v>
      </c>
      <c r="GA39" s="58">
        <f>[2]compo_det1!GM40</f>
        <v>4.5539842469410376E-2</v>
      </c>
      <c r="GB39" s="7">
        <f>[2]compo_det1!GO40</f>
        <v>0.12104198339849902</v>
      </c>
      <c r="GC39" s="41">
        <f>[2]compo_det1!GP40</f>
        <v>6.5024281530150815E-2</v>
      </c>
      <c r="GD39" s="40">
        <f>[2]compo_det1!GQ40</f>
        <v>5.2499997909097457E-2</v>
      </c>
      <c r="GE39" s="39">
        <f>[2]compo_det1!GR40</f>
        <v>9.0734595218393468E-3</v>
      </c>
      <c r="GF39" s="39">
        <f>[2]compo_det1!GS40</f>
        <v>4.3426538387258115E-2</v>
      </c>
      <c r="GG39" s="39">
        <f>[2]compo_det1!GT40</f>
        <v>3.887493908405304E-2</v>
      </c>
      <c r="GH39" s="42">
        <f>[2]compo_det1!GU40</f>
        <v>1.2524283621053353E-2</v>
      </c>
      <c r="GI39" s="41">
        <f>[2]compo_det1!GV40</f>
        <v>0.94860077451081581</v>
      </c>
      <c r="GJ39" s="41">
        <f>[2]compo_det1!GW40</f>
        <v>0.34129565176513449</v>
      </c>
      <c r="GK39" s="41">
        <f>[2]compo_det1!GX40</f>
        <v>2.2796899492877527E-3</v>
      </c>
      <c r="GL39" s="41">
        <f>[2]compo_det1!GY40</f>
        <v>0.33901596181584676</v>
      </c>
      <c r="GM39" s="41">
        <f>[2]compo_det1!GZ40</f>
        <v>0.5922538579384401</v>
      </c>
      <c r="GN39" s="41">
        <f>[2]compo_det1!HA40</f>
        <v>1.5051264807241246E-2</v>
      </c>
      <c r="GO39" s="58">
        <f>[2]compo_det1!HB40</f>
        <v>1.3625056040966721E-2</v>
      </c>
    </row>
    <row r="40" spans="1:197">
      <c r="A40" s="44">
        <v>2002</v>
      </c>
      <c r="B40" s="7">
        <f>[2]compo_det1!B41</f>
        <v>2.1837684326847721E-3</v>
      </c>
      <c r="C40" s="41">
        <f>[2]compo_det1!C41</f>
        <v>1.9803519396915967E-2</v>
      </c>
      <c r="D40" s="40">
        <f>[2]compo_det1!D41</f>
        <v>1.9659429115218202E-2</v>
      </c>
      <c r="E40" s="39">
        <f>[2]compo_det1!E41</f>
        <v>1.9484030151723036E-2</v>
      </c>
      <c r="F40" s="39">
        <f>[2]compo_det1!F41</f>
        <v>1.7539896349516831E-4</v>
      </c>
      <c r="G40" s="39">
        <f>[2]compo_det1!G41</f>
        <v>5.1163078751415014E-4</v>
      </c>
      <c r="H40" s="42">
        <f>[2]compo_det1!H41</f>
        <v>1.4409028169776446E-4</v>
      </c>
      <c r="I40" s="41">
        <f>[2]compo_det1!I41</f>
        <v>0.99934427889596034</v>
      </c>
      <c r="J40" s="41">
        <f>[2]compo_det1!J41</f>
        <v>0.99910119812777376</v>
      </c>
      <c r="K40" s="41">
        <f>[2]compo_det1!K41</f>
        <v>0.99885928478826325</v>
      </c>
      <c r="L40" s="41">
        <f>[2]compo_det1!L41</f>
        <v>2.4191333951050523E-4</v>
      </c>
      <c r="M40" s="41">
        <f>[2]compo_det1!M41</f>
        <v>2.4308076818669918E-4</v>
      </c>
      <c r="N40" s="41">
        <f>[2]compo_det1!N41</f>
        <v>0</v>
      </c>
      <c r="O40" s="58">
        <f>[2]compo_det1!O41</f>
        <v>1.9147798292876432E-2</v>
      </c>
      <c r="P40" s="7">
        <f>[2]compo_det1!Q41</f>
        <v>4.7900443913845908E-3</v>
      </c>
      <c r="Q40" s="41">
        <f>[2]compo_det1!R41</f>
        <v>8.6880512740943935E-3</v>
      </c>
      <c r="R40" s="40">
        <f>[2]compo_det1!S41</f>
        <v>7.7595773927143499E-3</v>
      </c>
      <c r="S40" s="39">
        <f>[2]compo_det1!T41</f>
        <v>6.6504743577088399E-3</v>
      </c>
      <c r="T40" s="39">
        <f>[2]compo_det1!U41</f>
        <v>1.1091030350055104E-3</v>
      </c>
      <c r="U40" s="39">
        <f>[2]compo_det1!V41</f>
        <v>2.2362635936588049E-3</v>
      </c>
      <c r="V40" s="42">
        <f>[2]compo_det1!W41</f>
        <v>9.284738813800439E-4</v>
      </c>
      <c r="W40" s="41">
        <f>[2]compo_det1!X41</f>
        <v>0.99683526247257637</v>
      </c>
      <c r="X40" s="41">
        <f>[2]compo_det1!Y41</f>
        <v>0.98413743731593795</v>
      </c>
      <c r="Y40" s="41">
        <f>[2]compo_det1!Z41</f>
        <v>0.98248185014779787</v>
      </c>
      <c r="Z40" s="41">
        <f>[2]compo_det1!AA41</f>
        <v>1.6555871681400813E-3</v>
      </c>
      <c r="AA40" s="41">
        <f>[2]compo_det1!AB41</f>
        <v>2.4389882914646376E-3</v>
      </c>
      <c r="AB40" s="41">
        <f>[2]compo_det1!AC41</f>
        <v>1.0258836865173832E-2</v>
      </c>
      <c r="AC40" s="58">
        <f>[2]compo_det1!AD41</f>
        <v>5.5233137466708208E-3</v>
      </c>
      <c r="AD40" s="7">
        <f>[2]compo_det1!AF41</f>
        <v>9.2330006961290744E-3</v>
      </c>
      <c r="AE40" s="41">
        <f>[2]compo_det1!AG41</f>
        <v>0.16590433375875827</v>
      </c>
      <c r="AF40" s="40">
        <f>[2]compo_det1!AH41</f>
        <v>0.16215119097780409</v>
      </c>
      <c r="AG40" s="39">
        <f>[2]compo_det1!AI41</f>
        <v>0.15593151323566881</v>
      </c>
      <c r="AH40" s="39">
        <f>[2]compo_det1!AJ41</f>
        <v>6.2196777421352888E-3</v>
      </c>
      <c r="AI40" s="39">
        <f>[2]compo_det1!AK41</f>
        <v>4.1783865541219711E-2</v>
      </c>
      <c r="AJ40" s="42">
        <f>[2]compo_det1!AL41</f>
        <v>3.7531427809541812E-3</v>
      </c>
      <c r="AK40" s="41">
        <f>[2]compo_det1!AM41</f>
        <v>0.95446299194942208</v>
      </c>
      <c r="AL40" s="41">
        <f>[2]compo_det1!AN41</f>
        <v>0.82462850863232662</v>
      </c>
      <c r="AM40" s="41">
        <f>[2]compo_det1!AO41</f>
        <v>0.81662143600913006</v>
      </c>
      <c r="AN40" s="41">
        <f>[2]compo_det1!AP41</f>
        <v>8.0070726231965626E-3</v>
      </c>
      <c r="AO40" s="41">
        <f>[2]compo_det1!AQ41</f>
        <v>9.6177198340896709E-3</v>
      </c>
      <c r="AP40" s="41">
        <f>[2]compo_det1!AR41</f>
        <v>0.12021676348300571</v>
      </c>
      <c r="AQ40" s="58">
        <f>[2]compo_det1!AS41</f>
        <v>0.12036732570818028</v>
      </c>
      <c r="AR40" s="7">
        <f>[2]compo_det1!AU41</f>
        <v>1.8770836240620051E-2</v>
      </c>
      <c r="AS40" s="41">
        <f>[2]compo_det1!AV41</f>
        <v>0.81616772764527223</v>
      </c>
      <c r="AT40" s="40">
        <f>[2]compo_det1!AW41</f>
        <v>0.80184292259410261</v>
      </c>
      <c r="AU40" s="39">
        <f>[2]compo_det1!AX41</f>
        <v>0.7676858855187827</v>
      </c>
      <c r="AV40" s="39">
        <f>[2]compo_det1!AY41</f>
        <v>3.4157037075319828E-2</v>
      </c>
      <c r="AW40" s="39">
        <f>[2]compo_det1!AZ41</f>
        <v>0.26354795694351196</v>
      </c>
      <c r="AX40" s="42">
        <f>[2]compo_det1!BA41</f>
        <v>1.4324805051169631E-2</v>
      </c>
      <c r="AY40" s="41">
        <f>[2]compo_det1!BB41</f>
        <v>0.72212723359197428</v>
      </c>
      <c r="AZ40" s="41">
        <f>[2]compo_det1!BC41</f>
        <v>0.52614100987610968</v>
      </c>
      <c r="BA40" s="41">
        <f>[2]compo_det1!BD41</f>
        <v>0.50526602907198737</v>
      </c>
      <c r="BB40" s="41">
        <f>[2]compo_det1!BE41</f>
        <v>2.0874980804122329E-2</v>
      </c>
      <c r="BC40" s="41">
        <f>[2]compo_det1!BF41</f>
        <v>2.2998034840949585E-2</v>
      </c>
      <c r="BD40" s="41">
        <f>[2]compo_det1!BG41</f>
        <v>0.17298818887491499</v>
      </c>
      <c r="BE40" s="58">
        <f>[2]compo_det1!BH41</f>
        <v>0.53829496123724652</v>
      </c>
      <c r="BF40" s="7">
        <f>[2]compo_det1!BJ41</f>
        <v>3.8842316633650793E-2</v>
      </c>
      <c r="BG40" s="41">
        <f>[2]compo_det1!BK41</f>
        <v>1.114108022565957</v>
      </c>
      <c r="BH40" s="40">
        <f>[2]compo_det1!BL41</f>
        <v>1.0942892690690704</v>
      </c>
      <c r="BI40" s="39">
        <f>[2]compo_det1!BM41</f>
        <v>1.0450450297917868</v>
      </c>
      <c r="BJ40" s="39">
        <f>[2]compo_det1!BN41</f>
        <v>4.9244239277283552E-2</v>
      </c>
      <c r="BK40" s="39">
        <f>[2]compo_det1!BO41</f>
        <v>0.52988457679748535</v>
      </c>
      <c r="BL40" s="42">
        <f>[2]compo_det1!BP41</f>
        <v>1.9818753496886648E-2</v>
      </c>
      <c r="BM40" s="41">
        <f>[2]compo_det1!BQ41</f>
        <v>0.45029670670987104</v>
      </c>
      <c r="BN40" s="41">
        <f>[2]compo_det1!BR41</f>
        <v>0.22114919133734376</v>
      </c>
      <c r="BO40" s="41">
        <f>[2]compo_det1!BS41</f>
        <v>0.20255693009833631</v>
      </c>
      <c r="BP40" s="41">
        <f>[2]compo_det1!BT41</f>
        <v>1.8592261239007462E-2</v>
      </c>
      <c r="BQ40" s="41">
        <f>[2]compo_det1!BU41</f>
        <v>1.7944327077992712E-2</v>
      </c>
      <c r="BR40" s="41">
        <f>[2]compo_det1!BV41</f>
        <v>0.21120318829453458</v>
      </c>
      <c r="BS40" s="58">
        <f>[2]compo_det1!BW41</f>
        <v>0.56440472927582808</v>
      </c>
      <c r="BT40" s="7">
        <f>[2]compo_det1!BY41</f>
        <v>5.7203140062960484E-2</v>
      </c>
      <c r="BU40" s="41">
        <f>[2]compo_det1!BZ41</f>
        <v>0.95712423620196019</v>
      </c>
      <c r="BV40" s="40">
        <f>[2]compo_det1!CA41</f>
        <v>0.93786452722582359</v>
      </c>
      <c r="BW40" s="39">
        <f>[2]compo_det1!CB41</f>
        <v>0.89809016690209187</v>
      </c>
      <c r="BX40" s="39">
        <f>[2]compo_det1!CC41</f>
        <v>3.9774360323731703E-2</v>
      </c>
      <c r="BY40" s="39">
        <f>[2]compo_det1!CD41</f>
        <v>0.65730160474777222</v>
      </c>
      <c r="BZ40" s="42">
        <f>[2]compo_det1!CE41</f>
        <v>1.9259708976136609E-2</v>
      </c>
      <c r="CA40" s="41">
        <f>[2]compo_det1!CF41</f>
        <v>0.32343864702574415</v>
      </c>
      <c r="CB40" s="41">
        <f>[2]compo_det1!CG41</f>
        <v>0.16620798384715632</v>
      </c>
      <c r="CC40" s="41">
        <f>[2]compo_det1!CH41</f>
        <v>0.15115882760710755</v>
      </c>
      <c r="CD40" s="41">
        <f>[2]compo_det1!CI41</f>
        <v>1.5049156240048746E-2</v>
      </c>
      <c r="CE40" s="41">
        <f>[2]compo_det1!CJ41</f>
        <v>1.4509011060848473E-2</v>
      </c>
      <c r="CF40" s="41">
        <f>[2]compo_det1!CK41</f>
        <v>0.14272165211773932</v>
      </c>
      <c r="CG40" s="58">
        <f>[2]compo_det1!CL41</f>
        <v>0.28056288322770429</v>
      </c>
      <c r="CH40" s="7">
        <f>[2]compo_det1!CN41</f>
        <v>7.6344467614407191E-2</v>
      </c>
      <c r="CI40" s="41">
        <f>[2]compo_det1!CO41</f>
        <v>0.93080643113721628</v>
      </c>
      <c r="CJ40" s="40">
        <f>[2]compo_det1!CP41</f>
        <v>0.90625659446616524</v>
      </c>
      <c r="CK40" s="39">
        <f>[2]compo_det1!CQ41</f>
        <v>0.86132381161921778</v>
      </c>
      <c r="CL40" s="39">
        <f>[2]compo_det1!CR41</f>
        <v>4.4932782846947544E-2</v>
      </c>
      <c r="CM40" s="39">
        <f>[2]compo_det1!CS41</f>
        <v>0.65550553798675537</v>
      </c>
      <c r="CN40" s="42">
        <f>[2]compo_det1!CT41</f>
        <v>2.4549836671051119E-2</v>
      </c>
      <c r="CO40" s="41">
        <f>[2]compo_det1!CU41</f>
        <v>0.31994466149281436</v>
      </c>
      <c r="CP40" s="41">
        <f>[2]compo_det1!CV41</f>
        <v>0.15351742584565817</v>
      </c>
      <c r="CQ40" s="41">
        <f>[2]compo_det1!CW41</f>
        <v>0.14112905751748431</v>
      </c>
      <c r="CR40" s="41">
        <f>[2]compo_det1!CX41</f>
        <v>1.2388368328173851E-2</v>
      </c>
      <c r="CS40" s="41">
        <f>[2]compo_det1!CY41</f>
        <v>1.3863655614711928E-2</v>
      </c>
      <c r="CT40" s="41">
        <f>[2]compo_det1!CZ41</f>
        <v>0.15256358003244427</v>
      </c>
      <c r="CU40" s="58">
        <f>[2]compo_det1!DA41</f>
        <v>0.2507510926300307</v>
      </c>
      <c r="CV40" s="7">
        <f>[2]compo_det1!DC41</f>
        <v>0.10176461152802621</v>
      </c>
      <c r="CW40" s="41">
        <f>[2]compo_det1!DD41</f>
        <v>0.8029981700327149</v>
      </c>
      <c r="CX40" s="40">
        <f>[2]compo_det1!DE41</f>
        <v>0.76477899252166914</v>
      </c>
      <c r="CY40" s="39">
        <f>[2]compo_det1!DF41</f>
        <v>0.70668763610184004</v>
      </c>
      <c r="CZ40" s="39">
        <f>[2]compo_det1!DG41</f>
        <v>5.8091356419829175E-2</v>
      </c>
      <c r="DA40" s="39">
        <f>[2]compo_det1!DH41</f>
        <v>0.6344681978225708</v>
      </c>
      <c r="DB40" s="42">
        <f>[2]compo_det1!DI41</f>
        <v>3.8219177511045747E-2</v>
      </c>
      <c r="DC40" s="41">
        <f>[2]compo_det1!DJ41</f>
        <v>0.32731261036806769</v>
      </c>
      <c r="DD40" s="41">
        <f>[2]compo_det1!DK41</f>
        <v>0.14813500958082082</v>
      </c>
      <c r="DE40" s="41">
        <f>[2]compo_det1!DL41</f>
        <v>0.1292959234979385</v>
      </c>
      <c r="DF40" s="41">
        <f>[2]compo_det1!DM41</f>
        <v>1.8839086082882317E-2</v>
      </c>
      <c r="DG40" s="41">
        <f>[2]compo_det1!DN41</f>
        <v>2.1057373661993277E-2</v>
      </c>
      <c r="DH40" s="41">
        <f>[2]compo_det1!DO41</f>
        <v>0.15812022712525353</v>
      </c>
      <c r="DI40" s="58">
        <f>[2]compo_det1!DP41</f>
        <v>0.13031078040078256</v>
      </c>
      <c r="DJ40" s="7">
        <f>[2]compo_det1!DR41</f>
        <v>0.14482673992035694</v>
      </c>
      <c r="DK40" s="41">
        <f>[2]compo_det1!DS41</f>
        <v>0.73926291630308938</v>
      </c>
      <c r="DL40" s="40">
        <f>[2]compo_det1!DT41</f>
        <v>0.65771934155690304</v>
      </c>
      <c r="DM40" s="39">
        <f>[2]compo_det1!DU41</f>
        <v>0.56032355527553679</v>
      </c>
      <c r="DN40" s="39">
        <f>[2]compo_det1!DV41</f>
        <v>9.7395786281366276E-2</v>
      </c>
      <c r="DO40" s="39">
        <f>[2]compo_det1!DW41</f>
        <v>0.53997343778610229</v>
      </c>
      <c r="DP40" s="42">
        <f>[2]compo_det1!DX41</f>
        <v>8.1543574746186384E-2</v>
      </c>
      <c r="DQ40" s="41">
        <f>[2]compo_det1!DY41</f>
        <v>0.37848298467785907</v>
      </c>
      <c r="DR40" s="41">
        <f>[2]compo_det1!DZ41</f>
        <v>0.13681750640245277</v>
      </c>
      <c r="DS40" s="41">
        <f>[2]compo_det1!EA41</f>
        <v>0.10657141657937072</v>
      </c>
      <c r="DT40" s="41">
        <f>[2]compo_det1!EB41</f>
        <v>3.0246089823082033E-2</v>
      </c>
      <c r="DU40" s="41">
        <f>[2]compo_det1!EC41</f>
        <v>3.5629011879840793E-2</v>
      </c>
      <c r="DV40" s="41">
        <f>[2]compo_det1!ED41</f>
        <v>0.2060364663955655</v>
      </c>
      <c r="DW40" s="58">
        <f>[2]compo_det1!EE41</f>
        <v>0.11774590098094846</v>
      </c>
      <c r="DX40" s="7">
        <f>[2]compo_det1!EG41</f>
        <v>0.11314584285450467</v>
      </c>
      <c r="DY40" s="41">
        <f>[2]compo_det1!EH41</f>
        <v>0.66288617517576176</v>
      </c>
      <c r="DZ40" s="40">
        <f>[2]compo_det1!EI41</f>
        <v>0.5090517141375015</v>
      </c>
      <c r="EA40" s="39">
        <f>[2]compo_det1!EJ41</f>
        <v>0.3538943031241879</v>
      </c>
      <c r="EB40" s="39">
        <f>[2]compo_det1!EK41</f>
        <v>0.15515741101331362</v>
      </c>
      <c r="EC40" s="39">
        <f>[2]compo_det1!EL41</f>
        <v>0.41991612315177917</v>
      </c>
      <c r="ED40" s="42">
        <f>[2]compo_det1!EM41</f>
        <v>0.15383446103826023</v>
      </c>
      <c r="EE40" s="41">
        <f>[2]compo_det1!EN41</f>
        <v>0.42624941777849989</v>
      </c>
      <c r="EF40" s="41">
        <f>[2]compo_det1!EO41</f>
        <v>0.13078833119394895</v>
      </c>
      <c r="EG40" s="41">
        <f>[2]compo_det1!EP41</f>
        <v>8.4857255143929874E-2</v>
      </c>
      <c r="EH40" s="41">
        <f>[2]compo_det1!EQ41</f>
        <v>4.5931076050019067E-2</v>
      </c>
      <c r="EI40" s="41">
        <f>[2]compo_det1!ER41</f>
        <v>5.9206861165504492E-2</v>
      </c>
      <c r="EJ40" s="41">
        <f>[2]compo_det1!ES41</f>
        <v>0.23625422541904648</v>
      </c>
      <c r="EK40" s="58">
        <f>[2]compo_det1!ET41</f>
        <v>8.9135592954261669E-2</v>
      </c>
      <c r="EL40" s="7">
        <f>[2]compo_det1!EV41</f>
        <v>0.17892377083314803</v>
      </c>
      <c r="EM40" s="41">
        <f>[2]compo_det1!EW41</f>
        <v>0.72930815781169189</v>
      </c>
      <c r="EN40" s="40">
        <f>[2]compo_det1!EX41</f>
        <v>0.44065463577248332</v>
      </c>
      <c r="EO40" s="39">
        <f>[2]compo_det1!EY41</f>
        <v>0.18882409036310116</v>
      </c>
      <c r="EP40" s="39">
        <f>[2]compo_det1!EZ41</f>
        <v>0.25183054540938216</v>
      </c>
      <c r="EQ40" s="39">
        <f>[2]compo_det1!FA41</f>
        <v>0.33678030967712402</v>
      </c>
      <c r="ER40" s="42">
        <f>[2]compo_det1!FB41</f>
        <v>0.28865352203920852</v>
      </c>
      <c r="ES40" s="41">
        <f>[2]compo_det1!FC41</f>
        <v>0.37456618288457438</v>
      </c>
      <c r="ET40" s="41">
        <f>[2]compo_det1!FD41</f>
        <v>0.1284148851528685</v>
      </c>
      <c r="EU40" s="41">
        <f>[2]compo_det1!FE41</f>
        <v>5.1680777968093103E-2</v>
      </c>
      <c r="EV40" s="41">
        <f>[2]compo_det1!FF41</f>
        <v>7.6734107184775385E-2</v>
      </c>
      <c r="EW40" s="41">
        <f>[2]compo_det1!FG41</f>
        <v>0.10685233473491852</v>
      </c>
      <c r="EX40" s="41">
        <f>[2]compo_det1!FH41</f>
        <v>0.13929896299678743</v>
      </c>
      <c r="EY40" s="58">
        <f>[2]compo_det1!FI41</f>
        <v>0.10387434069626636</v>
      </c>
      <c r="EZ40" s="7">
        <f>[2]compo_det1!FK41</f>
        <v>5.371151489978971E-2</v>
      </c>
      <c r="FA40" s="41">
        <f>[2]compo_det1!FL41</f>
        <v>0.57900615006424616</v>
      </c>
      <c r="FB40" s="40">
        <f>[2]compo_det1!FM41</f>
        <v>0.34375027941314451</v>
      </c>
      <c r="FC40" s="39">
        <f>[2]compo_det1!FN41</f>
        <v>9.453345810498065E-2</v>
      </c>
      <c r="FD40" s="39">
        <f>[2]compo_det1!FO41</f>
        <v>0.24921682130816386</v>
      </c>
      <c r="FE40" s="39">
        <f>[2]compo_det1!FP41</f>
        <v>0.25611138343811035</v>
      </c>
      <c r="FF40" s="42">
        <f>[2]compo_det1!FQ41</f>
        <v>0.23525587065110168</v>
      </c>
      <c r="FG40" s="41">
        <f>[2]compo_det1!FR41</f>
        <v>0.50863275213105485</v>
      </c>
      <c r="FH40" s="41">
        <f>[2]compo_det1!FS41</f>
        <v>0.17681575102325023</v>
      </c>
      <c r="FI40" s="41">
        <f>[2]compo_det1!FT41</f>
        <v>2.4479829938377561E-2</v>
      </c>
      <c r="FJ40" s="41">
        <f>[2]compo_det1!FU41</f>
        <v>0.15233592108487268</v>
      </c>
      <c r="FK40" s="41">
        <f>[2]compo_det1!FV41</f>
        <v>0.2096731471330433</v>
      </c>
      <c r="FL40" s="41">
        <f>[2]compo_det1!FW41</f>
        <v>0.12214385397476125</v>
      </c>
      <c r="FM40" s="58">
        <f>[2]compo_det1!FX41</f>
        <v>8.7638902195300974E-2</v>
      </c>
      <c r="FN40" s="7">
        <f>[2]compo_det1!FZ41</f>
        <v>8.9093208323538925E-2</v>
      </c>
      <c r="FO40" s="41">
        <f>[2]compo_det1!GA41</f>
        <v>0.30897853111861401</v>
      </c>
      <c r="FP40" s="40">
        <f>[2]compo_det1!GB41</f>
        <v>0.21352794797735353</v>
      </c>
      <c r="FQ40" s="39">
        <f>[2]compo_det1!GC41</f>
        <v>4.8267275974019079E-2</v>
      </c>
      <c r="FR40" s="39">
        <f>[2]compo_det1!GD41</f>
        <v>0.16526067200333444</v>
      </c>
      <c r="FS40" s="39">
        <f>[2]compo_det1!GE41</f>
        <v>0.15973006188869476</v>
      </c>
      <c r="FT40" s="42">
        <f>[2]compo_det1!GF41</f>
        <v>9.5450583141260509E-2</v>
      </c>
      <c r="FU40" s="41">
        <f>[2]compo_det1!GG41</f>
        <v>0.74481935425000723</v>
      </c>
      <c r="FV40" s="41">
        <f>[2]compo_det1!GH41</f>
        <v>0.29655154258315708</v>
      </c>
      <c r="FW40" s="41">
        <f>[2]compo_det1!GI41</f>
        <v>1.2344063120007586E-2</v>
      </c>
      <c r="FX40" s="41">
        <f>[2]compo_det1!GJ41</f>
        <v>0.2842074794631495</v>
      </c>
      <c r="FY40" s="41">
        <f>[2]compo_det1!GK41</f>
        <v>0.36364243291087461</v>
      </c>
      <c r="FZ40" s="41">
        <f>[2]compo_det1!GL41</f>
        <v>8.4625378755975464E-2</v>
      </c>
      <c r="GA40" s="58">
        <f>[2]compo_det1!GM41</f>
        <v>5.3797885368621123E-2</v>
      </c>
      <c r="GB40" s="7">
        <f>[2]compo_det1!GO41</f>
        <v>0.11116673046085737</v>
      </c>
      <c r="GC40" s="41">
        <f>[2]compo_det1!GP41</f>
        <v>8.263419049503673E-2</v>
      </c>
      <c r="GD40" s="40">
        <f>[2]compo_det1!GQ41</f>
        <v>6.6132243277848196E-2</v>
      </c>
      <c r="GE40" s="39">
        <f>[2]compo_det1!GR41</f>
        <v>9.8401756880175158E-3</v>
      </c>
      <c r="GF40" s="39">
        <f>[2]compo_det1!GS41</f>
        <v>5.6292067589830672E-2</v>
      </c>
      <c r="GG40" s="39">
        <f>[2]compo_det1!GT41</f>
        <v>4.9317765980958939E-2</v>
      </c>
      <c r="GH40" s="42">
        <f>[2]compo_det1!GU41</f>
        <v>1.650194721718853E-2</v>
      </c>
      <c r="GI40" s="41">
        <f>[2]compo_det1!GV41</f>
        <v>0.93418028734918335</v>
      </c>
      <c r="GJ40" s="41">
        <f>[2]compo_det1!GW41</f>
        <v>0.37465597048446375</v>
      </c>
      <c r="GK40" s="41">
        <f>[2]compo_det1!GX41</f>
        <v>2.4629443800145406E-3</v>
      </c>
      <c r="GL40" s="41">
        <f>[2]compo_det1!GY41</f>
        <v>0.37219302610444926</v>
      </c>
      <c r="GM40" s="41">
        <f>[2]compo_det1!GZ41</f>
        <v>0.54525092463952196</v>
      </c>
      <c r="GN40" s="41">
        <f>[2]compo_det1!HA41</f>
        <v>1.4273392225197577E-2</v>
      </c>
      <c r="GO40" s="58">
        <f>[2]compo_det1!HB41</f>
        <v>1.6814477844220146E-2</v>
      </c>
    </row>
    <row r="41" spans="1:197">
      <c r="A41" s="44">
        <v>2003</v>
      </c>
      <c r="B41" s="7">
        <f>[2]compo_det1!B42</f>
        <v>2.055429388669316E-3</v>
      </c>
      <c r="C41" s="41">
        <f>[2]compo_det1!C42</f>
        <v>2.0725203137116746E-2</v>
      </c>
      <c r="D41" s="40">
        <f>[2]compo_det1!D42</f>
        <v>2.0653182014192424E-2</v>
      </c>
      <c r="E41" s="39">
        <f>[2]compo_det1!E42</f>
        <v>2.0550194362116598E-2</v>
      </c>
      <c r="F41" s="39">
        <f>[2]compo_det1!F42</f>
        <v>1.0298765207582523E-4</v>
      </c>
      <c r="G41" s="39">
        <f>[2]compo_det1!G42</f>
        <v>7.8321209002751857E-5</v>
      </c>
      <c r="H41" s="42">
        <f>[2]compo_det1!H42</f>
        <v>7.2021122924320781E-5</v>
      </c>
      <c r="I41" s="41">
        <f>[2]compo_det1!I42</f>
        <v>0.9998496576692687</v>
      </c>
      <c r="J41" s="41">
        <f>[2]compo_det1!J42</f>
        <v>0.99957003259147781</v>
      </c>
      <c r="K41" s="41">
        <f>[2]compo_det1!K42</f>
        <v>0.99944015842133338</v>
      </c>
      <c r="L41" s="41">
        <f>[2]compo_det1!L42</f>
        <v>1.2987417014435643E-4</v>
      </c>
      <c r="M41" s="41">
        <f>[2]compo_det1!M42</f>
        <v>2.7962507779100241E-4</v>
      </c>
      <c r="N41" s="41">
        <f>[2]compo_det1!N42</f>
        <v>0</v>
      </c>
      <c r="O41" s="58">
        <f>[2]compo_det1!O42</f>
        <v>2.057486080638532E-2</v>
      </c>
      <c r="P41" s="7">
        <f>[2]compo_det1!Q42</f>
        <v>4.5443116670356547E-3</v>
      </c>
      <c r="Q41" s="41">
        <f>[2]compo_det1!R42</f>
        <v>1.7369249323403166E-3</v>
      </c>
      <c r="R41" s="40">
        <f>[2]compo_det1!S42</f>
        <v>1.1915703825791412E-3</v>
      </c>
      <c r="S41" s="39">
        <f>[2]compo_det1!T42</f>
        <v>3.5394830818788117E-4</v>
      </c>
      <c r="T41" s="39">
        <f>[2]compo_det1!U42</f>
        <v>8.3762207439125997E-4</v>
      </c>
      <c r="U41" s="39">
        <f>[2]compo_det1!V42</f>
        <v>7.1531272260472178E-4</v>
      </c>
      <c r="V41" s="42">
        <f>[2]compo_det1!W42</f>
        <v>5.4535454976117556E-4</v>
      </c>
      <c r="W41" s="41">
        <f>[2]compo_det1!X42</f>
        <v>0.99873933272334436</v>
      </c>
      <c r="X41" s="41">
        <f>[2]compo_det1!Y42</f>
        <v>0.98806920799777653</v>
      </c>
      <c r="Y41" s="41">
        <f>[2]compo_det1!Z42</f>
        <v>0.98608890343486</v>
      </c>
      <c r="Z41" s="41">
        <f>[2]compo_det1!AA42</f>
        <v>1.980304562916643E-3</v>
      </c>
      <c r="AA41" s="41">
        <f>[2]compo_det1!AB42</f>
        <v>2.9231035615981129E-3</v>
      </c>
      <c r="AB41" s="41">
        <f>[2]compo_det1!AC42</f>
        <v>7.7470211639697889E-3</v>
      </c>
      <c r="AC41" s="58">
        <f>[2]compo_det1!AD42</f>
        <v>4.7625765568459983E-4</v>
      </c>
      <c r="AD41" s="7">
        <f>[2]compo_det1!AF42</f>
        <v>8.7558794801638681E-3</v>
      </c>
      <c r="AE41" s="41">
        <f>[2]compo_det1!AG42</f>
        <v>8.2625099049861581E-2</v>
      </c>
      <c r="AF41" s="40">
        <f>[2]compo_det1!AH42</f>
        <v>7.7834299194069409E-2</v>
      </c>
      <c r="AG41" s="39">
        <f>[2]compo_det1!AI42</f>
        <v>7.2376410384317025E-2</v>
      </c>
      <c r="AH41" s="39">
        <f>[2]compo_det1!AJ42</f>
        <v>5.4578888097523903E-3</v>
      </c>
      <c r="AI41" s="39">
        <f>[2]compo_det1!AK42</f>
        <v>2.429523877799511E-2</v>
      </c>
      <c r="AJ41" s="42">
        <f>[2]compo_det1!AL42</f>
        <v>4.7907998557921699E-3</v>
      </c>
      <c r="AK41" s="41">
        <f>[2]compo_det1!AM42</f>
        <v>0.97091396105486627</v>
      </c>
      <c r="AL41" s="41">
        <f>[2]compo_det1!AN42</f>
        <v>0.84804661114180824</v>
      </c>
      <c r="AM41" s="41">
        <f>[2]compo_det1!AO42</f>
        <v>0.8400513871326668</v>
      </c>
      <c r="AN41" s="41">
        <f>[2]compo_det1!AP42</f>
        <v>7.995224009141445E-3</v>
      </c>
      <c r="AO41" s="41">
        <f>[2]compo_det1!AQ42</f>
        <v>1.030261416625246E-2</v>
      </c>
      <c r="AP41" s="41">
        <f>[2]compo_det1!AR42</f>
        <v>0.11256473574680552</v>
      </c>
      <c r="AQ41" s="58">
        <f>[2]compo_det1!AS42</f>
        <v>5.3539060104727844E-2</v>
      </c>
      <c r="AR41" s="7">
        <f>[2]compo_det1!AU42</f>
        <v>1.8555987591094572E-2</v>
      </c>
      <c r="AS41" s="41">
        <f>[2]compo_det1!AV42</f>
        <v>0.71931439424412458</v>
      </c>
      <c r="AT41" s="40">
        <f>[2]compo_det1!AW42</f>
        <v>0.70402226349606867</v>
      </c>
      <c r="AU41" s="39">
        <f>[2]compo_det1!AX42</f>
        <v>0.67060117509341322</v>
      </c>
      <c r="AV41" s="39">
        <f>[2]compo_det1!AY42</f>
        <v>3.3421088402655383E-2</v>
      </c>
      <c r="AW41" s="39">
        <f>[2]compo_det1!AZ42</f>
        <v>0.26303160190582275</v>
      </c>
      <c r="AX41" s="42">
        <f>[2]compo_det1!BA42</f>
        <v>1.5292130748055965E-2</v>
      </c>
      <c r="AY41" s="41">
        <f>[2]compo_det1!BB42</f>
        <v>0.72167627417093749</v>
      </c>
      <c r="AZ41" s="41">
        <f>[2]compo_det1!BC42</f>
        <v>0.52761481198141691</v>
      </c>
      <c r="BA41" s="41">
        <f>[2]compo_det1!BD42</f>
        <v>0.5045086755147643</v>
      </c>
      <c r="BB41" s="41">
        <f>[2]compo_det1!BE42</f>
        <v>2.3106136466652501E-2</v>
      </c>
      <c r="BC41" s="41">
        <f>[2]compo_det1!BF42</f>
        <v>2.3152821561594612E-2</v>
      </c>
      <c r="BD41" s="41">
        <f>[2]compo_det1!BG42</f>
        <v>0.17090864062792596</v>
      </c>
      <c r="BE41" s="58">
        <f>[2]compo_det1!BH42</f>
        <v>0.44099066841506196</v>
      </c>
      <c r="BF41" s="7">
        <f>[2]compo_det1!BJ42</f>
        <v>3.9458118577253676E-2</v>
      </c>
      <c r="BG41" s="41">
        <f>[2]compo_det1!BK42</f>
        <v>1.0684013159472523</v>
      </c>
      <c r="BH41" s="40">
        <f>[2]compo_det1!BL42</f>
        <v>1.0473219698912366</v>
      </c>
      <c r="BI41" s="39">
        <f>[2]compo_det1!BM42</f>
        <v>0.99892542346107061</v>
      </c>
      <c r="BJ41" s="39">
        <f>[2]compo_det1!BN42</f>
        <v>4.8396546430165915E-2</v>
      </c>
      <c r="BK41" s="39">
        <f>[2]compo_det1!BO42</f>
        <v>0.53934335708618164</v>
      </c>
      <c r="BL41" s="42">
        <f>[2]compo_det1!BP42</f>
        <v>2.1079346056015792E-2</v>
      </c>
      <c r="BM41" s="41">
        <f>[2]compo_det1!BQ42</f>
        <v>0.43957731772286351</v>
      </c>
      <c r="BN41" s="41">
        <f>[2]compo_det1!BR42</f>
        <v>0.21321510318815326</v>
      </c>
      <c r="BO41" s="41">
        <f>[2]compo_det1!BS42</f>
        <v>0.19544294154046704</v>
      </c>
      <c r="BP41" s="41">
        <f>[2]compo_det1!BT42</f>
        <v>1.7772161647686205E-2</v>
      </c>
      <c r="BQ41" s="41">
        <f>[2]compo_det1!BU42</f>
        <v>1.7347873924150551E-2</v>
      </c>
      <c r="BR41" s="41">
        <f>[2]compo_det1!BV42</f>
        <v>0.20901434061055973</v>
      </c>
      <c r="BS41" s="58">
        <f>[2]compo_det1!BW42</f>
        <v>0.50797863367011586</v>
      </c>
      <c r="BT41" s="7">
        <f>[2]compo_det1!BY42</f>
        <v>5.8613370698505418E-2</v>
      </c>
      <c r="BU41" s="41">
        <f>[2]compo_det1!BZ42</f>
        <v>0.99254869306040416</v>
      </c>
      <c r="BV41" s="40">
        <f>[2]compo_det1!CA42</f>
        <v>0.97266329945087771</v>
      </c>
      <c r="BW41" s="39">
        <f>[2]compo_det1!CB42</f>
        <v>0.93230075524498524</v>
      </c>
      <c r="BX41" s="39">
        <f>[2]compo_det1!CC42</f>
        <v>4.0362544205892567E-2</v>
      </c>
      <c r="BY41" s="39">
        <f>[2]compo_det1!CD42</f>
        <v>0.69204831123352051</v>
      </c>
      <c r="BZ41" s="42">
        <f>[2]compo_det1!CE42</f>
        <v>1.9885393609526403E-2</v>
      </c>
      <c r="CA41" s="41">
        <f>[2]compo_det1!CF42</f>
        <v>0.28806626678726666</v>
      </c>
      <c r="CB41" s="41">
        <f>[2]compo_det1!CG42</f>
        <v>0.15136894936980255</v>
      </c>
      <c r="CC41" s="41">
        <f>[2]compo_det1!CH42</f>
        <v>0.13936210786941214</v>
      </c>
      <c r="CD41" s="41">
        <f>[2]compo_det1!CI42</f>
        <v>1.2006841500390429E-2</v>
      </c>
      <c r="CE41" s="41">
        <f>[2]compo_det1!CJ42</f>
        <v>1.3077832933114918E-2</v>
      </c>
      <c r="CF41" s="41">
        <f>[2]compo_det1!CK42</f>
        <v>0.12361948448434916</v>
      </c>
      <c r="CG41" s="58">
        <f>[2]compo_det1!CL42</f>
        <v>0.28061495984767076</v>
      </c>
      <c r="CH41" s="7">
        <f>[2]compo_det1!CN42</f>
        <v>7.8614123665808333E-2</v>
      </c>
      <c r="CI41" s="41">
        <f>[2]compo_det1!CO42</f>
        <v>0.9315384961921459</v>
      </c>
      <c r="CJ41" s="40">
        <f>[2]compo_det1!CP42</f>
        <v>0.90578952345615615</v>
      </c>
      <c r="CK41" s="39">
        <f>[2]compo_det1!CQ42</f>
        <v>0.86169985672255311</v>
      </c>
      <c r="CL41" s="39">
        <f>[2]compo_det1!CR42</f>
        <v>4.4089666733603032E-2</v>
      </c>
      <c r="CM41" s="39">
        <f>[2]compo_det1!CS42</f>
        <v>0.66680365800857544</v>
      </c>
      <c r="CN41" s="42">
        <f>[2]compo_det1!CT42</f>
        <v>2.5748972735989705E-2</v>
      </c>
      <c r="CO41" s="41">
        <f>[2]compo_det1!CU42</f>
        <v>0.30744738594147425</v>
      </c>
      <c r="CP41" s="41">
        <f>[2]compo_det1!CV42</f>
        <v>0.1478540549987771</v>
      </c>
      <c r="CQ41" s="41">
        <f>[2]compo_det1!CW42</f>
        <v>0.13670399141750672</v>
      </c>
      <c r="CR41" s="41">
        <f>[2]compo_det1!CX42</f>
        <v>1.11500635812704E-2</v>
      </c>
      <c r="CS41" s="41">
        <f>[2]compo_det1!CY42</f>
        <v>1.3286365071367578E-2</v>
      </c>
      <c r="CT41" s="41">
        <f>[2]compo_det1!CZ42</f>
        <v>0.14630696587132955</v>
      </c>
      <c r="CU41" s="58">
        <f>[2]compo_det1!DA42</f>
        <v>0.23898588213362015</v>
      </c>
      <c r="CV41" s="7">
        <f>[2]compo_det1!DC42</f>
        <v>0.1041140104414336</v>
      </c>
      <c r="CW41" s="41">
        <f>[2]compo_det1!DD42</f>
        <v>0.85462006269271906</v>
      </c>
      <c r="CX41" s="40">
        <f>[2]compo_det1!DE42</f>
        <v>0.81894276186712101</v>
      </c>
      <c r="CY41" s="39">
        <f>[2]compo_det1!DF42</f>
        <v>0.7626356371124039</v>
      </c>
      <c r="CZ41" s="39">
        <f>[2]compo_det1!DG42</f>
        <v>5.6307124754717136E-2</v>
      </c>
      <c r="DA41" s="39">
        <f>[2]compo_det1!DH42</f>
        <v>0.67985779047012329</v>
      </c>
      <c r="DB41" s="42">
        <f>[2]compo_det1!DI42</f>
        <v>3.5677300825598043E-2</v>
      </c>
      <c r="DC41" s="41">
        <f>[2]compo_det1!DJ42</f>
        <v>0.28446490384184986</v>
      </c>
      <c r="DD41" s="41">
        <f>[2]compo_det1!DK42</f>
        <v>0.13420374388601047</v>
      </c>
      <c r="DE41" s="41">
        <f>[2]compo_det1!DL42</f>
        <v>0.11966299798005782</v>
      </c>
      <c r="DF41" s="41">
        <f>[2]compo_det1!DM42</f>
        <v>1.4540745905952661E-2</v>
      </c>
      <c r="DG41" s="41">
        <f>[2]compo_det1!DN42</f>
        <v>1.7549460520363446E-2</v>
      </c>
      <c r="DH41" s="41">
        <f>[2]compo_det1!DO42</f>
        <v>0.13271169943547592</v>
      </c>
      <c r="DI41" s="58">
        <f>[2]compo_det1!DP42</f>
        <v>0.13908496653456889</v>
      </c>
      <c r="DJ41" s="7">
        <f>[2]compo_det1!DR42</f>
        <v>0.14689634694665432</v>
      </c>
      <c r="DK41" s="41">
        <f>[2]compo_det1!DS42</f>
        <v>0.74796079851410313</v>
      </c>
      <c r="DL41" s="40">
        <f>[2]compo_det1!DT42</f>
        <v>0.67245401634819368</v>
      </c>
      <c r="DM41" s="39">
        <f>[2]compo_det1!DU42</f>
        <v>0.57672800645900546</v>
      </c>
      <c r="DN41" s="39">
        <f>[2]compo_det1!DV42</f>
        <v>9.5726009889188349E-2</v>
      </c>
      <c r="DO41" s="39">
        <f>[2]compo_det1!DW42</f>
        <v>0.56466871500015259</v>
      </c>
      <c r="DP41" s="42">
        <f>[2]compo_det1!DX42</f>
        <v>7.550678216590935E-2</v>
      </c>
      <c r="DQ41" s="41">
        <f>[2]compo_det1!DY42</f>
        <v>0.35982454760858901</v>
      </c>
      <c r="DR41" s="41">
        <f>[2]compo_det1!DZ42</f>
        <v>0.13090681038958021</v>
      </c>
      <c r="DS41" s="41">
        <f>[2]compo_det1!EA42</f>
        <v>0.1060055464017516</v>
      </c>
      <c r="DT41" s="41">
        <f>[2]compo_det1!EB42</f>
        <v>2.4901263987828607E-2</v>
      </c>
      <c r="DU41" s="41">
        <f>[2]compo_det1!EC42</f>
        <v>3.1061166693144515E-2</v>
      </c>
      <c r="DV41" s="41">
        <f>[2]compo_det1!ED42</f>
        <v>0.19785657052586431</v>
      </c>
      <c r="DW41" s="58">
        <f>[2]compo_det1!EE42</f>
        <v>0.10778534612269208</v>
      </c>
      <c r="DX41" s="7">
        <f>[2]compo_det1!EG42</f>
        <v>0.11361969979105485</v>
      </c>
      <c r="DY41" s="41">
        <f>[2]compo_det1!EH42</f>
        <v>0.67535256095789165</v>
      </c>
      <c r="DZ41" s="40">
        <f>[2]compo_det1!EI42</f>
        <v>0.53262664037816465</v>
      </c>
      <c r="EA41" s="39">
        <f>[2]compo_det1!EJ42</f>
        <v>0.37851040194254576</v>
      </c>
      <c r="EB41" s="39">
        <f>[2]compo_det1!EK42</f>
        <v>0.15411623843561884</v>
      </c>
      <c r="EC41" s="39">
        <f>[2]compo_det1!EL42</f>
        <v>0.44705989956855774</v>
      </c>
      <c r="ED41" s="42">
        <f>[2]compo_det1!EM42</f>
        <v>0.14272592057972708</v>
      </c>
      <c r="EE41" s="41">
        <f>[2]compo_det1!EN42</f>
        <v>0.41021419129642633</v>
      </c>
      <c r="EF41" s="41">
        <f>[2]compo_det1!EO42</f>
        <v>0.11921907309256592</v>
      </c>
      <c r="EG41" s="41">
        <f>[2]compo_det1!EP42</f>
        <v>8.2887272601778597E-2</v>
      </c>
      <c r="EH41" s="41">
        <f>[2]compo_det1!EQ42</f>
        <v>3.6331800490787318E-2</v>
      </c>
      <c r="EI41" s="41">
        <f>[2]compo_det1!ER42</f>
        <v>5.2126185696592248E-2</v>
      </c>
      <c r="EJ41" s="41">
        <f>[2]compo_det1!ES42</f>
        <v>0.23886893250726821</v>
      </c>
      <c r="EK41" s="58">
        <f>[2]compo_det1!ET42</f>
        <v>8.5566752254317993E-2</v>
      </c>
      <c r="EL41" s="7">
        <f>[2]compo_det1!EV42</f>
        <v>0.17864780111820056</v>
      </c>
      <c r="EM41" s="41">
        <f>[2]compo_det1!EW42</f>
        <v>0.74837101286478391</v>
      </c>
      <c r="EN41" s="40">
        <f>[2]compo_det1!EX42</f>
        <v>0.46041581264004638</v>
      </c>
      <c r="EO41" s="39">
        <f>[2]compo_det1!EY42</f>
        <v>0.19648125049298318</v>
      </c>
      <c r="EP41" s="39">
        <f>[2]compo_det1!EZ42</f>
        <v>0.26393456214706323</v>
      </c>
      <c r="EQ41" s="39">
        <f>[2]compo_det1!FA42</f>
        <v>0.35916918516159058</v>
      </c>
      <c r="ER41" s="42">
        <f>[2]compo_det1!FB42</f>
        <v>0.28795520022473747</v>
      </c>
      <c r="ES41" s="41">
        <f>[2]compo_det1!FC42</f>
        <v>0.3528756062426065</v>
      </c>
      <c r="ET41" s="41">
        <f>[2]compo_det1!FD42</f>
        <v>0.11343401641170058</v>
      </c>
      <c r="EU41" s="41">
        <f>[2]compo_det1!FE42</f>
        <v>4.9200046552104824E-2</v>
      </c>
      <c r="EV41" s="41">
        <f>[2]compo_det1!FF42</f>
        <v>6.4233969859595744E-2</v>
      </c>
      <c r="EW41" s="41">
        <f>[2]compo_det1!FG42</f>
        <v>9.3712445734826622E-2</v>
      </c>
      <c r="EX41" s="41">
        <f>[2]compo_det1!FH42</f>
        <v>0.14572914409607929</v>
      </c>
      <c r="EY41" s="58">
        <f>[2]compo_det1!FI42</f>
        <v>0.10124661910739047</v>
      </c>
      <c r="EZ41" s="7">
        <f>[2]compo_det1!FK42</f>
        <v>5.2754666628687025E-2</v>
      </c>
      <c r="FA41" s="41">
        <f>[2]compo_det1!FL42</f>
        <v>0.62810616210400749</v>
      </c>
      <c r="FB41" s="40">
        <f>[2]compo_det1!FM42</f>
        <v>0.36187184472949413</v>
      </c>
      <c r="FC41" s="39">
        <f>[2]compo_det1!FN42</f>
        <v>9.787062312684261E-2</v>
      </c>
      <c r="FD41" s="39">
        <f>[2]compo_det1!FO42</f>
        <v>0.26400122160265149</v>
      </c>
      <c r="FE41" s="39">
        <f>[2]compo_det1!FP42</f>
        <v>0.27336433529853821</v>
      </c>
      <c r="FF41" s="42">
        <f>[2]compo_det1!FQ42</f>
        <v>0.26623431737451342</v>
      </c>
      <c r="FG41" s="41">
        <f>[2]compo_det1!FR42</f>
        <v>0.46040133870468558</v>
      </c>
      <c r="FH41" s="41">
        <f>[2]compo_det1!FS42</f>
        <v>0.16402212706128741</v>
      </c>
      <c r="FI41" s="41">
        <f>[2]compo_det1!FT42</f>
        <v>2.4222800849566718E-2</v>
      </c>
      <c r="FJ41" s="41">
        <f>[2]compo_det1!FU42</f>
        <v>0.1397993262117207</v>
      </c>
      <c r="FK41" s="41">
        <f>[2]compo_det1!FV42</f>
        <v>0.19898098545203802</v>
      </c>
      <c r="FL41" s="41">
        <f>[2]compo_det1!FW42</f>
        <v>9.7398226191360127E-2</v>
      </c>
      <c r="FM41" s="58">
        <f>[2]compo_det1!FX42</f>
        <v>8.8507500808693088E-2</v>
      </c>
      <c r="FN41" s="7">
        <f>[2]compo_det1!FZ42</f>
        <v>8.6770631389951738E-2</v>
      </c>
      <c r="FO41" s="41">
        <f>[2]compo_det1!GA42</f>
        <v>0.34501150324658619</v>
      </c>
      <c r="FP41" s="40">
        <f>[2]compo_det1!GB42</f>
        <v>0.23666514955782916</v>
      </c>
      <c r="FQ41" s="39">
        <f>[2]compo_det1!GC42</f>
        <v>5.0569574195090387E-2</v>
      </c>
      <c r="FR41" s="39">
        <f>[2]compo_det1!GD42</f>
        <v>0.18609557536273877</v>
      </c>
      <c r="FS41" s="39">
        <f>[2]compo_det1!GE42</f>
        <v>0.18038377165794373</v>
      </c>
      <c r="FT41" s="42">
        <f>[2]compo_det1!GF42</f>
        <v>0.10834635368875703</v>
      </c>
      <c r="FU41" s="41">
        <f>[2]compo_det1!GG42</f>
        <v>0.71126987901107475</v>
      </c>
      <c r="FV41" s="41">
        <f>[2]compo_det1!GH42</f>
        <v>0.28126900152999751</v>
      </c>
      <c r="FW41" s="41">
        <f>[2]compo_det1!GI42</f>
        <v>1.2292730699264743E-2</v>
      </c>
      <c r="FX41" s="41">
        <f>[2]compo_det1!GJ42</f>
        <v>0.26897627083073278</v>
      </c>
      <c r="FY41" s="41">
        <f>[2]compo_det1!GK42</f>
        <v>0.35034848265308671</v>
      </c>
      <c r="FZ41" s="41">
        <f>[2]compo_det1!GL42</f>
        <v>7.9652394827990455E-2</v>
      </c>
      <c r="GA41" s="58">
        <f>[2]compo_det1!GM42</f>
        <v>5.6281382257660911E-2</v>
      </c>
      <c r="GB41" s="7">
        <f>[2]compo_det1!GO42</f>
        <v>0.10659963634717178</v>
      </c>
      <c r="GC41" s="41">
        <f>[2]compo_det1!GP42</f>
        <v>9.3966395768471933E-2</v>
      </c>
      <c r="GD41" s="40">
        <f>[2]compo_det1!GQ42</f>
        <v>7.6324553695252456E-2</v>
      </c>
      <c r="GE41" s="39">
        <f>[2]compo_det1!GR42</f>
        <v>1.0247048644732828E-2</v>
      </c>
      <c r="GF41" s="39">
        <f>[2]compo_det1!GS42</f>
        <v>6.6077505050519625E-2</v>
      </c>
      <c r="GG41" s="39">
        <f>[2]compo_det1!GT42</f>
        <v>5.8074921369552612E-2</v>
      </c>
      <c r="GH41" s="42">
        <f>[2]compo_det1!GU42</f>
        <v>1.7641842073219477E-2</v>
      </c>
      <c r="GI41" s="41">
        <f>[2]compo_det1!GV42</f>
        <v>0.92428323311501381</v>
      </c>
      <c r="GJ41" s="41">
        <f>[2]compo_det1!GW42</f>
        <v>0.36853598996207237</v>
      </c>
      <c r="GK41" s="41">
        <f>[2]compo_det1!GX42</f>
        <v>2.5103949348519866E-3</v>
      </c>
      <c r="GL41" s="41">
        <f>[2]compo_det1!GY42</f>
        <v>0.36602559502722037</v>
      </c>
      <c r="GM41" s="41">
        <f>[2]compo_det1!GZ42</f>
        <v>0.54110612920418444</v>
      </c>
      <c r="GN41" s="41">
        <f>[2]compo_det1!HA42</f>
        <v>1.4641113948756978E-2</v>
      </c>
      <c r="GO41" s="58">
        <f>[2]compo_det1!HB42</f>
        <v>1.8249628883485795E-2</v>
      </c>
    </row>
    <row r="42" spans="1:197">
      <c r="A42" s="44">
        <v>2004</v>
      </c>
      <c r="B42" s="7">
        <f>[2]compo_det1!B43</f>
        <v>1.9258976683566489E-3</v>
      </c>
      <c r="C42" s="41">
        <f>[2]compo_det1!C43</f>
        <v>2.094077152590576E-2</v>
      </c>
      <c r="D42" s="40">
        <f>[2]compo_det1!D43</f>
        <v>2.0835638780340046E-2</v>
      </c>
      <c r="E42" s="39">
        <f>[2]compo_det1!E43</f>
        <v>2.0800617144260611E-2</v>
      </c>
      <c r="F42" s="39">
        <f>[2]compo_det1!F43</f>
        <v>3.5021636079436385E-5</v>
      </c>
      <c r="G42" s="39">
        <f>[2]compo_det1!G43</f>
        <v>2.8324773666099645E-5</v>
      </c>
      <c r="H42" s="42">
        <f>[2]compo_det1!H43</f>
        <v>1.0513274556571477E-4</v>
      </c>
      <c r="I42" s="41">
        <f>[2]compo_det1!I43</f>
        <v>0.99986654248205264</v>
      </c>
      <c r="J42" s="41">
        <f>[2]compo_det1!J43</f>
        <v>0.99878518630009216</v>
      </c>
      <c r="K42" s="41">
        <f>[2]compo_det1!K43</f>
        <v>0.99843817547733515</v>
      </c>
      <c r="L42" s="41">
        <f>[2]compo_det1!L43</f>
        <v>3.4701082275688175E-4</v>
      </c>
      <c r="M42" s="41">
        <f>[2]compo_det1!M43</f>
        <v>4.9441183695047035E-4</v>
      </c>
      <c r="N42" s="41">
        <f>[2]compo_det1!N43</f>
        <v>5.8694434501018388E-4</v>
      </c>
      <c r="O42" s="58">
        <f>[2]compo_det1!O43</f>
        <v>2.0807314007958471E-2</v>
      </c>
      <c r="P42" s="7">
        <f>[2]compo_det1!Q43</f>
        <v>4.298934712560063E-3</v>
      </c>
      <c r="Q42" s="41">
        <f>[2]compo_det1!R43</f>
        <v>2.3470507988322072E-3</v>
      </c>
      <c r="R42" s="40">
        <f>[2]compo_det1!S43</f>
        <v>1.7179204737415295E-3</v>
      </c>
      <c r="S42" s="39">
        <f>[2]compo_det1!T43</f>
        <v>1.058467186084052E-3</v>
      </c>
      <c r="T42" s="39">
        <f>[2]compo_det1!U43</f>
        <v>6.5945328765747732E-4</v>
      </c>
      <c r="U42" s="39">
        <f>[2]compo_det1!V43</f>
        <v>5.7652394752949476E-4</v>
      </c>
      <c r="V42" s="42">
        <f>[2]compo_det1!W43</f>
        <v>6.2913032509067778E-4</v>
      </c>
      <c r="W42" s="41">
        <f>[2]compo_det1!X43</f>
        <v>0.9987943457115368</v>
      </c>
      <c r="X42" s="41">
        <f>[2]compo_det1!Y43</f>
        <v>0.98791120415702849</v>
      </c>
      <c r="Y42" s="41">
        <f>[2]compo_det1!Z43</f>
        <v>0.98471745060624616</v>
      </c>
      <c r="Z42" s="41">
        <f>[2]compo_det1!AA43</f>
        <v>3.1937535507823188E-3</v>
      </c>
      <c r="AA42" s="41">
        <f>[2]compo_det1!AB43</f>
        <v>3.6132153331541027E-3</v>
      </c>
      <c r="AB42" s="41">
        <f>[2]compo_det1!AC43</f>
        <v>7.2699262213540465E-3</v>
      </c>
      <c r="AC42" s="58">
        <f>[2]compo_det1!AD43</f>
        <v>1.1413965103690045E-3</v>
      </c>
      <c r="AD42" s="7">
        <f>[2]compo_det1!AF43</f>
        <v>8.3597730856093209E-3</v>
      </c>
      <c r="AE42" s="41">
        <f>[2]compo_det1!AG43</f>
        <v>3.4430709180567315E-2</v>
      </c>
      <c r="AF42" s="40">
        <f>[2]compo_det1!AH43</f>
        <v>2.9996018170191582E-2</v>
      </c>
      <c r="AG42" s="39">
        <f>[2]compo_det1!AI43</f>
        <v>2.4929092449099959E-2</v>
      </c>
      <c r="AH42" s="39">
        <f>[2]compo_det1!AJ43</f>
        <v>5.0669257210916264E-3</v>
      </c>
      <c r="AI42" s="39">
        <f>[2]compo_det1!AK43</f>
        <v>9.8840082064270973E-3</v>
      </c>
      <c r="AJ42" s="42">
        <f>[2]compo_det1!AL43</f>
        <v>4.4346910103757317E-3</v>
      </c>
      <c r="AK42" s="41">
        <f>[2]compo_det1!AM43</f>
        <v>0.98568130028674972</v>
      </c>
      <c r="AL42" s="41">
        <f>[2]compo_det1!AN43</f>
        <v>0.88904208726520151</v>
      </c>
      <c r="AM42" s="41">
        <f>[2]compo_det1!AO43</f>
        <v>0.88032683564500391</v>
      </c>
      <c r="AN42" s="41">
        <f>[2]compo_det1!AP43</f>
        <v>8.7152516201976626E-3</v>
      </c>
      <c r="AO42" s="41">
        <f>[2]compo_det1!AQ43</f>
        <v>1.2319207299763345E-2</v>
      </c>
      <c r="AP42" s="41">
        <f>[2]compo_det1!AR43</f>
        <v>8.4320005721784996E-2</v>
      </c>
      <c r="AQ42" s="58">
        <f>[2]compo_det1!AS43</f>
        <v>2.0112009467317105E-2</v>
      </c>
      <c r="AR42" s="7">
        <f>[2]compo_det1!AU43</f>
        <v>1.9245704683849812E-2</v>
      </c>
      <c r="AS42" s="41">
        <f>[2]compo_det1!AV43</f>
        <v>0.70445604538328943</v>
      </c>
      <c r="AT42" s="40">
        <f>[2]compo_det1!AW43</f>
        <v>0.68296575179617214</v>
      </c>
      <c r="AU42" s="39">
        <f>[2]compo_det1!AX43</f>
        <v>0.64508631932129468</v>
      </c>
      <c r="AV42" s="39">
        <f>[2]compo_det1!AY43</f>
        <v>3.7879432474877517E-2</v>
      </c>
      <c r="AW42" s="39">
        <f>[2]compo_det1!AZ43</f>
        <v>0.29358005523681641</v>
      </c>
      <c r="AX42" s="42">
        <f>[2]compo_det1!BA43</f>
        <v>2.1490293587117255E-2</v>
      </c>
      <c r="AY42" s="41">
        <f>[2]compo_det1!BB43</f>
        <v>0.68492966380601539</v>
      </c>
      <c r="AZ42" s="41">
        <f>[2]compo_det1!BC43</f>
        <v>0.47156339398204078</v>
      </c>
      <c r="BA42" s="41">
        <f>[2]compo_det1!BD43</f>
        <v>0.44748800302724229</v>
      </c>
      <c r="BB42" s="41">
        <f>[2]compo_det1!BE43</f>
        <v>2.4075390954798537E-2</v>
      </c>
      <c r="BC42" s="41">
        <f>[2]compo_det1!BF43</f>
        <v>2.716839720131654E-2</v>
      </c>
      <c r="BD42" s="41">
        <f>[2]compo_det1!BG43</f>
        <v>0.18619787262265808</v>
      </c>
      <c r="BE42" s="58">
        <f>[2]compo_det1!BH43</f>
        <v>0.38938570918930493</v>
      </c>
      <c r="BF42" s="7">
        <f>[2]compo_det1!BJ43</f>
        <v>4.1188891928031879E-2</v>
      </c>
      <c r="BG42" s="41">
        <f>[2]compo_det1!BK43</f>
        <v>1.022996177669133</v>
      </c>
      <c r="BH42" s="40">
        <f>[2]compo_det1!BL43</f>
        <v>0.99989995629155914</v>
      </c>
      <c r="BI42" s="39">
        <f>[2]compo_det1!BM43</f>
        <v>0.94889537712351846</v>
      </c>
      <c r="BJ42" s="39">
        <f>[2]compo_det1!BN43</f>
        <v>5.100457916804068E-2</v>
      </c>
      <c r="BK42" s="39">
        <f>[2]compo_det1!BO43</f>
        <v>0.56382161378860474</v>
      </c>
      <c r="BL42" s="42">
        <f>[2]compo_det1!BP43</f>
        <v>2.3096221377573698E-2</v>
      </c>
      <c r="BM42" s="41">
        <f>[2]compo_det1!BQ43</f>
        <v>0.41308217802447655</v>
      </c>
      <c r="BN42" s="41">
        <f>[2]compo_det1!BR43</f>
        <v>0.1884873572643069</v>
      </c>
      <c r="BO42" s="41">
        <f>[2]compo_det1!BS43</f>
        <v>0.17360156686394682</v>
      </c>
      <c r="BP42" s="41">
        <f>[2]compo_det1!BT43</f>
        <v>1.4885790400360076E-2</v>
      </c>
      <c r="BQ42" s="41">
        <f>[2]compo_det1!BU43</f>
        <v>1.7425662502102871E-2</v>
      </c>
      <c r="BR42" s="41">
        <f>[2]compo_det1!BV43</f>
        <v>0.20716915825806673</v>
      </c>
      <c r="BS42" s="58">
        <f>[2]compo_det1!BW43</f>
        <v>0.43607835569360942</v>
      </c>
      <c r="BT42" s="7">
        <f>[2]compo_det1!BY43</f>
        <v>6.0961105212072611E-2</v>
      </c>
      <c r="BU42" s="41">
        <f>[2]compo_det1!BZ43</f>
        <v>1.0208138995397897</v>
      </c>
      <c r="BV42" s="40">
        <f>[2]compo_det1!CA43</f>
        <v>1.0009655394693378</v>
      </c>
      <c r="BW42" s="39">
        <f>[2]compo_det1!CB43</f>
        <v>0.96292609011289099</v>
      </c>
      <c r="BX42" s="39">
        <f>[2]compo_det1!CC43</f>
        <v>3.803944935644684E-2</v>
      </c>
      <c r="BY42" s="39">
        <f>[2]compo_det1!CD43</f>
        <v>0.73166412115097046</v>
      </c>
      <c r="BZ42" s="42">
        <f>[2]compo_det1!CE43</f>
        <v>1.9848360070451838E-2</v>
      </c>
      <c r="CA42" s="41">
        <f>[2]compo_det1!CF43</f>
        <v>0.24848753330466797</v>
      </c>
      <c r="CB42" s="41">
        <f>[2]compo_det1!CG43</f>
        <v>0.13514490428784431</v>
      </c>
      <c r="CC42" s="41">
        <f>[2]compo_det1!CH43</f>
        <v>0.12556459340808651</v>
      </c>
      <c r="CD42" s="41">
        <f>[2]compo_det1!CI43</f>
        <v>9.5803108797578012E-3</v>
      </c>
      <c r="CE42" s="41">
        <f>[2]compo_det1!CJ43</f>
        <v>1.240902918744796E-2</v>
      </c>
      <c r="CF42" s="41">
        <f>[2]compo_det1!CK43</f>
        <v>0.10093359982937573</v>
      </c>
      <c r="CG42" s="58">
        <f>[2]compo_det1!CL43</f>
        <v>0.26930143284445757</v>
      </c>
      <c r="CH42" s="7">
        <f>[2]compo_det1!CN43</f>
        <v>8.0631054344867337E-2</v>
      </c>
      <c r="CI42" s="41">
        <f>[2]compo_det1!CO43</f>
        <v>0.9069539298605358</v>
      </c>
      <c r="CJ42" s="40">
        <f>[2]compo_det1!CP43</f>
        <v>0.88102624451915912</v>
      </c>
      <c r="CK42" s="39">
        <f>[2]compo_det1!CQ43</f>
        <v>0.83439504163754896</v>
      </c>
      <c r="CL42" s="39">
        <f>[2]compo_det1!CR43</f>
        <v>4.663120288161015E-2</v>
      </c>
      <c r="CM42" s="39">
        <f>[2]compo_det1!CS43</f>
        <v>0.66649430990219116</v>
      </c>
      <c r="CN42" s="42">
        <f>[2]compo_det1!CT43</f>
        <v>2.5927685341376655E-2</v>
      </c>
      <c r="CO42" s="41">
        <f>[2]compo_det1!CU43</f>
        <v>0.30757797463101305</v>
      </c>
      <c r="CP42" s="41">
        <f>[2]compo_det1!CV43</f>
        <v>0.13719480438721465</v>
      </c>
      <c r="CQ42" s="41">
        <f>[2]compo_det1!CW43</f>
        <v>0.12644998952435008</v>
      </c>
      <c r="CR42" s="41">
        <f>[2]compo_det1!CX43</f>
        <v>1.0744814862864585E-2</v>
      </c>
      <c r="CS42" s="41">
        <f>[2]compo_det1!CY43</f>
        <v>1.4055196067087395E-2</v>
      </c>
      <c r="CT42" s="41">
        <f>[2]compo_det1!CZ43</f>
        <v>0.15632797417671099</v>
      </c>
      <c r="CU42" s="58">
        <f>[2]compo_det1!DA43</f>
        <v>0.21453190449154891</v>
      </c>
      <c r="CV42" s="7">
        <f>[2]compo_det1!DC43</f>
        <v>0.10556159158155319</v>
      </c>
      <c r="CW42" s="41">
        <f>[2]compo_det1!DD43</f>
        <v>0.86681231908634349</v>
      </c>
      <c r="CX42" s="40">
        <f>[2]compo_det1!DE43</f>
        <v>0.83393399893848286</v>
      </c>
      <c r="CY42" s="39">
        <f>[2]compo_det1!DF43</f>
        <v>0.78199112443080576</v>
      </c>
      <c r="CZ42" s="39">
        <f>[2]compo_det1!DG43</f>
        <v>5.1942874507677018E-2</v>
      </c>
      <c r="DA42" s="39">
        <f>[2]compo_det1!DH43</f>
        <v>0.70853489637374878</v>
      </c>
      <c r="DB42" s="42">
        <f>[2]compo_det1!DI43</f>
        <v>3.2878320147860768E-2</v>
      </c>
      <c r="DC42" s="41">
        <f>[2]compo_det1!DJ43</f>
        <v>0.25858680471737316</v>
      </c>
      <c r="DD42" s="41">
        <f>[2]compo_det1!DK43</f>
        <v>0.11919363699411016</v>
      </c>
      <c r="DE42" s="41">
        <f>[2]compo_det1!DL43</f>
        <v>0.10740057715081679</v>
      </c>
      <c r="DF42" s="41">
        <f>[2]compo_det1!DM43</f>
        <v>1.1793059843293369E-2</v>
      </c>
      <c r="DG42" s="41">
        <f>[2]compo_det1!DN43</f>
        <v>1.7036973785938988E-2</v>
      </c>
      <c r="DH42" s="41">
        <f>[2]compo_det1!DO43</f>
        <v>0.122356193937324</v>
      </c>
      <c r="DI42" s="58">
        <f>[2]compo_det1!DP43</f>
        <v>0.12539912380371671</v>
      </c>
      <c r="DJ42" s="7">
        <f>[2]compo_det1!DR43</f>
        <v>0.14812411370204731</v>
      </c>
      <c r="DK42" s="41">
        <f>[2]compo_det1!DS43</f>
        <v>0.77852818800516321</v>
      </c>
      <c r="DL42" s="40">
        <f>[2]compo_det1!DT43</f>
        <v>0.70266921016771788</v>
      </c>
      <c r="DM42" s="39">
        <f>[2]compo_det1!DU43</f>
        <v>0.6026597842992788</v>
      </c>
      <c r="DN42" s="39">
        <f>[2]compo_det1!DV43</f>
        <v>0.10000942586843917</v>
      </c>
      <c r="DO42" s="39">
        <f>[2]compo_det1!DW43</f>
        <v>0.60305070877075195</v>
      </c>
      <c r="DP42" s="42">
        <f>[2]compo_det1!DX43</f>
        <v>7.5858977837445232E-2</v>
      </c>
      <c r="DQ42" s="41">
        <f>[2]compo_det1!DY43</f>
        <v>0.32109032686416228</v>
      </c>
      <c r="DR42" s="41">
        <f>[2]compo_det1!DZ43</f>
        <v>0.11932199738089226</v>
      </c>
      <c r="DS42" s="41">
        <f>[2]compo_det1!EA43</f>
        <v>9.8688837398464249E-2</v>
      </c>
      <c r="DT42" s="41">
        <f>[2]compo_det1!EB43</f>
        <v>2.0633159982428019E-2</v>
      </c>
      <c r="DU42" s="41">
        <f>[2]compo_det1!EC43</f>
        <v>3.1893316496711635E-2</v>
      </c>
      <c r="DV42" s="41">
        <f>[2]compo_det1!ED43</f>
        <v>0.16987501298655838</v>
      </c>
      <c r="DW42" s="58">
        <f>[2]compo_det1!EE43</f>
        <v>9.9618514869325353E-2</v>
      </c>
      <c r="DX42" s="7">
        <f>[2]compo_det1!EG43</f>
        <v>0.11378706245006412</v>
      </c>
      <c r="DY42" s="41">
        <f>[2]compo_det1!EH43</f>
        <v>0.69261151794456988</v>
      </c>
      <c r="DZ42" s="40">
        <f>[2]compo_det1!EI43</f>
        <v>0.55661897850121289</v>
      </c>
      <c r="EA42" s="39">
        <f>[2]compo_det1!EJ43</f>
        <v>0.40627072134825398</v>
      </c>
      <c r="EB42" s="39">
        <f>[2]compo_det1!EK43</f>
        <v>0.15034825715295885</v>
      </c>
      <c r="EC42" s="39">
        <f>[2]compo_det1!EL43</f>
        <v>0.4707791805267334</v>
      </c>
      <c r="ED42" s="42">
        <f>[2]compo_det1!EM43</f>
        <v>0.13599253944335707</v>
      </c>
      <c r="EE42" s="41">
        <f>[2]compo_det1!EN43</f>
        <v>0.39322827620214817</v>
      </c>
      <c r="EF42" s="41">
        <f>[2]compo_det1!EO43</f>
        <v>0.10326071508121365</v>
      </c>
      <c r="EG42" s="41">
        <f>[2]compo_det1!EP43</f>
        <v>7.6112307697489029E-2</v>
      </c>
      <c r="EH42" s="41">
        <f>[2]compo_det1!EQ43</f>
        <v>2.7148407383724631E-2</v>
      </c>
      <c r="EI42" s="41">
        <f>[2]compo_det1!ER43</f>
        <v>4.5170638037264711E-2</v>
      </c>
      <c r="EJ42" s="41">
        <f>[2]compo_det1!ES43</f>
        <v>0.24479692308366977</v>
      </c>
      <c r="EK42" s="58">
        <f>[2]compo_det1!ET43</f>
        <v>8.5839794146718051E-2</v>
      </c>
      <c r="EL42" s="7">
        <f>[2]compo_det1!EV43</f>
        <v>0.17825327834341401</v>
      </c>
      <c r="EM42" s="41">
        <f>[2]compo_det1!EW43</f>
        <v>0.76282079018547899</v>
      </c>
      <c r="EN42" s="40">
        <f>[2]compo_det1!EX43</f>
        <v>0.48167770208374155</v>
      </c>
      <c r="EO42" s="39">
        <f>[2]compo_det1!EY43</f>
        <v>0.20522384472839156</v>
      </c>
      <c r="EP42" s="39">
        <f>[2]compo_det1!EZ43</f>
        <v>0.27645385735535</v>
      </c>
      <c r="EQ42" s="39">
        <f>[2]compo_det1!FA43</f>
        <v>0.384614497423172</v>
      </c>
      <c r="ER42" s="42">
        <f>[2]compo_det1!FB43</f>
        <v>0.28114308810173733</v>
      </c>
      <c r="ES42" s="41">
        <f>[2]compo_det1!FC43</f>
        <v>0.33424239251918136</v>
      </c>
      <c r="ET42" s="41">
        <f>[2]compo_det1!FD43</f>
        <v>0.10120215853961656</v>
      </c>
      <c r="EU42" s="41">
        <f>[2]compo_det1!FE43</f>
        <v>4.5709217165309714E-2</v>
      </c>
      <c r="EV42" s="41">
        <f>[2]compo_det1!FF43</f>
        <v>5.5492941374306853E-2</v>
      </c>
      <c r="EW42" s="41">
        <f>[2]compo_det1!FG43</f>
        <v>9.2362317220751777E-2</v>
      </c>
      <c r="EX42" s="41">
        <f>[2]compo_det1!FH43</f>
        <v>0.14067791675881303</v>
      </c>
      <c r="EY42" s="58">
        <f>[2]compo_det1!FI43</f>
        <v>9.7063182704660356E-2</v>
      </c>
      <c r="EZ42" s="7">
        <f>[2]compo_det1!FK43</f>
        <v>5.2165117172684503E-2</v>
      </c>
      <c r="FA42" s="41">
        <f>[2]compo_det1!FL43</f>
        <v>0.63231751200334763</v>
      </c>
      <c r="FB42" s="40">
        <f>[2]compo_det1!FM43</f>
        <v>0.37161721521523655</v>
      </c>
      <c r="FC42" s="39">
        <f>[2]compo_det1!FN43</f>
        <v>0.10016605267996874</v>
      </c>
      <c r="FD42" s="39">
        <f>[2]compo_det1!FO43</f>
        <v>0.2714511625352678</v>
      </c>
      <c r="FE42" s="39">
        <f>[2]compo_det1!FP43</f>
        <v>0.28820136189460754</v>
      </c>
      <c r="FF42" s="42">
        <f>[2]compo_det1!FQ43</f>
        <v>0.26070029678811102</v>
      </c>
      <c r="FG42" s="41">
        <f>[2]compo_det1!FR43</f>
        <v>0.45109834990673731</v>
      </c>
      <c r="FH42" s="41">
        <f>[2]compo_det1!FS43</f>
        <v>0.14910457746452419</v>
      </c>
      <c r="FI42" s="41">
        <f>[2]compo_det1!FT43</f>
        <v>2.2400011276746651E-2</v>
      </c>
      <c r="FJ42" s="41">
        <f>[2]compo_det1!FU43</f>
        <v>0.12670456618777756</v>
      </c>
      <c r="FK42" s="41">
        <f>[2]compo_det1!FV43</f>
        <v>0.20054901713087772</v>
      </c>
      <c r="FL42" s="41">
        <f>[2]compo_det1!FW43</f>
        <v>0.10144475531133541</v>
      </c>
      <c r="FM42" s="58">
        <f>[2]compo_det1!FX43</f>
        <v>8.3415861910084918E-2</v>
      </c>
      <c r="FN42" s="7">
        <f>[2]compo_det1!FZ43</f>
        <v>8.4575303107865402E-2</v>
      </c>
      <c r="FO42" s="41">
        <f>[2]compo_det1!GA43</f>
        <v>0.370685217942339</v>
      </c>
      <c r="FP42" s="40">
        <f>[2]compo_det1!GB43</f>
        <v>0.25256565240151585</v>
      </c>
      <c r="FQ42" s="39">
        <f>[2]compo_det1!GC43</f>
        <v>5.0915130602504806E-2</v>
      </c>
      <c r="FR42" s="39">
        <f>[2]compo_det1!GD43</f>
        <v>0.20165052179901105</v>
      </c>
      <c r="FS42" s="39">
        <f>[2]compo_det1!GE43</f>
        <v>0.19715023040771484</v>
      </c>
      <c r="FT42" s="42">
        <f>[2]compo_det1!GF43</f>
        <v>0.11811956554082312</v>
      </c>
      <c r="FU42" s="41">
        <f>[2]compo_det1!GG43</f>
        <v>0.68473021108190191</v>
      </c>
      <c r="FV42" s="41">
        <f>[2]compo_det1!GH43</f>
        <v>0.25710861861324685</v>
      </c>
      <c r="FW42" s="41">
        <f>[2]compo_det1!GI43</f>
        <v>1.1610809349293434E-2</v>
      </c>
      <c r="FX42" s="41">
        <f>[2]compo_det1!GJ43</f>
        <v>0.24549780926395345</v>
      </c>
      <c r="FY42" s="41">
        <f>[2]compo_det1!GK43</f>
        <v>0.34810779065490505</v>
      </c>
      <c r="FZ42" s="41">
        <f>[2]compo_det1!GL43</f>
        <v>7.9513801813750035E-2</v>
      </c>
      <c r="GA42" s="58">
        <f>[2]compo_det1!GM43</f>
        <v>5.5415429024240986E-2</v>
      </c>
      <c r="GB42" s="7">
        <f>[2]compo_det1!GO43</f>
        <v>0.10092222701408296</v>
      </c>
      <c r="GC42" s="41">
        <f>[2]compo_det1!GP43</f>
        <v>0.10527014054368121</v>
      </c>
      <c r="GD42" s="40">
        <f>[2]compo_det1!GQ43</f>
        <v>8.4038449124746784E-2</v>
      </c>
      <c r="GE42" s="39">
        <f>[2]compo_det1!GR43</f>
        <v>1.0341273316425146E-2</v>
      </c>
      <c r="GF42" s="39">
        <f>[2]compo_det1!GS43</f>
        <v>7.3697175808321649E-2</v>
      </c>
      <c r="GG42" s="39">
        <f>[2]compo_det1!GT43</f>
        <v>6.5616674721240997E-2</v>
      </c>
      <c r="GH42" s="42">
        <f>[2]compo_det1!GU43</f>
        <v>2.1231691418934422E-2</v>
      </c>
      <c r="GI42" s="41">
        <f>[2]compo_det1!GV43</f>
        <v>0.91315163184495896</v>
      </c>
      <c r="GJ42" s="41">
        <f>[2]compo_det1!GW43</f>
        <v>0.3332391584066699</v>
      </c>
      <c r="GK42" s="41">
        <f>[2]compo_det1!GX43</f>
        <v>2.4769116833728302E-3</v>
      </c>
      <c r="GL42" s="41">
        <f>[2]compo_det1!GY43</f>
        <v>0.33076224672329707</v>
      </c>
      <c r="GM42" s="41">
        <f>[2]compo_det1!GZ43</f>
        <v>0.56578297034355884</v>
      </c>
      <c r="GN42" s="41">
        <f>[2]compo_det1!HA43</f>
        <v>1.4129503094730286E-2</v>
      </c>
      <c r="GO42" s="58">
        <f>[2]compo_det1!HB43</f>
        <v>1.8421772388640043E-2</v>
      </c>
    </row>
    <row r="43" spans="1:197">
      <c r="A43" s="44">
        <v>2005</v>
      </c>
      <c r="B43" s="7">
        <f>[2]compo_det1!B44</f>
        <v>1.8759561935732907E-3</v>
      </c>
      <c r="C43" s="41">
        <f>[2]compo_det1!C44</f>
        <v>2.040078767703454E-4</v>
      </c>
      <c r="D43" s="40">
        <f>[2]compo_det1!D44</f>
        <v>1.0275425176670897E-4</v>
      </c>
      <c r="E43" s="39">
        <f>[2]compo_det1!E44</f>
        <v>0</v>
      </c>
      <c r="F43" s="39">
        <f>[2]compo_det1!F44</f>
        <v>1.0275425176670897E-4</v>
      </c>
      <c r="G43" s="39">
        <f>[2]compo_det1!G44</f>
        <v>8.2251834101043642E-5</v>
      </c>
      <c r="H43" s="42">
        <f>[2]compo_det1!H44</f>
        <v>1.0125362500363643E-4</v>
      </c>
      <c r="I43" s="41">
        <f>[2]compo_det1!I44</f>
        <v>0.99981649454595867</v>
      </c>
      <c r="J43" s="41">
        <f>[2]compo_det1!J44</f>
        <v>0.99971011819446998</v>
      </c>
      <c r="K43" s="41">
        <f>[2]compo_det1!K44</f>
        <v>0.99968069617166022</v>
      </c>
      <c r="L43" s="41">
        <f>[2]compo_det1!L44</f>
        <v>2.9422022809871143E-5</v>
      </c>
      <c r="M43" s="41">
        <f>[2]compo_det1!M44</f>
        <v>1.0637635148867337E-4</v>
      </c>
      <c r="N43" s="41">
        <f>[2]compo_det1!N44</f>
        <v>0</v>
      </c>
      <c r="O43" s="58">
        <f>[2]compo_det1!O44</f>
        <v>2.050242272893035E-5</v>
      </c>
      <c r="P43" s="7">
        <f>[2]compo_det1!Q44</f>
        <v>4.1048559347527007E-3</v>
      </c>
      <c r="Q43" s="41">
        <f>[2]compo_det1!R44</f>
        <v>2.0783134954862484E-3</v>
      </c>
      <c r="R43" s="40">
        <f>[2]compo_det1!S44</f>
        <v>1.1063468227073697E-3</v>
      </c>
      <c r="S43" s="39">
        <f>[2]compo_det1!T44</f>
        <v>5.2549260959951639E-4</v>
      </c>
      <c r="T43" s="39">
        <f>[2]compo_det1!U44</f>
        <v>5.8085421310785353E-4</v>
      </c>
      <c r="U43" s="39">
        <f>[2]compo_det1!V44</f>
        <v>5.6020455667749047E-4</v>
      </c>
      <c r="V43" s="42">
        <f>[2]compo_det1!W44</f>
        <v>9.719666727788785E-4</v>
      </c>
      <c r="W43" s="41">
        <f>[2]compo_det1!X44</f>
        <v>0.99846782876899032</v>
      </c>
      <c r="X43" s="41">
        <f>[2]compo_det1!Y44</f>
        <v>0.98797974083550044</v>
      </c>
      <c r="Y43" s="41">
        <f>[2]compo_det1!Z44</f>
        <v>0.98650694249899462</v>
      </c>
      <c r="Z43" s="41">
        <f>[2]compo_det1!AA44</f>
        <v>1.4727983365057584E-3</v>
      </c>
      <c r="AA43" s="41">
        <f>[2]compo_det1!AB44</f>
        <v>1.3172782344795214E-3</v>
      </c>
      <c r="AB43" s="41">
        <f>[2]compo_det1!AC44</f>
        <v>9.1708096990103342E-3</v>
      </c>
      <c r="AC43" s="58">
        <f>[2]compo_det1!AD44</f>
        <v>5.4614226447667353E-4</v>
      </c>
      <c r="AD43" s="7">
        <f>[2]compo_det1!AF44</f>
        <v>7.9491324628576145E-3</v>
      </c>
      <c r="AE43" s="41">
        <f>[2]compo_det1!AG44</f>
        <v>1.9142575843993394E-2</v>
      </c>
      <c r="AF43" s="40">
        <f>[2]compo_det1!AH44</f>
        <v>1.4417155682755936E-2</v>
      </c>
      <c r="AG43" s="39">
        <f>[2]compo_det1!AI44</f>
        <v>9.3198877597737081E-3</v>
      </c>
      <c r="AH43" s="39">
        <f>[2]compo_det1!AJ44</f>
        <v>5.097267922982227E-3</v>
      </c>
      <c r="AI43" s="39">
        <f>[2]compo_det1!AK44</f>
        <v>7.7399304136633873E-3</v>
      </c>
      <c r="AJ43" s="42">
        <f>[2]compo_det1!AL44</f>
        <v>4.7254201612374584E-3</v>
      </c>
      <c r="AK43" s="41">
        <f>[2]compo_det1!AM44</f>
        <v>0.98753464927200008</v>
      </c>
      <c r="AL43" s="41">
        <f>[2]compo_det1!AN44</f>
        <v>0.8782636085311829</v>
      </c>
      <c r="AM43" s="41">
        <f>[2]compo_det1!AO44</f>
        <v>0.87135609212768406</v>
      </c>
      <c r="AN43" s="41">
        <f>[2]compo_det1!AP44</f>
        <v>6.9075164034988843E-3</v>
      </c>
      <c r="AO43" s="41">
        <f>[2]compo_det1!AQ44</f>
        <v>6.8561029223938039E-3</v>
      </c>
      <c r="AP43" s="41">
        <f>[2]compo_det1!AR44</f>
        <v>0.10241493781842337</v>
      </c>
      <c r="AQ43" s="58">
        <f>[2]compo_det1!AS44</f>
        <v>6.6772251159934884E-3</v>
      </c>
      <c r="AR43" s="7">
        <f>[2]compo_det1!AU44</f>
        <v>1.9294854189742118E-2</v>
      </c>
      <c r="AS43" s="41">
        <f>[2]compo_det1!AV44</f>
        <v>0.68426768698565821</v>
      </c>
      <c r="AT43" s="40">
        <f>[2]compo_det1!AW44</f>
        <v>0.66254590781058198</v>
      </c>
      <c r="AU43" s="39">
        <f>[2]compo_det1!AX44</f>
        <v>0.62894050638913601</v>
      </c>
      <c r="AV43" s="39">
        <f>[2]compo_det1!AY44</f>
        <v>3.3605401421445948E-2</v>
      </c>
      <c r="AW43" s="39">
        <f>[2]compo_det1!AZ44</f>
        <v>0.29875850677490234</v>
      </c>
      <c r="AX43" s="42">
        <f>[2]compo_det1!BA44</f>
        <v>2.1721779175076245E-2</v>
      </c>
      <c r="AY43" s="41">
        <f>[2]compo_det1!BB44</f>
        <v>0.67951972346720724</v>
      </c>
      <c r="AZ43" s="41">
        <f>[2]compo_det1!BC44</f>
        <v>0.42963107064483924</v>
      </c>
      <c r="BA43" s="41">
        <f>[2]compo_det1!BD44</f>
        <v>0.40340577807844596</v>
      </c>
      <c r="BB43" s="41">
        <f>[2]compo_det1!BE44</f>
        <v>2.6225292566393263E-2</v>
      </c>
      <c r="BC43" s="41">
        <f>[2]compo_det1!BF44</f>
        <v>2.1147750158551415E-2</v>
      </c>
      <c r="BD43" s="41">
        <f>[2]compo_det1!BG44</f>
        <v>0.22874090266381658</v>
      </c>
      <c r="BE43" s="58">
        <f>[2]compo_det1!BH44</f>
        <v>0.3637874104528655</v>
      </c>
      <c r="BF43" s="7">
        <f>[2]compo_det1!BJ44</f>
        <v>4.2348228681305736E-2</v>
      </c>
      <c r="BG43" s="41">
        <f>[2]compo_det1!BK44</f>
        <v>1.0197919937270326</v>
      </c>
      <c r="BH43" s="40">
        <f>[2]compo_det1!BL44</f>
        <v>0.9965352268575739</v>
      </c>
      <c r="BI43" s="39">
        <f>[2]compo_det1!BM44</f>
        <v>0.94962202874672197</v>
      </c>
      <c r="BJ43" s="39">
        <f>[2]compo_det1!BN44</f>
        <v>4.6913198110851949E-2</v>
      </c>
      <c r="BK43" s="39">
        <f>[2]compo_det1!BO44</f>
        <v>0.59647983312606812</v>
      </c>
      <c r="BL43" s="42">
        <f>[2]compo_det1!BP44</f>
        <v>2.325676686945851E-2</v>
      </c>
      <c r="BM43" s="41">
        <f>[2]compo_det1!BQ44</f>
        <v>0.38026336643657899</v>
      </c>
      <c r="BN43" s="41">
        <f>[2]compo_det1!BR44</f>
        <v>0.17238931967979576</v>
      </c>
      <c r="BO43" s="41">
        <f>[2]compo_det1!BS44</f>
        <v>0.15387799238058977</v>
      </c>
      <c r="BP43" s="41">
        <f>[2]compo_det1!BT44</f>
        <v>1.8511327299205994E-2</v>
      </c>
      <c r="BQ43" s="41">
        <f>[2]compo_det1!BU44</f>
        <v>1.1919788872614237E-2</v>
      </c>
      <c r="BR43" s="41">
        <f>[2]compo_det1!BV44</f>
        <v>0.19595425788416901</v>
      </c>
      <c r="BS43" s="58">
        <f>[2]compo_det1!BW44</f>
        <v>0.40005536016361137</v>
      </c>
      <c r="BT43" s="7">
        <f>[2]compo_det1!BY44</f>
        <v>6.2519028612906966E-2</v>
      </c>
      <c r="BU43" s="41">
        <f>[2]compo_det1!BZ44</f>
        <v>0.98800691504127591</v>
      </c>
      <c r="BV43" s="40">
        <f>[2]compo_det1!CA44</f>
        <v>0.96907042203689275</v>
      </c>
      <c r="BW43" s="39">
        <f>[2]compo_det1!CB44</f>
        <v>0.93181555145784678</v>
      </c>
      <c r="BX43" s="39">
        <f>[2]compo_det1!CC44</f>
        <v>3.7254870579045987E-2</v>
      </c>
      <c r="BY43" s="39">
        <f>[2]compo_det1!CD44</f>
        <v>0.71647000312805176</v>
      </c>
      <c r="BZ43" s="42">
        <f>[2]compo_det1!CE44</f>
        <v>1.8936493004383163E-2</v>
      </c>
      <c r="CA43" s="41">
        <f>[2]compo_det1!CF44</f>
        <v>0.26459350127935566</v>
      </c>
      <c r="CB43" s="41">
        <f>[2]compo_det1!CG44</f>
        <v>0.127774828137555</v>
      </c>
      <c r="CC43" s="41">
        <f>[2]compo_det1!CH44</f>
        <v>0.11693007075580417</v>
      </c>
      <c r="CD43" s="41">
        <f>[2]compo_det1!CI44</f>
        <v>1.0844757381750827E-2</v>
      </c>
      <c r="CE43" s="41">
        <f>[2]compo_det1!CJ44</f>
        <v>7.7079684796694421E-3</v>
      </c>
      <c r="CF43" s="41">
        <f>[2]compo_det1!CK44</f>
        <v>0.1291107046621312</v>
      </c>
      <c r="CG43" s="58">
        <f>[2]compo_det1!CL44</f>
        <v>0.25260041632063168</v>
      </c>
      <c r="CH43" s="7">
        <f>[2]compo_det1!CN44</f>
        <v>8.1766001622848833E-2</v>
      </c>
      <c r="CI43" s="41">
        <f>[2]compo_det1!CO44</f>
        <v>0.95775580299610641</v>
      </c>
      <c r="CJ43" s="40">
        <f>[2]compo_det1!CP44</f>
        <v>0.93232757419361101</v>
      </c>
      <c r="CK43" s="39">
        <f>[2]compo_det1!CQ44</f>
        <v>0.88961379722077027</v>
      </c>
      <c r="CL43" s="39">
        <f>[2]compo_det1!CR44</f>
        <v>4.271377697284074E-2</v>
      </c>
      <c r="CM43" s="39">
        <f>[2]compo_det1!CS44</f>
        <v>0.72468549013137817</v>
      </c>
      <c r="CN43" s="42">
        <f>[2]compo_det1!CT44</f>
        <v>2.54282288024953E-2</v>
      </c>
      <c r="CO43" s="41">
        <f>[2]compo_det1!CU44</f>
        <v>0.2498862798815524</v>
      </c>
      <c r="CP43" s="41">
        <f>[2]compo_det1!CV44</f>
        <v>0.12548457711305303</v>
      </c>
      <c r="CQ43" s="41">
        <f>[2]compo_det1!CW44</f>
        <v>0.11005139042957203</v>
      </c>
      <c r="CR43" s="41">
        <f>[2]compo_det1!CX44</f>
        <v>1.5433186683481002E-2</v>
      </c>
      <c r="CS43" s="41">
        <f>[2]compo_det1!CY44</f>
        <v>1.0292209055760391E-2</v>
      </c>
      <c r="CT43" s="41">
        <f>[2]compo_det1!CZ44</f>
        <v>0.11410949371273901</v>
      </c>
      <c r="CU43" s="58">
        <f>[2]compo_det1!DA44</f>
        <v>0.20764208287765887</v>
      </c>
      <c r="CV43" s="7">
        <f>[2]compo_det1!DC44</f>
        <v>0.10709317027069068</v>
      </c>
      <c r="CW43" s="41">
        <f>[2]compo_det1!DD44</f>
        <v>0.88148238768993903</v>
      </c>
      <c r="CX43" s="40">
        <f>[2]compo_det1!DE44</f>
        <v>0.84975974057119474</v>
      </c>
      <c r="CY43" s="39">
        <f>[2]compo_det1!DF44</f>
        <v>0.80141523904387935</v>
      </c>
      <c r="CZ43" s="39">
        <f>[2]compo_det1!DG44</f>
        <v>4.8344501527315349E-2</v>
      </c>
      <c r="DA43" s="39">
        <f>[2]compo_det1!DH44</f>
        <v>0.73070591688156128</v>
      </c>
      <c r="DB43" s="42">
        <f>[2]compo_det1!DI44</f>
        <v>3.1722647118744285E-2</v>
      </c>
      <c r="DC43" s="41">
        <f>[2]compo_det1!DJ44</f>
        <v>0.23757142617351057</v>
      </c>
      <c r="DD43" s="41">
        <f>[2]compo_det1!DK44</f>
        <v>0.1138696511688873</v>
      </c>
      <c r="DE43" s="41">
        <f>[2]compo_det1!DL44</f>
        <v>9.7866526729065609E-2</v>
      </c>
      <c r="DF43" s="41">
        <f>[2]compo_det1!DM44</f>
        <v>1.600312443982169E-2</v>
      </c>
      <c r="DG43" s="41">
        <f>[2]compo_det1!DN44</f>
        <v>1.1438488706169292E-2</v>
      </c>
      <c r="DH43" s="41">
        <f>[2]compo_det1!DO44</f>
        <v>0.11226328629845399</v>
      </c>
      <c r="DI43" s="58">
        <f>[2]compo_det1!DP44</f>
        <v>0.11905381386344957</v>
      </c>
      <c r="DJ43" s="7">
        <f>[2]compo_det1!DR44</f>
        <v>0.14931327060907493</v>
      </c>
      <c r="DK43" s="41">
        <f>[2]compo_det1!DS44</f>
        <v>0.78362484396143917</v>
      </c>
      <c r="DL43" s="40">
        <f>[2]compo_det1!DT44</f>
        <v>0.71632467127318955</v>
      </c>
      <c r="DM43" s="39">
        <f>[2]compo_det1!DU44</f>
        <v>0.62360139118840108</v>
      </c>
      <c r="DN43" s="39">
        <f>[2]compo_det1!DV44</f>
        <v>9.2723280084788501E-2</v>
      </c>
      <c r="DO43" s="39">
        <f>[2]compo_det1!DW44</f>
        <v>0.62169426679611206</v>
      </c>
      <c r="DP43" s="42">
        <f>[2]compo_det1!DX44</f>
        <v>6.7300172688249754E-2</v>
      </c>
      <c r="DQ43" s="41">
        <f>[2]compo_det1!DY44</f>
        <v>0.3110055927179774</v>
      </c>
      <c r="DR43" s="41">
        <f>[2]compo_det1!DZ44</f>
        <v>0.11904711544694778</v>
      </c>
      <c r="DS43" s="41">
        <f>[2]compo_det1!EA44</f>
        <v>9.0251585504367557E-2</v>
      </c>
      <c r="DT43" s="41">
        <f>[2]compo_det1!EB44</f>
        <v>2.8795529942580216E-2</v>
      </c>
      <c r="DU43" s="41">
        <f>[2]compo_det1!EC44</f>
        <v>2.1437039995174299E-2</v>
      </c>
      <c r="DV43" s="41">
        <f>[2]compo_det1!ED44</f>
        <v>0.17052143727585534</v>
      </c>
      <c r="DW43" s="58">
        <f>[2]compo_det1!EE44</f>
        <v>9.4630436679416549E-2</v>
      </c>
      <c r="DX43" s="7">
        <f>[2]compo_det1!EG44</f>
        <v>0.11521330470388066</v>
      </c>
      <c r="DY43" s="41">
        <f>[2]compo_det1!EH44</f>
        <v>0.71556239721095038</v>
      </c>
      <c r="DZ43" s="40">
        <f>[2]compo_det1!EI44</f>
        <v>0.57677393302904434</v>
      </c>
      <c r="EA43" s="39">
        <f>[2]compo_det1!EJ44</f>
        <v>0.40829602304467472</v>
      </c>
      <c r="EB43" s="39">
        <f>[2]compo_det1!EK44</f>
        <v>0.16847790998436971</v>
      </c>
      <c r="EC43" s="39">
        <f>[2]compo_det1!EL44</f>
        <v>0.4987359344959259</v>
      </c>
      <c r="ED43" s="42">
        <f>[2]compo_det1!EM44</f>
        <v>0.13878846418190605</v>
      </c>
      <c r="EE43" s="41">
        <f>[2]compo_det1!EN44</f>
        <v>0.36247558958285575</v>
      </c>
      <c r="EF43" s="41">
        <f>[2]compo_det1!EO44</f>
        <v>0.12263531138327793</v>
      </c>
      <c r="EG43" s="41">
        <f>[2]compo_det1!EP44</f>
        <v>7.1341817026952303E-2</v>
      </c>
      <c r="EH43" s="41">
        <f>[2]compo_det1!EQ44</f>
        <v>5.1293494356325631E-2</v>
      </c>
      <c r="EI43" s="41">
        <f>[2]compo_det1!ER44</f>
        <v>3.8248595513075877E-2</v>
      </c>
      <c r="EJ43" s="41">
        <f>[2]compo_det1!ES44</f>
        <v>0.20159168268650196</v>
      </c>
      <c r="EK43" s="58">
        <f>[2]compo_det1!ET44</f>
        <v>7.803798679380608E-2</v>
      </c>
      <c r="EL43" s="7">
        <f>[2]compo_det1!EV44</f>
        <v>0.18337971001204123</v>
      </c>
      <c r="EM43" s="41">
        <f>[2]compo_det1!EW44</f>
        <v>0.7374395456658982</v>
      </c>
      <c r="EN43" s="40">
        <f>[2]compo_det1!EX44</f>
        <v>0.47154680972271912</v>
      </c>
      <c r="EO43" s="39">
        <f>[2]compo_det1!EY44</f>
        <v>0.20351030934912798</v>
      </c>
      <c r="EP43" s="39">
        <f>[2]compo_det1!EZ44</f>
        <v>0.26803650037359111</v>
      </c>
      <c r="EQ43" s="39">
        <f>[2]compo_det1!FA44</f>
        <v>0.38560691475868225</v>
      </c>
      <c r="ER43" s="42">
        <f>[2]compo_det1!FB44</f>
        <v>0.26589273594317908</v>
      </c>
      <c r="ES43" s="41">
        <f>[2]compo_det1!FC44</f>
        <v>0.34850034288576526</v>
      </c>
      <c r="ET43" s="41">
        <f>[2]compo_det1!FD44</f>
        <v>0.11875694076367525</v>
      </c>
      <c r="EU43" s="41">
        <f>[2]compo_det1!FE44</f>
        <v>4.2975913682951762E-2</v>
      </c>
      <c r="EV43" s="41">
        <f>[2]compo_det1!FF44</f>
        <v>7.5781027080723484E-2</v>
      </c>
      <c r="EW43" s="41">
        <f>[2]compo_det1!FG44</f>
        <v>9.5095407519592237E-2</v>
      </c>
      <c r="EX43" s="41">
        <f>[2]compo_det1!FH44</f>
        <v>0.13464799460249777</v>
      </c>
      <c r="EY43" s="58">
        <f>[2]compo_det1!FI44</f>
        <v>8.5939888551663388E-2</v>
      </c>
      <c r="EZ43" s="7">
        <f>[2]compo_det1!FK44</f>
        <v>5.3279682998930697E-2</v>
      </c>
      <c r="FA43" s="41">
        <f>[2]compo_det1!FL44</f>
        <v>0.64539567789546992</v>
      </c>
      <c r="FB43" s="40">
        <f>[2]compo_det1!FM44</f>
        <v>0.38545048684041217</v>
      </c>
      <c r="FC43" s="39">
        <f>[2]compo_det1!FN44</f>
        <v>0.10433578050746581</v>
      </c>
      <c r="FD43" s="39">
        <f>[2]compo_det1!FO44</f>
        <v>0.28111470633294644</v>
      </c>
      <c r="FE43" s="39">
        <f>[2]compo_det1!FP44</f>
        <v>0.30802044272422791</v>
      </c>
      <c r="FF43" s="42">
        <f>[2]compo_det1!FQ44</f>
        <v>0.2599451910550577</v>
      </c>
      <c r="FG43" s="41">
        <f>[2]compo_det1!FR44</f>
        <v>0.43203434762554105</v>
      </c>
      <c r="FH43" s="41">
        <f>[2]compo_det1!FS44</f>
        <v>0.11714522678976577</v>
      </c>
      <c r="FI43" s="41">
        <f>[2]compo_det1!FT44</f>
        <v>2.152162000553513E-2</v>
      </c>
      <c r="FJ43" s="41">
        <f>[2]compo_det1!FU44</f>
        <v>9.5623606784230639E-2</v>
      </c>
      <c r="FK43" s="41">
        <f>[2]compo_det1!FV44</f>
        <v>0.2186201570338622</v>
      </c>
      <c r="FL43" s="41">
        <f>[2]compo_det1!FW44</f>
        <v>9.6268963801913077E-2</v>
      </c>
      <c r="FM43" s="58">
        <f>[2]compo_det1!FX44</f>
        <v>7.7430025521011095E-2</v>
      </c>
      <c r="FN43" s="7">
        <f>[2]compo_det1!FZ44</f>
        <v>8.2504898422083875E-2</v>
      </c>
      <c r="FO43" s="41">
        <f>[2]compo_det1!GA44</f>
        <v>0.40092135623706959</v>
      </c>
      <c r="FP43" s="40">
        <f>[2]compo_det1!GB44</f>
        <v>0.27895854360454975</v>
      </c>
      <c r="FQ43" s="39">
        <f>[2]compo_det1!GC44</f>
        <v>5.8616322464569194E-2</v>
      </c>
      <c r="FR43" s="39">
        <f>[2]compo_det1!GD44</f>
        <v>0.22034222113998059</v>
      </c>
      <c r="FS43" s="39">
        <f>[2]compo_det1!GE44</f>
        <v>0.22466510534286499</v>
      </c>
      <c r="FT43" s="42">
        <f>[2]compo_det1!GF44</f>
        <v>0.12196281263251986</v>
      </c>
      <c r="FU43" s="41">
        <f>[2]compo_det1!GG44</f>
        <v>0.65337207614262738</v>
      </c>
      <c r="FV43" s="41">
        <f>[2]compo_det1!GH44</f>
        <v>0.16387920881849899</v>
      </c>
      <c r="FW43" s="41">
        <f>[2]compo_det1!GI44</f>
        <v>1.2251324664972613E-2</v>
      </c>
      <c r="FX43" s="41">
        <f>[2]compo_det1!GJ44</f>
        <v>0.15162788415352638</v>
      </c>
      <c r="FY43" s="41">
        <f>[2]compo_det1!GK44</f>
        <v>0.38398770833669132</v>
      </c>
      <c r="FZ43" s="41">
        <f>[2]compo_det1!GL44</f>
        <v>0.10550515898743709</v>
      </c>
      <c r="GA43" s="58">
        <f>[2]compo_det1!GM44</f>
        <v>5.4293432379696908E-2</v>
      </c>
      <c r="GB43" s="7">
        <f>[2]compo_det1!GO44</f>
        <v>8.9357882791482698E-2</v>
      </c>
      <c r="GC43" s="41">
        <f>[2]compo_det1!GP44</f>
        <v>0.1457806381874853</v>
      </c>
      <c r="GD43" s="40">
        <f>[2]compo_det1!GQ44</f>
        <v>0.11715501830357536</v>
      </c>
      <c r="GE43" s="39">
        <f>[2]compo_det1!GR44</f>
        <v>1.3483155074543739E-2</v>
      </c>
      <c r="GF43" s="39">
        <f>[2]compo_det1!GS44</f>
        <v>0.10367186322903163</v>
      </c>
      <c r="GG43" s="39">
        <f>[2]compo_det1!GT44</f>
        <v>9.4071768224239349E-2</v>
      </c>
      <c r="GH43" s="42">
        <f>[2]compo_det1!GU44</f>
        <v>2.8625619883909954E-2</v>
      </c>
      <c r="GI43" s="41">
        <f>[2]compo_det1!GV44</f>
        <v>0.87730260515466707</v>
      </c>
      <c r="GJ43" s="41">
        <f>[2]compo_det1!GW44</f>
        <v>0.26539373098744057</v>
      </c>
      <c r="GK43" s="41">
        <f>[2]compo_det1!GX44</f>
        <v>2.813081644300738E-3</v>
      </c>
      <c r="GL43" s="41">
        <f>[2]compo_det1!GY44</f>
        <v>0.26258064934313985</v>
      </c>
      <c r="GM43" s="41">
        <f>[2]compo_det1!GZ44</f>
        <v>0.58836804192763725</v>
      </c>
      <c r="GN43" s="41">
        <f>[2]compo_det1!HA44</f>
        <v>2.3540832239589256E-2</v>
      </c>
      <c r="GO43" s="58">
        <f>[2]compo_det1!HB44</f>
        <v>2.3083243342152258E-2</v>
      </c>
    </row>
    <row r="44" spans="1:197">
      <c r="A44" s="44">
        <v>2006</v>
      </c>
      <c r="B44" s="7">
        <f>[2]compo_det1!B45</f>
        <v>1.7171488142712103E-3</v>
      </c>
      <c r="C44" s="41">
        <f>[2]compo_det1!C45</f>
        <v>2.2084539687619427E-4</v>
      </c>
      <c r="D44" s="40">
        <f>[2]compo_det1!D45</f>
        <v>9.3892175076750787E-5</v>
      </c>
      <c r="E44" s="39">
        <f>[2]compo_det1!E45</f>
        <v>0</v>
      </c>
      <c r="F44" s="39">
        <f>[2]compo_det1!F45</f>
        <v>9.3892175076750787E-5</v>
      </c>
      <c r="G44" s="39">
        <f>[2]compo_det1!G45</f>
        <v>7.5717602157965302E-5</v>
      </c>
      <c r="H44" s="42">
        <f>[2]compo_det1!H45</f>
        <v>1.2695322179944347E-4</v>
      </c>
      <c r="I44" s="41">
        <f>[2]compo_det1!I45</f>
        <v>0.99979732917731212</v>
      </c>
      <c r="J44" s="41">
        <f>[2]compo_det1!J45</f>
        <v>0.99976615629469956</v>
      </c>
      <c r="K44" s="41">
        <f>[2]compo_det1!K45</f>
        <v>0.9997064984133589</v>
      </c>
      <c r="L44" s="41">
        <f>[2]compo_det1!L45</f>
        <v>5.9657881340551099E-5</v>
      </c>
      <c r="M44" s="41">
        <f>[2]compo_det1!M45</f>
        <v>3.1172882612623157E-5</v>
      </c>
      <c r="N44" s="41">
        <f>[2]compo_det1!N45</f>
        <v>0</v>
      </c>
      <c r="O44" s="58">
        <f>[2]compo_det1!O45</f>
        <v>1.8174574188312042E-5</v>
      </c>
      <c r="P44" s="7">
        <f>[2]compo_det1!Q45</f>
        <v>3.7297336375426366E-3</v>
      </c>
      <c r="Q44" s="41">
        <f>[2]compo_det1!R45</f>
        <v>2.0980297332469679E-3</v>
      </c>
      <c r="R44" s="40">
        <f>[2]compo_det1!S45</f>
        <v>1.0364782040544723E-3</v>
      </c>
      <c r="S44" s="39">
        <f>[2]compo_det1!T45</f>
        <v>0</v>
      </c>
      <c r="T44" s="39">
        <f>[2]compo_det1!U45</f>
        <v>1.0364782040544723E-3</v>
      </c>
      <c r="U44" s="39">
        <f>[2]compo_det1!V45</f>
        <v>8.3584862295538187E-4</v>
      </c>
      <c r="V44" s="42">
        <f>[2]compo_det1!W45</f>
        <v>1.0615515291924956E-3</v>
      </c>
      <c r="W44" s="41">
        <f>[2]compo_det1!X45</f>
        <v>0.99810259987179273</v>
      </c>
      <c r="X44" s="41">
        <f>[2]compo_det1!Y45</f>
        <v>0.98159246440682335</v>
      </c>
      <c r="Y44" s="41">
        <f>[2]compo_det1!Z45</f>
        <v>0.98123975440897093</v>
      </c>
      <c r="Z44" s="41">
        <f>[2]compo_det1!AA45</f>
        <v>3.5270999785241906E-4</v>
      </c>
      <c r="AA44" s="41">
        <f>[2]compo_det1!AB45</f>
        <v>3.6380377055696773E-4</v>
      </c>
      <c r="AB44" s="41">
        <f>[2]compo_det1!AC45</f>
        <v>1.614633169441242E-2</v>
      </c>
      <c r="AC44" s="58">
        <f>[2]compo_det1!AD45</f>
        <v>2.0062960503979126E-4</v>
      </c>
      <c r="AD44" s="7">
        <f>[2]compo_det1!AF45</f>
        <v>7.2784777749217884E-3</v>
      </c>
      <c r="AE44" s="41">
        <f>[2]compo_det1!AG45</f>
        <v>1.7851890204313249E-2</v>
      </c>
      <c r="AF44" s="40">
        <f>[2]compo_det1!AH45</f>
        <v>1.4068049896525667E-2</v>
      </c>
      <c r="AG44" s="39">
        <f>[2]compo_det1!AI45</f>
        <v>8.4294476761240661E-3</v>
      </c>
      <c r="AH44" s="39">
        <f>[2]compo_det1!AJ45</f>
        <v>5.6386022204016019E-3</v>
      </c>
      <c r="AI44" s="39">
        <f>[2]compo_det1!AK45</f>
        <v>8.0262040719389915E-3</v>
      </c>
      <c r="AJ44" s="42">
        <f>[2]compo_det1!AL45</f>
        <v>3.7838403077875829E-3</v>
      </c>
      <c r="AK44" s="41">
        <f>[2]compo_det1!AM45</f>
        <v>0.98818995570802948</v>
      </c>
      <c r="AL44" s="41">
        <f>[2]compo_det1!AN45</f>
        <v>0.86014054294601294</v>
      </c>
      <c r="AM44" s="41">
        <f>[2]compo_det1!AO45</f>
        <v>0.85605576625473745</v>
      </c>
      <c r="AN44" s="41">
        <f>[2]compo_det1!AP45</f>
        <v>4.084776691275392E-3</v>
      </c>
      <c r="AO44" s="41">
        <f>[2]compo_det1!AQ45</f>
        <v>3.8212693168348019E-3</v>
      </c>
      <c r="AP44" s="41">
        <f>[2]compo_det1!AR45</f>
        <v>0.12422814344518171</v>
      </c>
      <c r="AQ44" s="58">
        <f>[2]compo_det1!AS45</f>
        <v>6.0418459123426169E-3</v>
      </c>
      <c r="AR44" s="7">
        <f>[2]compo_det1!AU45</f>
        <v>1.8591530596137544E-2</v>
      </c>
      <c r="AS44" s="41">
        <f>[2]compo_det1!AV45</f>
        <v>0.65028127246660672</v>
      </c>
      <c r="AT44" s="40">
        <f>[2]compo_det1!AW45</f>
        <v>0.62986946186034265</v>
      </c>
      <c r="AU44" s="39">
        <f>[2]compo_det1!AX45</f>
        <v>0.58549414776739872</v>
      </c>
      <c r="AV44" s="39">
        <f>[2]compo_det1!AY45</f>
        <v>4.4375314092943853E-2</v>
      </c>
      <c r="AW44" s="39">
        <f>[2]compo_det1!AZ45</f>
        <v>0.28722566366195679</v>
      </c>
      <c r="AX44" s="42">
        <f>[2]compo_det1!BA45</f>
        <v>2.0411810606264083E-2</v>
      </c>
      <c r="AY44" s="41">
        <f>[2]compo_det1!BB45</f>
        <v>0.69236251270909643</v>
      </c>
      <c r="AZ44" s="41">
        <f>[2]compo_det1!BC45</f>
        <v>0.41799659969448866</v>
      </c>
      <c r="BA44" s="41">
        <f>[2]compo_det1!BD45</f>
        <v>0.3939341375042027</v>
      </c>
      <c r="BB44" s="41">
        <f>[2]compo_det1!BE45</f>
        <v>2.4062462190285974E-2</v>
      </c>
      <c r="BC44" s="41">
        <f>[2]compo_det1!BF45</f>
        <v>1.9447609378987176E-2</v>
      </c>
      <c r="BD44" s="41">
        <f>[2]compo_det1!BG45</f>
        <v>0.25491830363562051</v>
      </c>
      <c r="BE44" s="58">
        <f>[2]compo_det1!BH45</f>
        <v>0.34264378517570321</v>
      </c>
      <c r="BF44" s="7">
        <f>[2]compo_det1!BJ45</f>
        <v>4.1742950778861518E-2</v>
      </c>
      <c r="BG44" s="41">
        <f>[2]compo_det1!BK45</f>
        <v>1.049350819085793</v>
      </c>
      <c r="BH44" s="40">
        <f>[2]compo_det1!BL45</f>
        <v>1.0248722556885481</v>
      </c>
      <c r="BI44" s="39">
        <f>[2]compo_det1!BM45</f>
        <v>0.97442360624802615</v>
      </c>
      <c r="BJ44" s="39">
        <f>[2]compo_det1!BN45</f>
        <v>5.0448649440521957E-2</v>
      </c>
      <c r="BK44" s="39">
        <f>[2]compo_det1!BO45</f>
        <v>0.60938310623168945</v>
      </c>
      <c r="BL44" s="42">
        <f>[2]compo_det1!BP45</f>
        <v>2.4478563397244864E-2</v>
      </c>
      <c r="BM44" s="41">
        <f>[2]compo_det1!BQ45</f>
        <v>0.36613834008196305</v>
      </c>
      <c r="BN44" s="41">
        <f>[2]compo_det1!BR45</f>
        <v>0.17103517175962149</v>
      </c>
      <c r="BO44" s="41">
        <f>[2]compo_det1!BS45</f>
        <v>0.15034680550957899</v>
      </c>
      <c r="BP44" s="41">
        <f>[2]compo_det1!BT45</f>
        <v>2.068836625004249E-2</v>
      </c>
      <c r="BQ44" s="41">
        <f>[2]compo_det1!BU45</f>
        <v>1.2937675345798339E-2</v>
      </c>
      <c r="BR44" s="41">
        <f>[2]compo_det1!BV45</f>
        <v>0.18216549297654322</v>
      </c>
      <c r="BS44" s="58">
        <f>[2]compo_det1!BW45</f>
        <v>0.41548915916775608</v>
      </c>
      <c r="BT44" s="7">
        <f>[2]compo_det1!BY45</f>
        <v>6.1974085775002213E-2</v>
      </c>
      <c r="BU44" s="41">
        <f>[2]compo_det1!BZ45</f>
        <v>1.0277899519865876</v>
      </c>
      <c r="BV44" s="40">
        <f>[2]compo_det1!CA45</f>
        <v>1.0107744808469112</v>
      </c>
      <c r="BW44" s="39">
        <f>[2]compo_det1!CB45</f>
        <v>0.98182594961880787</v>
      </c>
      <c r="BX44" s="39">
        <f>[2]compo_det1!CC45</f>
        <v>2.8948531228103345E-2</v>
      </c>
      <c r="BY44" s="39">
        <f>[2]compo_det1!CD45</f>
        <v>0.73229998350143433</v>
      </c>
      <c r="BZ44" s="42">
        <f>[2]compo_det1!CE45</f>
        <v>1.7015471139676282E-2</v>
      </c>
      <c r="CA44" s="41">
        <f>[2]compo_det1!CF45</f>
        <v>0.2506845657560019</v>
      </c>
      <c r="CB44" s="41">
        <f>[2]compo_det1!CG45</f>
        <v>0.11868876532818178</v>
      </c>
      <c r="CC44" s="41">
        <f>[2]compo_det1!CH45</f>
        <v>0.10876307054376656</v>
      </c>
      <c r="CD44" s="41">
        <f>[2]compo_det1!CI45</f>
        <v>9.9256947844152121E-3</v>
      </c>
      <c r="CE44" s="41">
        <f>[2]compo_det1!CJ45</f>
        <v>7.0834360527521362E-3</v>
      </c>
      <c r="CF44" s="41">
        <f>[2]compo_det1!CK45</f>
        <v>0.12491236437506797</v>
      </c>
      <c r="CG44" s="58">
        <f>[2]compo_det1!CL45</f>
        <v>0.27847451774258947</v>
      </c>
      <c r="CH44" s="7">
        <f>[2]compo_det1!CN45</f>
        <v>8.1183799026038742E-2</v>
      </c>
      <c r="CI44" s="41">
        <f>[2]compo_det1!CO45</f>
        <v>0.941680469370486</v>
      </c>
      <c r="CJ44" s="40">
        <f>[2]compo_det1!CP45</f>
        <v>0.91844739474253645</v>
      </c>
      <c r="CK44" s="39">
        <f>[2]compo_det1!CQ45</f>
        <v>0.88401791277766573</v>
      </c>
      <c r="CL44" s="39">
        <f>[2]compo_det1!CR45</f>
        <v>3.4429481964870771E-2</v>
      </c>
      <c r="CM44" s="39">
        <f>[2]compo_det1!CS45</f>
        <v>0.73913818597793579</v>
      </c>
      <c r="CN44" s="42">
        <f>[2]compo_det1!CT45</f>
        <v>2.3233074627949511E-2</v>
      </c>
      <c r="CO44" s="41">
        <f>[2]compo_det1!CU45</f>
        <v>0.23762873256707878</v>
      </c>
      <c r="CP44" s="41">
        <f>[2]compo_det1!CV45</f>
        <v>0.1148263853760965</v>
      </c>
      <c r="CQ44" s="41">
        <f>[2]compo_det1!CW45</f>
        <v>9.9034615660921102E-2</v>
      </c>
      <c r="CR44" s="41">
        <f>[2]compo_det1!CX45</f>
        <v>1.5791769715175409E-2</v>
      </c>
      <c r="CS44" s="41">
        <f>[2]compo_det1!CY45</f>
        <v>9.3083733854610173E-3</v>
      </c>
      <c r="CT44" s="41">
        <f>[2]compo_det1!CZ45</f>
        <v>0.11349397380552124</v>
      </c>
      <c r="CU44" s="58">
        <f>[2]compo_det1!DA45</f>
        <v>0.1793092019375648</v>
      </c>
      <c r="CV44" s="7">
        <f>[2]compo_det1!DC45</f>
        <v>0.10675813315508917</v>
      </c>
      <c r="CW44" s="41">
        <f>[2]compo_det1!DD45</f>
        <v>0.90996870200032332</v>
      </c>
      <c r="CX44" s="40">
        <f>[2]compo_det1!DE45</f>
        <v>0.88098076091686794</v>
      </c>
      <c r="CY44" s="39">
        <f>[2]compo_det1!DF45</f>
        <v>0.8428616270130117</v>
      </c>
      <c r="CZ44" s="39">
        <f>[2]compo_det1!DG45</f>
        <v>3.811913390385626E-2</v>
      </c>
      <c r="DA44" s="39">
        <f>[2]compo_det1!DH45</f>
        <v>0.75818026065826416</v>
      </c>
      <c r="DB44" s="42">
        <f>[2]compo_det1!DI45</f>
        <v>2.8987941083455312E-2</v>
      </c>
      <c r="DC44" s="41">
        <f>[2]compo_det1!DJ45</f>
        <v>0.21283183942837117</v>
      </c>
      <c r="DD44" s="41">
        <f>[2]compo_det1!DK45</f>
        <v>0.1097671545444501</v>
      </c>
      <c r="DE44" s="41">
        <f>[2]compo_det1!DL45</f>
        <v>9.2767339629739959E-2</v>
      </c>
      <c r="DF44" s="41">
        <f>[2]compo_det1!DM45</f>
        <v>1.6999814914710139E-2</v>
      </c>
      <c r="DG44" s="41">
        <f>[2]compo_det1!DN45</f>
        <v>1.2169301521211019E-2</v>
      </c>
      <c r="DH44" s="41">
        <f>[2]compo_det1!DO45</f>
        <v>9.0895383362710039E-2</v>
      </c>
      <c r="DI44" s="58">
        <f>[2]compo_det1!DP45</f>
        <v>0.1228005414286944</v>
      </c>
      <c r="DJ44" s="7">
        <f>[2]compo_det1!DR45</f>
        <v>0.14889524866813128</v>
      </c>
      <c r="DK44" s="41">
        <f>[2]compo_det1!DS45</f>
        <v>0.77791366251776772</v>
      </c>
      <c r="DL44" s="40">
        <f>[2]compo_det1!DT45</f>
        <v>0.7115840369785762</v>
      </c>
      <c r="DM44" s="39">
        <f>[2]compo_det1!DU45</f>
        <v>0.63270690618703707</v>
      </c>
      <c r="DN44" s="39">
        <f>[2]compo_det1!DV45</f>
        <v>7.8877130791539005E-2</v>
      </c>
      <c r="DO44" s="39">
        <f>[2]compo_det1!DW45</f>
        <v>0.62364828586578369</v>
      </c>
      <c r="DP44" s="42">
        <f>[2]compo_det1!DX45</f>
        <v>6.6329625539191583E-2</v>
      </c>
      <c r="DQ44" s="41">
        <f>[2]compo_det1!DY45</f>
        <v>0.31002207305915136</v>
      </c>
      <c r="DR44" s="41">
        <f>[2]compo_det1!DZ45</f>
        <v>0.11741007280696171</v>
      </c>
      <c r="DS44" s="41">
        <f>[2]compo_det1!EA45</f>
        <v>8.5480392569732583E-2</v>
      </c>
      <c r="DT44" s="41">
        <f>[2]compo_det1!EB45</f>
        <v>3.1929680237229134E-2</v>
      </c>
      <c r="DU44" s="41">
        <f>[2]compo_det1!EC45</f>
        <v>2.2401063585136313E-2</v>
      </c>
      <c r="DV44" s="41">
        <f>[2]compo_det1!ED45</f>
        <v>0.17021093666705336</v>
      </c>
      <c r="DW44" s="58">
        <f>[2]compo_det1!EE45</f>
        <v>8.7935735576919125E-2</v>
      </c>
      <c r="DX44" s="7">
        <f>[2]compo_det1!EG45</f>
        <v>0.11736010757947807</v>
      </c>
      <c r="DY44" s="41">
        <f>[2]compo_det1!EH45</f>
        <v>0.71192998467242485</v>
      </c>
      <c r="DZ44" s="40">
        <f>[2]compo_det1!EI45</f>
        <v>0.56536135195285286</v>
      </c>
      <c r="EA44" s="39">
        <f>[2]compo_det1!EJ45</f>
        <v>0.39754116269713308</v>
      </c>
      <c r="EB44" s="39">
        <f>[2]compo_det1!EK45</f>
        <v>0.16782018925571976</v>
      </c>
      <c r="EC44" s="39">
        <f>[2]compo_det1!EL45</f>
        <v>0.48784273862838745</v>
      </c>
      <c r="ED44" s="42">
        <f>[2]compo_det1!EM45</f>
        <v>0.14656863271957191</v>
      </c>
      <c r="EE44" s="41">
        <f>[2]compo_det1!EN45</f>
        <v>0.36558865379168459</v>
      </c>
      <c r="EF44" s="41">
        <f>[2]compo_det1!EO45</f>
        <v>0.1301168089348827</v>
      </c>
      <c r="EG44" s="41">
        <f>[2]compo_det1!EP45</f>
        <v>6.8650345301024832E-2</v>
      </c>
      <c r="EH44" s="41">
        <f>[2]compo_det1!EQ45</f>
        <v>6.1466463633857868E-2</v>
      </c>
      <c r="EI44" s="41">
        <f>[2]compo_det1!ER45</f>
        <v>4.9977760859554868E-2</v>
      </c>
      <c r="EJ44" s="41">
        <f>[2]compo_det1!ES45</f>
        <v>0.18549408399724704</v>
      </c>
      <c r="EK44" s="58">
        <f>[2]compo_det1!ET45</f>
        <v>7.7518638464109432E-2</v>
      </c>
      <c r="EL44" s="7">
        <f>[2]compo_det1!EV45</f>
        <v>0.18950153880317119</v>
      </c>
      <c r="EM44" s="41">
        <f>[2]compo_det1!EW45</f>
        <v>0.7274995139883681</v>
      </c>
      <c r="EN44" s="40">
        <f>[2]compo_det1!EX45</f>
        <v>0.48066391353365351</v>
      </c>
      <c r="EO44" s="39">
        <f>[2]compo_det1!EY45</f>
        <v>0.20256143028131884</v>
      </c>
      <c r="EP44" s="39">
        <f>[2]compo_det1!EZ45</f>
        <v>0.27810248325233466</v>
      </c>
      <c r="EQ44" s="39">
        <f>[2]compo_det1!FA45</f>
        <v>0.39753752946853638</v>
      </c>
      <c r="ER44" s="42">
        <f>[2]compo_det1!FB45</f>
        <v>0.24683560045471462</v>
      </c>
      <c r="ES44" s="41">
        <f>[2]compo_det1!FC45</f>
        <v>0.35562684405526457</v>
      </c>
      <c r="ET44" s="41">
        <f>[2]compo_det1!FD45</f>
        <v>0.11643843457861745</v>
      </c>
      <c r="EU44" s="41">
        <f>[2]compo_det1!FE45</f>
        <v>4.1444264415296216E-2</v>
      </c>
      <c r="EV44" s="41">
        <f>[2]compo_det1!FF45</f>
        <v>7.4994170163321258E-2</v>
      </c>
      <c r="EW44" s="41">
        <f>[2]compo_det1!FG45</f>
        <v>0.10443345026595748</v>
      </c>
      <c r="EX44" s="41">
        <f>[2]compo_det1!FH45</f>
        <v>0.13475495921068961</v>
      </c>
      <c r="EY44" s="58">
        <f>[2]compo_det1!FI45</f>
        <v>8.3126358043632609E-2</v>
      </c>
      <c r="EZ44" s="7">
        <f>[2]compo_det1!FK45</f>
        <v>5.4782748283686192E-2</v>
      </c>
      <c r="FA44" s="41">
        <f>[2]compo_det1!FL45</f>
        <v>0.61972635662307274</v>
      </c>
      <c r="FB44" s="40">
        <f>[2]compo_det1!FM45</f>
        <v>0.39518994822889209</v>
      </c>
      <c r="FC44" s="39">
        <f>[2]compo_det1!FN45</f>
        <v>0.10397446191222658</v>
      </c>
      <c r="FD44" s="39">
        <f>[2]compo_det1!FO45</f>
        <v>0.29121548631666544</v>
      </c>
      <c r="FE44" s="39">
        <f>[2]compo_det1!FP45</f>
        <v>0.31944701075553894</v>
      </c>
      <c r="FF44" s="42">
        <f>[2]compo_det1!FQ45</f>
        <v>0.22453640839418071</v>
      </c>
      <c r="FG44" s="41">
        <f>[2]compo_det1!FR45</f>
        <v>0.4560166081313814</v>
      </c>
      <c r="FH44" s="41">
        <f>[2]compo_det1!FS45</f>
        <v>0.10254023432750166</v>
      </c>
      <c r="FI44" s="41">
        <f>[2]compo_det1!FT45</f>
        <v>2.0175067453976174E-2</v>
      </c>
      <c r="FJ44" s="41">
        <f>[2]compo_det1!FU45</f>
        <v>8.2365166873525478E-2</v>
      </c>
      <c r="FK44" s="41">
        <f>[2]compo_det1!FV45</f>
        <v>0.23742170945746024</v>
      </c>
      <c r="FL44" s="41">
        <f>[2]compo_det1!FW45</f>
        <v>0.11605466434641951</v>
      </c>
      <c r="FM44" s="58">
        <f>[2]compo_det1!FX45</f>
        <v>7.5742964754454217E-2</v>
      </c>
      <c r="FN44" s="7">
        <f>[2]compo_det1!FZ45</f>
        <v>8.1799857303776313E-2</v>
      </c>
      <c r="FO44" s="41">
        <f>[2]compo_det1!GA45</f>
        <v>0.41014432807796553</v>
      </c>
      <c r="FP44" s="40">
        <f>[2]compo_det1!GB45</f>
        <v>0.29429641863657813</v>
      </c>
      <c r="FQ44" s="39">
        <f>[2]compo_det1!GC45</f>
        <v>6.5049330708471062E-2</v>
      </c>
      <c r="FR44" s="39">
        <f>[2]compo_det1!GD45</f>
        <v>0.22924708792810702</v>
      </c>
      <c r="FS44" s="39">
        <f>[2]compo_det1!GE45</f>
        <v>0.23986741900444031</v>
      </c>
      <c r="FT44" s="42">
        <f>[2]compo_det1!GF45</f>
        <v>0.11584790944138743</v>
      </c>
      <c r="FU44" s="41">
        <f>[2]compo_det1!GG45</f>
        <v>0.64428467419067337</v>
      </c>
      <c r="FV44" s="41">
        <f>[2]compo_det1!GH45</f>
        <v>0.13388247004297463</v>
      </c>
      <c r="FW44" s="41">
        <f>[2]compo_det1!GI45</f>
        <v>1.2452301481390145E-2</v>
      </c>
      <c r="FX44" s="41">
        <f>[2]compo_det1!GJ45</f>
        <v>0.12143016856158448</v>
      </c>
      <c r="FY44" s="41">
        <f>[2]compo_det1!GK45</f>
        <v>0.37878306224328656</v>
      </c>
      <c r="FZ44" s="41">
        <f>[2]compo_det1!GL45</f>
        <v>0.13161914190441215</v>
      </c>
      <c r="GA44" s="58">
        <f>[2]compo_det1!GM45</f>
        <v>5.4429002268638955E-2</v>
      </c>
      <c r="GB44" s="7">
        <f>[2]compo_det1!GO45</f>
        <v>8.4684632678162119E-2</v>
      </c>
      <c r="GC44" s="41">
        <f>[2]compo_det1!GP45</f>
        <v>0.16951898395130777</v>
      </c>
      <c r="GD44" s="40">
        <f>[2]compo_det1!GQ45</f>
        <v>0.1345971174582016</v>
      </c>
      <c r="GE44" s="39">
        <f>[2]compo_det1!GR45</f>
        <v>1.6094099774391701E-2</v>
      </c>
      <c r="GF44" s="39">
        <f>[2]compo_det1!GS45</f>
        <v>0.1185030176838099</v>
      </c>
      <c r="GG44" s="39">
        <f>[2]compo_det1!GT45</f>
        <v>0.10927776247262955</v>
      </c>
      <c r="GH44" s="42">
        <f>[2]compo_det1!GU45</f>
        <v>3.492186649310617E-2</v>
      </c>
      <c r="GI44" s="41">
        <f>[2]compo_det1!GV45</f>
        <v>0.85580036880023136</v>
      </c>
      <c r="GJ44" s="41">
        <f>[2]compo_det1!GW45</f>
        <v>0.2043964397700592</v>
      </c>
      <c r="GK44" s="41">
        <f>[2]compo_det1!GX45</f>
        <v>3.0018707528477193E-3</v>
      </c>
      <c r="GL44" s="41">
        <f>[2]compo_det1!GY45</f>
        <v>0.20139456901721145</v>
      </c>
      <c r="GM44" s="41">
        <f>[2]compo_det1!GZ45</f>
        <v>0.61689619717661115</v>
      </c>
      <c r="GN44" s="41">
        <f>[2]compo_det1!HA45</f>
        <v>3.4507731853560999E-2</v>
      </c>
      <c r="GO44" s="58">
        <f>[2]compo_det1!HB45</f>
        <v>2.5319352751539147E-2</v>
      </c>
    </row>
    <row r="45" spans="1:197">
      <c r="A45" s="44">
        <f>A44+1</f>
        <v>2007</v>
      </c>
      <c r="B45" s="7">
        <f>[2]compo_det1!B46</f>
        <v>1.5593008137734601E-3</v>
      </c>
      <c r="C45" s="41">
        <f>[2]compo_det1!C46</f>
        <v>3.5829426572435327E-4</v>
      </c>
      <c r="D45" s="40">
        <f>[2]compo_det1!D46</f>
        <v>1.9524881744366091E-4</v>
      </c>
      <c r="E45" s="39">
        <f>[2]compo_det1!E46</f>
        <v>0</v>
      </c>
      <c r="F45" s="39">
        <f>[2]compo_det1!F46</f>
        <v>1.9524881744366091E-4</v>
      </c>
      <c r="G45" s="39">
        <f>[2]compo_det1!G46</f>
        <v>1.5746729332022369E-4</v>
      </c>
      <c r="H45" s="42">
        <f>[2]compo_det1!H46</f>
        <v>1.6304544828069233E-4</v>
      </c>
      <c r="I45" s="41">
        <f>[2]compo_det1!I46</f>
        <v>0.99967948726433986</v>
      </c>
      <c r="J45" s="41">
        <f>[2]compo_det1!J46</f>
        <v>0.99965025096304727</v>
      </c>
      <c r="K45" s="41">
        <f>[2]compo_det1!K46</f>
        <v>0.99960672692293673</v>
      </c>
      <c r="L45" s="41">
        <f>[2]compo_det1!L46</f>
        <v>4.3524040110490625E-5</v>
      </c>
      <c r="M45" s="41">
        <f>[2]compo_det1!M46</f>
        <v>2.9236301292576181E-5</v>
      </c>
      <c r="N45" s="41">
        <f>[2]compo_det1!N46</f>
        <v>0</v>
      </c>
      <c r="O45" s="58">
        <f>[2]compo_det1!O46</f>
        <v>3.7781530064175518E-5</v>
      </c>
      <c r="P45" s="7">
        <f>[2]compo_det1!Q46</f>
        <v>3.4290375186844194E-3</v>
      </c>
      <c r="Q45" s="41">
        <f>[2]compo_det1!R46</f>
        <v>1.3895059085790797E-3</v>
      </c>
      <c r="R45" s="40">
        <f>[2]compo_det1!S46</f>
        <v>4.4093228794302657E-4</v>
      </c>
      <c r="S45" s="39">
        <f>[2]compo_det1!T46</f>
        <v>0</v>
      </c>
      <c r="T45" s="39">
        <f>[2]compo_det1!U46</f>
        <v>4.4093228794302657E-4</v>
      </c>
      <c r="U45" s="39">
        <f>[2]compo_det1!V46</f>
        <v>3.5560989635996521E-4</v>
      </c>
      <c r="V45" s="42">
        <f>[2]compo_det1!W46</f>
        <v>9.4857362063605316E-4</v>
      </c>
      <c r="W45" s="41">
        <f>[2]compo_det1!X46</f>
        <v>0.99869581647579031</v>
      </c>
      <c r="X45" s="41">
        <f>[2]compo_det1!Y46</f>
        <v>0.98233792880496329</v>
      </c>
      <c r="Y45" s="41">
        <f>[2]compo_det1!Z46</f>
        <v>0.98197739140568141</v>
      </c>
      <c r="Z45" s="41">
        <f>[2]compo_det1!AA46</f>
        <v>3.6053739928187592E-4</v>
      </c>
      <c r="AA45" s="41">
        <f>[2]compo_det1!AB46</f>
        <v>1.6940513091430996E-4</v>
      </c>
      <c r="AB45" s="41">
        <f>[2]compo_det1!AC46</f>
        <v>1.6188482539912698E-2</v>
      </c>
      <c r="AC45" s="58">
        <f>[2]compo_det1!AD46</f>
        <v>8.5322384369343151E-5</v>
      </c>
      <c r="AD45" s="7">
        <f>[2]compo_det1!AF46</f>
        <v>6.7450869645344956E-3</v>
      </c>
      <c r="AE45" s="41">
        <f>[2]compo_det1!AG46</f>
        <v>1.2721974151824777E-2</v>
      </c>
      <c r="AF45" s="40">
        <f>[2]compo_det1!AH46</f>
        <v>8.5360009553828407E-3</v>
      </c>
      <c r="AG45" s="39">
        <f>[2]compo_det1!AI46</f>
        <v>3.3745796669254801E-3</v>
      </c>
      <c r="AH45" s="39">
        <f>[2]compo_det1!AJ46</f>
        <v>5.1614212884573615E-3</v>
      </c>
      <c r="AI45" s="39">
        <f>[2]compo_det1!AK46</f>
        <v>5.4918453097343445E-3</v>
      </c>
      <c r="AJ45" s="42">
        <f>[2]compo_det1!AL46</f>
        <v>4.1859731964419356E-3</v>
      </c>
      <c r="AK45" s="41">
        <f>[2]compo_det1!AM46</f>
        <v>0.99032218170188624</v>
      </c>
      <c r="AL45" s="41">
        <f>[2]compo_det1!AN46</f>
        <v>0.85296069838215338</v>
      </c>
      <c r="AM45" s="41">
        <f>[2]compo_det1!AO46</f>
        <v>0.85014117910640785</v>
      </c>
      <c r="AN45" s="41">
        <f>[2]compo_det1!AP46</f>
        <v>2.8195192757456355E-3</v>
      </c>
      <c r="AO45" s="41">
        <f>[2]compo_det1!AQ46</f>
        <v>2.2956367021840034E-3</v>
      </c>
      <c r="AP45" s="41">
        <f>[2]compo_det1!AR46</f>
        <v>0.13506584661754883</v>
      </c>
      <c r="AQ45" s="58">
        <f>[2]compo_det1!AS46</f>
        <v>3.0441558537110456E-3</v>
      </c>
      <c r="AR45" s="7">
        <f>[2]compo_det1!AU46</f>
        <v>1.7843747473634236E-2</v>
      </c>
      <c r="AS45" s="41">
        <f>[2]compo_det1!AV46</f>
        <v>0.63125260482543832</v>
      </c>
      <c r="AT45" s="40">
        <f>[2]compo_det1!AW46</f>
        <v>0.61334910234079365</v>
      </c>
      <c r="AU45" s="39">
        <f>[2]compo_det1!AX46</f>
        <v>0.5744559982700419</v>
      </c>
      <c r="AV45" s="39">
        <f>[2]compo_det1!AY46</f>
        <v>3.889310407075177E-2</v>
      </c>
      <c r="AW45" s="39">
        <f>[2]compo_det1!AZ46</f>
        <v>0.26137882471084595</v>
      </c>
      <c r="AX45" s="42">
        <f>[2]compo_det1!BA46</f>
        <v>1.7903502484644687E-2</v>
      </c>
      <c r="AY45" s="41">
        <f>[2]compo_det1!BB46</f>
        <v>0.72071768122596735</v>
      </c>
      <c r="AZ45" s="41">
        <f>[2]compo_det1!BC46</f>
        <v>0.40754086648839555</v>
      </c>
      <c r="BA45" s="41">
        <f>[2]compo_det1!BD46</f>
        <v>0.38613244337632097</v>
      </c>
      <c r="BB45" s="41">
        <f>[2]compo_det1!BE46</f>
        <v>2.1408423112074592E-2</v>
      </c>
      <c r="BC45" s="41">
        <f>[2]compo_det1!BF46</f>
        <v>1.7667000832019834E-2</v>
      </c>
      <c r="BD45" s="41">
        <f>[2]compo_det1!BG46</f>
        <v>0.29550981390555198</v>
      </c>
      <c r="BE45" s="58">
        <f>[2]compo_det1!BH46</f>
        <v>0.35197028605140557</v>
      </c>
      <c r="BF45" s="7">
        <f>[2]compo_det1!BJ46</f>
        <v>4.1028496017199573E-2</v>
      </c>
      <c r="BG45" s="41">
        <f>[2]compo_det1!BK46</f>
        <v>1.0831054761381131</v>
      </c>
      <c r="BH45" s="40">
        <f>[2]compo_det1!BL46</f>
        <v>1.0594855181711347</v>
      </c>
      <c r="BI45" s="39">
        <f>[2]compo_det1!BM46</f>
        <v>1.0097101767538095</v>
      </c>
      <c r="BJ45" s="39">
        <f>[2]compo_det1!BN46</f>
        <v>4.977534141732512E-2</v>
      </c>
      <c r="BK45" s="39">
        <f>[2]compo_det1!BO46</f>
        <v>0.61500096321105957</v>
      </c>
      <c r="BL45" s="42">
        <f>[2]compo_det1!BP46</f>
        <v>2.3619957966978383E-2</v>
      </c>
      <c r="BM45" s="41">
        <f>[2]compo_det1!BQ46</f>
        <v>0.36137909174692662</v>
      </c>
      <c r="BN45" s="41">
        <f>[2]compo_det1!BR46</f>
        <v>0.16696705112374116</v>
      </c>
      <c r="BO45" s="41">
        <f>[2]compo_det1!BS46</f>
        <v>0.14715181389254076</v>
      </c>
      <c r="BP45" s="41">
        <f>[2]compo_det1!BT46</f>
        <v>1.9815237231200405E-2</v>
      </c>
      <c r="BQ45" s="41">
        <f>[2]compo_det1!BU46</f>
        <v>1.2949311434286945E-2</v>
      </c>
      <c r="BR45" s="41">
        <f>[2]compo_det1!BV46</f>
        <v>0.18146272918889855</v>
      </c>
      <c r="BS45" s="58">
        <f>[2]compo_det1!BW46</f>
        <v>0.44448456788503982</v>
      </c>
      <c r="BT45" s="7">
        <f>[2]compo_det1!BY46</f>
        <v>6.1030361620663512E-2</v>
      </c>
      <c r="BU45" s="41">
        <f>[2]compo_det1!BZ46</f>
        <v>1.0876674954551082</v>
      </c>
      <c r="BV45" s="40">
        <f>[2]compo_det1!CA46</f>
        <v>1.0712960495163624</v>
      </c>
      <c r="BW45" s="39">
        <f>[2]compo_det1!CB46</f>
        <v>1.0431760407412505</v>
      </c>
      <c r="BX45" s="39">
        <f>[2]compo_det1!CC46</f>
        <v>2.8120008775111737E-2</v>
      </c>
      <c r="BY45" s="39">
        <f>[2]compo_det1!CD46</f>
        <v>0.76595020294189453</v>
      </c>
      <c r="BZ45" s="42">
        <f>[2]compo_det1!CE46</f>
        <v>1.6371445938746038E-2</v>
      </c>
      <c r="CA45" s="41">
        <f>[2]compo_det1!CF46</f>
        <v>0.21767834186326923</v>
      </c>
      <c r="CB45" s="41">
        <f>[2]compo_det1!CG46</f>
        <v>0.11207519909704733</v>
      </c>
      <c r="CC45" s="41">
        <f>[2]compo_det1!CH46</f>
        <v>0.10351285329333604</v>
      </c>
      <c r="CD45" s="41">
        <f>[2]compo_det1!CI46</f>
        <v>8.5623458037112875E-3</v>
      </c>
      <c r="CE45" s="41">
        <f>[2]compo_det1!CJ46</f>
        <v>5.8099291142198134E-3</v>
      </c>
      <c r="CF45" s="41">
        <f>[2]compo_det1!CK46</f>
        <v>9.9793213652002097E-2</v>
      </c>
      <c r="CG45" s="58">
        <f>[2]compo_det1!CL46</f>
        <v>0.3053458373183775</v>
      </c>
      <c r="CH45" s="7">
        <f>[2]compo_det1!CN46</f>
        <v>8.0209539097029423E-2</v>
      </c>
      <c r="CI45" s="41">
        <f>[2]compo_det1!CO46</f>
        <v>0.94593912851365036</v>
      </c>
      <c r="CJ45" s="40">
        <f>[2]compo_det1!CP46</f>
        <v>0.92286511439596441</v>
      </c>
      <c r="CK45" s="39">
        <f>[2]compo_det1!CQ46</f>
        <v>0.88825053006797861</v>
      </c>
      <c r="CL45" s="39">
        <f>[2]compo_det1!CR46</f>
        <v>3.4614584327985802E-2</v>
      </c>
      <c r="CM45" s="39">
        <f>[2]compo_det1!CS46</f>
        <v>0.75153946876525879</v>
      </c>
      <c r="CN45" s="42">
        <f>[2]compo_det1!CT46</f>
        <v>2.3074014117686004E-2</v>
      </c>
      <c r="CO45" s="41">
        <f>[2]compo_det1!CU46</f>
        <v>0.22538653292126001</v>
      </c>
      <c r="CP45" s="41">
        <f>[2]compo_det1!CV46</f>
        <v>0.11101911355430294</v>
      </c>
      <c r="CQ45" s="41">
        <f>[2]compo_det1!CW46</f>
        <v>9.6312657274434901E-2</v>
      </c>
      <c r="CR45" s="41">
        <f>[2]compo_det1!CX46</f>
        <v>1.4706456279868035E-2</v>
      </c>
      <c r="CS45" s="41">
        <f>[2]compo_det1!CY46</f>
        <v>9.3730109804556257E-3</v>
      </c>
      <c r="CT45" s="41">
        <f>[2]compo_det1!CZ46</f>
        <v>0.10499440838650148</v>
      </c>
      <c r="CU45" s="58">
        <f>[2]compo_det1!DA46</f>
        <v>0.17132566143491049</v>
      </c>
      <c r="CV45" s="7">
        <f>[2]compo_det1!DC46</f>
        <v>0.10554345713060055</v>
      </c>
      <c r="CW45" s="41">
        <f>[2]compo_det1!DD46</f>
        <v>0.92277485152603289</v>
      </c>
      <c r="CX45" s="40">
        <f>[2]compo_det1!DE46</f>
        <v>0.89466162110105873</v>
      </c>
      <c r="CY45" s="39">
        <f>[2]compo_det1!DF46</f>
        <v>0.85552271101022914</v>
      </c>
      <c r="CZ45" s="39">
        <f>[2]compo_det1!DG46</f>
        <v>3.9138910090829662E-2</v>
      </c>
      <c r="DA45" s="39">
        <f>[2]compo_det1!DH46</f>
        <v>0.7651856541633606</v>
      </c>
      <c r="DB45" s="42">
        <f>[2]compo_det1!DI46</f>
        <v>2.811323042497408E-2</v>
      </c>
      <c r="DC45" s="41">
        <f>[2]compo_det1!DJ46</f>
        <v>0.20670112243022459</v>
      </c>
      <c r="DD45" s="41">
        <f>[2]compo_det1!DK46</f>
        <v>0.10625785006748102</v>
      </c>
      <c r="DE45" s="41">
        <f>[2]compo_det1!DL46</f>
        <v>8.8801876987118694E-2</v>
      </c>
      <c r="DF45" s="41">
        <f>[2]compo_det1!DM46</f>
        <v>1.7455973080362328E-2</v>
      </c>
      <c r="DG45" s="41">
        <f>[2]compo_det1!DN46</f>
        <v>1.1275307941928428E-2</v>
      </c>
      <c r="DH45" s="41">
        <f>[2]compo_det1!DO46</f>
        <v>8.9167964420815149E-2</v>
      </c>
      <c r="DI45" s="58">
        <f>[2]compo_det1!DP46</f>
        <v>0.12947597395625746</v>
      </c>
      <c r="DJ45" s="7">
        <f>[2]compo_det1!DR46</f>
        <v>0.14674186733327327</v>
      </c>
      <c r="DK45" s="41">
        <f>[2]compo_det1!DS46</f>
        <v>0.78814952708941466</v>
      </c>
      <c r="DL45" s="40">
        <f>[2]compo_det1!DT46</f>
        <v>0.72134854658843373</v>
      </c>
      <c r="DM45" s="39">
        <f>[2]compo_det1!DU46</f>
        <v>0.64343499251755243</v>
      </c>
      <c r="DN45" s="39">
        <f>[2]compo_det1!DV46</f>
        <v>7.7913554070881269E-2</v>
      </c>
      <c r="DO45" s="39">
        <f>[2]compo_det1!DW46</f>
        <v>0.63639509677886963</v>
      </c>
      <c r="DP45" s="42">
        <f>[2]compo_det1!DX46</f>
        <v>6.6800980500980878E-2</v>
      </c>
      <c r="DQ45" s="41">
        <f>[2]compo_det1!DY46</f>
        <v>0.29680396960939692</v>
      </c>
      <c r="DR45" s="41">
        <f>[2]compo_det1!DZ46</f>
        <v>0.11539206273279302</v>
      </c>
      <c r="DS45" s="41">
        <f>[2]compo_det1!EA46</f>
        <v>8.4700823896910166E-2</v>
      </c>
      <c r="DT45" s="41">
        <f>[2]compo_det1!EB46</f>
        <v>3.0691238835882859E-2</v>
      </c>
      <c r="DU45" s="41">
        <f>[2]compo_det1!EC46</f>
        <v>2.2282999938080847E-2</v>
      </c>
      <c r="DV45" s="41">
        <f>[2]compo_det1!ED46</f>
        <v>0.15912890693852305</v>
      </c>
      <c r="DW45" s="58">
        <f>[2]compo_det1!EE46</f>
        <v>8.4953496698811484E-2</v>
      </c>
      <c r="DX45" s="7">
        <f>[2]compo_det1!EG46</f>
        <v>0.11818559495643755</v>
      </c>
      <c r="DY45" s="41">
        <f>[2]compo_det1!EH46</f>
        <v>0.70318923376296483</v>
      </c>
      <c r="DZ45" s="40">
        <f>[2]compo_det1!EI46</f>
        <v>0.55927517803440929</v>
      </c>
      <c r="EA45" s="39">
        <f>[2]compo_det1!EJ46</f>
        <v>0.39363374012215779</v>
      </c>
      <c r="EB45" s="39">
        <f>[2]compo_det1!EK46</f>
        <v>0.16564143791225147</v>
      </c>
      <c r="EC45" s="39">
        <f>[2]compo_det1!EL46</f>
        <v>0.48549649119377136</v>
      </c>
      <c r="ED45" s="42">
        <f>[2]compo_det1!EM46</f>
        <v>0.14391405572855556</v>
      </c>
      <c r="EE45" s="41">
        <f>[2]compo_det1!EN46</f>
        <v>0.37058946519309088</v>
      </c>
      <c r="EF45" s="41">
        <f>[2]compo_det1!EO46</f>
        <v>0.13060626889213636</v>
      </c>
      <c r="EG45" s="41">
        <f>[2]compo_det1!EP46</f>
        <v>6.8800148657242974E-2</v>
      </c>
      <c r="EH45" s="41">
        <f>[2]compo_det1!EQ46</f>
        <v>6.1806120234893396E-2</v>
      </c>
      <c r="EI45" s="41">
        <f>[2]compo_det1!ER46</f>
        <v>4.9717768648514134E-2</v>
      </c>
      <c r="EJ45" s="41">
        <f>[2]compo_det1!ES46</f>
        <v>0.19026542765244034</v>
      </c>
      <c r="EK45" s="58">
        <f>[2]compo_det1!ET46</f>
        <v>7.3778698956055683E-2</v>
      </c>
      <c r="EL45" s="7">
        <f>[2]compo_det1!EV46</f>
        <v>0.19401867693810718</v>
      </c>
      <c r="EM45" s="41">
        <f>[2]compo_det1!EW46</f>
        <v>0.71673789280400302</v>
      </c>
      <c r="EN45" s="40">
        <f>[2]compo_det1!EX46</f>
        <v>0.48207625150445033</v>
      </c>
      <c r="EO45" s="39">
        <f>[2]compo_det1!EY46</f>
        <v>0.20515028816333816</v>
      </c>
      <c r="EP45" s="39">
        <f>[2]compo_det1!EZ46</f>
        <v>0.27692596334111219</v>
      </c>
      <c r="EQ45" s="39">
        <f>[2]compo_det1!FA46</f>
        <v>0.39947333931922913</v>
      </c>
      <c r="ER45" s="42">
        <f>[2]compo_det1!FB46</f>
        <v>0.23466164129955275</v>
      </c>
      <c r="ES45" s="41">
        <f>[2]compo_det1!FC46</f>
        <v>0.36586500354010631</v>
      </c>
      <c r="ET45" s="41">
        <f>[2]compo_det1!FD46</f>
        <v>0.11798456710802542</v>
      </c>
      <c r="EU45" s="41">
        <f>[2]compo_det1!FE46</f>
        <v>4.207684517818025E-2</v>
      </c>
      <c r="EV45" s="41">
        <f>[2]compo_det1!FF46</f>
        <v>7.5907721929845184E-2</v>
      </c>
      <c r="EW45" s="41">
        <f>[2]compo_det1!FG46</f>
        <v>0.11126593857993784</v>
      </c>
      <c r="EX45" s="41">
        <f>[2]compo_det1!FH46</f>
        <v>0.13661449785214305</v>
      </c>
      <c r="EY45" s="58">
        <f>[2]compo_det1!FI46</f>
        <v>8.2602896344109361E-2</v>
      </c>
      <c r="EZ45" s="7">
        <f>[2]compo_det1!FK46</f>
        <v>5.6691337428464939E-2</v>
      </c>
      <c r="FA45" s="41">
        <f>[2]compo_det1!FL46</f>
        <v>0.58240402418122439</v>
      </c>
      <c r="FB45" s="40">
        <f>[2]compo_det1!FM46</f>
        <v>0.38600639051965657</v>
      </c>
      <c r="FC45" s="39">
        <f>[2]compo_det1!FN46</f>
        <v>0.10435907355093442</v>
      </c>
      <c r="FD45" s="39">
        <f>[2]compo_det1!FO46</f>
        <v>0.28164731696872214</v>
      </c>
      <c r="FE45" s="39">
        <f>[2]compo_det1!FP46</f>
        <v>0.31444907188415527</v>
      </c>
      <c r="FF45" s="42">
        <f>[2]compo_det1!FQ46</f>
        <v>0.19639763366156779</v>
      </c>
      <c r="FG45" s="41">
        <f>[2]compo_det1!FR46</f>
        <v>0.48915328550313991</v>
      </c>
      <c r="FH45" s="41">
        <f>[2]compo_det1!FS46</f>
        <v>9.9388268075988495E-2</v>
      </c>
      <c r="FI45" s="41">
        <f>[2]compo_det1!FT46</f>
        <v>1.9988199991554337E-2</v>
      </c>
      <c r="FJ45" s="41">
        <f>[2]compo_det1!FU46</f>
        <v>7.9400068084434158E-2</v>
      </c>
      <c r="FK45" s="41">
        <f>[2]compo_det1!FV46</f>
        <v>0.24436445335576978</v>
      </c>
      <c r="FL45" s="41">
        <f>[2]compo_det1!FW46</f>
        <v>0.14540056407138166</v>
      </c>
      <c r="FM45" s="58">
        <f>[2]compo_det1!FX46</f>
        <v>7.1557309684364287E-2</v>
      </c>
      <c r="FN45" s="7">
        <f>[2]compo_det1!FZ46</f>
        <v>8.4711328282093393E-2</v>
      </c>
      <c r="FO45" s="41">
        <f>[2]compo_det1!GA46</f>
        <v>0.38356195301323665</v>
      </c>
      <c r="FP45" s="40">
        <f>[2]compo_det1!GB46</f>
        <v>0.28872110357360947</v>
      </c>
      <c r="FQ45" s="39">
        <f>[2]compo_det1!GC46</f>
        <v>6.5864636710578184E-2</v>
      </c>
      <c r="FR45" s="39">
        <f>[2]compo_det1!GD46</f>
        <v>0.22285646686303129</v>
      </c>
      <c r="FS45" s="39">
        <f>[2]compo_det1!GE46</f>
        <v>0.23706340789794922</v>
      </c>
      <c r="FT45" s="42">
        <f>[2]compo_det1!GF46</f>
        <v>9.4840849439627214E-2</v>
      </c>
      <c r="FU45" s="41">
        <f>[2]compo_det1!GG46</f>
        <v>0.66809575313253611</v>
      </c>
      <c r="FV45" s="41">
        <f>[2]compo_det1!GH46</f>
        <v>0.11502330696364986</v>
      </c>
      <c r="FW45" s="41">
        <f>[2]compo_det1!GI46</f>
        <v>1.2530293590721064E-2</v>
      </c>
      <c r="FX45" s="41">
        <f>[2]compo_det1!GJ46</f>
        <v>0.10249301337292879</v>
      </c>
      <c r="FY45" s="41">
        <f>[2]compo_det1!GK46</f>
        <v>0.39089720844713804</v>
      </c>
      <c r="FZ45" s="41">
        <f>[2]compo_det1!GL46</f>
        <v>0.16217523772174824</v>
      </c>
      <c r="GA45" s="58">
        <f>[2]compo_det1!GM46</f>
        <v>5.1657706145772773E-2</v>
      </c>
      <c r="GB45" s="7">
        <f>[2]compo_det1!GO46</f>
        <v>8.2262210523969384E-2</v>
      </c>
      <c r="GC45" s="41">
        <f>[2]compo_det1!GP46</f>
        <v>0.18484462206588573</v>
      </c>
      <c r="GD45" s="40">
        <f>[2]compo_det1!GQ46</f>
        <v>0.15100718339208682</v>
      </c>
      <c r="GE45" s="39">
        <f>[2]compo_det1!GR46</f>
        <v>1.7704931941942448E-2</v>
      </c>
      <c r="GF45" s="39">
        <f>[2]compo_det1!GS46</f>
        <v>0.1333022514501444</v>
      </c>
      <c r="GG45" s="39">
        <f>[2]compo_det1!GT46</f>
        <v>0.12298327684402466</v>
      </c>
      <c r="GH45" s="42">
        <f>[2]compo_det1!GU46</f>
        <v>3.3837438673798903E-2</v>
      </c>
      <c r="GI45" s="41">
        <f>[2]compo_det1!GV46</f>
        <v>0.84317929004809256</v>
      </c>
      <c r="GJ45" s="41">
        <f>[2]compo_det1!GW46</f>
        <v>0.17623372606071683</v>
      </c>
      <c r="GK45" s="41">
        <f>[2]compo_det1!GX46</f>
        <v>3.2580702463366144E-3</v>
      </c>
      <c r="GL45" s="41">
        <f>[2]compo_det1!GY46</f>
        <v>0.17297565581438024</v>
      </c>
      <c r="GM45" s="41">
        <f>[2]compo_det1!GZ46</f>
        <v>0.62345024853001663</v>
      </c>
      <c r="GN45" s="41">
        <f>[2]compo_det1!HA46</f>
        <v>4.3495315457358866E-2</v>
      </c>
      <c r="GO45" s="58">
        <f>[2]compo_det1!HB46</f>
        <v>2.8023912113978214E-2</v>
      </c>
    </row>
    <row r="46" spans="1:197">
      <c r="A46" s="44">
        <f>A45+1</f>
        <v>2008</v>
      </c>
      <c r="B46" s="7">
        <f>[2]compo_det1!B47</f>
        <v>1.4525721780769445E-3</v>
      </c>
      <c r="C46" s="41">
        <f>[2]compo_det1!C47</f>
        <v>3.7955344973068642E-4</v>
      </c>
      <c r="D46" s="40">
        <f>[2]compo_det1!D47</f>
        <v>2.3566146022632837E-4</v>
      </c>
      <c r="E46" s="39">
        <f>[2]compo_det1!E47</f>
        <v>0</v>
      </c>
      <c r="F46" s="39">
        <f>[2]compo_det1!F47</f>
        <v>2.3566146022632837E-4</v>
      </c>
      <c r="G46" s="39">
        <f>[2]compo_det1!G47</f>
        <v>1.8787158478517085E-4</v>
      </c>
      <c r="H46" s="42">
        <f>[2]compo_det1!H47</f>
        <v>1.4389198950435803E-4</v>
      </c>
      <c r="I46" s="41">
        <f>[2]compo_det1!I47</f>
        <v>0.99966823642841585</v>
      </c>
      <c r="J46" s="41">
        <f>[2]compo_det1!J47</f>
        <v>0.99959599214161221</v>
      </c>
      <c r="K46" s="41">
        <f>[2]compo_det1!K47</f>
        <v>0.99943963402287816</v>
      </c>
      <c r="L46" s="41">
        <f>[2]compo_det1!L47</f>
        <v>1.5635811873406996E-4</v>
      </c>
      <c r="M46" s="41">
        <f>[2]compo_det1!M47</f>
        <v>7.2244286803714141E-5</v>
      </c>
      <c r="N46" s="41">
        <f>[2]compo_det1!N47</f>
        <v>0</v>
      </c>
      <c r="O46" s="58">
        <f>[2]compo_det1!O47</f>
        <v>4.7789878146485811E-5</v>
      </c>
      <c r="P46" s="7">
        <f>[2]compo_det1!Q47</f>
        <v>3.3467262977160189E-3</v>
      </c>
      <c r="Q46" s="41">
        <f>[2]compo_det1!R47</f>
        <v>2.489401183060032E-3</v>
      </c>
      <c r="R46" s="40">
        <f>[2]compo_det1!S47</f>
        <v>1.0393049553518643E-3</v>
      </c>
      <c r="S46" s="39">
        <f>[2]compo_det1!T47</f>
        <v>0</v>
      </c>
      <c r="T46" s="39">
        <f>[2]compo_det1!U47</f>
        <v>1.0393049553518643E-3</v>
      </c>
      <c r="U46" s="39">
        <f>[2]compo_det1!V47</f>
        <v>8.2854391075670719E-4</v>
      </c>
      <c r="V46" s="42">
        <f>[2]compo_det1!W47</f>
        <v>1.450096227708168E-3</v>
      </c>
      <c r="W46" s="41">
        <f>[2]compo_det1!X47</f>
        <v>0.99772135986902954</v>
      </c>
      <c r="X46" s="41">
        <f>[2]compo_det1!Y47</f>
        <v>0.97736466064079031</v>
      </c>
      <c r="Y46" s="41">
        <f>[2]compo_det1!Z47</f>
        <v>0.97307335114575588</v>
      </c>
      <c r="Z46" s="41">
        <f>[2]compo_det1!AA47</f>
        <v>4.2913094950344146E-3</v>
      </c>
      <c r="AA46" s="41">
        <f>[2]compo_det1!AB47</f>
        <v>1.6939921052875537E-3</v>
      </c>
      <c r="AB46" s="41">
        <f>[2]compo_det1!AC47</f>
        <v>1.8662707122951733E-2</v>
      </c>
      <c r="AC46" s="58">
        <f>[2]compo_det1!AD47</f>
        <v>2.1076105208962779E-4</v>
      </c>
      <c r="AD46" s="7">
        <f>[2]compo_det1!AF47</f>
        <v>6.6654393179782015E-3</v>
      </c>
      <c r="AE46" s="41">
        <f>[2]compo_det1!AG47</f>
        <v>1.6064433851808238E-2</v>
      </c>
      <c r="AF46" s="40">
        <f>[2]compo_det1!AH47</f>
        <v>1.1602089194104192E-2</v>
      </c>
      <c r="AG46" s="39">
        <f>[2]compo_det1!AI47</f>
        <v>6.9977344443566351E-3</v>
      </c>
      <c r="AH46" s="39">
        <f>[2]compo_det1!AJ47</f>
        <v>4.6043547497475563E-3</v>
      </c>
      <c r="AI46" s="39">
        <f>[2]compo_det1!AK47</f>
        <v>6.1107221990823746E-3</v>
      </c>
      <c r="AJ46" s="42">
        <f>[2]compo_det1!AL47</f>
        <v>4.4623446577040484E-3</v>
      </c>
      <c r="AK46" s="41">
        <f>[2]compo_det1!AM47</f>
        <v>0.98942693350164046</v>
      </c>
      <c r="AL46" s="41">
        <f>[2]compo_det1!AN47</f>
        <v>0.83126159251809095</v>
      </c>
      <c r="AM46" s="41">
        <f>[2]compo_det1!AO47</f>
        <v>0.82186972988445472</v>
      </c>
      <c r="AN46" s="41">
        <f>[2]compo_det1!AP47</f>
        <v>9.3918626336361808E-3</v>
      </c>
      <c r="AO46" s="41">
        <f>[2]compo_det1!AQ47</f>
        <v>5.3748660983849537E-3</v>
      </c>
      <c r="AP46" s="41">
        <f>[2]compo_det1!AR47</f>
        <v>0.15279047488516459</v>
      </c>
      <c r="AQ46" s="58">
        <f>[2]compo_det1!AS47</f>
        <v>5.491367353448638E-3</v>
      </c>
      <c r="AR46" s="7">
        <f>[2]compo_det1!AU47</f>
        <v>1.7742663681159947E-2</v>
      </c>
      <c r="AS46" s="41">
        <f>[2]compo_det1!AV47</f>
        <v>0.76128391829119124</v>
      </c>
      <c r="AT46" s="40">
        <f>[2]compo_det1!AW47</f>
        <v>0.74373969427641484</v>
      </c>
      <c r="AU46" s="39">
        <f>[2]compo_det1!AX47</f>
        <v>0.71004962261821325</v>
      </c>
      <c r="AV46" s="39">
        <f>[2]compo_det1!AY47</f>
        <v>3.3690071658201551E-2</v>
      </c>
      <c r="AW46" s="39">
        <f>[2]compo_det1!AZ47</f>
        <v>0.27337965369224548</v>
      </c>
      <c r="AX46" s="42">
        <f>[2]compo_det1!BA47</f>
        <v>1.754422401477641E-2</v>
      </c>
      <c r="AY46" s="41">
        <f>[2]compo_det1!BB47</f>
        <v>0.70907613853936102</v>
      </c>
      <c r="AZ46" s="41">
        <f>[2]compo_det1!BC47</f>
        <v>0.42514148564358606</v>
      </c>
      <c r="BA46" s="41">
        <f>[2]compo_det1!BD47</f>
        <v>0.39021880332016229</v>
      </c>
      <c r="BB46" s="41">
        <f>[2]compo_det1!BE47</f>
        <v>3.4922682323423743E-2</v>
      </c>
      <c r="BC46" s="41">
        <f>[2]compo_det1!BF47</f>
        <v>1.9663990391388553E-2</v>
      </c>
      <c r="BD46" s="41">
        <f>[2]compo_det1!BG47</f>
        <v>0.26427066250438641</v>
      </c>
      <c r="BE46" s="58">
        <f>[2]compo_det1!BH47</f>
        <v>0.47036005683055226</v>
      </c>
      <c r="BF46" s="7">
        <f>[2]compo_det1!BJ47</f>
        <v>4.0255956517534379E-2</v>
      </c>
      <c r="BG46" s="41">
        <f>[2]compo_det1!BK47</f>
        <v>1.1515363117593842</v>
      </c>
      <c r="BH46" s="40">
        <f>[2]compo_det1!BL47</f>
        <v>1.1303554596176197</v>
      </c>
      <c r="BI46" s="39">
        <f>[2]compo_det1!BM47</f>
        <v>1.0849950529915529</v>
      </c>
      <c r="BJ46" s="39">
        <f>[2]compo_det1!BN47</f>
        <v>4.5360406626066982E-2</v>
      </c>
      <c r="BK46" s="39">
        <f>[2]compo_det1!BO47</f>
        <v>0.60458928346633911</v>
      </c>
      <c r="BL46" s="42">
        <f>[2]compo_det1!BP47</f>
        <v>2.118085214176444E-2</v>
      </c>
      <c r="BM46" s="41">
        <f>[2]compo_det1!BQ47</f>
        <v>0.37422986917333118</v>
      </c>
      <c r="BN46" s="41">
        <f>[2]compo_det1!BR47</f>
        <v>0.1905045415656299</v>
      </c>
      <c r="BO46" s="41">
        <f>[2]compo_det1!BS47</f>
        <v>0.15914963165996496</v>
      </c>
      <c r="BP46" s="41">
        <f>[2]compo_det1!BT47</f>
        <v>3.1354909905664946E-2</v>
      </c>
      <c r="BQ46" s="41">
        <f>[2]compo_det1!BU47</f>
        <v>1.3187694266730009E-2</v>
      </c>
      <c r="BR46" s="41">
        <f>[2]compo_det1!BV47</f>
        <v>0.17053763334097125</v>
      </c>
      <c r="BS46" s="58">
        <f>[2]compo_det1!BW47</f>
        <v>0.52576618093271543</v>
      </c>
      <c r="BT46" s="7">
        <f>[2]compo_det1!BY47</f>
        <v>6.0559511391130347E-2</v>
      </c>
      <c r="BU46" s="41">
        <f>[2]compo_det1!BZ47</f>
        <v>1.1099827417161847</v>
      </c>
      <c r="BV46" s="40">
        <f>[2]compo_det1!CA47</f>
        <v>1.0920454659302068</v>
      </c>
      <c r="BW46" s="39">
        <f>[2]compo_det1!CB47</f>
        <v>1.0604360072222387</v>
      </c>
      <c r="BX46" s="39">
        <f>[2]compo_det1!CC47</f>
        <v>3.1609458707968073E-2</v>
      </c>
      <c r="BY46" s="39">
        <f>[2]compo_det1!CD47</f>
        <v>0.76645708084106445</v>
      </c>
      <c r="BZ46" s="42">
        <f>[2]compo_det1!CE47</f>
        <v>1.7937275785978018E-2</v>
      </c>
      <c r="CA46" s="41">
        <f>[2]compo_det1!CF47</f>
        <v>0.21560561492867017</v>
      </c>
      <c r="CB46" s="41">
        <f>[2]compo_det1!CG47</f>
        <v>0.12415420713640472</v>
      </c>
      <c r="CC46" s="41">
        <f>[2]compo_det1!CH47</f>
        <v>0.10825573576631004</v>
      </c>
      <c r="CD46" s="41">
        <f>[2]compo_det1!CI47</f>
        <v>1.5898471370094685E-2</v>
      </c>
      <c r="CE46" s="41">
        <f>[2]compo_det1!CJ47</f>
        <v>7.4602386538996975E-3</v>
      </c>
      <c r="CF46" s="41">
        <f>[2]compo_det1!CK47</f>
        <v>8.3991169138365768E-2</v>
      </c>
      <c r="CG46" s="58">
        <f>[2]compo_det1!CL47</f>
        <v>0.32558835664485491</v>
      </c>
      <c r="CH46" s="7">
        <f>[2]compo_det1!CN47</f>
        <v>8.1438109516555959E-2</v>
      </c>
      <c r="CI46" s="41">
        <f>[2]compo_det1!CO47</f>
        <v>0.95233758015760839</v>
      </c>
      <c r="CJ46" s="40">
        <f>[2]compo_det1!CP47</f>
        <v>0.92788563299748505</v>
      </c>
      <c r="CK46" s="39">
        <f>[2]compo_det1!CQ47</f>
        <v>0.89148477585213293</v>
      </c>
      <c r="CL46" s="39">
        <f>[2]compo_det1!CR47</f>
        <v>3.6400857145352232E-2</v>
      </c>
      <c r="CM46" s="39">
        <f>[2]compo_det1!CS47</f>
        <v>0.76207292079925537</v>
      </c>
      <c r="CN46" s="42">
        <f>[2]compo_det1!CT47</f>
        <v>2.4451947160123458E-2</v>
      </c>
      <c r="CO46" s="41">
        <f>[2]compo_det1!CU47</f>
        <v>0.21347511931170307</v>
      </c>
      <c r="CP46" s="41">
        <f>[2]compo_det1!CV47</f>
        <v>0.11970681389778136</v>
      </c>
      <c r="CQ46" s="41">
        <f>[2]compo_det1!CW47</f>
        <v>0.10196679501577256</v>
      </c>
      <c r="CR46" s="41">
        <f>[2]compo_det1!CX47</f>
        <v>1.7740018882008799E-2</v>
      </c>
      <c r="CS46" s="41">
        <f>[2]compo_det1!CY47</f>
        <v>9.2510483838576518E-3</v>
      </c>
      <c r="CT46" s="41">
        <f>[2]compo_det1!CZ47</f>
        <v>8.4517257030064075E-2</v>
      </c>
      <c r="CU46" s="58">
        <f>[2]compo_det1!DA47</f>
        <v>0.16581269946931154</v>
      </c>
      <c r="CV46" s="7">
        <f>[2]compo_det1!DC47</f>
        <v>0.10663226943219868</v>
      </c>
      <c r="CW46" s="41">
        <f>[2]compo_det1!DD47</f>
        <v>0.89272806306570396</v>
      </c>
      <c r="CX46" s="40">
        <f>[2]compo_det1!DE47</f>
        <v>0.86428517044374009</v>
      </c>
      <c r="CY46" s="39">
        <f>[2]compo_det1!DF47</f>
        <v>0.82374010463673697</v>
      </c>
      <c r="CZ46" s="39">
        <f>[2]compo_det1!DG47</f>
        <v>4.0545065807003032E-2</v>
      </c>
      <c r="DA46" s="39">
        <f>[2]compo_det1!DH47</f>
        <v>0.73333990573883057</v>
      </c>
      <c r="DB46" s="42">
        <f>[2]compo_det1!DI47</f>
        <v>2.8442892621963867E-2</v>
      </c>
      <c r="DC46" s="41">
        <f>[2]compo_det1!DJ47</f>
        <v>0.23821724620942056</v>
      </c>
      <c r="DD46" s="41">
        <f>[2]compo_det1!DK47</f>
        <v>0.11979595758514085</v>
      </c>
      <c r="DE46" s="41">
        <f>[2]compo_det1!DL47</f>
        <v>9.4509719655407651E-2</v>
      </c>
      <c r="DF46" s="41">
        <f>[2]compo_det1!DM47</f>
        <v>2.5286237929733196E-2</v>
      </c>
      <c r="DG46" s="41">
        <f>[2]compo_det1!DN47</f>
        <v>1.308889464693863E-2</v>
      </c>
      <c r="DH46" s="41">
        <f>[2]compo_det1!DO47</f>
        <v>0.10533239397734108</v>
      </c>
      <c r="DI46" s="58">
        <f>[2]compo_det1!DP47</f>
        <v>0.1309453092751246</v>
      </c>
      <c r="DJ46" s="7">
        <f>[2]compo_det1!DR47</f>
        <v>0.14989186805422275</v>
      </c>
      <c r="DK46" s="41">
        <f>[2]compo_det1!DS47</f>
        <v>0.79317793558835048</v>
      </c>
      <c r="DL46" s="40">
        <f>[2]compo_det1!DT47</f>
        <v>0.72685389032703718</v>
      </c>
      <c r="DM46" s="39">
        <f>[2]compo_det1!DU47</f>
        <v>0.64405840529457381</v>
      </c>
      <c r="DN46" s="39">
        <f>[2]compo_det1!DV47</f>
        <v>8.2795485032463312E-2</v>
      </c>
      <c r="DO46" s="39">
        <f>[2]compo_det1!DW47</f>
        <v>0.64168161153793335</v>
      </c>
      <c r="DP46" s="42">
        <f>[2]compo_det1!DX47</f>
        <v>6.6324045261313261E-2</v>
      </c>
      <c r="DQ46" s="41">
        <f>[2]compo_det1!DY47</f>
        <v>0.29199436730845074</v>
      </c>
      <c r="DR46" s="41">
        <f>[2]compo_det1!DZ47</f>
        <v>0.12691317435958296</v>
      </c>
      <c r="DS46" s="41">
        <f>[2]compo_det1!EA47</f>
        <v>8.9762659977359063E-2</v>
      </c>
      <c r="DT46" s="41">
        <f>[2]compo_det1!EB47</f>
        <v>3.7150514382223901E-2</v>
      </c>
      <c r="DU46" s="41">
        <f>[2]compo_det1!EC47</f>
        <v>2.172122845828087E-2</v>
      </c>
      <c r="DV46" s="41">
        <f>[2]compo_det1!ED47</f>
        <v>0.14335996449058694</v>
      </c>
      <c r="DW46" s="58">
        <f>[2]compo_det1!EE47</f>
        <v>8.5172302896801166E-2</v>
      </c>
      <c r="DX46" s="7">
        <f>[2]compo_det1!EG47</f>
        <v>0.12068032460127984</v>
      </c>
      <c r="DY46" s="41">
        <f>[2]compo_det1!EH47</f>
        <v>0.70027546626522708</v>
      </c>
      <c r="DZ46" s="40">
        <f>[2]compo_det1!EI47</f>
        <v>0.56584029203766639</v>
      </c>
      <c r="EA46" s="39">
        <f>[2]compo_det1!EJ47</f>
        <v>0.39767025560612007</v>
      </c>
      <c r="EB46" s="39">
        <f>[2]compo_det1!EK47</f>
        <v>0.16817003643154638</v>
      </c>
      <c r="EC46" s="39">
        <f>[2]compo_det1!EL47</f>
        <v>0.48736861348152161</v>
      </c>
      <c r="ED46" s="42">
        <f>[2]compo_det1!EM47</f>
        <v>0.13443517422756063</v>
      </c>
      <c r="EE46" s="41">
        <f>[2]compo_det1!EN47</f>
        <v>0.37819619839017815</v>
      </c>
      <c r="EF46" s="41">
        <f>[2]compo_det1!EO47</f>
        <v>0.14275520549271409</v>
      </c>
      <c r="EG46" s="41">
        <f>[2]compo_det1!EP47</f>
        <v>7.5134008636952979E-2</v>
      </c>
      <c r="EH46" s="41">
        <f>[2]compo_det1!EQ47</f>
        <v>6.7621196855761095E-2</v>
      </c>
      <c r="EI46" s="41">
        <f>[2]compo_det1!ER47</f>
        <v>4.8315630864269037E-2</v>
      </c>
      <c r="EJ46" s="41">
        <f>[2]compo_det1!ES47</f>
        <v>0.18712536203319508</v>
      </c>
      <c r="EK46" s="58">
        <f>[2]compo_det1!ET47</f>
        <v>7.8471664655405171E-2</v>
      </c>
      <c r="EL46" s="7">
        <f>[2]compo_det1!EV47</f>
        <v>0.19547060115010356</v>
      </c>
      <c r="EM46" s="41">
        <f>[2]compo_det1!EW47</f>
        <v>0.71525257321033642</v>
      </c>
      <c r="EN46" s="40">
        <f>[2]compo_det1!EX47</f>
        <v>0.48985752033050273</v>
      </c>
      <c r="EO46" s="39">
        <f>[2]compo_det1!EY47</f>
        <v>0.21264861677813349</v>
      </c>
      <c r="EP46" s="39">
        <f>[2]compo_det1!EZ47</f>
        <v>0.27720890355236927</v>
      </c>
      <c r="EQ46" s="39">
        <f>[2]compo_det1!FA47</f>
        <v>0.40415933728218079</v>
      </c>
      <c r="ER46" s="42">
        <f>[2]compo_det1!FB47</f>
        <v>0.22539505287983366</v>
      </c>
      <c r="ES46" s="41">
        <f>[2]compo_det1!FC47</f>
        <v>0.37044558370958508</v>
      </c>
      <c r="ET46" s="41">
        <f>[2]compo_det1!FD47</f>
        <v>0.12543324645949547</v>
      </c>
      <c r="EU46" s="41">
        <f>[2]compo_det1!FE47</f>
        <v>4.7922053138063983E-2</v>
      </c>
      <c r="EV46" s="41">
        <f>[2]compo_det1!FF47</f>
        <v>7.7511193321431485E-2</v>
      </c>
      <c r="EW46" s="41">
        <f>[2]compo_det1!FG47</f>
        <v>9.5439039486111252E-2</v>
      </c>
      <c r="EX46" s="41">
        <f>[2]compo_det1!FH47</f>
        <v>0.14957329776397837</v>
      </c>
      <c r="EY46" s="58">
        <f>[2]compo_det1!FI47</f>
        <v>8.5698156919921484E-2</v>
      </c>
      <c r="EZ46" s="7">
        <f>[2]compo_det1!FK47</f>
        <v>5.6086100697311209E-2</v>
      </c>
      <c r="FA46" s="41">
        <f>[2]compo_det1!FL47</f>
        <v>0.58040681077182565</v>
      </c>
      <c r="FB46" s="40">
        <f>[2]compo_det1!FM47</f>
        <v>0.39450079178330794</v>
      </c>
      <c r="FC46" s="39">
        <f>[2]compo_det1!FN47</f>
        <v>0.11365521464006757</v>
      </c>
      <c r="FD46" s="39">
        <f>[2]compo_det1!FO47</f>
        <v>0.28084557714324038</v>
      </c>
      <c r="FE46" s="39">
        <f>[2]compo_det1!FP47</f>
        <v>0.32074356079101563</v>
      </c>
      <c r="FF46" s="42">
        <f>[2]compo_det1!FQ47</f>
        <v>0.1859060189885178</v>
      </c>
      <c r="FG46" s="41">
        <f>[2]compo_det1!FR47</f>
        <v>0.4933504376583418</v>
      </c>
      <c r="FH46" s="41">
        <f>[2]compo_det1!FS47</f>
        <v>9.9631567968128734E-2</v>
      </c>
      <c r="FI46" s="41">
        <f>[2]compo_det1!FT47</f>
        <v>2.2863832911348185E-2</v>
      </c>
      <c r="FJ46" s="41">
        <f>[2]compo_det1!FU47</f>
        <v>7.6767735056780542E-2</v>
      </c>
      <c r="FK46" s="41">
        <f>[2]compo_det1!FV47</f>
        <v>0.20882854465956854</v>
      </c>
      <c r="FL46" s="41">
        <f>[2]compo_det1!FW47</f>
        <v>0.18489032503064451</v>
      </c>
      <c r="FM46" s="58">
        <f>[2]compo_det1!FX47</f>
        <v>7.3757248430167538E-2</v>
      </c>
      <c r="FN46" s="7">
        <f>[2]compo_det1!FZ47</f>
        <v>8.1377759528046933E-2</v>
      </c>
      <c r="FO46" s="41">
        <f>[2]compo_det1!GA47</f>
        <v>0.40396615904129807</v>
      </c>
      <c r="FP46" s="40">
        <f>[2]compo_det1!GB47</f>
        <v>0.3101478991993577</v>
      </c>
      <c r="FQ46" s="39">
        <f>[2]compo_det1!GC47</f>
        <v>7.6130379960127545E-2</v>
      </c>
      <c r="FR46" s="39">
        <f>[2]compo_det1!GD47</f>
        <v>0.23401751923923014</v>
      </c>
      <c r="FS46" s="39">
        <f>[2]compo_det1!GE47</f>
        <v>0.25365260243415833</v>
      </c>
      <c r="FT46" s="42">
        <f>[2]compo_det1!GF47</f>
        <v>9.3818259841940324E-2</v>
      </c>
      <c r="FU46" s="41">
        <f>[2]compo_det1!GG47</f>
        <v>0.65252913751236585</v>
      </c>
      <c r="FV46" s="41">
        <f>[2]compo_det1!GH47</f>
        <v>0.11133344490066702</v>
      </c>
      <c r="FW46" s="41">
        <f>[2]compo_det1!GI47</f>
        <v>1.5130108822946402E-2</v>
      </c>
      <c r="FX46" s="41">
        <f>[2]compo_det1!GJ47</f>
        <v>9.6203336077720608E-2</v>
      </c>
      <c r="FY46" s="41">
        <f>[2]compo_det1!GK47</f>
        <v>0.32773907746774605</v>
      </c>
      <c r="FZ46" s="41">
        <f>[2]compo_det1!GL47</f>
        <v>0.21345661514395278</v>
      </c>
      <c r="GA46" s="58">
        <f>[2]compo_det1!GM47</f>
        <v>5.6495296553663858E-2</v>
      </c>
      <c r="GB46" s="7">
        <f>[2]compo_det1!GO47</f>
        <v>7.8400112651711401E-2</v>
      </c>
      <c r="GC46" s="41">
        <f>[2]compo_det1!GP47</f>
        <v>0.20759976026709498</v>
      </c>
      <c r="GD46" s="40">
        <f>[2]compo_det1!GQ47</f>
        <v>0.17490122277346912</v>
      </c>
      <c r="GE46" s="39">
        <f>[2]compo_det1!GR47</f>
        <v>2.0960948095799618E-2</v>
      </c>
      <c r="GF46" s="39">
        <f>[2]compo_det1!GS47</f>
        <v>0.15394027467766949</v>
      </c>
      <c r="GG46" s="39">
        <f>[2]compo_det1!GT47</f>
        <v>0.14128376543521881</v>
      </c>
      <c r="GH46" s="42">
        <f>[2]compo_det1!GU47</f>
        <v>3.2698537493625883E-2</v>
      </c>
      <c r="GI46" s="41">
        <f>[2]compo_det1!GV47</f>
        <v>0.82601768603954973</v>
      </c>
      <c r="GJ46" s="41">
        <f>[2]compo_det1!GW47</f>
        <v>0.16699110733362865</v>
      </c>
      <c r="GK46" s="41">
        <f>[2]compo_det1!GX47</f>
        <v>3.9372378886789053E-3</v>
      </c>
      <c r="GL46" s="41">
        <f>[2]compo_det1!GY47</f>
        <v>0.16305386944494976</v>
      </c>
      <c r="GM46" s="41">
        <f>[2]compo_det1!GZ47</f>
        <v>0.60204026498561325</v>
      </c>
      <c r="GN46" s="41">
        <f>[2]compo_det1!HA47</f>
        <v>5.6986313720307748E-2</v>
      </c>
      <c r="GO46" s="58">
        <f>[2]compo_det1!HB47</f>
        <v>3.3617446306644656E-2</v>
      </c>
    </row>
    <row r="47" spans="1:197">
      <c r="A47" s="44">
        <f>A46+1</f>
        <v>2009</v>
      </c>
      <c r="B47" s="7">
        <f>[2]compo_det1!B48</f>
        <v>1.2994876596366378E-3</v>
      </c>
      <c r="C47" s="41">
        <f>[2]compo_det1!C48</f>
        <v>4.2597932980550874E-4</v>
      </c>
      <c r="D47" s="40">
        <f>[2]compo_det1!D48</f>
        <v>1.3575415894408454E-4</v>
      </c>
      <c r="E47" s="39">
        <f>[2]compo_det1!E48</f>
        <v>0</v>
      </c>
      <c r="F47" s="39">
        <f>[2]compo_det1!F48</f>
        <v>1.3575415894408454E-4</v>
      </c>
      <c r="G47" s="39">
        <f>[2]compo_det1!G48</f>
        <v>1.0615271457936615E-4</v>
      </c>
      <c r="H47" s="42">
        <f>[2]compo_det1!H48</f>
        <v>2.9022517086142421E-4</v>
      </c>
      <c r="I47" s="41">
        <f>[2]compo_det1!I48</f>
        <v>0.99960362211263276</v>
      </c>
      <c r="J47" s="41">
        <f>[2]compo_det1!J48</f>
        <v>0.99959454708310158</v>
      </c>
      <c r="K47" s="41">
        <f>[2]compo_det1!K48</f>
        <v>0.99958770562837118</v>
      </c>
      <c r="L47" s="41">
        <f>[2]compo_det1!L48</f>
        <v>6.8414547304947362E-6</v>
      </c>
      <c r="M47" s="41">
        <f>[2]compo_det1!M48</f>
        <v>9.075029531088116E-6</v>
      </c>
      <c r="N47" s="41">
        <f>[2]compo_det1!N48</f>
        <v>0</v>
      </c>
      <c r="O47" s="58">
        <f>[2]compo_det1!O48</f>
        <v>2.9601442438205166E-5</v>
      </c>
      <c r="P47" s="7">
        <f>[2]compo_det1!Q48</f>
        <v>3.1392562658711489E-3</v>
      </c>
      <c r="Q47" s="41">
        <f>[2]compo_det1!R48</f>
        <v>2.4474429714478134E-3</v>
      </c>
      <c r="R47" s="40">
        <f>[2]compo_det1!S48</f>
        <v>1.0175527741324341E-3</v>
      </c>
      <c r="S47" s="39">
        <f>[2]compo_det1!T48</f>
        <v>0</v>
      </c>
      <c r="T47" s="39">
        <f>[2]compo_det1!U48</f>
        <v>1.0175527741324341E-3</v>
      </c>
      <c r="U47" s="39">
        <f>[2]compo_det1!V48</f>
        <v>7.9567352076992393E-4</v>
      </c>
      <c r="V47" s="42">
        <f>[2]compo_det1!W48</f>
        <v>1.4298901973153794E-3</v>
      </c>
      <c r="W47" s="41">
        <f>[2]compo_det1!X48</f>
        <v>0.99777443627015705</v>
      </c>
      <c r="X47" s="41">
        <f>[2]compo_det1!Y48</f>
        <v>0.97799995962278619</v>
      </c>
      <c r="Y47" s="41">
        <f>[2]compo_det1!Z48</f>
        <v>0.97706643188978115</v>
      </c>
      <c r="Z47" s="41">
        <f>[2]compo_det1!AA48</f>
        <v>9.3352773300494306E-4</v>
      </c>
      <c r="AA47" s="41">
        <f>[2]compo_det1!AB48</f>
        <v>5.1342694354388526E-4</v>
      </c>
      <c r="AB47" s="41">
        <f>[2]compo_det1!AC48</f>
        <v>1.9261049703827013E-2</v>
      </c>
      <c r="AC47" s="58">
        <f>[2]compo_det1!AD48</f>
        <v>2.2187924160487171E-4</v>
      </c>
      <c r="AD47" s="7">
        <f>[2]compo_det1!AF48</f>
        <v>6.3957273845458903E-3</v>
      </c>
      <c r="AE47" s="41">
        <f>[2]compo_det1!AG48</f>
        <v>0.12248473099699686</v>
      </c>
      <c r="AF47" s="40">
        <f>[2]compo_det1!AH48</f>
        <v>0.11689550094806951</v>
      </c>
      <c r="AG47" s="39">
        <f>[2]compo_det1!AI48</f>
        <v>0.11121661485411824</v>
      </c>
      <c r="AH47" s="39">
        <f>[2]compo_det1!AJ48</f>
        <v>5.6788860939512766E-3</v>
      </c>
      <c r="AI47" s="39">
        <f>[2]compo_det1!AK48</f>
        <v>2.1639872342348099E-2</v>
      </c>
      <c r="AJ47" s="42">
        <f>[2]compo_det1!AL48</f>
        <v>5.5892300489273419E-3</v>
      </c>
      <c r="AK47" s="41">
        <f>[2]compo_det1!AM48</f>
        <v>0.97277089675598694</v>
      </c>
      <c r="AL47" s="41">
        <f>[2]compo_det1!AN48</f>
        <v>0.80978112812458125</v>
      </c>
      <c r="AM47" s="41">
        <f>[2]compo_det1!AO48</f>
        <v>0.80299239496966335</v>
      </c>
      <c r="AN47" s="41">
        <f>[2]compo_det1!AP48</f>
        <v>6.7887331549179317E-3</v>
      </c>
      <c r="AO47" s="41">
        <f>[2]compo_det1!AQ48</f>
        <v>3.2541558703686932E-3</v>
      </c>
      <c r="AP47" s="41">
        <f>[2]compo_det1!AR48</f>
        <v>0.15973561276103698</v>
      </c>
      <c r="AQ47" s="58">
        <f>[2]compo_det1!AS48</f>
        <v>9.5255627752983768E-2</v>
      </c>
      <c r="AR47" s="7">
        <f>[2]compo_det1!AU48</f>
        <v>1.6242429686737708E-2</v>
      </c>
      <c r="AS47" s="41">
        <f>[2]compo_det1!AV48</f>
        <v>1.0164138676526089</v>
      </c>
      <c r="AT47" s="40">
        <f>[2]compo_det1!AW48</f>
        <v>0.99809203985263995</v>
      </c>
      <c r="AU47" s="39">
        <f>[2]compo_det1!AX48</f>
        <v>0.96763307178689784</v>
      </c>
      <c r="AV47" s="39">
        <f>[2]compo_det1!AY48</f>
        <v>3.0458968065742168E-2</v>
      </c>
      <c r="AW47" s="39">
        <f>[2]compo_det1!AZ48</f>
        <v>0.2791290283203125</v>
      </c>
      <c r="AX47" s="42">
        <f>[2]compo_det1!BA48</f>
        <v>1.8321827799968809E-2</v>
      </c>
      <c r="AY47" s="41">
        <f>[2]compo_det1!BB48</f>
        <v>0.70254912505096123</v>
      </c>
      <c r="AZ47" s="41">
        <f>[2]compo_det1!BC48</f>
        <v>0.45981627374353617</v>
      </c>
      <c r="BA47" s="41">
        <f>[2]compo_det1!BD48</f>
        <v>0.43636700989107385</v>
      </c>
      <c r="BB47" s="41">
        <f>[2]compo_det1!BE48</f>
        <v>2.3449263852462335E-2</v>
      </c>
      <c r="BC47" s="41">
        <f>[2]compo_det1!BF48</f>
        <v>1.2375138228380524E-2</v>
      </c>
      <c r="BD47" s="41">
        <f>[2]compo_det1!BG48</f>
        <v>0.23035771307904451</v>
      </c>
      <c r="BE47" s="58">
        <f>[2]compo_det1!BH48</f>
        <v>0.71896299270357</v>
      </c>
      <c r="BF47" s="7">
        <f>[2]compo_det1!BJ48</f>
        <v>3.7764944366457227E-2</v>
      </c>
      <c r="BG47" s="41">
        <f>[2]compo_det1!BK48</f>
        <v>1.249340473216191</v>
      </c>
      <c r="BH47" s="40">
        <f>[2]compo_det1!BL48</f>
        <v>1.2261268085839636</v>
      </c>
      <c r="BI47" s="39">
        <f>[2]compo_det1!BM48</f>
        <v>1.1792021343749992</v>
      </c>
      <c r="BJ47" s="39">
        <f>[2]compo_det1!BN48</f>
        <v>4.6924674208964345E-2</v>
      </c>
      <c r="BK47" s="39">
        <f>[2]compo_det1!BO48</f>
        <v>0.60561007261276245</v>
      </c>
      <c r="BL47" s="42">
        <f>[2]compo_det1!BP48</f>
        <v>2.3213664632227383E-2</v>
      </c>
      <c r="BM47" s="41">
        <f>[2]compo_det1!BQ48</f>
        <v>0.37117624390473652</v>
      </c>
      <c r="BN47" s="41">
        <f>[2]compo_det1!BR48</f>
        <v>0.20335554187338353</v>
      </c>
      <c r="BO47" s="41">
        <f>[2]compo_det1!BS48</f>
        <v>0.17862974678895077</v>
      </c>
      <c r="BP47" s="41">
        <f>[2]compo_det1!BT48</f>
        <v>2.4725795084432754E-2</v>
      </c>
      <c r="BQ47" s="41">
        <f>[2]compo_det1!BU48</f>
        <v>1.0512849181382794E-2</v>
      </c>
      <c r="BR47" s="41">
        <f>[2]compo_det1!BV48</f>
        <v>0.15730785284997015</v>
      </c>
      <c r="BS47" s="58">
        <f>[2]compo_det1!BW48</f>
        <v>0.62051671712092749</v>
      </c>
      <c r="BT47" s="7">
        <f>[2]compo_det1!BY48</f>
        <v>5.8748513733187971E-2</v>
      </c>
      <c r="BU47" s="41">
        <f>[2]compo_det1!BZ48</f>
        <v>1.1127925579973783</v>
      </c>
      <c r="BV47" s="40">
        <f>[2]compo_det1!CA48</f>
        <v>1.0919253261565987</v>
      </c>
      <c r="BW47" s="39">
        <f>[2]compo_det1!CB48</f>
        <v>1.0568986312861544</v>
      </c>
      <c r="BX47" s="39">
        <f>[2]compo_det1!CC48</f>
        <v>3.5026694870444249E-2</v>
      </c>
      <c r="BY47" s="39">
        <f>[2]compo_det1!CD48</f>
        <v>0.74808019399642944</v>
      </c>
      <c r="BZ47" s="42">
        <f>[2]compo_det1!CE48</f>
        <v>2.0867231840779536E-2</v>
      </c>
      <c r="CA47" s="41">
        <f>[2]compo_det1!CF48</f>
        <v>0.23105262600012669</v>
      </c>
      <c r="CB47" s="41">
        <f>[2]compo_det1!CG48</f>
        <v>0.14357100096597961</v>
      </c>
      <c r="CC47" s="41">
        <f>[2]compo_det1!CH48</f>
        <v>0.12504701049962275</v>
      </c>
      <c r="CD47" s="41">
        <f>[2]compo_det1!CI48</f>
        <v>1.8523990466356846E-2</v>
      </c>
      <c r="CE47" s="41">
        <f>[2]compo_det1!CJ48</f>
        <v>8.3738726190411856E-3</v>
      </c>
      <c r="CF47" s="41">
        <f>[2]compo_det1!CK48</f>
        <v>7.9107752415105911E-2</v>
      </c>
      <c r="CG47" s="58">
        <f>[2]compo_det1!CL48</f>
        <v>0.34384518399750502</v>
      </c>
      <c r="CH47" s="7">
        <f>[2]compo_det1!CN48</f>
        <v>8.0093800816073868E-2</v>
      </c>
      <c r="CI47" s="41">
        <f>[2]compo_det1!CO48</f>
        <v>0.99129918833579234</v>
      </c>
      <c r="CJ47" s="40">
        <f>[2]compo_det1!CP48</f>
        <v>0.96894236023084157</v>
      </c>
      <c r="CK47" s="39">
        <f>[2]compo_det1!CQ48</f>
        <v>0.93609383119090261</v>
      </c>
      <c r="CL47" s="39">
        <f>[2]compo_det1!CR48</f>
        <v>3.284852903993897E-2</v>
      </c>
      <c r="CM47" s="39">
        <f>[2]compo_det1!CS48</f>
        <v>0.7824786901473999</v>
      </c>
      <c r="CN47" s="42">
        <f>[2]compo_det1!CT48</f>
        <v>2.2356828104950714E-2</v>
      </c>
      <c r="CO47" s="41">
        <f>[2]compo_det1!CU48</f>
        <v>0.195164477390594</v>
      </c>
      <c r="CP47" s="41">
        <f>[2]compo_det1!CV48</f>
        <v>0.11613858719041675</v>
      </c>
      <c r="CQ47" s="41">
        <f>[2]compo_det1!CW48</f>
        <v>0.10345368431897105</v>
      </c>
      <c r="CR47" s="41">
        <f>[2]compo_det1!CX48</f>
        <v>1.2684902871445705E-2</v>
      </c>
      <c r="CS47" s="41">
        <f>[2]compo_det1!CY48</f>
        <v>6.9746389164228994E-3</v>
      </c>
      <c r="CT47" s="41">
        <f>[2]compo_det1!CZ48</f>
        <v>7.2051251283754322E-2</v>
      </c>
      <c r="CU47" s="58">
        <f>[2]compo_det1!DA48</f>
        <v>0.18646366572638634</v>
      </c>
      <c r="CV47" s="7">
        <f>[2]compo_det1!DC48</f>
        <v>0.10504101951178897</v>
      </c>
      <c r="CW47" s="41">
        <f>[2]compo_det1!DD48</f>
        <v>0.86685892001180809</v>
      </c>
      <c r="CX47" s="40">
        <f>[2]compo_det1!DE48</f>
        <v>0.83595878205112917</v>
      </c>
      <c r="CY47" s="39">
        <f>[2]compo_det1!DF48</f>
        <v>0.78876432396508633</v>
      </c>
      <c r="CZ47" s="39">
        <f>[2]compo_det1!DG48</f>
        <v>4.7194458086042924E-2</v>
      </c>
      <c r="DA47" s="39">
        <f>[2]compo_det1!DH48</f>
        <v>0.70317858457565308</v>
      </c>
      <c r="DB47" s="42">
        <f>[2]compo_det1!DI48</f>
        <v>3.0900137960678843E-2</v>
      </c>
      <c r="DC47" s="41">
        <f>[2]compo_det1!DJ48</f>
        <v>0.26592123135383311</v>
      </c>
      <c r="DD47" s="41">
        <f>[2]compo_det1!DK48</f>
        <v>0.13496703895601056</v>
      </c>
      <c r="DE47" s="41">
        <f>[2]compo_det1!DL48</f>
        <v>0.10819093013040235</v>
      </c>
      <c r="DF47" s="41">
        <f>[2]compo_det1!DM48</f>
        <v>2.6776108825608221E-2</v>
      </c>
      <c r="DG47" s="41">
        <f>[2]compo_det1!DN48</f>
        <v>1.2592876416551005E-2</v>
      </c>
      <c r="DH47" s="41">
        <f>[2]compo_det1!DO48</f>
        <v>0.11836131598127152</v>
      </c>
      <c r="DI47" s="58">
        <f>[2]compo_det1!DP48</f>
        <v>0.13278015136564109</v>
      </c>
      <c r="DJ47" s="7">
        <f>[2]compo_det1!DR48</f>
        <v>0.15077705729865309</v>
      </c>
      <c r="DK47" s="41">
        <f>[2]compo_det1!DS48</f>
        <v>0.80372834871507126</v>
      </c>
      <c r="DL47" s="40">
        <f>[2]compo_det1!DT48</f>
        <v>0.73653525417078614</v>
      </c>
      <c r="DM47" s="39">
        <f>[2]compo_det1!DU48</f>
        <v>0.65124352360002336</v>
      </c>
      <c r="DN47" s="39">
        <f>[2]compo_det1!DV48</f>
        <v>8.5291730570762794E-2</v>
      </c>
      <c r="DO47" s="39">
        <f>[2]compo_det1!DW48</f>
        <v>0.65043675899505615</v>
      </c>
      <c r="DP47" s="42">
        <f>[2]compo_det1!DX48</f>
        <v>6.7193094544285195E-2</v>
      </c>
      <c r="DQ47" s="41">
        <f>[2]compo_det1!DY48</f>
        <v>0.28237013949034834</v>
      </c>
      <c r="DR47" s="41">
        <f>[2]compo_det1!DZ48</f>
        <v>0.13583283862144585</v>
      </c>
      <c r="DS47" s="41">
        <f>[2]compo_det1!EA48</f>
        <v>9.9551151766285165E-2</v>
      </c>
      <c r="DT47" s="41">
        <f>[2]compo_det1!EB48</f>
        <v>3.6281686855160686E-2</v>
      </c>
      <c r="DU47" s="41">
        <f>[2]compo_det1!EC48</f>
        <v>1.8716408055536315E-2</v>
      </c>
      <c r="DV47" s="41">
        <f>[2]compo_det1!ED48</f>
        <v>0.1278208928133662</v>
      </c>
      <c r="DW47" s="58">
        <f>[2]compo_det1!EE48</f>
        <v>8.6098488205419696E-2</v>
      </c>
      <c r="DX47" s="7">
        <f>[2]compo_det1!EG48</f>
        <v>0.12407182156815913</v>
      </c>
      <c r="DY47" s="41">
        <f>[2]compo_det1!EH48</f>
        <v>0.68738436613277265</v>
      </c>
      <c r="DZ47" s="40">
        <f>[2]compo_det1!EI48</f>
        <v>0.55490672056937929</v>
      </c>
      <c r="EA47" s="39">
        <f>[2]compo_det1!EJ48</f>
        <v>0.38226412636024376</v>
      </c>
      <c r="EB47" s="39">
        <f>[2]compo_det1!EK48</f>
        <v>0.17264259420913552</v>
      </c>
      <c r="EC47" s="39">
        <f>[2]compo_det1!EL48</f>
        <v>0.4730018675327301</v>
      </c>
      <c r="ED47" s="42">
        <f>[2]compo_det1!EM48</f>
        <v>0.13247764556339339</v>
      </c>
      <c r="EE47" s="41">
        <f>[2]compo_det1!EN48</f>
        <v>0.3945204738194219</v>
      </c>
      <c r="EF47" s="41">
        <f>[2]compo_det1!EO48</f>
        <v>0.1575201757455526</v>
      </c>
      <c r="EG47" s="41">
        <f>[2]compo_det1!EP48</f>
        <v>8.4161006903591434E-2</v>
      </c>
      <c r="EH47" s="41">
        <f>[2]compo_det1!EQ48</f>
        <v>7.3359168841961184E-2</v>
      </c>
      <c r="EI47" s="41">
        <f>[2]compo_det1!ER48</f>
        <v>4.3813909851410412E-2</v>
      </c>
      <c r="EJ47" s="41">
        <f>[2]compo_det1!ES48</f>
        <v>0.19318638822245893</v>
      </c>
      <c r="EK47" s="58">
        <f>[2]compo_det1!ET48</f>
        <v>8.1904839952194636E-2</v>
      </c>
      <c r="EL47" s="7">
        <f>[2]compo_det1!EV48</f>
        <v>0.19949896617521209</v>
      </c>
      <c r="EM47" s="41">
        <f>[2]compo_det1!EW48</f>
        <v>0.69040021314674116</v>
      </c>
      <c r="EN47" s="40">
        <f>[2]compo_det1!EX48</f>
        <v>0.48276499498642961</v>
      </c>
      <c r="EO47" s="39">
        <f>[2]compo_det1!EY48</f>
        <v>0.21502327430848731</v>
      </c>
      <c r="EP47" s="39">
        <f>[2]compo_det1!EZ48</f>
        <v>0.26774172067794222</v>
      </c>
      <c r="EQ47" s="39">
        <f>[2]compo_det1!FA48</f>
        <v>0.39511409401893616</v>
      </c>
      <c r="ER47" s="42">
        <f>[2]compo_det1!FB48</f>
        <v>0.20763521816031158</v>
      </c>
      <c r="ES47" s="41">
        <f>[2]compo_det1!FC48</f>
        <v>0.39725066045658203</v>
      </c>
      <c r="ET47" s="41">
        <f>[2]compo_det1!FD48</f>
        <v>0.13957892088036064</v>
      </c>
      <c r="EU47" s="41">
        <f>[2]compo_det1!FE48</f>
        <v>5.470018785579444E-2</v>
      </c>
      <c r="EV47" s="41">
        <f>[2]compo_det1!FF48</f>
        <v>8.4878733024566194E-2</v>
      </c>
      <c r="EW47" s="41">
        <f>[2]compo_det1!FG48</f>
        <v>8.709923777233522E-2</v>
      </c>
      <c r="EX47" s="41">
        <f>[2]compo_det1!FH48</f>
        <v>0.17057250180388614</v>
      </c>
      <c r="EY47" s="58">
        <f>[2]compo_det1!FI48</f>
        <v>8.7650873603323201E-2</v>
      </c>
      <c r="EZ47" s="7">
        <f>[2]compo_det1!FK48</f>
        <v>5.8781776495082663E-2</v>
      </c>
      <c r="FA47" s="41">
        <f>[2]compo_det1!FL48</f>
        <v>0.54946017454222096</v>
      </c>
      <c r="FB47" s="40">
        <f>[2]compo_det1!FM48</f>
        <v>0.38608369150374394</v>
      </c>
      <c r="FC47" s="39">
        <f>[2]compo_det1!FN48</f>
        <v>0.11281699216915263</v>
      </c>
      <c r="FD47" s="39">
        <f>[2]compo_det1!FO48</f>
        <v>0.2732666993345913</v>
      </c>
      <c r="FE47" s="39">
        <f>[2]compo_det1!FP48</f>
        <v>0.30967387557029724</v>
      </c>
      <c r="FF47" s="42">
        <f>[2]compo_det1!FQ48</f>
        <v>0.16337648303847704</v>
      </c>
      <c r="FG47" s="41">
        <f>[2]compo_det1!FR48</f>
        <v>0.52694965695777962</v>
      </c>
      <c r="FH47" s="41">
        <f>[2]compo_det1!FS48</f>
        <v>0.10767496188168699</v>
      </c>
      <c r="FI47" s="41">
        <f>[2]compo_det1!FT48</f>
        <v>2.4739183883642938E-2</v>
      </c>
      <c r="FJ47" s="41">
        <f>[2]compo_det1!FU48</f>
        <v>8.2935777998044052E-2</v>
      </c>
      <c r="FK47" s="41">
        <f>[2]compo_det1!FV48</f>
        <v>0.18813418116745065</v>
      </c>
      <c r="FL47" s="41">
        <f>[2]compo_det1!FW48</f>
        <v>0.23114051390864201</v>
      </c>
      <c r="FM47" s="58">
        <f>[2]compo_det1!FX48</f>
        <v>7.6409831500000483E-2</v>
      </c>
      <c r="FN47" s="7">
        <f>[2]compo_det1!FZ48</f>
        <v>8.409358540195408E-2</v>
      </c>
      <c r="FO47" s="41">
        <f>[2]compo_det1!GA48</f>
        <v>0.38254735146126378</v>
      </c>
      <c r="FP47" s="40">
        <f>[2]compo_det1!GB48</f>
        <v>0.30513327439361143</v>
      </c>
      <c r="FQ47" s="39">
        <f>[2]compo_det1!GC48</f>
        <v>7.6740992672005862E-2</v>
      </c>
      <c r="FR47" s="39">
        <f>[2]compo_det1!GD48</f>
        <v>0.22839228172160553</v>
      </c>
      <c r="FS47" s="39">
        <f>[2]compo_det1!GE48</f>
        <v>0.24683523178100586</v>
      </c>
      <c r="FT47" s="42">
        <f>[2]compo_det1!GF48</f>
        <v>7.7414077067652395E-2</v>
      </c>
      <c r="FU47" s="41">
        <f>[2]compo_det1!GG48</f>
        <v>0.67575069819943445</v>
      </c>
      <c r="FV47" s="41">
        <f>[2]compo_det1!GH48</f>
        <v>0.12448768234145272</v>
      </c>
      <c r="FW47" s="41">
        <f>[2]compo_det1!GI48</f>
        <v>1.6627169550792048E-2</v>
      </c>
      <c r="FX47" s="41">
        <f>[2]compo_det1!GJ48</f>
        <v>0.10786051279066067</v>
      </c>
      <c r="FY47" s="41">
        <f>[2]compo_det1!GK48</f>
        <v>0.30270319641983268</v>
      </c>
      <c r="FZ47" s="41">
        <f>[2]compo_det1!GL48</f>
        <v>0.24855981943814909</v>
      </c>
      <c r="GA47" s="58">
        <f>[2]compo_det1!GM48</f>
        <v>5.8298049660698313E-2</v>
      </c>
      <c r="GB47" s="7">
        <f>[2]compo_det1!GO48</f>
        <v>7.4051588850201272E-2</v>
      </c>
      <c r="GC47" s="41">
        <f>[2]compo_det1!GP48</f>
        <v>0.21396578850284334</v>
      </c>
      <c r="GD47" s="40">
        <f>[2]compo_det1!GQ48</f>
        <v>0.18540114177787526</v>
      </c>
      <c r="GE47" s="39">
        <f>[2]compo_det1!GR48</f>
        <v>2.4013123931434392E-2</v>
      </c>
      <c r="GF47" s="39">
        <f>[2]compo_det1!GS48</f>
        <v>0.16138801784644088</v>
      </c>
      <c r="GG47" s="39">
        <f>[2]compo_det1!GT48</f>
        <v>0.1477137953042984</v>
      </c>
      <c r="GH47" s="42">
        <f>[2]compo_det1!GU48</f>
        <v>2.8564646724968085E-2</v>
      </c>
      <c r="GI47" s="41">
        <f>[2]compo_det1!GV48</f>
        <v>0.82372155933645352</v>
      </c>
      <c r="GJ47" s="41">
        <f>[2]compo_det1!GW48</f>
        <v>0.19103102670755945</v>
      </c>
      <c r="GK47" s="41">
        <f>[2]compo_det1!GX48</f>
        <v>4.9471313156452647E-3</v>
      </c>
      <c r="GL47" s="41">
        <f>[2]compo_det1!GY48</f>
        <v>0.18608389539191417</v>
      </c>
      <c r="GM47" s="41">
        <f>[2]compo_det1!GZ48</f>
        <v>0.55452348475323676</v>
      </c>
      <c r="GN47" s="41">
        <f>[2]compo_det1!HA48</f>
        <v>7.8167047875657342E-2</v>
      </c>
      <c r="GO47" s="58">
        <f>[2]compo_det1!HB48</f>
        <v>3.7687347839296774E-2</v>
      </c>
    </row>
    <row r="48" spans="1:197">
      <c r="A48" s="44">
        <f>A47+1</f>
        <v>2010</v>
      </c>
      <c r="B48" s="7">
        <f>[2]compo_det1!B49</f>
        <v>9.3795463907382843E-4</v>
      </c>
      <c r="C48" s="41">
        <f>[2]compo_det1!C49</f>
        <v>1.9813984303044846E-4</v>
      </c>
      <c r="D48" s="40">
        <f>[2]compo_det1!D49</f>
        <v>7.9411641219010292E-5</v>
      </c>
      <c r="E48" s="39">
        <f>[2]compo_det1!E49</f>
        <v>0</v>
      </c>
      <c r="F48" s="39">
        <f>[2]compo_det1!F49</f>
        <v>7.9411641219010292E-5</v>
      </c>
      <c r="G48" s="39">
        <f>[2]compo_det1!G49</f>
        <v>6.1843224102631211E-5</v>
      </c>
      <c r="H48" s="42">
        <f>[2]compo_det1!H49</f>
        <v>1.1872820181143817E-4</v>
      </c>
      <c r="I48" s="41">
        <f>[2]compo_det1!I49</f>
        <v>0.99981942857551798</v>
      </c>
      <c r="J48" s="41">
        <f>[2]compo_det1!J49</f>
        <v>0.99817499504793372</v>
      </c>
      <c r="K48" s="41">
        <f>[2]compo_det1!K49</f>
        <v>0.99816514384125832</v>
      </c>
      <c r="L48" s="41">
        <f>[2]compo_det1!L49</f>
        <v>9.8512066754558202E-6</v>
      </c>
      <c r="M48" s="41">
        <f>[2]compo_det1!M49</f>
        <v>8.7629885345634208E-6</v>
      </c>
      <c r="N48" s="41">
        <f>[2]compo_det1!N49</f>
        <v>1.6356705390496986E-3</v>
      </c>
      <c r="O48" s="58">
        <f>[2]compo_det1!O49</f>
        <v>1.7568418548373252E-5</v>
      </c>
      <c r="P48" s="7">
        <f>[2]compo_det1!Q49</f>
        <v>2.4340250544097534E-3</v>
      </c>
      <c r="Q48" s="41">
        <f>[2]compo_det1!R49</f>
        <v>8.3318298909289337E-2</v>
      </c>
      <c r="R48" s="40">
        <f>[2]compo_det1!S49</f>
        <v>8.1743133011643598E-2</v>
      </c>
      <c r="S48" s="39">
        <f>[2]compo_det1!T49</f>
        <v>8.0468838344969429E-2</v>
      </c>
      <c r="T48" s="39">
        <f>[2]compo_det1!U49</f>
        <v>1.2742946666741588E-3</v>
      </c>
      <c r="U48" s="39">
        <f>[2]compo_det1!V49</f>
        <v>4.8504844307899475E-3</v>
      </c>
      <c r="V48" s="42">
        <f>[2]compo_det1!W49</f>
        <v>1.5751658976457502E-3</v>
      </c>
      <c r="W48" s="41">
        <f>[2]compo_det1!X49</f>
        <v>0.99357434965137381</v>
      </c>
      <c r="X48" s="41">
        <f>[2]compo_det1!Y49</f>
        <v>0.94180792295429216</v>
      </c>
      <c r="Y48" s="41">
        <f>[2]compo_det1!Z49</f>
        <v>0.94128943699053669</v>
      </c>
      <c r="Z48" s="41">
        <f>[2]compo_det1!AA49</f>
        <v>5.1848596375537862E-4</v>
      </c>
      <c r="AA48" s="41">
        <f>[2]compo_det1!AB49</f>
        <v>1.8099209824275534E-4</v>
      </c>
      <c r="AB48" s="41">
        <f>[2]compo_det1!AC49</f>
        <v>5.1585434598839019E-2</v>
      </c>
      <c r="AC48" s="58">
        <f>[2]compo_det1!AD49</f>
        <v>7.6892648560663066E-2</v>
      </c>
      <c r="AD48" s="7">
        <f>[2]compo_det1!AF49</f>
        <v>5.2299075532049001E-3</v>
      </c>
      <c r="AE48" s="41">
        <f>[2]compo_det1!AG49</f>
        <v>0.28104179131198048</v>
      </c>
      <c r="AF48" s="40">
        <f>[2]compo_det1!AH49</f>
        <v>0.27483505040987882</v>
      </c>
      <c r="AG48" s="39">
        <f>[2]compo_det1!AI49</f>
        <v>0.26978000626183357</v>
      </c>
      <c r="AH48" s="39">
        <f>[2]compo_det1!AJ49</f>
        <v>5.0550441480452053E-3</v>
      </c>
      <c r="AI48" s="39">
        <f>[2]compo_det1!AK49</f>
        <v>2.2590363398194313E-2</v>
      </c>
      <c r="AJ48" s="42">
        <f>[2]compo_det1!AL49</f>
        <v>6.2067409021016951E-3</v>
      </c>
      <c r="AK48" s="41">
        <f>[2]compo_det1!AM49</f>
        <v>0.97120289696499018</v>
      </c>
      <c r="AL48" s="41">
        <f>[2]compo_det1!AN49</f>
        <v>0.8473944038639476</v>
      </c>
      <c r="AM48" s="41">
        <f>[2]compo_det1!AO49</f>
        <v>0.84375816903755607</v>
      </c>
      <c r="AN48" s="41">
        <f>[2]compo_det1!AP49</f>
        <v>3.6362348263915163E-3</v>
      </c>
      <c r="AO48" s="41">
        <f>[2]compo_det1!AQ49</f>
        <v>1.3247077586526726E-3</v>
      </c>
      <c r="AP48" s="41">
        <f>[2]compo_det1!AR49</f>
        <v>0.12248378534238998</v>
      </c>
      <c r="AQ48" s="58">
        <f>[2]compo_det1!AS49</f>
        <v>0.25224468827697066</v>
      </c>
      <c r="AR48" s="7">
        <f>[2]compo_det1!AU49</f>
        <v>1.3393553707627549E-2</v>
      </c>
      <c r="AS48" s="41">
        <f>[2]compo_det1!AV49</f>
        <v>1.1646638895214323</v>
      </c>
      <c r="AT48" s="40">
        <f>[2]compo_det1!AW49</f>
        <v>1.1437040199262716</v>
      </c>
      <c r="AU48" s="39">
        <f>[2]compo_det1!AX49</f>
        <v>1.1130346291519735</v>
      </c>
      <c r="AV48" s="39">
        <f>[2]compo_det1!AY49</f>
        <v>3.0669390774298266E-2</v>
      </c>
      <c r="AW48" s="39">
        <f>[2]compo_det1!AZ49</f>
        <v>0.27229711413383484</v>
      </c>
      <c r="AX48" s="42">
        <f>[2]compo_det1!BA49</f>
        <v>2.0959869595160593E-2</v>
      </c>
      <c r="AY48" s="41">
        <f>[2]compo_det1!BB49</f>
        <v>0.70674302348932361</v>
      </c>
      <c r="AZ48" s="41">
        <f>[2]compo_det1!BC49</f>
        <v>0.48889853907129216</v>
      </c>
      <c r="BA48" s="41">
        <f>[2]compo_det1!BD49</f>
        <v>0.47667199772510932</v>
      </c>
      <c r="BB48" s="41">
        <f>[2]compo_det1!BE49</f>
        <v>1.2226541346182845E-2</v>
      </c>
      <c r="BC48" s="41">
        <f>[2]compo_det1!BF49</f>
        <v>5.959901096431507E-3</v>
      </c>
      <c r="BD48" s="41">
        <f>[2]compo_det1!BG49</f>
        <v>0.2118845833215999</v>
      </c>
      <c r="BE48" s="58">
        <f>[2]compo_det1!BH49</f>
        <v>0.87140691301075579</v>
      </c>
      <c r="BF48" s="7">
        <f>[2]compo_det1!BJ49</f>
        <v>3.4093659022814124E-2</v>
      </c>
      <c r="BG48" s="41">
        <f>[2]compo_det1!BK49</f>
        <v>1.3688464182968625</v>
      </c>
      <c r="BH48" s="40">
        <f>[2]compo_det1!BL49</f>
        <v>1.3410829593447269</v>
      </c>
      <c r="BI48" s="39">
        <f>[2]compo_det1!BM49</f>
        <v>1.2887300034509319</v>
      </c>
      <c r="BJ48" s="39">
        <f>[2]compo_det1!BN49</f>
        <v>5.2352955893794982E-2</v>
      </c>
      <c r="BK48" s="39">
        <f>[2]compo_det1!BO49</f>
        <v>0.63350695371627808</v>
      </c>
      <c r="BL48" s="42">
        <f>[2]compo_det1!BP49</f>
        <v>2.776345895213574E-2</v>
      </c>
      <c r="BM48" s="41">
        <f>[2]compo_det1!BQ49</f>
        <v>0.3387295715572029</v>
      </c>
      <c r="BN48" s="41">
        <f>[2]compo_det1!BR49</f>
        <v>0.21735948334311048</v>
      </c>
      <c r="BO48" s="41">
        <f>[2]compo_det1!BS49</f>
        <v>0.1956387585568205</v>
      </c>
      <c r="BP48" s="41">
        <f>[2]compo_det1!BT49</f>
        <v>2.1720724786289957E-2</v>
      </c>
      <c r="BQ48" s="41">
        <f>[2]compo_det1!BU49</f>
        <v>7.7929248283976783E-3</v>
      </c>
      <c r="BR48" s="41">
        <f>[2]compo_det1!BV49</f>
        <v>0.11357716338569476</v>
      </c>
      <c r="BS48" s="58">
        <f>[2]compo_det1!BW49</f>
        <v>0.70757598985406533</v>
      </c>
      <c r="BT48" s="7">
        <f>[2]compo_det1!BY49</f>
        <v>5.5977593743592416E-2</v>
      </c>
      <c r="BU48" s="41">
        <f>[2]compo_det1!BZ49</f>
        <v>1.1417740706907675</v>
      </c>
      <c r="BV48" s="40">
        <f>[2]compo_det1!CA49</f>
        <v>1.1178840095628138</v>
      </c>
      <c r="BW48" s="39">
        <f>[2]compo_det1!CB49</f>
        <v>1.0772563960004642</v>
      </c>
      <c r="BX48" s="39">
        <f>[2]compo_det1!CC49</f>
        <v>4.062761356234941E-2</v>
      </c>
      <c r="BY48" s="39">
        <f>[2]compo_det1!CD49</f>
        <v>0.75499409437179565</v>
      </c>
      <c r="BZ48" s="42">
        <f>[2]compo_det1!CE49</f>
        <v>2.3890061127953954E-2</v>
      </c>
      <c r="CA48" s="41">
        <f>[2]compo_det1!CF49</f>
        <v>0.22111585402622355</v>
      </c>
      <c r="CB48" s="41">
        <f>[2]compo_det1!CG49</f>
        <v>0.14768485206302751</v>
      </c>
      <c r="CC48" s="41">
        <f>[2]compo_det1!CH49</f>
        <v>0.1315861326510952</v>
      </c>
      <c r="CD48" s="41">
        <f>[2]compo_det1!CI49</f>
        <v>1.6098719411932305E-2</v>
      </c>
      <c r="CE48" s="41">
        <f>[2]compo_det1!CJ49</f>
        <v>5.8280370424336481E-3</v>
      </c>
      <c r="CF48" s="41">
        <f>[2]compo_det1!CK49</f>
        <v>6.7602964920762398E-2</v>
      </c>
      <c r="CG48" s="58">
        <f>[2]compo_det1!CL49</f>
        <v>0.36288992471699116</v>
      </c>
      <c r="CH48" s="7">
        <f>[2]compo_det1!CN49</f>
        <v>7.6856613023999293E-2</v>
      </c>
      <c r="CI48" s="41">
        <f>[2]compo_det1!CO49</f>
        <v>1.0370055681348838</v>
      </c>
      <c r="CJ48" s="40">
        <f>[2]compo_det1!CP49</f>
        <v>1.0135798554186557</v>
      </c>
      <c r="CK48" s="39">
        <f>[2]compo_det1!CQ49</f>
        <v>0.97601704906035136</v>
      </c>
      <c r="CL48" s="39">
        <f>[2]compo_det1!CR49</f>
        <v>3.7562806358304411E-2</v>
      </c>
      <c r="CM48" s="39">
        <f>[2]compo_det1!CS49</f>
        <v>0.80815374851226807</v>
      </c>
      <c r="CN48" s="42">
        <f>[2]compo_det1!CT49</f>
        <v>2.3425712716228068E-2</v>
      </c>
      <c r="CO48" s="41">
        <f>[2]compo_det1!CU49</f>
        <v>0.16842054614488294</v>
      </c>
      <c r="CP48" s="41">
        <f>[2]compo_det1!CV49</f>
        <v>0.1094207867919515</v>
      </c>
      <c r="CQ48" s="41">
        <f>[2]compo_det1!CW49</f>
        <v>9.9109420359026507E-2</v>
      </c>
      <c r="CR48" s="41">
        <f>[2]compo_det1!CX49</f>
        <v>1.0311366432925002E-2</v>
      </c>
      <c r="CS48" s="41">
        <f>[2]compo_det1!CY49</f>
        <v>4.720615461177035E-3</v>
      </c>
      <c r="CT48" s="41">
        <f>[2]compo_det1!CZ49</f>
        <v>5.4279143891754388E-2</v>
      </c>
      <c r="CU48" s="58">
        <f>[2]compo_det1!DA49</f>
        <v>0.20542611427976681</v>
      </c>
      <c r="CV48" s="7">
        <f>[2]compo_det1!DC49</f>
        <v>0.1023324798144095</v>
      </c>
      <c r="CW48" s="41">
        <f>[2]compo_det1!DD49</f>
        <v>0.86745452951502422</v>
      </c>
      <c r="CX48" s="40">
        <f>[2]compo_det1!DE49</f>
        <v>0.83292204452551899</v>
      </c>
      <c r="CY48" s="39">
        <f>[2]compo_det1!DF49</f>
        <v>0.78695662598745908</v>
      </c>
      <c r="CZ48" s="39">
        <f>[2]compo_det1!DG49</f>
        <v>4.5965418538059903E-2</v>
      </c>
      <c r="DA48" s="39">
        <f>[2]compo_det1!DH49</f>
        <v>0.71297472715377808</v>
      </c>
      <c r="DB48" s="42">
        <f>[2]compo_det1!DI49</f>
        <v>3.4532484989505279E-2</v>
      </c>
      <c r="DC48" s="41">
        <f>[2]compo_det1!DJ49</f>
        <v>0.25249278563613992</v>
      </c>
      <c r="DD48" s="41">
        <f>[2]compo_det1!DK49</f>
        <v>0.13683897036022877</v>
      </c>
      <c r="DE48" s="41">
        <f>[2]compo_det1!DL49</f>
        <v>0.1152712470458121</v>
      </c>
      <c r="DF48" s="41">
        <f>[2]compo_det1!DM49</f>
        <v>2.1567723314416656E-2</v>
      </c>
      <c r="DG48" s="41">
        <f>[2]compo_det1!DN49</f>
        <v>8.8849662293741544E-3</v>
      </c>
      <c r="DH48" s="41">
        <f>[2]compo_det1!DO49</f>
        <v>0.106768849046537</v>
      </c>
      <c r="DI48" s="58">
        <f>[2]compo_det1!DP49</f>
        <v>0.11994731515116411</v>
      </c>
      <c r="DJ48" s="7">
        <f>[2]compo_det1!DR49</f>
        <v>0.14958213232130033</v>
      </c>
      <c r="DK48" s="41">
        <f>[2]compo_det1!DS49</f>
        <v>0.81479066132690681</v>
      </c>
      <c r="DL48" s="40">
        <f>[2]compo_det1!DT49</f>
        <v>0.74289138877443273</v>
      </c>
      <c r="DM48" s="39">
        <f>[2]compo_det1!DU49</f>
        <v>0.64956102663857529</v>
      </c>
      <c r="DN48" s="39">
        <f>[2]compo_det1!DV49</f>
        <v>9.3330362135857478E-2</v>
      </c>
      <c r="DO48" s="39">
        <f>[2]compo_det1!DW49</f>
        <v>0.65257877111434937</v>
      </c>
      <c r="DP48" s="42">
        <f>[2]compo_det1!DX49</f>
        <v>7.1899272552474108E-2</v>
      </c>
      <c r="DQ48" s="41">
        <f>[2]compo_det1!DY49</f>
        <v>0.27552193349637571</v>
      </c>
      <c r="DR48" s="41">
        <f>[2]compo_det1!DZ49</f>
        <v>0.13779813273970179</v>
      </c>
      <c r="DS48" s="41">
        <f>[2]compo_det1!EA49</f>
        <v>0.10577208000301991</v>
      </c>
      <c r="DT48" s="41">
        <f>[2]compo_det1!EB49</f>
        <v>3.2026052736681881E-2</v>
      </c>
      <c r="DU48" s="41">
        <f>[2]compo_det1!EC49</f>
        <v>1.3937802748868525E-2</v>
      </c>
      <c r="DV48" s="41">
        <f>[2]compo_det1!ED49</f>
        <v>0.12378599800780539</v>
      </c>
      <c r="DW48" s="58">
        <f>[2]compo_det1!EE49</f>
        <v>9.0312594823282549E-2</v>
      </c>
      <c r="DX48" s="7">
        <f>[2]compo_det1!EG49</f>
        <v>0.12423911647310776</v>
      </c>
      <c r="DY48" s="41">
        <f>[2]compo_det1!EH49</f>
        <v>0.69261161660093229</v>
      </c>
      <c r="DZ48" s="40">
        <f>[2]compo_det1!EI49</f>
        <v>0.56500450455519746</v>
      </c>
      <c r="EA48" s="39">
        <f>[2]compo_det1!EJ49</f>
        <v>0.38930127568141343</v>
      </c>
      <c r="EB48" s="39">
        <f>[2]compo_det1!EK49</f>
        <v>0.17570322887378403</v>
      </c>
      <c r="EC48" s="39">
        <f>[2]compo_det1!EL49</f>
        <v>0.48193597793579102</v>
      </c>
      <c r="ED48" s="42">
        <f>[2]compo_det1!EM49</f>
        <v>0.12760711204573488</v>
      </c>
      <c r="EE48" s="41">
        <f>[2]compo_det1!EN49</f>
        <v>0.3904569368266288</v>
      </c>
      <c r="EF48" s="41">
        <f>[2]compo_det1!EO49</f>
        <v>0.15341473767321626</v>
      </c>
      <c r="EG48" s="41">
        <f>[2]compo_det1!EP49</f>
        <v>8.7697560381916756E-2</v>
      </c>
      <c r="EH48" s="41">
        <f>[2]compo_det1!EQ49</f>
        <v>6.57171772912995E-2</v>
      </c>
      <c r="EI48" s="41">
        <f>[2]compo_det1!ER49</f>
        <v>3.1259102756297674E-2</v>
      </c>
      <c r="EJ48" s="41">
        <f>[2]compo_det1!ES49</f>
        <v>0.2057830963971149</v>
      </c>
      <c r="EK48" s="58">
        <f>[2]compo_det1!ET49</f>
        <v>8.3068553427561156E-2</v>
      </c>
      <c r="EL48" s="7">
        <f>[2]compo_det1!EV49</f>
        <v>0.19980660048984292</v>
      </c>
      <c r="EM48" s="41">
        <f>[2]compo_det1!EW49</f>
        <v>0.6816717985950268</v>
      </c>
      <c r="EN48" s="40">
        <f>[2]compo_det1!EX49</f>
        <v>0.48840407941759961</v>
      </c>
      <c r="EO48" s="39">
        <f>[2]compo_det1!EY49</f>
        <v>0.21837319563683807</v>
      </c>
      <c r="EP48" s="39">
        <f>[2]compo_det1!EZ49</f>
        <v>0.27003088378076151</v>
      </c>
      <c r="EQ48" s="39">
        <f>[2]compo_det1!FA49</f>
        <v>0.40020045638084412</v>
      </c>
      <c r="ER48" s="42">
        <f>[2]compo_det1!FB49</f>
        <v>0.19326771917742719</v>
      </c>
      <c r="ES48" s="41">
        <f>[2]compo_det1!FC49</f>
        <v>0.40653183689303141</v>
      </c>
      <c r="ET48" s="41">
        <f>[2]compo_det1!FD49</f>
        <v>0.1418554716168676</v>
      </c>
      <c r="EU48" s="41">
        <f>[2]compo_det1!FE49</f>
        <v>5.7668363758009211E-2</v>
      </c>
      <c r="EV48" s="41">
        <f>[2]compo_det1!FF49</f>
        <v>8.418710785885837E-2</v>
      </c>
      <c r="EW48" s="41">
        <f>[2]compo_det1!FG49</f>
        <v>7.3528416918636652E-2</v>
      </c>
      <c r="EX48" s="41">
        <f>[2]compo_det1!FH49</f>
        <v>0.19114794835752716</v>
      </c>
      <c r="EY48" s="58">
        <f>[2]compo_det1!FI49</f>
        <v>8.8203635488058152E-2</v>
      </c>
      <c r="EZ48" s="7">
        <f>[2]compo_det1!FK49</f>
        <v>5.9511821613428967E-2</v>
      </c>
      <c r="FA48" s="41">
        <f>[2]compo_det1!FL49</f>
        <v>0.52355699171883763</v>
      </c>
      <c r="FB48" s="40">
        <f>[2]compo_det1!FM49</f>
        <v>0.37500455167475782</v>
      </c>
      <c r="FC48" s="39">
        <f>[2]compo_det1!FN49</f>
        <v>0.11422028135711525</v>
      </c>
      <c r="FD48" s="39">
        <f>[2]compo_det1!FO49</f>
        <v>0.26078427031764262</v>
      </c>
      <c r="FE48" s="39">
        <f>[2]compo_det1!FP49</f>
        <v>0.30159947276115417</v>
      </c>
      <c r="FF48" s="42">
        <f>[2]compo_det1!FQ49</f>
        <v>0.14855244004407972</v>
      </c>
      <c r="FG48" s="41">
        <f>[2]compo_det1!FR49</f>
        <v>0.54984810483743596</v>
      </c>
      <c r="FH48" s="41">
        <f>[2]compo_det1!FS49</f>
        <v>0.112818272046024</v>
      </c>
      <c r="FI48" s="41">
        <f>[2]compo_det1!FT49</f>
        <v>2.4683176684083988E-2</v>
      </c>
      <c r="FJ48" s="41">
        <f>[2]compo_det1!FU49</f>
        <v>8.8135095361940016E-2</v>
      </c>
      <c r="FK48" s="41">
        <f>[2]compo_det1!FV49</f>
        <v>0.17179423077140873</v>
      </c>
      <c r="FL48" s="41">
        <f>[2]compo_det1!FW49</f>
        <v>0.26523560202000324</v>
      </c>
      <c r="FM48" s="58">
        <f>[2]compo_det1!FX49</f>
        <v>7.3405096556273572E-2</v>
      </c>
      <c r="FN48" s="7">
        <f>[2]compo_det1!FZ49</f>
        <v>8.7494499625128314E-2</v>
      </c>
      <c r="FO48" s="41">
        <f>[2]compo_det1!GA49</f>
        <v>0.3545806348832819</v>
      </c>
      <c r="FP48" s="40">
        <f>[2]compo_det1!GB49</f>
        <v>0.28686154391016311</v>
      </c>
      <c r="FQ48" s="39">
        <f>[2]compo_det1!GC49</f>
        <v>7.896774195081048E-2</v>
      </c>
      <c r="FR48" s="39">
        <f>[2]compo_det1!GD49</f>
        <v>0.20789380195935261</v>
      </c>
      <c r="FS48" s="39">
        <f>[2]compo_det1!GE49</f>
        <v>0.23293159902095795</v>
      </c>
      <c r="FT48" s="42">
        <f>[2]compo_det1!GF49</f>
        <v>6.7719090973118803E-2</v>
      </c>
      <c r="FU48" s="41">
        <f>[2]compo_det1!GG49</f>
        <v>0.69934930058895661</v>
      </c>
      <c r="FV48" s="41">
        <f>[2]compo_det1!GH49</f>
        <v>0.13218554861339715</v>
      </c>
      <c r="FW48" s="41">
        <f>[2]compo_det1!GI49</f>
        <v>1.6881975210192319E-2</v>
      </c>
      <c r="FX48" s="41">
        <f>[2]compo_det1!GJ49</f>
        <v>0.11530357340320484</v>
      </c>
      <c r="FY48" s="41">
        <f>[2]compo_det1!GK49</f>
        <v>0.28751912594589057</v>
      </c>
      <c r="FZ48" s="41">
        <f>[2]compo_det1!GL49</f>
        <v>0.27964462602966889</v>
      </c>
      <c r="GA48" s="58">
        <f>[2]compo_det1!GM49</f>
        <v>5.3929935472238552E-2</v>
      </c>
      <c r="GB48" s="7">
        <f>[2]compo_det1!GO49</f>
        <v>8.8110051924347191E-2</v>
      </c>
      <c r="GC48" s="41">
        <f>[2]compo_det1!GP49</f>
        <v>0.1723958015990619</v>
      </c>
      <c r="GD48" s="40">
        <f>[2]compo_det1!GQ49</f>
        <v>0.14782660279805626</v>
      </c>
      <c r="GE48" s="39">
        <f>[2]compo_det1!GR49</f>
        <v>2.1334510739379128E-2</v>
      </c>
      <c r="GF48" s="39">
        <f>[2]compo_det1!GS49</f>
        <v>0.12649209205867712</v>
      </c>
      <c r="GG48" s="39">
        <f>[2]compo_det1!GT49</f>
        <v>0.11767105013132095</v>
      </c>
      <c r="GH48" s="42">
        <f>[2]compo_det1!GU49</f>
        <v>2.4569198801005644E-2</v>
      </c>
      <c r="GI48" s="41">
        <f>[2]compo_det1!GV49</f>
        <v>0.85775975048334507</v>
      </c>
      <c r="GJ48" s="41">
        <f>[2]compo_det1!GW49</f>
        <v>0.19789727687632086</v>
      </c>
      <c r="GK48" s="41">
        <f>[2]compo_det1!GX49</f>
        <v>4.2777665156170149E-3</v>
      </c>
      <c r="GL48" s="41">
        <f>[2]compo_det1!GY49</f>
        <v>0.19361951036070385</v>
      </c>
      <c r="GM48" s="41">
        <f>[2]compo_det1!GZ49</f>
        <v>0.58585821191061194</v>
      </c>
      <c r="GN48" s="41">
        <f>[2]compo_det1!HA49</f>
        <v>7.4004261696412277E-2</v>
      </c>
      <c r="GO48" s="58">
        <f>[2]compo_det1!HB49</f>
        <v>3.0155552082406927E-2</v>
      </c>
    </row>
    <row r="49" spans="1:197">
      <c r="A49" s="44">
        <v>2011</v>
      </c>
      <c r="B49" s="7">
        <f>[2]compo_det1!B50</f>
        <v>9.7867799936975195E-4</v>
      </c>
      <c r="C49" s="41">
        <f>[2]compo_det1!C50</f>
        <v>2.8888467336662743E-4</v>
      </c>
      <c r="D49" s="40">
        <f>[2]compo_det1!D50</f>
        <v>1.0830881905412898E-4</v>
      </c>
      <c r="E49" s="39">
        <f>[2]compo_det1!E50</f>
        <v>0</v>
      </c>
      <c r="F49" s="39">
        <f>[2]compo_det1!F50</f>
        <v>1.0830881905412898E-4</v>
      </c>
      <c r="G49" s="39">
        <f>[2]compo_det1!G50</f>
        <v>8.4990773757454008E-5</v>
      </c>
      <c r="H49" s="42">
        <f>[2]compo_det1!H50</f>
        <v>1.8057585431249847E-4</v>
      </c>
      <c r="I49" s="41">
        <f>[2]compo_det1!I50</f>
        <v>0.99973443337757584</v>
      </c>
      <c r="J49" s="41">
        <f>[2]compo_det1!J50</f>
        <v>0.99536338109634726</v>
      </c>
      <c r="K49" s="41">
        <f>[2]compo_det1!K50</f>
        <v>0.99535528188469558</v>
      </c>
      <c r="L49" s="41">
        <f>[2]compo_det1!L50</f>
        <v>8.0992116516221672E-6</v>
      </c>
      <c r="M49" s="41">
        <f>[2]compo_det1!M50</f>
        <v>9.7590101143297678E-6</v>
      </c>
      <c r="N49" s="41">
        <f>[2]compo_det1!N50</f>
        <v>4.3612932711143146E-3</v>
      </c>
      <c r="O49" s="58">
        <f>[2]compo_det1!O50</f>
        <v>2.3318050942349605E-5</v>
      </c>
      <c r="P49" s="7">
        <f>[2]compo_det1!Q50</f>
        <v>2.5239323744107754E-3</v>
      </c>
      <c r="Q49" s="41">
        <f>[2]compo_det1!R50</f>
        <v>2.4196266324708424E-3</v>
      </c>
      <c r="R49" s="40">
        <f>[2]compo_det1!S50</f>
        <v>7.0874537566150613E-4</v>
      </c>
      <c r="S49" s="39">
        <f>[2]compo_det1!T50</f>
        <v>0</v>
      </c>
      <c r="T49" s="39">
        <f>[2]compo_det1!U50</f>
        <v>7.0874537566150613E-4</v>
      </c>
      <c r="U49" s="39">
        <f>[2]compo_det1!V50</f>
        <v>5.5615796009078622E-4</v>
      </c>
      <c r="V49" s="42">
        <f>[2]compo_det1!W50</f>
        <v>1.7108812568093364E-3</v>
      </c>
      <c r="W49" s="41">
        <f>[2]compo_det1!X50</f>
        <v>0.99773296076287021</v>
      </c>
      <c r="X49" s="41">
        <f>[2]compo_det1!Y50</f>
        <v>0.95149453536382933</v>
      </c>
      <c r="Y49" s="41">
        <f>[2]compo_det1!Z50</f>
        <v>0.95113614385899836</v>
      </c>
      <c r="Z49" s="41">
        <f>[2]compo_det1!AA50</f>
        <v>3.5839150483088592E-4</v>
      </c>
      <c r="AA49" s="41">
        <f>[2]compo_det1!AB50</f>
        <v>1.7465978574236819E-4</v>
      </c>
      <c r="AB49" s="41">
        <f>[2]compo_det1!AC50</f>
        <v>4.6063765613298592E-2</v>
      </c>
      <c r="AC49" s="58">
        <f>[2]compo_det1!AD50</f>
        <v>1.5258739534088962E-4</v>
      </c>
      <c r="AD49" s="7">
        <f>[2]compo_det1!AF50</f>
        <v>5.518053192438665E-3</v>
      </c>
      <c r="AE49" s="41">
        <f>[2]compo_det1!AG50</f>
        <v>0.19214993465481883</v>
      </c>
      <c r="AF49" s="40">
        <f>[2]compo_det1!AH50</f>
        <v>0.18510440459832364</v>
      </c>
      <c r="AG49" s="39">
        <f>[2]compo_det1!AI50</f>
        <v>0.1793945458159911</v>
      </c>
      <c r="AH49" s="39">
        <f>[2]compo_det1!AJ50</f>
        <v>5.7098587823325182E-3</v>
      </c>
      <c r="AI49" s="39">
        <f>[2]compo_det1!AK50</f>
        <v>2.173309214413166E-2</v>
      </c>
      <c r="AJ49" s="42">
        <f>[2]compo_det1!AL50</f>
        <v>7.045530056495196E-3</v>
      </c>
      <c r="AK49" s="41">
        <f>[2]compo_det1!AM50</f>
        <v>0.97122137887563231</v>
      </c>
      <c r="AL49" s="41">
        <f>[2]compo_det1!AN50</f>
        <v>0.82785051629515116</v>
      </c>
      <c r="AM49" s="41">
        <f>[2]compo_det1!AO50</f>
        <v>0.82490926731530889</v>
      </c>
      <c r="AN49" s="41">
        <f>[2]compo_det1!AP50</f>
        <v>2.9412489798422061E-3</v>
      </c>
      <c r="AO49" s="41">
        <f>[2]compo_det1!AQ50</f>
        <v>1.3783990866137995E-3</v>
      </c>
      <c r="AP49" s="41">
        <f>[2]compo_det1!AR50</f>
        <v>0.14199246349386743</v>
      </c>
      <c r="AQ49" s="58">
        <f>[2]compo_det1!AS50</f>
        <v>0.16337131353045109</v>
      </c>
      <c r="AR49" s="7">
        <f>[2]compo_det1!AU50</f>
        <v>1.4841856339049837E-2</v>
      </c>
      <c r="AS49" s="41">
        <f>[2]compo_det1!AV50</f>
        <v>1.1162606811145408</v>
      </c>
      <c r="AT49" s="40">
        <f>[2]compo_det1!AW50</f>
        <v>1.0914619493246698</v>
      </c>
      <c r="AU49" s="39">
        <f>[2]compo_det1!AX50</f>
        <v>1.0528306057845429</v>
      </c>
      <c r="AV49" s="39">
        <f>[2]compo_det1!AY50</f>
        <v>3.8631343540126796E-2</v>
      </c>
      <c r="AW49" s="39">
        <f>[2]compo_det1!AZ50</f>
        <v>0.27915963530540466</v>
      </c>
      <c r="AX49" s="42">
        <f>[2]compo_det1!BA50</f>
        <v>2.4798731789871045E-2</v>
      </c>
      <c r="AY49" s="41">
        <f>[2]compo_det1!BB50</f>
        <v>0.69604162255068147</v>
      </c>
      <c r="AZ49" s="41">
        <f>[2]compo_det1!BC50</f>
        <v>0.48065449846444697</v>
      </c>
      <c r="BA49" s="41">
        <f>[2]compo_det1!BD50</f>
        <v>0.46619863219362773</v>
      </c>
      <c r="BB49" s="41">
        <f>[2]compo_det1!BE50</f>
        <v>1.4455866270819226E-2</v>
      </c>
      <c r="BC49" s="41">
        <f>[2]compo_det1!BF50</f>
        <v>7.5553018671769244E-3</v>
      </c>
      <c r="BD49" s="41">
        <f>[2]compo_det1!BG50</f>
        <v>0.20783182221905758</v>
      </c>
      <c r="BE49" s="58">
        <f>[2]compo_det1!BH50</f>
        <v>0.81230230366522238</v>
      </c>
      <c r="BF49" s="7">
        <f>[2]compo_det1!BJ50</f>
        <v>3.711837189445321E-2</v>
      </c>
      <c r="BG49" s="41">
        <f>[2]compo_det1!BK50</f>
        <v>1.3490650062832772</v>
      </c>
      <c r="BH49" s="40">
        <f>[2]compo_det1!BL50</f>
        <v>1.3189645639936654</v>
      </c>
      <c r="BI49" s="39">
        <f>[2]compo_det1!BM50</f>
        <v>1.2699112950639104</v>
      </c>
      <c r="BJ49" s="39">
        <f>[2]compo_det1!BN50</f>
        <v>4.9053268929754944E-2</v>
      </c>
      <c r="BK49" s="39">
        <f>[2]compo_det1!BO50</f>
        <v>0.6692579984664917</v>
      </c>
      <c r="BL49" s="42">
        <f>[2]compo_det1!BP50</f>
        <v>3.0100442289611798E-2</v>
      </c>
      <c r="BM49" s="41">
        <f>[2]compo_det1!BQ50</f>
        <v>0.30064158228348575</v>
      </c>
      <c r="BN49" s="41">
        <f>[2]compo_det1!BR50</f>
        <v>0.18830535871486093</v>
      </c>
      <c r="BO49" s="41">
        <f>[2]compo_det1!BS50</f>
        <v>0.16846945477396416</v>
      </c>
      <c r="BP49" s="41">
        <f>[2]compo_det1!BT50</f>
        <v>1.9835903940896758E-2</v>
      </c>
      <c r="BQ49" s="41">
        <f>[2]compo_det1!BU50</f>
        <v>7.572468336534759E-3</v>
      </c>
      <c r="BR49" s="41">
        <f>[2]compo_det1!BV50</f>
        <v>0.10476375523209008</v>
      </c>
      <c r="BS49" s="58">
        <f>[2]compo_det1!BW50</f>
        <v>0.649706588566763</v>
      </c>
      <c r="BT49" s="7">
        <f>[2]compo_det1!BY50</f>
        <v>5.834110858513087E-2</v>
      </c>
      <c r="BU49" s="41">
        <f>[2]compo_det1!BZ50</f>
        <v>1.1198124561619112</v>
      </c>
      <c r="BV49" s="40">
        <f>[2]compo_det1!CA50</f>
        <v>1.0961123555682879</v>
      </c>
      <c r="BW49" s="39">
        <f>[2]compo_det1!CB50</f>
        <v>1.0615133655183662</v>
      </c>
      <c r="BX49" s="39">
        <f>[2]compo_det1!CC50</f>
        <v>3.459899004992166E-2</v>
      </c>
      <c r="BY49" s="39">
        <f>[2]compo_det1!CD50</f>
        <v>0.77818697690963745</v>
      </c>
      <c r="BZ49" s="42">
        <f>[2]compo_det1!CE50</f>
        <v>2.3700100593623204E-2</v>
      </c>
      <c r="CA49" s="41">
        <f>[2]compo_det1!CF50</f>
        <v>0.19811292114804085</v>
      </c>
      <c r="CB49" s="41">
        <f>[2]compo_det1!CG50</f>
        <v>0.13573470892392761</v>
      </c>
      <c r="CC49" s="41">
        <f>[2]compo_det1!CH50</f>
        <v>0.12322634490161989</v>
      </c>
      <c r="CD49" s="41">
        <f>[2]compo_det1!CI50</f>
        <v>1.2508364022307714E-2</v>
      </c>
      <c r="CE49" s="41">
        <f>[2]compo_det1!CJ50</f>
        <v>4.710760942576657E-3</v>
      </c>
      <c r="CF49" s="41">
        <f>[2]compo_det1!CK50</f>
        <v>5.7667451281536566E-2</v>
      </c>
      <c r="CG49" s="58">
        <f>[2]compo_det1!CL50</f>
        <v>0.31792537730995191</v>
      </c>
      <c r="CH49" s="7">
        <f>[2]compo_det1!CN50</f>
        <v>7.8076512021983346E-2</v>
      </c>
      <c r="CI49" s="41">
        <f>[2]compo_det1!CO50</f>
        <v>1.0299997917223223</v>
      </c>
      <c r="CJ49" s="40">
        <f>[2]compo_det1!CP50</f>
        <v>1.0055844423717508</v>
      </c>
      <c r="CK49" s="39">
        <f>[2]compo_det1!CQ50</f>
        <v>0.96941326342894352</v>
      </c>
      <c r="CL49" s="39">
        <f>[2]compo_det1!CR50</f>
        <v>3.6171178942807136E-2</v>
      </c>
      <c r="CM49" s="39">
        <f>[2]compo_det1!CS50</f>
        <v>0.80520892143249512</v>
      </c>
      <c r="CN49" s="42">
        <f>[2]compo_det1!CT50</f>
        <v>2.4415349350571679E-2</v>
      </c>
      <c r="CO49" s="41">
        <f>[2]compo_det1!CU50</f>
        <v>0.17037577919903155</v>
      </c>
      <c r="CP49" s="41">
        <f>[2]compo_det1!CV50</f>
        <v>0.1086956500953551</v>
      </c>
      <c r="CQ49" s="41">
        <f>[2]compo_det1!CW50</f>
        <v>9.8741204370562843E-2</v>
      </c>
      <c r="CR49" s="41">
        <f>[2]compo_det1!CX50</f>
        <v>9.9544457247922706E-3</v>
      </c>
      <c r="CS49" s="41">
        <f>[2]compo_det1!CY50</f>
        <v>4.4495707157580413E-3</v>
      </c>
      <c r="CT49" s="41">
        <f>[2]compo_det1!CZ50</f>
        <v>5.7230558387918393E-2</v>
      </c>
      <c r="CU49" s="58">
        <f>[2]compo_det1!DA50</f>
        <v>0.20037557092135386</v>
      </c>
      <c r="CV49" s="7">
        <f>[2]compo_det1!DC50</f>
        <v>0.10277934342716399</v>
      </c>
      <c r="CW49" s="41">
        <f>[2]compo_det1!DD50</f>
        <v>0.86684128192193288</v>
      </c>
      <c r="CX49" s="40">
        <f>[2]compo_det1!DE50</f>
        <v>0.83015969788355803</v>
      </c>
      <c r="CY49" s="39">
        <f>[2]compo_det1!DF50</f>
        <v>0.77984673934543514</v>
      </c>
      <c r="CZ49" s="39">
        <f>[2]compo_det1!DG50</f>
        <v>5.0312958538122933E-2</v>
      </c>
      <c r="DA49" s="39">
        <f>[2]compo_det1!DH50</f>
        <v>0.70607388019561768</v>
      </c>
      <c r="DB49" s="42">
        <f>[2]compo_det1!DI50</f>
        <v>3.6681584038374807E-2</v>
      </c>
      <c r="DC49" s="41">
        <f>[2]compo_det1!DJ50</f>
        <v>0.25724455617445813</v>
      </c>
      <c r="DD49" s="41">
        <f>[2]compo_det1!DK50</f>
        <v>0.13696560364568489</v>
      </c>
      <c r="DE49" s="41">
        <f>[2]compo_det1!DL50</f>
        <v>0.11564080269938347</v>
      </c>
      <c r="DF49" s="41">
        <f>[2]compo_det1!DM50</f>
        <v>2.1324800946301424E-2</v>
      </c>
      <c r="DG49" s="41">
        <f>[2]compo_det1!DN50</f>
        <v>8.580929998312524E-3</v>
      </c>
      <c r="DH49" s="41">
        <f>[2]compo_det1!DO50</f>
        <v>0.11169802253046074</v>
      </c>
      <c r="DI49" s="58">
        <f>[2]compo_det1!DP50</f>
        <v>0.12408583809639112</v>
      </c>
      <c r="DJ49" s="7">
        <f>[2]compo_det1!DR50</f>
        <v>0.14910355254673102</v>
      </c>
      <c r="DK49" s="41">
        <f>[2]compo_det1!DS50</f>
        <v>0.81767628668477377</v>
      </c>
      <c r="DL49" s="40">
        <f>[2]compo_det1!DT50</f>
        <v>0.74724777913428697</v>
      </c>
      <c r="DM49" s="39">
        <f>[2]compo_det1!DU50</f>
        <v>0.65587721241735653</v>
      </c>
      <c r="DN49" s="39">
        <f>[2]compo_det1!DV50</f>
        <v>9.1370566716930335E-2</v>
      </c>
      <c r="DO49" s="39">
        <f>[2]compo_det1!DW50</f>
        <v>0.65769112110137939</v>
      </c>
      <c r="DP49" s="42">
        <f>[2]compo_det1!DX50</f>
        <v>7.0428507550486796E-2</v>
      </c>
      <c r="DQ49" s="41">
        <f>[2]compo_det1!DY50</f>
        <v>0.27188039050151336</v>
      </c>
      <c r="DR49" s="41">
        <f>[2]compo_det1!DZ50</f>
        <v>0.13499715494075562</v>
      </c>
      <c r="DS49" s="41">
        <f>[2]compo_det1!EA50</f>
        <v>0.10443312976776592</v>
      </c>
      <c r="DT49" s="41">
        <f>[2]compo_det1!EB50</f>
        <v>3.0564025172989704E-2</v>
      </c>
      <c r="DU49" s="41">
        <f>[2]compo_det1!EC50</f>
        <v>1.2917133990498134E-2</v>
      </c>
      <c r="DV49" s="41">
        <f>[2]compo_det1!ED50</f>
        <v>0.12396610157025958</v>
      </c>
      <c r="DW49" s="58">
        <f>[2]compo_det1!EE50</f>
        <v>8.955667718628714E-2</v>
      </c>
      <c r="DX49" s="7">
        <f>[2]compo_det1!EG50</f>
        <v>0.12282729152466824</v>
      </c>
      <c r="DY49" s="41">
        <f>[2]compo_det1!EH50</f>
        <v>0.69115215057836166</v>
      </c>
      <c r="DZ49" s="40">
        <f>[2]compo_det1!EI50</f>
        <v>0.5649615104288912</v>
      </c>
      <c r="EA49" s="39">
        <f>[2]compo_det1!EJ50</f>
        <v>0.386558399634364</v>
      </c>
      <c r="EB49" s="39">
        <f>[2]compo_det1!EK50</f>
        <v>0.1784031107945272</v>
      </c>
      <c r="EC49" s="39">
        <f>[2]compo_det1!EL50</f>
        <v>0.4829598069190979</v>
      </c>
      <c r="ED49" s="42">
        <f>[2]compo_det1!EM50</f>
        <v>0.1261906401494704</v>
      </c>
      <c r="EE49" s="41">
        <f>[2]compo_det1!EN50</f>
        <v>0.3908495654566298</v>
      </c>
      <c r="EF49" s="41">
        <f>[2]compo_det1!EO50</f>
        <v>0.15326084605614637</v>
      </c>
      <c r="EG49" s="41">
        <f>[2]compo_det1!EP50</f>
        <v>8.7787091801815598E-2</v>
      </c>
      <c r="EH49" s="41">
        <f>[2]compo_det1!EQ50</f>
        <v>6.5473754254330788E-2</v>
      </c>
      <c r="EI49" s="41">
        <f>[2]compo_det1!ER50</f>
        <v>3.0801902031820306E-2</v>
      </c>
      <c r="EJ49" s="41">
        <f>[2]compo_det1!ES50</f>
        <v>0.20678681736866314</v>
      </c>
      <c r="EK49" s="58">
        <f>[2]compo_det1!ET50</f>
        <v>8.200171603499147E-2</v>
      </c>
      <c r="EL49" s="7">
        <f>[2]compo_det1!EV50</f>
        <v>0.19820021080405034</v>
      </c>
      <c r="EM49" s="41">
        <f>[2]compo_det1!EW50</f>
        <v>0.69126623875021853</v>
      </c>
      <c r="EN49" s="40">
        <f>[2]compo_det1!EX50</f>
        <v>0.49956239597718166</v>
      </c>
      <c r="EO49" s="39">
        <f>[2]compo_det1!EY50</f>
        <v>0.21734154767157673</v>
      </c>
      <c r="EP49" s="39">
        <f>[2]compo_det1!EZ50</f>
        <v>0.2822208483056049</v>
      </c>
      <c r="EQ49" s="39">
        <f>[2]compo_det1!FA50</f>
        <v>0.41049444675445557</v>
      </c>
      <c r="ER49" s="42">
        <f>[2]compo_det1!FB50</f>
        <v>0.19170384277303693</v>
      </c>
      <c r="ES49" s="41">
        <f>[2]compo_det1!FC50</f>
        <v>0.39780169183949277</v>
      </c>
      <c r="ET49" s="41">
        <f>[2]compo_det1!FD50</f>
        <v>0.13658449512887219</v>
      </c>
      <c r="EU49" s="41">
        <f>[2]compo_det1!FE50</f>
        <v>5.6500829611431366E-2</v>
      </c>
      <c r="EV49" s="41">
        <f>[2]compo_det1!FF50</f>
        <v>8.0083665517440825E-2</v>
      </c>
      <c r="EW49" s="41">
        <f>[2]compo_det1!FG50</f>
        <v>7.5212236663228002E-2</v>
      </c>
      <c r="EX49" s="41">
        <f>[2]compo_det1!FH50</f>
        <v>0.18600496004739261</v>
      </c>
      <c r="EY49" s="58">
        <f>[2]compo_det1!FI50</f>
        <v>8.9067930589711325E-2</v>
      </c>
      <c r="EZ49" s="7">
        <f>[2]compo_det1!FK50</f>
        <v>5.9778556297538039E-2</v>
      </c>
      <c r="FA49" s="41">
        <f>[2]compo_det1!FL50</f>
        <v>0.52163803886089655</v>
      </c>
      <c r="FB49" s="40">
        <f>[2]compo_det1!FM50</f>
        <v>0.3852122158441425</v>
      </c>
      <c r="FC49" s="39">
        <f>[2]compo_det1!FN50</f>
        <v>0.11210683067126291</v>
      </c>
      <c r="FD49" s="39">
        <f>[2]compo_det1!FO50</f>
        <v>0.27310538517287963</v>
      </c>
      <c r="FE49" s="39">
        <f>[2]compo_det1!FP50</f>
        <v>0.31124016642570496</v>
      </c>
      <c r="FF49" s="42">
        <f>[2]compo_det1!FQ50</f>
        <v>0.13642582301675404</v>
      </c>
      <c r="FG49" s="41">
        <f>[2]compo_det1!FR50</f>
        <v>0.55233402818225397</v>
      </c>
      <c r="FH49" s="41">
        <f>[2]compo_det1!FS50</f>
        <v>0.11100448476057927</v>
      </c>
      <c r="FI49" s="41">
        <f>[2]compo_det1!FT50</f>
        <v>2.4032297804577635E-2</v>
      </c>
      <c r="FJ49" s="41">
        <f>[2]compo_det1!FU50</f>
        <v>8.6972186956001632E-2</v>
      </c>
      <c r="FK49" s="41">
        <f>[2]compo_det1!FV50</f>
        <v>0.17556187819220573</v>
      </c>
      <c r="FL49" s="41">
        <f>[2]compo_det1!FW50</f>
        <v>0.2657676652294691</v>
      </c>
      <c r="FM49" s="58">
        <f>[2]compo_det1!FX50</f>
        <v>7.3972067043150583E-2</v>
      </c>
      <c r="FN49" s="7">
        <f>[2]compo_det1!FZ50</f>
        <v>8.6885005212715791E-2</v>
      </c>
      <c r="FO49" s="41">
        <f>[2]compo_det1!GA50</f>
        <v>0.35466158614846643</v>
      </c>
      <c r="FP49" s="40">
        <f>[2]compo_det1!GB50</f>
        <v>0.28635452226225494</v>
      </c>
      <c r="FQ49" s="39">
        <f>[2]compo_det1!GC50</f>
        <v>7.9043877156135672E-2</v>
      </c>
      <c r="FR49" s="39">
        <f>[2]compo_det1!GD50</f>
        <v>0.2073106451061193</v>
      </c>
      <c r="FS49" s="39">
        <f>[2]compo_det1!GE50</f>
        <v>0.23401199281215668</v>
      </c>
      <c r="FT49" s="42">
        <f>[2]compo_det1!GF50</f>
        <v>6.8307063886211467E-2</v>
      </c>
      <c r="FU49" s="41">
        <f>[2]compo_det1!GG50</f>
        <v>0.69768094734254948</v>
      </c>
      <c r="FV49" s="41">
        <f>[2]compo_det1!GH50</f>
        <v>0.13688857067617452</v>
      </c>
      <c r="FW49" s="41">
        <f>[2]compo_det1!GI50</f>
        <v>1.656516374965844E-2</v>
      </c>
      <c r="FX49" s="41">
        <f>[2]compo_det1!GJ50</f>
        <v>0.12032340692651609</v>
      </c>
      <c r="FY49" s="41">
        <f>[2]compo_det1!GK50</f>
        <v>0.28664706208021906</v>
      </c>
      <c r="FZ49" s="41">
        <f>[2]compo_det1!GL50</f>
        <v>0.27414531458615593</v>
      </c>
      <c r="GA49" s="58">
        <f>[2]compo_det1!GM50</f>
        <v>5.2342533491016016E-2</v>
      </c>
      <c r="GB49" s="7">
        <f>[2]compo_det1!GO50</f>
        <v>8.3027504391290363E-2</v>
      </c>
      <c r="GC49" s="41">
        <f>[2]compo_det1!GP50</f>
        <v>0.17682173638833662</v>
      </c>
      <c r="GD49" s="40">
        <f>[2]compo_det1!GQ50</f>
        <v>0.1498985240017163</v>
      </c>
      <c r="GE49" s="39">
        <f>[2]compo_det1!GR50</f>
        <v>2.2393896927422999E-2</v>
      </c>
      <c r="GF49" s="39">
        <f>[2]compo_det1!GS50</f>
        <v>0.1275046270742933</v>
      </c>
      <c r="GG49" s="39">
        <f>[2]compo_det1!GT50</f>
        <v>0.12030396610498428</v>
      </c>
      <c r="GH49" s="42">
        <f>[2]compo_det1!GU50</f>
        <v>2.6923212386620335E-2</v>
      </c>
      <c r="GI49" s="41">
        <f>[2]compo_det1!GV50</f>
        <v>0.852772819007524</v>
      </c>
      <c r="GJ49" s="41">
        <f>[2]compo_det1!GW50</f>
        <v>0.2139952503478969</v>
      </c>
      <c r="GK49" s="41">
        <f>[2]compo_det1!GX50</f>
        <v>4.4565279428732648E-3</v>
      </c>
      <c r="GL49" s="41">
        <f>[2]compo_det1!GY50</f>
        <v>0.20953872240502361</v>
      </c>
      <c r="GM49" s="41">
        <f>[2]compo_det1!GZ50</f>
        <v>0.5629503746428004</v>
      </c>
      <c r="GN49" s="41">
        <f>[2]compo_det1!HA50</f>
        <v>7.5827194016826777E-2</v>
      </c>
      <c r="GO49" s="58">
        <f>[2]compo_det1!HB50</f>
        <v>2.9594555395860634E-2</v>
      </c>
    </row>
    <row r="50" spans="1:197">
      <c r="A50" s="44">
        <v>2012</v>
      </c>
      <c r="B50" s="7">
        <f>[2]compo_det1!B51</f>
        <v>1.0188518793258633E-3</v>
      </c>
      <c r="C50" s="41">
        <f>[2]compo_det1!C51</f>
        <v>3.4796614985877026E-4</v>
      </c>
      <c r="D50" s="40">
        <f>[2]compo_det1!D51</f>
        <v>2.1748732742597632E-5</v>
      </c>
      <c r="E50" s="39">
        <f>[2]compo_det1!E51</f>
        <v>0</v>
      </c>
      <c r="F50" s="39">
        <f>[2]compo_det1!F51</f>
        <v>2.1748732742597632E-5</v>
      </c>
      <c r="G50" s="39">
        <f>[2]compo_det1!G51</f>
        <v>1.718705243547447E-5</v>
      </c>
      <c r="H50" s="42">
        <f>[2]compo_det1!H51</f>
        <v>3.2621741711617261E-4</v>
      </c>
      <c r="I50" s="41">
        <f>[2]compo_det1!I51</f>
        <v>0.99965659552991226</v>
      </c>
      <c r="J50" s="41">
        <f>[2]compo_det1!J51</f>
        <v>0.99586642493778665</v>
      </c>
      <c r="K50" s="41">
        <f>[2]compo_det1!K51</f>
        <v>0.99585565674957754</v>
      </c>
      <c r="L50" s="41">
        <f>[2]compo_det1!L51</f>
        <v>1.0768188209199622E-5</v>
      </c>
      <c r="M50" s="41">
        <f>[2]compo_det1!M51</f>
        <v>8.2509957350272962E-6</v>
      </c>
      <c r="N50" s="41">
        <f>[2]compo_det1!N51</f>
        <v>3.7819195963906087E-3</v>
      </c>
      <c r="O50" s="58">
        <f>[2]compo_det1!O51</f>
        <v>4.5616797708972501E-6</v>
      </c>
      <c r="P50" s="7">
        <f>[2]compo_det1!Q51</f>
        <v>2.6151177071219948E-3</v>
      </c>
      <c r="Q50" s="41">
        <f>[2]compo_det1!R51</f>
        <v>3.4809644499405046E-3</v>
      </c>
      <c r="R50" s="40">
        <f>[2]compo_det1!S51</f>
        <v>8.9086110613507562E-4</v>
      </c>
      <c r="S50" s="39">
        <f>[2]compo_det1!T51</f>
        <v>0</v>
      </c>
      <c r="T50" s="39">
        <f>[2]compo_det1!U51</f>
        <v>8.9086110613507562E-4</v>
      </c>
      <c r="U50" s="39">
        <f>[2]compo_det1!V51</f>
        <v>7.0400774711742997E-4</v>
      </c>
      <c r="V50" s="42">
        <f>[2]compo_det1!W51</f>
        <v>2.5901033438054289E-3</v>
      </c>
      <c r="W50" s="41">
        <f>[2]compo_det1!X51</f>
        <v>0.99670588888425515</v>
      </c>
      <c r="X50" s="41">
        <f>[2]compo_det1!Y51</f>
        <v>0.9501113832216731</v>
      </c>
      <c r="Y50" s="41">
        <f>[2]compo_det1!Z51</f>
        <v>0.94978368535367386</v>
      </c>
      <c r="Z50" s="41">
        <f>[2]compo_det1!AA51</f>
        <v>3.2769786799920328E-4</v>
      </c>
      <c r="AA50" s="41">
        <f>[2]compo_det1!AB51</f>
        <v>1.61178912255848E-4</v>
      </c>
      <c r="AB50" s="41">
        <f>[2]compo_det1!AC51</f>
        <v>4.6433326750326166E-2</v>
      </c>
      <c r="AC50" s="58">
        <f>[2]compo_det1!AD51</f>
        <v>1.8685333419577398E-4</v>
      </c>
      <c r="AD50" s="7">
        <f>[2]compo_det1!AF51</f>
        <v>5.7571707310619365E-3</v>
      </c>
      <c r="AE50" s="41">
        <f>[2]compo_det1!AG51</f>
        <v>0.12608099109379617</v>
      </c>
      <c r="AF50" s="40">
        <f>[2]compo_det1!AH51</f>
        <v>0.11787770074673706</v>
      </c>
      <c r="AG50" s="39">
        <f>[2]compo_det1!AI51</f>
        <v>0.11210637634806649</v>
      </c>
      <c r="AH50" s="39">
        <f>[2]compo_det1!AJ51</f>
        <v>5.7713243986705874E-3</v>
      </c>
      <c r="AI50" s="39">
        <f>[2]compo_det1!AK51</f>
        <v>1.8372327089309692E-2</v>
      </c>
      <c r="AJ50" s="42">
        <f>[2]compo_det1!AL51</f>
        <v>8.2032903470590987E-3</v>
      </c>
      <c r="AK50" s="41">
        <f>[2]compo_det1!AM51</f>
        <v>0.97342438380374585</v>
      </c>
      <c r="AL50" s="41">
        <f>[2]compo_det1!AN51</f>
        <v>0.82724839672794481</v>
      </c>
      <c r="AM50" s="41">
        <f>[2]compo_det1!AO51</f>
        <v>0.82436959894273176</v>
      </c>
      <c r="AN50" s="41">
        <f>[2]compo_det1!AP51</f>
        <v>2.8787977852131083E-3</v>
      </c>
      <c r="AO50" s="41">
        <f>[2]compo_det1!AQ51</f>
        <v>1.2832599045578385E-3</v>
      </c>
      <c r="AP50" s="41">
        <f>[2]compo_det1!AR51</f>
        <v>0.14489272717124327</v>
      </c>
      <c r="AQ50" s="58">
        <f>[2]compo_det1!AS51</f>
        <v>9.9505374897542104E-2</v>
      </c>
      <c r="AR50" s="7">
        <f>[2]compo_det1!AU51</f>
        <v>1.5982668877302368E-2</v>
      </c>
      <c r="AS50" s="41">
        <f>[2]compo_det1!AV51</f>
        <v>1.074150116414363</v>
      </c>
      <c r="AT50" s="40">
        <f>[2]compo_det1!AW51</f>
        <v>1.0450983214057445</v>
      </c>
      <c r="AU50" s="39">
        <f>[2]compo_det1!AX51</f>
        <v>1.0044078434817982</v>
      </c>
      <c r="AV50" s="39">
        <f>[2]compo_det1!AY51</f>
        <v>4.0690477923946325E-2</v>
      </c>
      <c r="AW50" s="39">
        <f>[2]compo_det1!AZ51</f>
        <v>0.29031941294670105</v>
      </c>
      <c r="AX50" s="42">
        <f>[2]compo_det1!BA51</f>
        <v>2.9051795008618545E-2</v>
      </c>
      <c r="AY50" s="41">
        <f>[2]compo_det1!BB51</f>
        <v>0.68062879944665311</v>
      </c>
      <c r="AZ50" s="41">
        <f>[2]compo_det1!BC51</f>
        <v>0.47063202619831884</v>
      </c>
      <c r="BA50" s="41">
        <f>[2]compo_det1!BD51</f>
        <v>0.45289838999246729</v>
      </c>
      <c r="BB50" s="41">
        <f>[2]compo_det1!BE51</f>
        <v>1.7733636205851565E-2</v>
      </c>
      <c r="BC50" s="41">
        <f>[2]compo_det1!BF51</f>
        <v>7.9835003175612144E-3</v>
      </c>
      <c r="BD50" s="41">
        <f>[2]compo_det1!BG51</f>
        <v>0.20201327293077301</v>
      </c>
      <c r="BE50" s="58">
        <f>[2]compo_det1!BH51</f>
        <v>0.75477891586101609</v>
      </c>
      <c r="BF50" s="7">
        <f>[2]compo_det1!BJ51</f>
        <v>3.8558259575101686E-2</v>
      </c>
      <c r="BG50" s="41">
        <f>[2]compo_det1!BK51</f>
        <v>1.305704372539034</v>
      </c>
      <c r="BH50" s="40">
        <f>[2]compo_det1!BL51</f>
        <v>1.2775491148594271</v>
      </c>
      <c r="BI50" s="39">
        <f>[2]compo_det1!BM51</f>
        <v>1.2288229090710838</v>
      </c>
      <c r="BJ50" s="39">
        <f>[2]compo_det1!BN51</f>
        <v>4.8726205788343309E-2</v>
      </c>
      <c r="BK50" s="39">
        <f>[2]compo_det1!BO51</f>
        <v>0.67065221071243286</v>
      </c>
      <c r="BL50" s="42">
        <f>[2]compo_det1!BP51</f>
        <v>2.8155257679606856E-2</v>
      </c>
      <c r="BM50" s="41">
        <f>[2]compo_det1!BQ51</f>
        <v>0.30119253579058475</v>
      </c>
      <c r="BN50" s="41">
        <f>[2]compo_det1!BR51</f>
        <v>0.18847444208187755</v>
      </c>
      <c r="BO50" s="41">
        <f>[2]compo_det1!BS51</f>
        <v>0.16782047523533639</v>
      </c>
      <c r="BP50" s="41">
        <f>[2]compo_det1!BT51</f>
        <v>2.0653966846541159E-2</v>
      </c>
      <c r="BQ50" s="41">
        <f>[2]compo_det1!BU51</f>
        <v>6.9037828548640526E-3</v>
      </c>
      <c r="BR50" s="41">
        <f>[2]compo_det1!BV51</f>
        <v>0.10581431085384312</v>
      </c>
      <c r="BS50" s="58">
        <f>[2]compo_det1!BW51</f>
        <v>0.60689690832961873</v>
      </c>
      <c r="BT50" s="7">
        <f>[2]compo_det1!BY51</f>
        <v>5.9261396445655604E-2</v>
      </c>
      <c r="BU50" s="41">
        <f>[2]compo_det1!BZ51</f>
        <v>1.102940763875373</v>
      </c>
      <c r="BV50" s="40">
        <f>[2]compo_det1!CA51</f>
        <v>1.0793886642436281</v>
      </c>
      <c r="BW50" s="39">
        <f>[2]compo_det1!CB51</f>
        <v>1.0470725914542101</v>
      </c>
      <c r="BX50" s="39">
        <f>[2]compo_det1!CC51</f>
        <v>3.2316072789417949E-2</v>
      </c>
      <c r="BY50" s="39">
        <f>[2]compo_det1!CD51</f>
        <v>0.78422051668167114</v>
      </c>
      <c r="BZ50" s="42">
        <f>[2]compo_det1!CE51</f>
        <v>2.3552099631744958E-2</v>
      </c>
      <c r="CA50" s="41">
        <f>[2]compo_det1!CF51</f>
        <v>0.19222736602412174</v>
      </c>
      <c r="CB50" s="41">
        <f>[2]compo_det1!CG51</f>
        <v>0.13618969829981781</v>
      </c>
      <c r="CC50" s="41">
        <f>[2]compo_det1!CH51</f>
        <v>0.12375316209511743</v>
      </c>
      <c r="CD50" s="41">
        <f>[2]compo_det1!CI51</f>
        <v>1.2436536204700374E-2</v>
      </c>
      <c r="CE50" s="41">
        <f>[2]compo_det1!CJ51</f>
        <v>4.2729401969217587E-3</v>
      </c>
      <c r="CF50" s="41">
        <f>[2]compo_det1!CK51</f>
        <v>5.1764727527382169E-2</v>
      </c>
      <c r="CG50" s="58">
        <f>[2]compo_det1!CL51</f>
        <v>0.2951681298994947</v>
      </c>
      <c r="CH50" s="7">
        <f>[2]compo_det1!CN51</f>
        <v>7.8604296077847788E-2</v>
      </c>
      <c r="CI50" s="41">
        <f>[2]compo_det1!CO51</f>
        <v>1.0182992800574582</v>
      </c>
      <c r="CJ50" s="40">
        <f>[2]compo_det1!CP51</f>
        <v>0.99428046325682173</v>
      </c>
      <c r="CK50" s="39">
        <f>[2]compo_det1!CQ51</f>
        <v>0.9582476698032818</v>
      </c>
      <c r="CL50" s="39">
        <f>[2]compo_det1!CR51</f>
        <v>3.6032793453539942E-2</v>
      </c>
      <c r="CM50" s="39">
        <f>[2]compo_det1!CS51</f>
        <v>0.80170196294784546</v>
      </c>
      <c r="CN50" s="42">
        <f>[2]compo_det1!CT51</f>
        <v>2.4018816800636531E-2</v>
      </c>
      <c r="CO50" s="41">
        <f>[2]compo_det1!CU51</f>
        <v>0.17427923233699175</v>
      </c>
      <c r="CP50" s="41">
        <f>[2]compo_det1!CV51</f>
        <v>0.1122345599484737</v>
      </c>
      <c r="CQ50" s="41">
        <f>[2]compo_det1!CW51</f>
        <v>0.10128921250736557</v>
      </c>
      <c r="CR50" s="41">
        <f>[2]compo_det1!CX51</f>
        <v>1.094534744110813E-2</v>
      </c>
      <c r="CS50" s="41">
        <f>[2]compo_det1!CY51</f>
        <v>4.1153389683257014E-3</v>
      </c>
      <c r="CT50" s="41">
        <f>[2]compo_det1!CZ51</f>
        <v>5.7929333420192353E-2</v>
      </c>
      <c r="CU50" s="58">
        <f>[2]compo_det1!DA51</f>
        <v>0.19257851239445001</v>
      </c>
      <c r="CV50" s="7">
        <f>[2]compo_det1!DC51</f>
        <v>0.10347972042545589</v>
      </c>
      <c r="CW50" s="41">
        <f>[2]compo_det1!DD51</f>
        <v>0.86207799655514672</v>
      </c>
      <c r="CX50" s="40">
        <f>[2]compo_det1!DE51</f>
        <v>0.82663942222514386</v>
      </c>
      <c r="CY50" s="39">
        <f>[2]compo_det1!DF51</f>
        <v>0.77570714224559745</v>
      </c>
      <c r="CZ50" s="39">
        <f>[2]compo_det1!DG51</f>
        <v>5.0932279979546538E-2</v>
      </c>
      <c r="DA50" s="39">
        <f>[2]compo_det1!DH51</f>
        <v>0.70347875356674194</v>
      </c>
      <c r="DB50" s="42">
        <f>[2]compo_det1!DI51</f>
        <v>3.5438574330002859E-2</v>
      </c>
      <c r="DC50" s="41">
        <f>[2]compo_det1!DJ51</f>
        <v>0.26108266678469172</v>
      </c>
      <c r="DD50" s="41">
        <f>[2]compo_det1!DK51</f>
        <v>0.14081545410210852</v>
      </c>
      <c r="DE50" s="41">
        <f>[2]compo_det1!DL51</f>
        <v>0.11740173230825787</v>
      </c>
      <c r="DF50" s="41">
        <f>[2]compo_det1!DM51</f>
        <v>2.341372179385065E-2</v>
      </c>
      <c r="DG50" s="41">
        <f>[2]compo_det1!DN51</f>
        <v>8.1658665181205316E-3</v>
      </c>
      <c r="DH50" s="41">
        <f>[2]compo_det1!DO51</f>
        <v>0.11210134616446268</v>
      </c>
      <c r="DI50" s="58">
        <f>[2]compo_det1!DP51</f>
        <v>0.12316066333983841</v>
      </c>
      <c r="DJ50" s="7">
        <f>[2]compo_det1!DR51</f>
        <v>0.14964102185790326</v>
      </c>
      <c r="DK50" s="41">
        <f>[2]compo_det1!DS51</f>
        <v>0.80938947387927607</v>
      </c>
      <c r="DL50" s="40">
        <f>[2]compo_det1!DT51</f>
        <v>0.74117049224494935</v>
      </c>
      <c r="DM50" s="39">
        <f>[2]compo_det1!DU51</f>
        <v>0.64842816025703798</v>
      </c>
      <c r="DN50" s="39">
        <f>[2]compo_det1!DV51</f>
        <v>9.2742331987911292E-2</v>
      </c>
      <c r="DO50" s="39">
        <f>[2]compo_det1!DW51</f>
        <v>0.65296751260757446</v>
      </c>
      <c r="DP50" s="42">
        <f>[2]compo_det1!DX51</f>
        <v>6.8218981634326686E-2</v>
      </c>
      <c r="DQ50" s="41">
        <f>[2]compo_det1!DY51</f>
        <v>0.27881350541519229</v>
      </c>
      <c r="DR50" s="41">
        <f>[2]compo_det1!DZ51</f>
        <v>0.14012771330616866</v>
      </c>
      <c r="DS50" s="41">
        <f>[2]compo_det1!EA51</f>
        <v>0.10650505553931766</v>
      </c>
      <c r="DT50" s="41">
        <f>[2]compo_det1!EB51</f>
        <v>3.3622657766851E-2</v>
      </c>
      <c r="DU50" s="41">
        <f>[2]compo_det1!EC51</f>
        <v>1.2791020417725783E-2</v>
      </c>
      <c r="DV50" s="41">
        <f>[2]compo_det1!ED51</f>
        <v>0.12589477169129781</v>
      </c>
      <c r="DW50" s="58">
        <f>[2]compo_det1!EE51</f>
        <v>8.8202979294468256E-2</v>
      </c>
      <c r="DX50" s="7">
        <f>[2]compo_det1!EG51</f>
        <v>0.12286188479058605</v>
      </c>
      <c r="DY50" s="41">
        <f>[2]compo_det1!EH51</f>
        <v>0.68993768753761098</v>
      </c>
      <c r="DZ50" s="40">
        <f>[2]compo_det1!EI51</f>
        <v>0.56598662901443852</v>
      </c>
      <c r="EA50" s="39">
        <f>[2]compo_det1!EJ51</f>
        <v>0.38279909415945895</v>
      </c>
      <c r="EB50" s="39">
        <f>[2]compo_det1!EK51</f>
        <v>0.18318753485497952</v>
      </c>
      <c r="EC50" s="39">
        <f>[2]compo_det1!EL51</f>
        <v>0.48476552963256836</v>
      </c>
      <c r="ED50" s="42">
        <f>[2]compo_det1!EM51</f>
        <v>0.12395105852317249</v>
      </c>
      <c r="EE50" s="41">
        <f>[2]compo_det1!EN51</f>
        <v>0.39128341487216167</v>
      </c>
      <c r="EF50" s="41">
        <f>[2]compo_det1!EO51</f>
        <v>0.1581284552102484</v>
      </c>
      <c r="EG50" s="41">
        <f>[2]compo_det1!EP51</f>
        <v>8.9923804944459743E-2</v>
      </c>
      <c r="EH50" s="41">
        <f>[2]compo_det1!EQ51</f>
        <v>6.8204650265788688E-2</v>
      </c>
      <c r="EI50" s="41">
        <f>[2]compo_det1!ER51</f>
        <v>3.020842878400487E-2</v>
      </c>
      <c r="EJ50" s="41">
        <f>[2]compo_det1!ES51</f>
        <v>0.20294653087790837</v>
      </c>
      <c r="EK50" s="58">
        <f>[2]compo_det1!ET51</f>
        <v>8.1221102409772622E-2</v>
      </c>
      <c r="EL50" s="7">
        <f>[2]compo_det1!EV51</f>
        <v>0.19873309143891546</v>
      </c>
      <c r="EM50" s="41">
        <f>[2]compo_det1!EW51</f>
        <v>0.68525113797005099</v>
      </c>
      <c r="EN50" s="40">
        <f>[2]compo_det1!EX51</f>
        <v>0.49829964575141433</v>
      </c>
      <c r="EO50" s="39">
        <f>[2]compo_det1!EY51</f>
        <v>0.21344693707810594</v>
      </c>
      <c r="EP50" s="39">
        <f>[2]compo_det1!EZ51</f>
        <v>0.28485270867330836</v>
      </c>
      <c r="EQ50" s="39">
        <f>[2]compo_det1!FA51</f>
        <v>0.41146570444107056</v>
      </c>
      <c r="ER50" s="42">
        <f>[2]compo_det1!FB51</f>
        <v>0.18695149221863672</v>
      </c>
      <c r="ES50" s="41">
        <f>[2]compo_det1!FC51</f>
        <v>0.401582798680647</v>
      </c>
      <c r="ET50" s="41">
        <f>[2]compo_det1!FD51</f>
        <v>0.13975315022616841</v>
      </c>
      <c r="EU50" s="41">
        <f>[2]compo_det1!FE51</f>
        <v>5.786467783469959E-2</v>
      </c>
      <c r="EV50" s="41">
        <f>[2]compo_det1!FF51</f>
        <v>8.1888472391468833E-2</v>
      </c>
      <c r="EW50" s="41">
        <f>[2]compo_det1!FG51</f>
        <v>7.6778696541452349E-2</v>
      </c>
      <c r="EX50" s="41">
        <f>[2]compo_det1!FH51</f>
        <v>0.18505095191302626</v>
      </c>
      <c r="EY50" s="58">
        <f>[2]compo_det1!FI51</f>
        <v>8.6833936650698024E-2</v>
      </c>
      <c r="EZ50" s="7">
        <f>[2]compo_det1!FK51</f>
        <v>5.9770557927040245E-2</v>
      </c>
      <c r="FA50" s="41">
        <f>[2]compo_det1!FL51</f>
        <v>0.49049730953757698</v>
      </c>
      <c r="FB50" s="40">
        <f>[2]compo_det1!FM51</f>
        <v>0.36354423252776114</v>
      </c>
      <c r="FC50" s="39">
        <f>[2]compo_det1!FN51</f>
        <v>0.11041683241892915</v>
      </c>
      <c r="FD50" s="39">
        <f>[2]compo_det1!FO51</f>
        <v>0.25312740010883195</v>
      </c>
      <c r="FE50" s="39">
        <f>[2]compo_det1!FP51</f>
        <v>0.29624894261360168</v>
      </c>
      <c r="FF50" s="42">
        <f>[2]compo_det1!FQ51</f>
        <v>0.12695307700981587</v>
      </c>
      <c r="FG50" s="41">
        <f>[2]compo_det1!FR51</f>
        <v>0.57679798613517907</v>
      </c>
      <c r="FH50" s="41">
        <f>[2]compo_det1!FS51</f>
        <v>0.10953616270995398</v>
      </c>
      <c r="FI50" s="41">
        <f>[2]compo_det1!FT51</f>
        <v>2.439373835995096E-2</v>
      </c>
      <c r="FJ50" s="41">
        <f>[2]compo_det1!FU51</f>
        <v>8.5142424350003021E-2</v>
      </c>
      <c r="FK50" s="41">
        <f>[2]compo_det1!FV51</f>
        <v>0.19437565564934894</v>
      </c>
      <c r="FL50" s="41">
        <f>[2]compo_det1!FW51</f>
        <v>0.2728861677758761</v>
      </c>
      <c r="FM50" s="58">
        <f>[2]compo_det1!FX51</f>
        <v>6.7295295672756064E-2</v>
      </c>
      <c r="FN50" s="7">
        <f>[2]compo_det1!FZ51</f>
        <v>8.714834576287038E-2</v>
      </c>
      <c r="FO50" s="41">
        <f>[2]compo_det1!GA51</f>
        <v>0.34349310045268483</v>
      </c>
      <c r="FP50" s="40">
        <f>[2]compo_det1!GB51</f>
        <v>0.28208986156250132</v>
      </c>
      <c r="FQ50" s="39">
        <f>[2]compo_det1!GC51</f>
        <v>7.7993763293817409E-2</v>
      </c>
      <c r="FR50" s="39">
        <f>[2]compo_det1!GD51</f>
        <v>0.20409609826868391</v>
      </c>
      <c r="FS50" s="39">
        <f>[2]compo_det1!GE51</f>
        <v>0.23151199519634247</v>
      </c>
      <c r="FT50" s="42">
        <f>[2]compo_det1!GF51</f>
        <v>6.1403238890183481E-2</v>
      </c>
      <c r="FU50" s="41">
        <f>[2]compo_det1!GG51</f>
        <v>0.70708475761173217</v>
      </c>
      <c r="FV50" s="41">
        <f>[2]compo_det1!GH51</f>
        <v>0.12623311827408054</v>
      </c>
      <c r="FW50" s="41">
        <f>[2]compo_det1!GI51</f>
        <v>1.6985933883085804E-2</v>
      </c>
      <c r="FX50" s="41">
        <f>[2]compo_det1!GJ51</f>
        <v>0.10924718439099475</v>
      </c>
      <c r="FY50" s="41">
        <f>[2]compo_det1!GK51</f>
        <v>0.30657891042005458</v>
      </c>
      <c r="FZ50" s="41">
        <f>[2]compo_det1!GL51</f>
        <v>0.27427272891759702</v>
      </c>
      <c r="GA50" s="58">
        <f>[2]compo_det1!GM51</f>
        <v>5.0577858064417038E-2</v>
      </c>
      <c r="GB50" s="7">
        <f>[2]compo_det1!GO51</f>
        <v>7.6567664624224874E-2</v>
      </c>
      <c r="GC50" s="41">
        <f>[2]compo_det1!GP51</f>
        <v>0.18684099649042349</v>
      </c>
      <c r="GD50" s="40">
        <f>[2]compo_det1!GQ51</f>
        <v>0.16290712569460813</v>
      </c>
      <c r="GE50" s="39">
        <f>[2]compo_det1!GR51</f>
        <v>2.3901683845989334E-2</v>
      </c>
      <c r="GF50" s="39">
        <f>[2]compo_det1!GS51</f>
        <v>0.13900544184861882</v>
      </c>
      <c r="GG50" s="39">
        <f>[2]compo_det1!GT51</f>
        <v>0.13154414296150208</v>
      </c>
      <c r="GH50" s="42">
        <f>[2]compo_det1!GU51</f>
        <v>2.393387079581534E-2</v>
      </c>
      <c r="GI50" s="41">
        <f>[2]compo_det1!GV51</f>
        <v>0.84452198720325111</v>
      </c>
      <c r="GJ50" s="41">
        <f>[2]compo_det1!GW51</f>
        <v>0.18072364446244352</v>
      </c>
      <c r="GK50" s="41">
        <f>[2]compo_det1!GX51</f>
        <v>4.7911706036765879E-3</v>
      </c>
      <c r="GL50" s="41">
        <f>[2]compo_det1!GY51</f>
        <v>0.17593247385876692</v>
      </c>
      <c r="GM50" s="41">
        <f>[2]compo_det1!GZ51</f>
        <v>0.58381506682868689</v>
      </c>
      <c r="GN50" s="41">
        <f>[2]compo_det1!HA51</f>
        <v>7.9983275912120719E-2</v>
      </c>
      <c r="GO50" s="58">
        <f>[2]compo_det1!HB51</f>
        <v>3.1362983693674566E-2</v>
      </c>
    </row>
    <row r="51" spans="1:197">
      <c r="A51" s="44">
        <v>2013</v>
      </c>
      <c r="B51" s="7">
        <f>[2]compo_det1!B52</f>
        <v>1.0424554645726981E-3</v>
      </c>
      <c r="C51" s="41">
        <f>[2]compo_det1!C52</f>
        <v>3.236881031161611E-4</v>
      </c>
      <c r="D51" s="40">
        <f>[2]compo_det1!D52</f>
        <v>2.101442275056756E-5</v>
      </c>
      <c r="E51" s="39">
        <f>[2]compo_det1!E52</f>
        <v>0</v>
      </c>
      <c r="F51" s="39">
        <f>[2]compo_det1!F52</f>
        <v>2.101442275056756E-5</v>
      </c>
      <c r="G51" s="39">
        <f>[2]compo_det1!G52</f>
        <v>1.6650405086693354E-5</v>
      </c>
      <c r="H51" s="42">
        <f>[2]compo_det1!H52</f>
        <v>3.0267368036559356E-4</v>
      </c>
      <c r="I51" s="41">
        <f>[2]compo_det1!I52</f>
        <v>0.99968067591385112</v>
      </c>
      <c r="J51" s="41">
        <f>[2]compo_det1!J52</f>
        <v>0.99589146706187415</v>
      </c>
      <c r="K51" s="41">
        <f>[2]compo_det1!K52</f>
        <v>0.99588141396172503</v>
      </c>
      <c r="L51" s="41">
        <f>[2]compo_det1!L52</f>
        <v>1.0053100149036591E-5</v>
      </c>
      <c r="M51" s="41">
        <f>[2]compo_det1!M52</f>
        <v>8.7406456909613707E-6</v>
      </c>
      <c r="N51" s="41">
        <f>[2]compo_det1!N52</f>
        <v>3.780468206286245E-3</v>
      </c>
      <c r="O51" s="58">
        <f>[2]compo_det1!O52</f>
        <v>4.364016967401837E-6</v>
      </c>
      <c r="P51" s="7">
        <f>[2]compo_det1!Q52</f>
        <v>2.6751281604049004E-3</v>
      </c>
      <c r="Q51" s="41">
        <f>[2]compo_det1!R52</f>
        <v>3.2646530996670599E-3</v>
      </c>
      <c r="R51" s="40">
        <f>[2]compo_det1!S52</f>
        <v>8.6096721572851114E-4</v>
      </c>
      <c r="S51" s="39">
        <f>[2]compo_det1!T52</f>
        <v>0</v>
      </c>
      <c r="T51" s="39">
        <f>[2]compo_det1!U52</f>
        <v>8.6096721572851114E-4</v>
      </c>
      <c r="U51" s="39">
        <f>[2]compo_det1!V52</f>
        <v>6.821721326559782E-4</v>
      </c>
      <c r="V51" s="42">
        <f>[2]compo_det1!W52</f>
        <v>2.4036858839385487E-3</v>
      </c>
      <c r="W51" s="41">
        <f>[2]compo_det1!X52</f>
        <v>0.99691414199324291</v>
      </c>
      <c r="X51" s="41">
        <f>[2]compo_det1!Y52</f>
        <v>0.95031790240884573</v>
      </c>
      <c r="Y51" s="41">
        <f>[2]compo_det1!Z52</f>
        <v>0.95001190052870832</v>
      </c>
      <c r="Z51" s="41">
        <f>[2]compo_det1!AA52</f>
        <v>3.0600188013743963E-4</v>
      </c>
      <c r="AA51" s="41">
        <f>[2]compo_det1!AB52</f>
        <v>1.7078057902193285E-4</v>
      </c>
      <c r="AB51" s="41">
        <f>[2]compo_det1!AC52</f>
        <v>4.6425459005375209E-2</v>
      </c>
      <c r="AC51" s="58">
        <f>[2]compo_det1!AD52</f>
        <v>1.7879509290987596E-4</v>
      </c>
      <c r="AD51" s="7">
        <f>[2]compo_det1!AF52</f>
        <v>5.8842054854186749E-3</v>
      </c>
      <c r="AE51" s="41">
        <f>[2]compo_det1!AG52</f>
        <v>0.12097240439563212</v>
      </c>
      <c r="AF51" s="40">
        <f>[2]compo_det1!AH52</f>
        <v>0.11335295948004132</v>
      </c>
      <c r="AG51" s="39">
        <f>[2]compo_det1!AI52</f>
        <v>0.10777048518434558</v>
      </c>
      <c r="AH51" s="39">
        <f>[2]compo_det1!AJ52</f>
        <v>5.5824742956957418E-3</v>
      </c>
      <c r="AI51" s="39">
        <f>[2]compo_det1!AK52</f>
        <v>1.8056686967611313E-2</v>
      </c>
      <c r="AJ51" s="42">
        <f>[2]compo_det1!AL52</f>
        <v>7.6194449155907859E-3</v>
      </c>
      <c r="AK51" s="41">
        <f>[2]compo_det1!AM52</f>
        <v>0.97432386814880934</v>
      </c>
      <c r="AL51" s="41">
        <f>[2]compo_det1!AN52</f>
        <v>0.82796979311013308</v>
      </c>
      <c r="AM51" s="41">
        <f>[2]compo_det1!AO52</f>
        <v>0.82527927283637381</v>
      </c>
      <c r="AN51" s="41">
        <f>[2]compo_det1!AP52</f>
        <v>2.6905202737592501E-3</v>
      </c>
      <c r="AO51" s="41">
        <f>[2]compo_det1!AQ52</f>
        <v>1.3608790114766384E-3</v>
      </c>
      <c r="AP51" s="41">
        <f>[2]compo_det1!AR52</f>
        <v>0.14499319602719957</v>
      </c>
      <c r="AQ51" s="58">
        <f>[2]compo_det1!AS52</f>
        <v>9.5296272544441438E-2</v>
      </c>
      <c r="AR51" s="7">
        <f>[2]compo_det1!AU52</f>
        <v>1.616616619827568E-2</v>
      </c>
      <c r="AS51" s="41">
        <f>[2]compo_det1!AV52</f>
        <v>1.0427020758576735</v>
      </c>
      <c r="AT51" s="40">
        <f>[2]compo_det1!AW52</f>
        <v>1.0154355876827241</v>
      </c>
      <c r="AU51" s="39">
        <f>[2]compo_det1!AX52</f>
        <v>0.97566472411375094</v>
      </c>
      <c r="AV51" s="39">
        <f>[2]compo_det1!AY52</f>
        <v>3.9770863568973164E-2</v>
      </c>
      <c r="AW51" s="39">
        <f>[2]compo_det1!AZ52</f>
        <v>0.28501984477043152</v>
      </c>
      <c r="AX51" s="42">
        <f>[2]compo_det1!BA52</f>
        <v>2.7266488174949196E-2</v>
      </c>
      <c r="AY51" s="41">
        <f>[2]compo_det1!BB52</f>
        <v>0.68771365496331438</v>
      </c>
      <c r="AZ51" s="41">
        <f>[2]compo_det1!BC52</f>
        <v>0.47488992325885182</v>
      </c>
      <c r="BA51" s="41">
        <f>[2]compo_det1!BD52</f>
        <v>0.45814265841385815</v>
      </c>
      <c r="BB51" s="41">
        <f>[2]compo_det1!BE52</f>
        <v>1.6747264844993656E-2</v>
      </c>
      <c r="BC51" s="41">
        <f>[2]compo_det1!BF52</f>
        <v>8.554984410776777E-3</v>
      </c>
      <c r="BD51" s="41">
        <f>[2]compo_det1!BG52</f>
        <v>0.20426874729368583</v>
      </c>
      <c r="BE51" s="58">
        <f>[2]compo_det1!BH52</f>
        <v>0.73041573082098787</v>
      </c>
      <c r="BF51" s="7">
        <f>[2]compo_det1!BJ52</f>
        <v>3.8379396781506363E-2</v>
      </c>
      <c r="BG51" s="41">
        <f>[2]compo_det1!BK52</f>
        <v>1.2882381489349208</v>
      </c>
      <c r="BH51" s="40">
        <f>[2]compo_det1!BL52</f>
        <v>1.2613851523420949</v>
      </c>
      <c r="BI51" s="39">
        <f>[2]compo_det1!BM52</f>
        <v>1.2129888879242849</v>
      </c>
      <c r="BJ51" s="39">
        <f>[2]compo_det1!BN52</f>
        <v>4.8396264417810045E-2</v>
      </c>
      <c r="BK51" s="39">
        <f>[2]compo_det1!BO52</f>
        <v>0.66456663608551025</v>
      </c>
      <c r="BL51" s="42">
        <f>[2]compo_det1!BP52</f>
        <v>2.6852996592826042E-2</v>
      </c>
      <c r="BM51" s="41">
        <f>[2]compo_det1!BQ52</f>
        <v>0.30858038087583445</v>
      </c>
      <c r="BN51" s="41">
        <f>[2]compo_det1!BR52</f>
        <v>0.19233408209734726</v>
      </c>
      <c r="BO51" s="41">
        <f>[2]compo_det1!BS52</f>
        <v>0.17251303541082927</v>
      </c>
      <c r="BP51" s="41">
        <f>[2]compo_det1!BT52</f>
        <v>1.982104668651798E-2</v>
      </c>
      <c r="BQ51" s="41">
        <f>[2]compo_det1!BU52</f>
        <v>7.5177869531655598E-3</v>
      </c>
      <c r="BR51" s="41">
        <f>[2]compo_det1!BV52</f>
        <v>0.10872851182532162</v>
      </c>
      <c r="BS51" s="58">
        <f>[2]compo_det1!BW52</f>
        <v>0.59681852981075534</v>
      </c>
      <c r="BT51" s="7">
        <f>[2]compo_det1!BY52</f>
        <v>5.8683655334640858E-2</v>
      </c>
      <c r="BU51" s="41">
        <f>[2]compo_det1!BZ52</f>
        <v>1.093755943643048</v>
      </c>
      <c r="BV51" s="40">
        <f>[2]compo_det1!CA52</f>
        <v>1.0711772752425173</v>
      </c>
      <c r="BW51" s="39">
        <f>[2]compo_det1!CB52</f>
        <v>1.0389143851478047</v>
      </c>
      <c r="BX51" s="39">
        <f>[2]compo_det1!CC52</f>
        <v>3.2262890094712574E-2</v>
      </c>
      <c r="BY51" s="39">
        <f>[2]compo_det1!CD52</f>
        <v>0.77941286563873291</v>
      </c>
      <c r="BZ51" s="42">
        <f>[2]compo_det1!CE52</f>
        <v>2.2578668400530553E-2</v>
      </c>
      <c r="CA51" s="41">
        <f>[2]compo_det1!CF52</f>
        <v>0.19800844462093029</v>
      </c>
      <c r="CB51" s="41">
        <f>[2]compo_det1!CG52</f>
        <v>0.13986661102164422</v>
      </c>
      <c r="CC51" s="41">
        <f>[2]compo_det1!CH52</f>
        <v>0.12787001615669386</v>
      </c>
      <c r="CD51" s="41">
        <f>[2]compo_det1!CI52</f>
        <v>1.1996594864950366E-2</v>
      </c>
      <c r="CE51" s="41">
        <f>[2]compo_det1!CJ52</f>
        <v>4.6769761022461241E-3</v>
      </c>
      <c r="CF51" s="41">
        <f>[2]compo_det1!CK52</f>
        <v>5.3464857497039914E-2</v>
      </c>
      <c r="CG51" s="58">
        <f>[2]compo_det1!CL52</f>
        <v>0.29176438826397827</v>
      </c>
      <c r="CH51" s="7">
        <f>[2]compo_det1!CN52</f>
        <v>7.7758326256544594E-2</v>
      </c>
      <c r="CI51" s="41">
        <f>[2]compo_det1!CO52</f>
        <v>1.0108155289639766</v>
      </c>
      <c r="CJ51" s="40">
        <f>[2]compo_det1!CP52</f>
        <v>0.98776584575840565</v>
      </c>
      <c r="CK51" s="39">
        <f>[2]compo_det1!CQ52</f>
        <v>0.95175550103222262</v>
      </c>
      <c r="CL51" s="39">
        <f>[2]compo_det1!CR52</f>
        <v>3.6010344726182981E-2</v>
      </c>
      <c r="CM51" s="39">
        <f>[2]compo_det1!CS52</f>
        <v>0.79721301794052124</v>
      </c>
      <c r="CN51" s="42">
        <f>[2]compo_det1!CT52</f>
        <v>2.3049683205570892E-2</v>
      </c>
      <c r="CO51" s="41">
        <f>[2]compo_det1!CU52</f>
        <v>0.17973725660241019</v>
      </c>
      <c r="CP51" s="41">
        <f>[2]compo_det1!CV52</f>
        <v>0.11533494892978877</v>
      </c>
      <c r="CQ51" s="41">
        <f>[2]compo_det1!CW52</f>
        <v>0.1047659765784013</v>
      </c>
      <c r="CR51" s="41">
        <f>[2]compo_det1!CX52</f>
        <v>1.0568972351387469E-2</v>
      </c>
      <c r="CS51" s="41">
        <f>[2]compo_det1!CY52</f>
        <v>4.509086892149892E-3</v>
      </c>
      <c r="CT51" s="41">
        <f>[2]compo_det1!CZ52</f>
        <v>5.9893220780471539E-2</v>
      </c>
      <c r="CU51" s="58">
        <f>[2]compo_det1!DA52</f>
        <v>0.19055278556638666</v>
      </c>
      <c r="CV51" s="7">
        <f>[2]compo_det1!DC52</f>
        <v>0.10261015736702229</v>
      </c>
      <c r="CW51" s="41">
        <f>[2]compo_det1!DD52</f>
        <v>0.85332586971797653</v>
      </c>
      <c r="CX51" s="40">
        <f>[2]compo_det1!DE52</f>
        <v>0.81939811596030365</v>
      </c>
      <c r="CY51" s="39">
        <f>[2]compo_det1!DF52</f>
        <v>0.76861866761876241</v>
      </c>
      <c r="CZ51" s="39">
        <f>[2]compo_det1!DG52</f>
        <v>5.077944834154114E-2</v>
      </c>
      <c r="DA51" s="39">
        <f>[2]compo_det1!DH52</f>
        <v>0.69782286882400513</v>
      </c>
      <c r="DB51" s="42">
        <f>[2]compo_det1!DI52</f>
        <v>3.3927753757672922E-2</v>
      </c>
      <c r="DC51" s="41">
        <f>[2]compo_det1!DJ52</f>
        <v>0.268249334461096</v>
      </c>
      <c r="DD51" s="41">
        <f>[2]compo_det1!DK52</f>
        <v>0.14369746596671898</v>
      </c>
      <c r="DE51" s="41">
        <f>[2]compo_det1!DL52</f>
        <v>0.12114265573365901</v>
      </c>
      <c r="DF51" s="41">
        <f>[2]compo_det1!DM52</f>
        <v>2.2554810233059972E-2</v>
      </c>
      <c r="DG51" s="41">
        <f>[2]compo_det1!DN52</f>
        <v>8.9258746272270501E-3</v>
      </c>
      <c r="DH51" s="41">
        <f>[2]compo_det1!DO52</f>
        <v>0.11562599386715001</v>
      </c>
      <c r="DI51" s="58">
        <f>[2]compo_det1!DP52</f>
        <v>0.12157520417907251</v>
      </c>
      <c r="DJ51" s="7">
        <f>[2]compo_det1!DR52</f>
        <v>0.14828451684832028</v>
      </c>
      <c r="DK51" s="41">
        <f>[2]compo_det1!DS52</f>
        <v>0.80081197686306804</v>
      </c>
      <c r="DL51" s="40">
        <f>[2]compo_det1!DT52</f>
        <v>0.7354576925727706</v>
      </c>
      <c r="DM51" s="39">
        <f>[2]compo_det1!DU52</f>
        <v>0.64293189479672619</v>
      </c>
      <c r="DN51" s="39">
        <f>[2]compo_det1!DV52</f>
        <v>9.2525797776044333E-2</v>
      </c>
      <c r="DO51" s="39">
        <f>[2]compo_det1!DW52</f>
        <v>0.64833199977874756</v>
      </c>
      <c r="DP51" s="42">
        <f>[2]compo_det1!DX52</f>
        <v>6.5354284290297451E-2</v>
      </c>
      <c r="DQ51" s="41">
        <f>[2]compo_det1!DY52</f>
        <v>0.28631370878114704</v>
      </c>
      <c r="DR51" s="41">
        <f>[2]compo_det1!DZ52</f>
        <v>0.14238303776846892</v>
      </c>
      <c r="DS51" s="41">
        <f>[2]compo_det1!EA52</f>
        <v>0.10997216473061286</v>
      </c>
      <c r="DT51" s="41">
        <f>[2]compo_det1!EB52</f>
        <v>3.2410873037856065E-2</v>
      </c>
      <c r="DU51" s="41">
        <f>[2]compo_det1!EC52</f>
        <v>1.3990835934791798E-2</v>
      </c>
      <c r="DV51" s="41">
        <f>[2]compo_det1!ED52</f>
        <v>0.12993983507788634</v>
      </c>
      <c r="DW51" s="58">
        <f>[2]compo_det1!EE52</f>
        <v>8.7125685644215065E-2</v>
      </c>
      <c r="DX51" s="7">
        <f>[2]compo_det1!EG52</f>
        <v>0.12198409637703919</v>
      </c>
      <c r="DY51" s="41">
        <f>[2]compo_det1!EH52</f>
        <v>0.67974280908850893</v>
      </c>
      <c r="DZ51" s="40">
        <f>[2]compo_det1!EI52</f>
        <v>0.5612264852099661</v>
      </c>
      <c r="EA51" s="39">
        <f>[2]compo_det1!EJ52</f>
        <v>0.3788201801463435</v>
      </c>
      <c r="EB51" s="39">
        <f>[2]compo_det1!EK52</f>
        <v>0.18240630506362265</v>
      </c>
      <c r="EC51" s="39">
        <f>[2]compo_det1!EL52</f>
        <v>0.48115259408950806</v>
      </c>
      <c r="ED51" s="42">
        <f>[2]compo_det1!EM52</f>
        <v>0.11851632387854277</v>
      </c>
      <c r="EE51" s="41">
        <f>[2]compo_det1!EN52</f>
        <v>0.40033108238760018</v>
      </c>
      <c r="EF51" s="41">
        <f>[2]compo_det1!EO52</f>
        <v>0.15829085643906643</v>
      </c>
      <c r="EG51" s="41">
        <f>[2]compo_det1!EP52</f>
        <v>9.2671528653204743E-2</v>
      </c>
      <c r="EH51" s="41">
        <f>[2]compo_det1!EQ52</f>
        <v>6.5619327785861714E-2</v>
      </c>
      <c r="EI51" s="41">
        <f>[2]compo_det1!ER52</f>
        <v>3.2978106031306374E-2</v>
      </c>
      <c r="EJ51" s="41">
        <f>[2]compo_det1!ES52</f>
        <v>0.20906211991722742</v>
      </c>
      <c r="EK51" s="58">
        <f>[2]compo_det1!ET52</f>
        <v>8.0073891476109077E-2</v>
      </c>
      <c r="EL51" s="7">
        <f>[2]compo_det1!EV52</f>
        <v>0.19748607902058449</v>
      </c>
      <c r="EM51" s="41">
        <f>[2]compo_det1!EW52</f>
        <v>0.67303112964660572</v>
      </c>
      <c r="EN51" s="40">
        <f>[2]compo_det1!EX52</f>
        <v>0.49443312219829538</v>
      </c>
      <c r="EO51" s="39">
        <f>[2]compo_det1!EY52</f>
        <v>0.21104344772234246</v>
      </c>
      <c r="EP51" s="39">
        <f>[2]compo_det1!EZ52</f>
        <v>0.28338967447595292</v>
      </c>
      <c r="EQ51" s="39">
        <f>[2]compo_det1!FA52</f>
        <v>0.40890061855316162</v>
      </c>
      <c r="ER51" s="42">
        <f>[2]compo_det1!FB52</f>
        <v>0.17859800744831036</v>
      </c>
      <c r="ES51" s="41">
        <f>[2]compo_det1!FC52</f>
        <v>0.41250139412707676</v>
      </c>
      <c r="ET51" s="41">
        <f>[2]compo_det1!FD52</f>
        <v>0.13829611606074255</v>
      </c>
      <c r="EU51" s="41">
        <f>[2]compo_det1!FE52</f>
        <v>5.9580608265386199E-2</v>
      </c>
      <c r="EV51" s="41">
        <f>[2]compo_det1!FF52</f>
        <v>7.871550779535634E-2</v>
      </c>
      <c r="EW51" s="41">
        <f>[2]compo_det1!FG52</f>
        <v>8.3744838414109263E-2</v>
      </c>
      <c r="EX51" s="41">
        <f>[2]compo_det1!FH52</f>
        <v>0.19046043965222495</v>
      </c>
      <c r="EY51" s="58">
        <f>[2]compo_det1!FI52</f>
        <v>8.5532523773682506E-2</v>
      </c>
      <c r="EZ51" s="7">
        <f>[2]compo_det1!FK52</f>
        <v>6.0335724706674705E-2</v>
      </c>
      <c r="FA51" s="41">
        <f>[2]compo_det1!FL52</f>
        <v>0.47476586703061868</v>
      </c>
      <c r="FB51" s="40">
        <f>[2]compo_det1!FM52</f>
        <v>0.35537530959107955</v>
      </c>
      <c r="FC51" s="39">
        <f>[2]compo_det1!FN52</f>
        <v>0.10747224110592692</v>
      </c>
      <c r="FD51" s="39">
        <f>[2]compo_det1!FO52</f>
        <v>0.24790306848515264</v>
      </c>
      <c r="FE51" s="39">
        <f>[2]compo_det1!FP52</f>
        <v>0.29012155532836914</v>
      </c>
      <c r="FF51" s="42">
        <f>[2]compo_det1!FQ52</f>
        <v>0.11939055743953914</v>
      </c>
      <c r="FG51" s="41">
        <f>[2]compo_det1!FR52</f>
        <v>0.59048789834888504</v>
      </c>
      <c r="FH51" s="41">
        <f>[2]compo_det1!FS52</f>
        <v>0.10529372003949486</v>
      </c>
      <c r="FI51" s="41">
        <f>[2]compo_det1!FT52</f>
        <v>2.4725713326110121E-2</v>
      </c>
      <c r="FJ51" s="41">
        <f>[2]compo_det1!FU52</f>
        <v>8.0568006713384738E-2</v>
      </c>
      <c r="FK51" s="41">
        <f>[2]compo_det1!FV52</f>
        <v>0.20870759828222776</v>
      </c>
      <c r="FL51" s="41">
        <f>[2]compo_det1!FW52</f>
        <v>0.27648658002716242</v>
      </c>
      <c r="FM51" s="58">
        <f>[2]compo_det1!FX52</f>
        <v>6.5253765379503753E-2</v>
      </c>
      <c r="FN51" s="7">
        <f>[2]compo_det1!FZ52</f>
        <v>8.9042988097771142E-2</v>
      </c>
      <c r="FO51" s="41">
        <f>[2]compo_det1!GA52</f>
        <v>0.32953271284890462</v>
      </c>
      <c r="FP51" s="40">
        <f>[2]compo_det1!GB52</f>
        <v>0.27248152722293595</v>
      </c>
      <c r="FQ51" s="39">
        <f>[2]compo_det1!GC52</f>
        <v>7.5001084482913927E-2</v>
      </c>
      <c r="FR51" s="39">
        <f>[2]compo_det1!GD52</f>
        <v>0.19748044274002205</v>
      </c>
      <c r="FS51" s="39">
        <f>[2]compo_det1!GE52</f>
        <v>0.22402770817279816</v>
      </c>
      <c r="FT51" s="42">
        <f>[2]compo_det1!GF52</f>
        <v>5.7051185625968677E-2</v>
      </c>
      <c r="FU51" s="41">
        <f>[2]compo_det1!GG52</f>
        <v>0.7189210992495898</v>
      </c>
      <c r="FV51" s="41">
        <f>[2]compo_det1!GH52</f>
        <v>0.11914483159322413</v>
      </c>
      <c r="FW51" s="41">
        <f>[2]compo_det1!GI52</f>
        <v>1.7010087338735411E-2</v>
      </c>
      <c r="FX51" s="41">
        <f>[2]compo_det1!GJ52</f>
        <v>0.10213474425448872</v>
      </c>
      <c r="FY51" s="41">
        <f>[2]compo_det1!GK52</f>
        <v>0.3252260402761204</v>
      </c>
      <c r="FZ51" s="41">
        <f>[2]compo_det1!GL52</f>
        <v>0.27455022738024532</v>
      </c>
      <c r="GA51" s="58">
        <f>[2]compo_det1!GM52</f>
        <v>4.845381209849442E-2</v>
      </c>
      <c r="GB51" s="7">
        <f>[2]compo_det1!GO52</f>
        <v>7.9667152105726557E-2</v>
      </c>
      <c r="GC51" s="41">
        <f>[2]compo_det1!GP52</f>
        <v>0.17648479694700989</v>
      </c>
      <c r="GD51" s="40">
        <f>[2]compo_det1!GQ52</f>
        <v>0.15464779449689775</v>
      </c>
      <c r="GE51" s="39">
        <f>[2]compo_det1!GR52</f>
        <v>2.2570586832940227E-2</v>
      </c>
      <c r="GF51" s="39">
        <f>[2]compo_det1!GS52</f>
        <v>0.13207720766395753</v>
      </c>
      <c r="GG51" s="39">
        <f>[2]compo_det1!GT52</f>
        <v>0.12514308094978333</v>
      </c>
      <c r="GH51" s="42">
        <f>[2]compo_det1!GU52</f>
        <v>2.1837002450112122E-2</v>
      </c>
      <c r="GI51" s="41">
        <f>[2]compo_det1!GV52</f>
        <v>0.85301992837807539</v>
      </c>
      <c r="GJ51" s="41">
        <f>[2]compo_det1!GW52</f>
        <v>0.16622771575335465</v>
      </c>
      <c r="GK51" s="41">
        <f>[2]compo_det1!GX52</f>
        <v>4.7115677007550658E-3</v>
      </c>
      <c r="GL51" s="41">
        <f>[2]compo_det1!GY52</f>
        <v>0.16151614805259959</v>
      </c>
      <c r="GM51" s="41">
        <f>[2]compo_det1!GZ52</f>
        <v>0.60817003760332566</v>
      </c>
      <c r="GN51" s="41">
        <f>[2]compo_det1!HA52</f>
        <v>7.8622175021395027E-2</v>
      </c>
      <c r="GO51" s="58">
        <f>[2]compo_det1!HB52</f>
        <v>2.9504725325085301E-2</v>
      </c>
    </row>
    <row r="52" spans="1:197" ht="13.5" thickBot="1">
      <c r="A52" s="44">
        <v>2014</v>
      </c>
      <c r="B52" s="129">
        <f>[2]compo_det1!B53</f>
        <v>1.0558769300236014E-3</v>
      </c>
      <c r="C52" s="130">
        <f>[2]compo_det1!C53</f>
        <v>3.0708817177358744E-4</v>
      </c>
      <c r="D52" s="131">
        <f>[2]compo_det1!D53</f>
        <v>2.0524135283281368E-5</v>
      </c>
      <c r="E52" s="132">
        <f>[2]compo_det1!E53</f>
        <v>0</v>
      </c>
      <c r="F52" s="132">
        <f>[2]compo_det1!F53</f>
        <v>2.0524135283281368E-5</v>
      </c>
      <c r="G52" s="132">
        <f>[2]compo_det1!G53</f>
        <v>1.6174535630852915E-5</v>
      </c>
      <c r="H52" s="133">
        <f>[2]compo_det1!H53</f>
        <v>2.8656403649030611E-4</v>
      </c>
      <c r="I52" s="130">
        <f>[2]compo_det1!I53</f>
        <v>0.99969726142750404</v>
      </c>
      <c r="J52" s="130">
        <f>[2]compo_det1!J53</f>
        <v>0.99583904442655402</v>
      </c>
      <c r="K52" s="130">
        <f>[2]compo_det1!K53</f>
        <v>0.99582880690774367</v>
      </c>
      <c r="L52" s="130">
        <f>[2]compo_det1!L53</f>
        <v>1.0237518810371726E-5</v>
      </c>
      <c r="M52" s="130">
        <f>[2]compo_det1!M53</f>
        <v>8.986213707303798E-6</v>
      </c>
      <c r="N52" s="130">
        <f>[2]compo_det1!N53</f>
        <v>3.8492307872426681E-3</v>
      </c>
      <c r="O52" s="134">
        <f>[2]compo_det1!O53</f>
        <v>4.3495992775997354E-6</v>
      </c>
      <c r="P52" s="129">
        <f>[2]compo_det1!Q53</f>
        <v>2.7113508495213482E-3</v>
      </c>
      <c r="Q52" s="130">
        <f>[2]compo_det1!R53</f>
        <v>3.1145840056114029E-3</v>
      </c>
      <c r="R52" s="131">
        <f>[2]compo_det1!S53</f>
        <v>8.4032770697842034E-4</v>
      </c>
      <c r="S52" s="132">
        <f>[2]compo_det1!T53</f>
        <v>0</v>
      </c>
      <c r="T52" s="132">
        <f>[2]compo_det1!U53</f>
        <v>8.4032770697842034E-4</v>
      </c>
      <c r="U52" s="132">
        <f>[2]compo_det1!V53</f>
        <v>6.6224037436768413E-4</v>
      </c>
      <c r="V52" s="133">
        <f>[2]compo_det1!W53</f>
        <v>2.2742562986329826E-3</v>
      </c>
      <c r="W52" s="130">
        <f>[2]compo_det1!X53</f>
        <v>0.99706350334684202</v>
      </c>
      <c r="X52" s="130">
        <f>[2]compo_det1!Y53</f>
        <v>0.94964919921622915</v>
      </c>
      <c r="Y52" s="130">
        <f>[2]compo_det1!Z53</f>
        <v>0.94933778856449835</v>
      </c>
      <c r="Z52" s="130">
        <f>[2]compo_det1!AA53</f>
        <v>3.1141065173081398E-4</v>
      </c>
      <c r="AA52" s="130">
        <f>[2]compo_det1!AB53</f>
        <v>1.7546333231673627E-4</v>
      </c>
      <c r="AB52" s="130">
        <f>[2]compo_det1!AC53</f>
        <v>4.72388407982961E-2</v>
      </c>
      <c r="AC52" s="134">
        <f>[2]compo_det1!AD53</f>
        <v>1.7808735245341411E-4</v>
      </c>
      <c r="AD52" s="129">
        <f>[2]compo_det1!AF53</f>
        <v>5.9576588642210344E-3</v>
      </c>
      <c r="AE52" s="130">
        <f>[2]compo_det1!AG53</f>
        <v>0.11763506374402749</v>
      </c>
      <c r="AF52" s="131">
        <f>[2]compo_det1!AH53</f>
        <v>0.11041836873681554</v>
      </c>
      <c r="AG52" s="132">
        <f>[2]compo_det1!AI53</f>
        <v>0.10496402975614784</v>
      </c>
      <c r="AH52" s="132">
        <f>[2]compo_det1!AJ53</f>
        <v>5.4543389806677063E-3</v>
      </c>
      <c r="AI52" s="132">
        <f>[2]compo_det1!AK53</f>
        <v>1.540018618106842E-2</v>
      </c>
      <c r="AJ52" s="133">
        <f>[2]compo_det1!AL53</f>
        <v>7.2166950072119485E-3</v>
      </c>
      <c r="AK52" s="130">
        <f>[2]compo_det1!AM53</f>
        <v>0.97738311911376541</v>
      </c>
      <c r="AL52" s="130">
        <f>[2]compo_det1!AN53</f>
        <v>0.82829588534807053</v>
      </c>
      <c r="AM52" s="130">
        <f>[2]compo_det1!AO53</f>
        <v>0.82555494892482717</v>
      </c>
      <c r="AN52" s="130">
        <f>[2]compo_det1!AP53</f>
        <v>2.7409364232434449E-3</v>
      </c>
      <c r="AO52" s="130">
        <f>[2]compo_det1!AQ53</f>
        <v>1.3996541367434416E-3</v>
      </c>
      <c r="AP52" s="130">
        <f>[2]compo_det1!AR53</f>
        <v>0.14768757962895146</v>
      </c>
      <c r="AQ52" s="134">
        <f>[2]compo_det1!AS53</f>
        <v>9.5018182857792871E-2</v>
      </c>
      <c r="AR52" s="129">
        <f>[2]compo_det1!AU53</f>
        <v>1.6022222329774537E-2</v>
      </c>
      <c r="AS52" s="130">
        <f>[2]compo_det1!AV53</f>
        <v>1.0368423438086398</v>
      </c>
      <c r="AT52" s="131">
        <f>[2]compo_det1!AW53</f>
        <v>1.0104598217124376</v>
      </c>
      <c r="AU52" s="132">
        <f>[2]compo_det1!AX53</f>
        <v>0.97076329574569997</v>
      </c>
      <c r="AV52" s="132">
        <f>[2]compo_det1!AY53</f>
        <v>3.9696525966737624E-2</v>
      </c>
      <c r="AW52" s="132">
        <f>[2]compo_det1!AZ53</f>
        <v>0.26645967364311218</v>
      </c>
      <c r="AX52" s="133">
        <f>[2]compo_det1!BA53</f>
        <v>2.6382522096202315E-2</v>
      </c>
      <c r="AY52" s="130">
        <f>[2]compo_det1!BB53</f>
        <v>0.70715778640527927</v>
      </c>
      <c r="AZ52" s="130">
        <f>[2]compo_det1!BC53</f>
        <v>0.48561464796504505</v>
      </c>
      <c r="BA52" s="130">
        <f>[2]compo_det1!BD53</f>
        <v>0.46818539920906732</v>
      </c>
      <c r="BB52" s="130">
        <f>[2]compo_det1!BE53</f>
        <v>1.7429248755977757E-2</v>
      </c>
      <c r="BC52" s="130">
        <f>[2]compo_det1!BF53</f>
        <v>8.9886097445641515E-3</v>
      </c>
      <c r="BD52" s="130">
        <f>[2]compo_det1!BG53</f>
        <v>0.21255452869567007</v>
      </c>
      <c r="BE52" s="134">
        <f>[2]compo_det1!BH53</f>
        <v>0.74400013021391931</v>
      </c>
      <c r="BF52" s="129">
        <f>[2]compo_det1!BJ53</f>
        <v>3.7703913245970805E-2</v>
      </c>
      <c r="BG52" s="130">
        <f>[2]compo_det1!BK53</f>
        <v>1.2925244126369719</v>
      </c>
      <c r="BH52" s="131">
        <f>[2]compo_det1!BL53</f>
        <v>1.2663119820797542</v>
      </c>
      <c r="BI52" s="132">
        <f>[2]compo_det1!BM53</f>
        <v>1.2175785775318555</v>
      </c>
      <c r="BJ52" s="132">
        <f>[2]compo_det1!BN53</f>
        <v>4.873340454789863E-2</v>
      </c>
      <c r="BK52" s="132">
        <f>[2]compo_det1!BO53</f>
        <v>0.65301245450973511</v>
      </c>
      <c r="BL52" s="133">
        <f>[2]compo_det1!BP53</f>
        <v>2.6212430557217968E-2</v>
      </c>
      <c r="BM52" s="130">
        <f>[2]compo_det1!BQ53</f>
        <v>0.32077510587332875</v>
      </c>
      <c r="BN52" s="130">
        <f>[2]compo_det1!BR53</f>
        <v>0.19866596628134386</v>
      </c>
      <c r="BO52" s="130">
        <f>[2]compo_det1!BS53</f>
        <v>0.17785516529770956</v>
      </c>
      <c r="BP52" s="130">
        <f>[2]compo_det1!BT53</f>
        <v>2.0810800983634296E-2</v>
      </c>
      <c r="BQ52" s="130">
        <f>[2]compo_det1!BU53</f>
        <v>7.9687600239922059E-3</v>
      </c>
      <c r="BR52" s="130">
        <f>[2]compo_det1!BV53</f>
        <v>0.11414037956799268</v>
      </c>
      <c r="BS52" s="134">
        <f>[2]compo_det1!BW53</f>
        <v>0.61329951851030073</v>
      </c>
      <c r="BT52" s="129">
        <f>[2]compo_det1!BY53</f>
        <v>5.7827261993543003E-2</v>
      </c>
      <c r="BU52" s="130">
        <f>[2]compo_det1!BZ53</f>
        <v>1.0940247039144044</v>
      </c>
      <c r="BV52" s="131">
        <f>[2]compo_det1!CA53</f>
        <v>1.072051890269631</v>
      </c>
      <c r="BW52" s="132">
        <f>[2]compo_det1!CB53</f>
        <v>1.0396633786299718</v>
      </c>
      <c r="BX52" s="132">
        <f>[2]compo_det1!CC53</f>
        <v>3.2388511639659272E-2</v>
      </c>
      <c r="BY52" s="132">
        <f>[2]compo_det1!CD53</f>
        <v>0.77314531803131104</v>
      </c>
      <c r="BZ52" s="133">
        <f>[2]compo_det1!CE53</f>
        <v>2.1972813644773354E-2</v>
      </c>
      <c r="CA52" s="130">
        <f>[2]compo_det1!CF53</f>
        <v>0.20488183677140931</v>
      </c>
      <c r="CB52" s="130">
        <f>[2]compo_det1!CG53</f>
        <v>0.14398466043240829</v>
      </c>
      <c r="CC52" s="130">
        <f>[2]compo_det1!CH53</f>
        <v>0.1314274545446914</v>
      </c>
      <c r="CD52" s="130">
        <f>[2]compo_det1!CI53</f>
        <v>1.2557205887716871E-2</v>
      </c>
      <c r="CE52" s="130">
        <f>[2]compo_det1!CJ53</f>
        <v>4.9424091615711506E-3</v>
      </c>
      <c r="CF52" s="130">
        <f>[2]compo_det1!CK53</f>
        <v>5.5954767177429844E-2</v>
      </c>
      <c r="CG52" s="134">
        <f>[2]compo_det1!CL53</f>
        <v>0.29890654068581368</v>
      </c>
      <c r="CH52" s="129">
        <f>[2]compo_det1!CN53</f>
        <v>7.6776590297119432E-2</v>
      </c>
      <c r="CI52" s="130">
        <f>[2]compo_det1!CO53</f>
        <v>1.0090083608659284</v>
      </c>
      <c r="CJ52" s="131">
        <f>[2]compo_det1!CP53</f>
        <v>0.98662187821303149</v>
      </c>
      <c r="CK52" s="132">
        <f>[2]compo_det1!CQ53</f>
        <v>0.95054337128129862</v>
      </c>
      <c r="CL52" s="132">
        <f>[2]compo_det1!CR53</f>
        <v>3.6078506931732902E-2</v>
      </c>
      <c r="CM52" s="132">
        <f>[2]compo_det1!CS53</f>
        <v>0.7917935848236084</v>
      </c>
      <c r="CN52" s="133">
        <f>[2]compo_det1!CT53</f>
        <v>2.2386482652896805E-2</v>
      </c>
      <c r="CO52" s="130">
        <f>[2]compo_det1!CU53</f>
        <v>0.18581991756152028</v>
      </c>
      <c r="CP52" s="130">
        <f>[2]compo_det1!CV53</f>
        <v>0.11850684822209674</v>
      </c>
      <c r="CQ52" s="130">
        <f>[2]compo_det1!CW53</f>
        <v>0.10746602797630581</v>
      </c>
      <c r="CR52" s="130">
        <f>[2]compo_det1!CX53</f>
        <v>1.1040820245790953E-2</v>
      </c>
      <c r="CS52" s="130">
        <f>[2]compo_det1!CY53</f>
        <v>4.7554947296436761E-3</v>
      </c>
      <c r="CT52" s="130">
        <f>[2]compo_det1!CZ53</f>
        <v>6.2557574609779842E-2</v>
      </c>
      <c r="CU52" s="134">
        <f>[2]compo_det1!DA53</f>
        <v>0.19482827842744857</v>
      </c>
      <c r="CV52" s="129">
        <f>[2]compo_det1!DC53</f>
        <v>0.10183882491141828</v>
      </c>
      <c r="CW52" s="130">
        <f>[2]compo_det1!DD53</f>
        <v>0.84708436000851761</v>
      </c>
      <c r="CX52" s="131">
        <f>[2]compo_det1!DE53</f>
        <v>0.81430240116424391</v>
      </c>
      <c r="CY52" s="132">
        <f>[2]compo_det1!DF53</f>
        <v>0.76368869409354878</v>
      </c>
      <c r="CZ52" s="132">
        <f>[2]compo_det1!DG53</f>
        <v>5.0613707070695166E-2</v>
      </c>
      <c r="DA52" s="132">
        <f>[2]compo_det1!DH53</f>
        <v>0.6906391978263855</v>
      </c>
      <c r="DB52" s="133">
        <f>[2]compo_det1!DI53</f>
        <v>3.2781958844273797E-2</v>
      </c>
      <c r="DC52" s="130">
        <f>[2]compo_det1!DJ53</f>
        <v>0.27657887118160657</v>
      </c>
      <c r="DD52" s="130">
        <f>[2]compo_det1!DK53</f>
        <v>0.1470656610666955</v>
      </c>
      <c r="DE52" s="130">
        <f>[2]compo_det1!DL53</f>
        <v>0.12362517321396388</v>
      </c>
      <c r="DF52" s="130">
        <f>[2]compo_det1!DM53</f>
        <v>2.3440487852731607E-2</v>
      </c>
      <c r="DG52" s="130">
        <f>[2]compo_det1!DN53</f>
        <v>9.3651939074048136E-3</v>
      </c>
      <c r="DH52" s="130">
        <f>[2]compo_det1!DO53</f>
        <v>0.12014801620750624</v>
      </c>
      <c r="DI52" s="134">
        <f>[2]compo_det1!DP53</f>
        <v>0.12366323119012419</v>
      </c>
      <c r="DJ52" s="129">
        <f>[2]compo_det1!DR53</f>
        <v>0.14734165832272908</v>
      </c>
      <c r="DK52" s="130">
        <f>[2]compo_det1!DS53</f>
        <v>0.7932529656065731</v>
      </c>
      <c r="DL52" s="131">
        <f>[2]compo_det1!DT53</f>
        <v>0.73017943597645385</v>
      </c>
      <c r="DM52" s="132">
        <f>[2]compo_det1!DU53</f>
        <v>0.6380631783095535</v>
      </c>
      <c r="DN52" s="132">
        <f>[2]compo_det1!DV53</f>
        <v>9.211625766690032E-2</v>
      </c>
      <c r="DO52" s="132">
        <f>[2]compo_det1!DW53</f>
        <v>0.64166069030761719</v>
      </c>
      <c r="DP52" s="133">
        <f>[2]compo_det1!DX53</f>
        <v>6.3073529630119307E-2</v>
      </c>
      <c r="DQ52" s="130">
        <f>[2]compo_det1!DY53</f>
        <v>0.29526574311458437</v>
      </c>
      <c r="DR52" s="130">
        <f>[2]compo_det1!DZ53</f>
        <v>0.14573920408025426</v>
      </c>
      <c r="DS52" s="130">
        <f>[2]compo_det1!EA53</f>
        <v>0.1120949056140753</v>
      </c>
      <c r="DT52" s="130">
        <f>[2]compo_det1!EB53</f>
        <v>3.3644298466178953E-2</v>
      </c>
      <c r="DU52" s="130">
        <f>[2]compo_det1!EC53</f>
        <v>1.4662328118260806E-2</v>
      </c>
      <c r="DV52" s="130">
        <f>[2]compo_det1!ED53</f>
        <v>0.13486421091606932</v>
      </c>
      <c r="DW52" s="134">
        <f>[2]compo_det1!EE53</f>
        <v>8.8518708721157455E-2</v>
      </c>
      <c r="DX52" s="129">
        <f>[2]compo_det1!EG53</f>
        <v>0.12177806718512305</v>
      </c>
      <c r="DY52" s="130">
        <f>[2]compo_det1!EH53</f>
        <v>0.66878787297346243</v>
      </c>
      <c r="DZ52" s="131">
        <f>[2]compo_det1!EI53</f>
        <v>0.55494256721102531</v>
      </c>
      <c r="EA52" s="132">
        <f>[2]compo_det1!EJ53</f>
        <v>0.37419303695722606</v>
      </c>
      <c r="EB52" s="132">
        <f>[2]compo_det1!EK53</f>
        <v>0.18074953025379928</v>
      </c>
      <c r="EC52" s="132">
        <f>[2]compo_det1!EL53</f>
        <v>0.47396892309188843</v>
      </c>
      <c r="ED52" s="133">
        <f>[2]compo_det1!EM53</f>
        <v>0.11384530576243705</v>
      </c>
      <c r="EE52" s="130">
        <f>[2]compo_det1!EN53</f>
        <v>0.41218577026344183</v>
      </c>
      <c r="EF52" s="130">
        <f>[2]compo_det1!EO53</f>
        <v>0.16181642468212046</v>
      </c>
      <c r="EG52" s="130">
        <f>[2]compo_det1!EP53</f>
        <v>9.4018498748630219E-2</v>
      </c>
      <c r="EH52" s="130">
        <f>[2]compo_det1!EQ53</f>
        <v>6.7797925933490238E-2</v>
      </c>
      <c r="EI52" s="130">
        <f>[2]compo_det1!ER53</f>
        <v>3.4399241292017047E-2</v>
      </c>
      <c r="EJ52" s="130">
        <f>[2]compo_det1!ES53</f>
        <v>0.21597010428930433</v>
      </c>
      <c r="EK52" s="134">
        <f>[2]compo_det1!ET53</f>
        <v>8.0973643236904244E-2</v>
      </c>
      <c r="EL52" s="129">
        <f>[2]compo_det1!EV53</f>
        <v>0.19719781204660525</v>
      </c>
      <c r="EM52" s="130">
        <f>[2]compo_det1!EW53</f>
        <v>0.66068858273129316</v>
      </c>
      <c r="EN52" s="131">
        <f>[2]compo_det1!EX53</f>
        <v>0.48916895571212649</v>
      </c>
      <c r="EO52" s="132">
        <f>[2]compo_det1!EY53</f>
        <v>0.20841776159521241</v>
      </c>
      <c r="EP52" s="132">
        <f>[2]compo_det1!EZ53</f>
        <v>0.28075119411691407</v>
      </c>
      <c r="EQ52" s="132">
        <f>[2]compo_det1!FA53</f>
        <v>0.40269520878791809</v>
      </c>
      <c r="ER52" s="133">
        <f>[2]compo_det1!FB53</f>
        <v>0.1715196270191667</v>
      </c>
      <c r="ES52" s="130">
        <f>[2]compo_det1!FC53</f>
        <v>0.42578516671532068</v>
      </c>
      <c r="ET52" s="130">
        <f>[2]compo_det1!FD53</f>
        <v>0.14174295513988344</v>
      </c>
      <c r="EU52" s="130">
        <f>[2]compo_det1!FE53</f>
        <v>6.0432724847427198E-2</v>
      </c>
      <c r="EV52" s="130">
        <f>[2]compo_det1!FF53</f>
        <v>8.1310230292456237E-2</v>
      </c>
      <c r="EW52" s="130">
        <f>[2]compo_det1!FG53</f>
        <v>8.733361984967522E-2</v>
      </c>
      <c r="EX52" s="130">
        <f>[2]compo_det1!FH53</f>
        <v>0.19670859172576205</v>
      </c>
      <c r="EY52" s="134">
        <f>[2]compo_det1!FI53</f>
        <v>8.647374944661386E-2</v>
      </c>
      <c r="EZ52" s="129">
        <f>[2]compo_det1!FK53</f>
        <v>6.0966319321524409E-2</v>
      </c>
      <c r="FA52" s="130">
        <f>[2]compo_det1!FL53</f>
        <v>0.46089111134459188</v>
      </c>
      <c r="FB52" s="131">
        <f>[2]compo_det1!FM53</f>
        <v>0.34758395085741517</v>
      </c>
      <c r="FC52" s="132">
        <f>[2]compo_det1!FN53</f>
        <v>0.1048840191850241</v>
      </c>
      <c r="FD52" s="132">
        <f>[2]compo_det1!FO53</f>
        <v>0.24269993167239109</v>
      </c>
      <c r="FE52" s="132">
        <f>[2]compo_det1!FP53</f>
        <v>0.28238978981971741</v>
      </c>
      <c r="FF52" s="133">
        <f>[2]compo_det1!FQ53</f>
        <v>0.11330716048717672</v>
      </c>
      <c r="FG52" s="130">
        <f>[2]compo_det1!FR53</f>
        <v>0.60430305591319666</v>
      </c>
      <c r="FH52" s="130">
        <f>[2]compo_det1!FS53</f>
        <v>0.1070264641611105</v>
      </c>
      <c r="FI52" s="130">
        <f>[2]compo_det1!FT53</f>
        <v>2.4783705251414302E-2</v>
      </c>
      <c r="FJ52" s="130">
        <f>[2]compo_det1!FU53</f>
        <v>8.2242758909696206E-2</v>
      </c>
      <c r="FK52" s="130">
        <f>[2]compo_det1!FV53</f>
        <v>0.21508584736845229</v>
      </c>
      <c r="FL52" s="130">
        <f>[2]compo_det1!FW53</f>
        <v>0.28219074438363395</v>
      </c>
      <c r="FM52" s="134">
        <f>[2]compo_det1!FX53</f>
        <v>6.5194167257788552E-2</v>
      </c>
      <c r="FN52" s="129">
        <f>[2]compo_det1!FZ53</f>
        <v>9.0779105033231028E-2</v>
      </c>
      <c r="FO52" s="130">
        <f>[2]compo_det1!GA53</f>
        <v>0.3178293028933355</v>
      </c>
      <c r="FP52" s="131">
        <f>[2]compo_det1!GB53</f>
        <v>0.26416551527621029</v>
      </c>
      <c r="FQ52" s="132">
        <f>[2]compo_det1!GC53</f>
        <v>7.2545391848816337E-2</v>
      </c>
      <c r="FR52" s="132">
        <f>[2]compo_det1!GD53</f>
        <v>0.19162012342739398</v>
      </c>
      <c r="FS52" s="132">
        <f>[2]compo_det1!GE53</f>
        <v>0.21618549525737762</v>
      </c>
      <c r="FT52" s="133">
        <f>[2]compo_det1!GF53</f>
        <v>5.3663787617125182E-2</v>
      </c>
      <c r="FU52" s="130">
        <f>[2]compo_det1!GG53</f>
        <v>0.73015071302616485</v>
      </c>
      <c r="FV52" s="130">
        <f>[2]compo_det1!GH53</f>
        <v>0.12023140938213381</v>
      </c>
      <c r="FW52" s="130">
        <f>[2]compo_det1!GI53</f>
        <v>1.6898697079219569E-2</v>
      </c>
      <c r="FX52" s="130">
        <f>[2]compo_det1!GJ53</f>
        <v>0.10333271230291424</v>
      </c>
      <c r="FY52" s="130">
        <f>[2]compo_det1!GK53</f>
        <v>0.33219122606578366</v>
      </c>
      <c r="FZ52" s="130">
        <f>[2]compo_det1!GL53</f>
        <v>0.27772807757824741</v>
      </c>
      <c r="GA52" s="134">
        <f>[2]compo_det1!GM53</f>
        <v>4.798001591950031E-2</v>
      </c>
      <c r="GB52" s="129">
        <f>[2]compo_det1!GO53</f>
        <v>8.2043386949857272E-2</v>
      </c>
      <c r="GC52" s="130">
        <f>[2]compo_det1!GP53</f>
        <v>0.16881930105199999</v>
      </c>
      <c r="GD52" s="131">
        <f>[2]compo_det1!GQ53</f>
        <v>0.14848489209333687</v>
      </c>
      <c r="GE52" s="132">
        <f>[2]compo_det1!GR53</f>
        <v>2.1612600288663627E-2</v>
      </c>
      <c r="GF52" s="132">
        <f>[2]compo_det1!GS53</f>
        <v>0.12687229180467322</v>
      </c>
      <c r="GG52" s="132">
        <f>[2]compo_det1!GT53</f>
        <v>0.11956171691417694</v>
      </c>
      <c r="GH52" s="133">
        <f>[2]compo_det1!GU53</f>
        <v>2.0334408958663126E-2</v>
      </c>
      <c r="GI52" s="130">
        <f>[2]compo_det1!GV53</f>
        <v>0.86010386932217098</v>
      </c>
      <c r="GJ52" s="130">
        <f>[2]compo_det1!GW53</f>
        <v>0.16640531799177721</v>
      </c>
      <c r="GK52" s="130">
        <f>[2]compo_det1!GX53</f>
        <v>4.6337649090039679E-3</v>
      </c>
      <c r="GL52" s="130">
        <f>[2]compo_det1!GY53</f>
        <v>0.16177155308277325</v>
      </c>
      <c r="GM52" s="130">
        <f>[2]compo_det1!GZ53</f>
        <v>0.61496407970832911</v>
      </c>
      <c r="GN52" s="130">
        <f>[2]compo_det1!HA53</f>
        <v>7.8734471622064553E-2</v>
      </c>
      <c r="GO52" s="134">
        <f>[2]compo_det1!HB53</f>
        <v>2.8923170374171039E-2</v>
      </c>
    </row>
  </sheetData>
  <mergeCells count="29">
    <mergeCell ref="AE6:AQ6"/>
    <mergeCell ref="AR6:AR7"/>
    <mergeCell ref="AS6:BE6"/>
    <mergeCell ref="B4:GO5"/>
    <mergeCell ref="B6:B7"/>
    <mergeCell ref="C6:O6"/>
    <mergeCell ref="P6:P7"/>
    <mergeCell ref="Q6:AC6"/>
    <mergeCell ref="AD6:AD7"/>
    <mergeCell ref="DY6:EK6"/>
    <mergeCell ref="BF6:BF7"/>
    <mergeCell ref="BG6:BS6"/>
    <mergeCell ref="BT6:BT7"/>
    <mergeCell ref="BU6:CG6"/>
    <mergeCell ref="CH6:CH7"/>
    <mergeCell ref="CI6:CU6"/>
    <mergeCell ref="CV6:CV7"/>
    <mergeCell ref="CW6:DI6"/>
    <mergeCell ref="DJ6:DJ7"/>
    <mergeCell ref="DK6:DW6"/>
    <mergeCell ref="DX6:DX7"/>
    <mergeCell ref="GB6:GB7"/>
    <mergeCell ref="GC6:GO6"/>
    <mergeCell ref="EL6:EL7"/>
    <mergeCell ref="EM6:EY6"/>
    <mergeCell ref="EZ6:EZ7"/>
    <mergeCell ref="FA6:FM6"/>
    <mergeCell ref="FN6:FN7"/>
    <mergeCell ref="FO6:GA6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GO52"/>
  <sheetViews>
    <sheetView workbookViewId="0">
      <pane xSplit="1" ySplit="7" topLeftCell="B41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B4" sqref="B4:GO5"/>
    </sheetView>
  </sheetViews>
  <sheetFormatPr defaultColWidth="9.140625" defaultRowHeight="12.75"/>
  <cols>
    <col min="1" max="1" width="9.140625" style="6"/>
    <col min="2" max="2" width="11.5703125" style="6" bestFit="1" customWidth="1"/>
    <col min="3" max="3" width="11.5703125" style="6" customWidth="1"/>
    <col min="4" max="4" width="11.5703125" style="6" bestFit="1" customWidth="1"/>
    <col min="5" max="5" width="11.140625" style="6" customWidth="1"/>
    <col min="6" max="7" width="10.85546875" style="6" customWidth="1"/>
    <col min="8" max="15" width="10.5703125" style="6" customWidth="1"/>
    <col min="16" max="16" width="10.85546875" style="6" bestFit="1" customWidth="1"/>
    <col min="17" max="18" width="9.140625" style="6"/>
    <col min="19" max="26" width="11" style="6" customWidth="1"/>
    <col min="27" max="29" width="9.140625" style="6"/>
    <col min="30" max="36" width="10.140625" style="6" customWidth="1"/>
    <col min="37" max="37" width="12.28515625" style="6" customWidth="1"/>
    <col min="38" max="40" width="9.140625" style="6"/>
    <col min="41" max="41" width="11.5703125" style="6" customWidth="1"/>
    <col min="42" max="45" width="9.140625" style="6"/>
    <col min="46" max="46" width="11.28515625" style="6" customWidth="1"/>
    <col min="47" max="49" width="9.140625" style="6"/>
    <col min="50" max="50" width="11.5703125" style="6" bestFit="1" customWidth="1"/>
    <col min="51" max="57" width="9.140625" style="6"/>
    <col min="58" max="58" width="11.5703125" style="6" bestFit="1" customWidth="1"/>
    <col min="59" max="71" width="9.140625" style="6"/>
    <col min="72" max="72" width="11.5703125" style="6" bestFit="1" customWidth="1"/>
    <col min="73" max="85" width="9.140625" style="6"/>
    <col min="86" max="86" width="11" style="6" customWidth="1"/>
    <col min="87" max="99" width="9.140625" style="6"/>
    <col min="100" max="100" width="13.7109375" style="6" customWidth="1"/>
    <col min="101" max="113" width="9.140625" style="6"/>
    <col min="114" max="114" width="13" style="6" customWidth="1"/>
    <col min="115" max="127" width="9.140625" style="6"/>
    <col min="128" max="128" width="12.42578125" style="6" customWidth="1"/>
    <col min="129" max="141" width="9.140625" style="6"/>
    <col min="142" max="142" width="11.85546875" style="6" bestFit="1" customWidth="1"/>
    <col min="143" max="155" width="9.140625" style="6"/>
    <col min="156" max="156" width="12.42578125" style="6" customWidth="1"/>
    <col min="157" max="169" width="9.140625" style="6"/>
    <col min="170" max="170" width="11.85546875" style="6" bestFit="1" customWidth="1"/>
    <col min="171" max="183" width="9.140625" style="6"/>
    <col min="184" max="184" width="12.85546875" style="6" bestFit="1" customWidth="1"/>
    <col min="185" max="16384" width="9.140625" style="6"/>
  </cols>
  <sheetData>
    <row r="1" spans="1:197" ht="15">
      <c r="A1" s="5" t="s">
        <v>5</v>
      </c>
      <c r="C1" s="66"/>
      <c r="D1"/>
    </row>
    <row r="2" spans="1:197">
      <c r="D2"/>
    </row>
    <row r="3" spans="1:197" ht="13.5" thickBot="1"/>
    <row r="4" spans="1:197" s="10" customFormat="1" ht="29.25" customHeight="1">
      <c r="A4" s="55"/>
      <c r="B4" s="418" t="s">
        <v>171</v>
      </c>
      <c r="C4" s="419"/>
      <c r="D4" s="419"/>
      <c r="E4" s="419"/>
      <c r="F4" s="419"/>
      <c r="G4" s="419"/>
      <c r="H4" s="419"/>
      <c r="I4" s="419"/>
      <c r="J4" s="419"/>
      <c r="K4" s="419"/>
      <c r="L4" s="419"/>
      <c r="M4" s="419"/>
      <c r="N4" s="419"/>
      <c r="O4" s="419"/>
      <c r="P4" s="419"/>
      <c r="Q4" s="419"/>
      <c r="R4" s="419"/>
      <c r="S4" s="419"/>
      <c r="T4" s="419"/>
      <c r="U4" s="419"/>
      <c r="V4" s="419"/>
      <c r="W4" s="419"/>
      <c r="X4" s="419"/>
      <c r="Y4" s="419"/>
      <c r="Z4" s="419"/>
      <c r="AA4" s="419"/>
      <c r="AB4" s="419"/>
      <c r="AC4" s="419"/>
      <c r="AD4" s="419"/>
      <c r="AE4" s="419"/>
      <c r="AF4" s="419"/>
      <c r="AG4" s="419"/>
      <c r="AH4" s="419"/>
      <c r="AI4" s="419"/>
      <c r="AJ4" s="419"/>
      <c r="AK4" s="419"/>
      <c r="AL4" s="419"/>
      <c r="AM4" s="419"/>
      <c r="AN4" s="419"/>
      <c r="AO4" s="419"/>
      <c r="AP4" s="419"/>
      <c r="AQ4" s="419"/>
      <c r="AR4" s="419"/>
      <c r="AS4" s="419"/>
      <c r="AT4" s="419"/>
      <c r="AU4" s="419"/>
      <c r="AV4" s="419"/>
      <c r="AW4" s="419"/>
      <c r="AX4" s="419"/>
      <c r="AY4" s="419"/>
      <c r="AZ4" s="419"/>
      <c r="BA4" s="419"/>
      <c r="BB4" s="419"/>
      <c r="BC4" s="419"/>
      <c r="BD4" s="419"/>
      <c r="BE4" s="419"/>
      <c r="BF4" s="419"/>
      <c r="BG4" s="419"/>
      <c r="BH4" s="419"/>
      <c r="BI4" s="419"/>
      <c r="BJ4" s="419"/>
      <c r="BK4" s="419"/>
      <c r="BL4" s="419"/>
      <c r="BM4" s="419"/>
      <c r="BN4" s="419"/>
      <c r="BO4" s="419"/>
      <c r="BP4" s="419"/>
      <c r="BQ4" s="419"/>
      <c r="BR4" s="419"/>
      <c r="BS4" s="419"/>
      <c r="BT4" s="419"/>
      <c r="BU4" s="419"/>
      <c r="BV4" s="419"/>
      <c r="BW4" s="419"/>
      <c r="BX4" s="419"/>
      <c r="BY4" s="419"/>
      <c r="BZ4" s="419"/>
      <c r="CA4" s="419"/>
      <c r="CB4" s="419"/>
      <c r="CC4" s="419"/>
      <c r="CD4" s="419"/>
      <c r="CE4" s="419"/>
      <c r="CF4" s="419"/>
      <c r="CG4" s="419"/>
      <c r="CH4" s="419"/>
      <c r="CI4" s="419"/>
      <c r="CJ4" s="419"/>
      <c r="CK4" s="419"/>
      <c r="CL4" s="419"/>
      <c r="CM4" s="419"/>
      <c r="CN4" s="419"/>
      <c r="CO4" s="419"/>
      <c r="CP4" s="419"/>
      <c r="CQ4" s="419"/>
      <c r="CR4" s="419"/>
      <c r="CS4" s="419"/>
      <c r="CT4" s="419"/>
      <c r="CU4" s="419"/>
      <c r="CV4" s="419"/>
      <c r="CW4" s="419"/>
      <c r="CX4" s="419"/>
      <c r="CY4" s="419"/>
      <c r="CZ4" s="419"/>
      <c r="DA4" s="419"/>
      <c r="DB4" s="419"/>
      <c r="DC4" s="419"/>
      <c r="DD4" s="419"/>
      <c r="DE4" s="419"/>
      <c r="DF4" s="419"/>
      <c r="DG4" s="419"/>
      <c r="DH4" s="419"/>
      <c r="DI4" s="419"/>
      <c r="DJ4" s="419"/>
      <c r="DK4" s="419"/>
      <c r="DL4" s="419"/>
      <c r="DM4" s="419"/>
      <c r="DN4" s="419"/>
      <c r="DO4" s="419"/>
      <c r="DP4" s="419"/>
      <c r="DQ4" s="419"/>
      <c r="DR4" s="419"/>
      <c r="DS4" s="419"/>
      <c r="DT4" s="419"/>
      <c r="DU4" s="419"/>
      <c r="DV4" s="419"/>
      <c r="DW4" s="419"/>
      <c r="DX4" s="419"/>
      <c r="DY4" s="419"/>
      <c r="DZ4" s="419"/>
      <c r="EA4" s="419"/>
      <c r="EB4" s="419"/>
      <c r="EC4" s="419"/>
      <c r="ED4" s="419"/>
      <c r="EE4" s="419"/>
      <c r="EF4" s="419"/>
      <c r="EG4" s="419"/>
      <c r="EH4" s="419"/>
      <c r="EI4" s="419"/>
      <c r="EJ4" s="419"/>
      <c r="EK4" s="419"/>
      <c r="EL4" s="419"/>
      <c r="EM4" s="419"/>
      <c r="EN4" s="419"/>
      <c r="EO4" s="419"/>
      <c r="EP4" s="419"/>
      <c r="EQ4" s="419"/>
      <c r="ER4" s="419"/>
      <c r="ES4" s="419"/>
      <c r="ET4" s="419"/>
      <c r="EU4" s="419"/>
      <c r="EV4" s="419"/>
      <c r="EW4" s="419"/>
      <c r="EX4" s="419"/>
      <c r="EY4" s="419"/>
      <c r="EZ4" s="419"/>
      <c r="FA4" s="419"/>
      <c r="FB4" s="419"/>
      <c r="FC4" s="419"/>
      <c r="FD4" s="419"/>
      <c r="FE4" s="419"/>
      <c r="FF4" s="419"/>
      <c r="FG4" s="419"/>
      <c r="FH4" s="419"/>
      <c r="FI4" s="419"/>
      <c r="FJ4" s="419"/>
      <c r="FK4" s="419"/>
      <c r="FL4" s="419"/>
      <c r="FM4" s="419"/>
      <c r="FN4" s="419"/>
      <c r="FO4" s="419"/>
      <c r="FP4" s="419"/>
      <c r="FQ4" s="419"/>
      <c r="FR4" s="419"/>
      <c r="FS4" s="419"/>
      <c r="FT4" s="419"/>
      <c r="FU4" s="419"/>
      <c r="FV4" s="419"/>
      <c r="FW4" s="419"/>
      <c r="FX4" s="419"/>
      <c r="FY4" s="419"/>
      <c r="FZ4" s="419"/>
      <c r="GA4" s="419"/>
      <c r="GB4" s="419"/>
      <c r="GC4" s="419"/>
      <c r="GD4" s="419"/>
      <c r="GE4" s="419"/>
      <c r="GF4" s="419"/>
      <c r="GG4" s="419"/>
      <c r="GH4" s="419"/>
      <c r="GI4" s="419"/>
      <c r="GJ4" s="419"/>
      <c r="GK4" s="419"/>
      <c r="GL4" s="419"/>
      <c r="GM4" s="419"/>
      <c r="GN4" s="419"/>
      <c r="GO4" s="420"/>
    </row>
    <row r="5" spans="1:197" ht="15.75" thickBot="1">
      <c r="A5" s="9"/>
      <c r="B5" s="421"/>
      <c r="C5" s="422"/>
      <c r="D5" s="422"/>
      <c r="E5" s="422"/>
      <c r="F5" s="422"/>
      <c r="G5" s="422"/>
      <c r="H5" s="422"/>
      <c r="I5" s="422"/>
      <c r="J5" s="422"/>
      <c r="K5" s="422"/>
      <c r="L5" s="422"/>
      <c r="M5" s="422"/>
      <c r="N5" s="422"/>
      <c r="O5" s="422"/>
      <c r="P5" s="422"/>
      <c r="Q5" s="422"/>
      <c r="R5" s="422"/>
      <c r="S5" s="422"/>
      <c r="T5" s="422"/>
      <c r="U5" s="422"/>
      <c r="V5" s="422"/>
      <c r="W5" s="422"/>
      <c r="X5" s="422"/>
      <c r="Y5" s="422"/>
      <c r="Z5" s="422"/>
      <c r="AA5" s="422"/>
      <c r="AB5" s="422"/>
      <c r="AC5" s="422"/>
      <c r="AD5" s="422"/>
      <c r="AE5" s="422"/>
      <c r="AF5" s="422"/>
      <c r="AG5" s="422"/>
      <c r="AH5" s="422"/>
      <c r="AI5" s="422"/>
      <c r="AJ5" s="422"/>
      <c r="AK5" s="422"/>
      <c r="AL5" s="422"/>
      <c r="AM5" s="422"/>
      <c r="AN5" s="422"/>
      <c r="AO5" s="422"/>
      <c r="AP5" s="422"/>
      <c r="AQ5" s="422"/>
      <c r="AR5" s="422"/>
      <c r="AS5" s="422"/>
      <c r="AT5" s="422"/>
      <c r="AU5" s="422"/>
      <c r="AV5" s="422"/>
      <c r="AW5" s="422"/>
      <c r="AX5" s="422"/>
      <c r="AY5" s="422"/>
      <c r="AZ5" s="422"/>
      <c r="BA5" s="422"/>
      <c r="BB5" s="422"/>
      <c r="BC5" s="422"/>
      <c r="BD5" s="422"/>
      <c r="BE5" s="422"/>
      <c r="BF5" s="422"/>
      <c r="BG5" s="422"/>
      <c r="BH5" s="422"/>
      <c r="BI5" s="422"/>
      <c r="BJ5" s="422"/>
      <c r="BK5" s="422"/>
      <c r="BL5" s="422"/>
      <c r="BM5" s="422"/>
      <c r="BN5" s="422"/>
      <c r="BO5" s="422"/>
      <c r="BP5" s="422"/>
      <c r="BQ5" s="422"/>
      <c r="BR5" s="422"/>
      <c r="BS5" s="422"/>
      <c r="BT5" s="422"/>
      <c r="BU5" s="422"/>
      <c r="BV5" s="422"/>
      <c r="BW5" s="422"/>
      <c r="BX5" s="422"/>
      <c r="BY5" s="422"/>
      <c r="BZ5" s="422"/>
      <c r="CA5" s="422"/>
      <c r="CB5" s="422"/>
      <c r="CC5" s="422"/>
      <c r="CD5" s="422"/>
      <c r="CE5" s="422"/>
      <c r="CF5" s="422"/>
      <c r="CG5" s="422"/>
      <c r="CH5" s="422"/>
      <c r="CI5" s="422"/>
      <c r="CJ5" s="422"/>
      <c r="CK5" s="422"/>
      <c r="CL5" s="422"/>
      <c r="CM5" s="422"/>
      <c r="CN5" s="422"/>
      <c r="CO5" s="422"/>
      <c r="CP5" s="422"/>
      <c r="CQ5" s="422"/>
      <c r="CR5" s="422"/>
      <c r="CS5" s="422"/>
      <c r="CT5" s="422"/>
      <c r="CU5" s="422"/>
      <c r="CV5" s="422"/>
      <c r="CW5" s="422"/>
      <c r="CX5" s="422"/>
      <c r="CY5" s="422"/>
      <c r="CZ5" s="422"/>
      <c r="DA5" s="422"/>
      <c r="DB5" s="422"/>
      <c r="DC5" s="422"/>
      <c r="DD5" s="422"/>
      <c r="DE5" s="422"/>
      <c r="DF5" s="422"/>
      <c r="DG5" s="422"/>
      <c r="DH5" s="422"/>
      <c r="DI5" s="422"/>
      <c r="DJ5" s="422"/>
      <c r="DK5" s="422"/>
      <c r="DL5" s="422"/>
      <c r="DM5" s="422"/>
      <c r="DN5" s="422"/>
      <c r="DO5" s="422"/>
      <c r="DP5" s="422"/>
      <c r="DQ5" s="422"/>
      <c r="DR5" s="422"/>
      <c r="DS5" s="422"/>
      <c r="DT5" s="422"/>
      <c r="DU5" s="422"/>
      <c r="DV5" s="422"/>
      <c r="DW5" s="422"/>
      <c r="DX5" s="422"/>
      <c r="DY5" s="422"/>
      <c r="DZ5" s="422"/>
      <c r="EA5" s="422"/>
      <c r="EB5" s="422"/>
      <c r="EC5" s="422"/>
      <c r="ED5" s="422"/>
      <c r="EE5" s="422"/>
      <c r="EF5" s="422"/>
      <c r="EG5" s="422"/>
      <c r="EH5" s="422"/>
      <c r="EI5" s="422"/>
      <c r="EJ5" s="422"/>
      <c r="EK5" s="422"/>
      <c r="EL5" s="422"/>
      <c r="EM5" s="422"/>
      <c r="EN5" s="422"/>
      <c r="EO5" s="422"/>
      <c r="EP5" s="422"/>
      <c r="EQ5" s="422"/>
      <c r="ER5" s="422"/>
      <c r="ES5" s="422"/>
      <c r="ET5" s="422"/>
      <c r="EU5" s="422"/>
      <c r="EV5" s="422"/>
      <c r="EW5" s="422"/>
      <c r="EX5" s="422"/>
      <c r="EY5" s="422"/>
      <c r="EZ5" s="422"/>
      <c r="FA5" s="422"/>
      <c r="FB5" s="422"/>
      <c r="FC5" s="422"/>
      <c r="FD5" s="422"/>
      <c r="FE5" s="422"/>
      <c r="FF5" s="422"/>
      <c r="FG5" s="422"/>
      <c r="FH5" s="422"/>
      <c r="FI5" s="422"/>
      <c r="FJ5" s="422"/>
      <c r="FK5" s="422"/>
      <c r="FL5" s="422"/>
      <c r="FM5" s="422"/>
      <c r="FN5" s="422"/>
      <c r="FO5" s="422"/>
      <c r="FP5" s="422"/>
      <c r="FQ5" s="422"/>
      <c r="FR5" s="422"/>
      <c r="FS5" s="422"/>
      <c r="FT5" s="422"/>
      <c r="FU5" s="422"/>
      <c r="FV5" s="422"/>
      <c r="FW5" s="422"/>
      <c r="FX5" s="422"/>
      <c r="FY5" s="422"/>
      <c r="FZ5" s="422"/>
      <c r="GA5" s="422"/>
      <c r="GB5" s="422"/>
      <c r="GC5" s="422"/>
      <c r="GD5" s="422"/>
      <c r="GE5" s="422"/>
      <c r="GF5" s="422"/>
      <c r="GG5" s="422"/>
      <c r="GH5" s="422"/>
      <c r="GI5" s="422"/>
      <c r="GJ5" s="422"/>
      <c r="GK5" s="422"/>
      <c r="GL5" s="422"/>
      <c r="GM5" s="422"/>
      <c r="GN5" s="422"/>
      <c r="GO5" s="423"/>
    </row>
    <row r="6" spans="1:197" s="8" customFormat="1" ht="31.5" customHeight="1" thickBot="1">
      <c r="A6" s="44"/>
      <c r="B6" s="424" t="s">
        <v>78</v>
      </c>
      <c r="C6" s="426" t="s">
        <v>140</v>
      </c>
      <c r="D6" s="427"/>
      <c r="E6" s="427"/>
      <c r="F6" s="427"/>
      <c r="G6" s="427"/>
      <c r="H6" s="427"/>
      <c r="I6" s="427"/>
      <c r="J6" s="427"/>
      <c r="K6" s="427"/>
      <c r="L6" s="427"/>
      <c r="M6" s="427"/>
      <c r="N6" s="427"/>
      <c r="O6" s="428"/>
      <c r="P6" s="424" t="s">
        <v>79</v>
      </c>
      <c r="Q6" s="426" t="s">
        <v>141</v>
      </c>
      <c r="R6" s="427"/>
      <c r="S6" s="427"/>
      <c r="T6" s="427"/>
      <c r="U6" s="427"/>
      <c r="V6" s="427"/>
      <c r="W6" s="427"/>
      <c r="X6" s="427"/>
      <c r="Y6" s="427"/>
      <c r="Z6" s="427"/>
      <c r="AA6" s="427"/>
      <c r="AB6" s="427"/>
      <c r="AC6" s="428"/>
      <c r="AD6" s="424" t="s">
        <v>80</v>
      </c>
      <c r="AE6" s="426" t="s">
        <v>142</v>
      </c>
      <c r="AF6" s="427"/>
      <c r="AG6" s="427"/>
      <c r="AH6" s="427"/>
      <c r="AI6" s="427"/>
      <c r="AJ6" s="427"/>
      <c r="AK6" s="427"/>
      <c r="AL6" s="427"/>
      <c r="AM6" s="427"/>
      <c r="AN6" s="427"/>
      <c r="AO6" s="427"/>
      <c r="AP6" s="427"/>
      <c r="AQ6" s="428"/>
      <c r="AR6" s="429" t="s">
        <v>81</v>
      </c>
      <c r="AS6" s="426" t="s">
        <v>143</v>
      </c>
      <c r="AT6" s="427"/>
      <c r="AU6" s="427"/>
      <c r="AV6" s="427"/>
      <c r="AW6" s="427"/>
      <c r="AX6" s="427"/>
      <c r="AY6" s="427"/>
      <c r="AZ6" s="427"/>
      <c r="BA6" s="427"/>
      <c r="BB6" s="427"/>
      <c r="BC6" s="427"/>
      <c r="BD6" s="427"/>
      <c r="BE6" s="428"/>
      <c r="BF6" s="429" t="s">
        <v>82</v>
      </c>
      <c r="BG6" s="426" t="s">
        <v>144</v>
      </c>
      <c r="BH6" s="427"/>
      <c r="BI6" s="427"/>
      <c r="BJ6" s="427"/>
      <c r="BK6" s="427"/>
      <c r="BL6" s="427"/>
      <c r="BM6" s="427"/>
      <c r="BN6" s="427"/>
      <c r="BO6" s="427"/>
      <c r="BP6" s="427"/>
      <c r="BQ6" s="427"/>
      <c r="BR6" s="427"/>
      <c r="BS6" s="428"/>
      <c r="BT6" s="424" t="s">
        <v>83</v>
      </c>
      <c r="BU6" s="426" t="s">
        <v>145</v>
      </c>
      <c r="BV6" s="427"/>
      <c r="BW6" s="427"/>
      <c r="BX6" s="427"/>
      <c r="BY6" s="427"/>
      <c r="BZ6" s="427"/>
      <c r="CA6" s="427"/>
      <c r="CB6" s="427"/>
      <c r="CC6" s="427"/>
      <c r="CD6" s="427"/>
      <c r="CE6" s="427"/>
      <c r="CF6" s="427"/>
      <c r="CG6" s="428"/>
      <c r="CH6" s="424" t="s">
        <v>84</v>
      </c>
      <c r="CI6" s="426" t="s">
        <v>146</v>
      </c>
      <c r="CJ6" s="427"/>
      <c r="CK6" s="427"/>
      <c r="CL6" s="427"/>
      <c r="CM6" s="427"/>
      <c r="CN6" s="427"/>
      <c r="CO6" s="427"/>
      <c r="CP6" s="427"/>
      <c r="CQ6" s="427"/>
      <c r="CR6" s="427"/>
      <c r="CS6" s="427"/>
      <c r="CT6" s="427"/>
      <c r="CU6" s="428"/>
      <c r="CV6" s="424" t="s">
        <v>85</v>
      </c>
      <c r="CW6" s="426" t="s">
        <v>147</v>
      </c>
      <c r="CX6" s="427"/>
      <c r="CY6" s="427"/>
      <c r="CZ6" s="427"/>
      <c r="DA6" s="427"/>
      <c r="DB6" s="427"/>
      <c r="DC6" s="427"/>
      <c r="DD6" s="427"/>
      <c r="DE6" s="427"/>
      <c r="DF6" s="427"/>
      <c r="DG6" s="427"/>
      <c r="DH6" s="427"/>
      <c r="DI6" s="428"/>
      <c r="DJ6" s="424" t="s">
        <v>86</v>
      </c>
      <c r="DK6" s="426" t="s">
        <v>148</v>
      </c>
      <c r="DL6" s="427"/>
      <c r="DM6" s="427"/>
      <c r="DN6" s="427"/>
      <c r="DO6" s="427"/>
      <c r="DP6" s="427"/>
      <c r="DQ6" s="427"/>
      <c r="DR6" s="427"/>
      <c r="DS6" s="427"/>
      <c r="DT6" s="427"/>
      <c r="DU6" s="427"/>
      <c r="DV6" s="427"/>
      <c r="DW6" s="428"/>
      <c r="DX6" s="424" t="s">
        <v>87</v>
      </c>
      <c r="DY6" s="426" t="s">
        <v>149</v>
      </c>
      <c r="DZ6" s="427"/>
      <c r="EA6" s="427"/>
      <c r="EB6" s="427"/>
      <c r="EC6" s="427"/>
      <c r="ED6" s="427"/>
      <c r="EE6" s="427"/>
      <c r="EF6" s="427"/>
      <c r="EG6" s="427"/>
      <c r="EH6" s="427"/>
      <c r="EI6" s="427"/>
      <c r="EJ6" s="427"/>
      <c r="EK6" s="428"/>
      <c r="EL6" s="429" t="s">
        <v>77</v>
      </c>
      <c r="EM6" s="426" t="s">
        <v>150</v>
      </c>
      <c r="EN6" s="427"/>
      <c r="EO6" s="427"/>
      <c r="EP6" s="427"/>
      <c r="EQ6" s="427"/>
      <c r="ER6" s="427"/>
      <c r="ES6" s="427"/>
      <c r="ET6" s="427"/>
      <c r="EU6" s="427"/>
      <c r="EV6" s="427"/>
      <c r="EW6" s="427"/>
      <c r="EX6" s="427"/>
      <c r="EY6" s="428"/>
      <c r="EZ6" s="429" t="s">
        <v>88</v>
      </c>
      <c r="FA6" s="426" t="s">
        <v>151</v>
      </c>
      <c r="FB6" s="427"/>
      <c r="FC6" s="427"/>
      <c r="FD6" s="427"/>
      <c r="FE6" s="427"/>
      <c r="FF6" s="427"/>
      <c r="FG6" s="427"/>
      <c r="FH6" s="427"/>
      <c r="FI6" s="427"/>
      <c r="FJ6" s="427"/>
      <c r="FK6" s="427"/>
      <c r="FL6" s="427"/>
      <c r="FM6" s="428"/>
      <c r="FN6" s="424" t="s">
        <v>89</v>
      </c>
      <c r="FO6" s="426" t="s">
        <v>152</v>
      </c>
      <c r="FP6" s="427"/>
      <c r="FQ6" s="427"/>
      <c r="FR6" s="427"/>
      <c r="FS6" s="427"/>
      <c r="FT6" s="427"/>
      <c r="FU6" s="427"/>
      <c r="FV6" s="427"/>
      <c r="FW6" s="427"/>
      <c r="FX6" s="427"/>
      <c r="FY6" s="427"/>
      <c r="FZ6" s="427"/>
      <c r="GA6" s="428"/>
      <c r="GB6" s="424" t="s">
        <v>90</v>
      </c>
      <c r="GC6" s="426" t="s">
        <v>153</v>
      </c>
      <c r="GD6" s="427"/>
      <c r="GE6" s="427"/>
      <c r="GF6" s="427"/>
      <c r="GG6" s="427"/>
      <c r="GH6" s="427"/>
      <c r="GI6" s="427"/>
      <c r="GJ6" s="427"/>
      <c r="GK6" s="427"/>
      <c r="GL6" s="427"/>
      <c r="GM6" s="427"/>
      <c r="GN6" s="427"/>
      <c r="GO6" s="428"/>
    </row>
    <row r="7" spans="1:197" ht="63.75">
      <c r="A7" s="44"/>
      <c r="B7" s="425"/>
      <c r="C7" s="135" t="s">
        <v>70</v>
      </c>
      <c r="D7" s="139" t="s">
        <v>71</v>
      </c>
      <c r="E7" s="143" t="s">
        <v>265</v>
      </c>
      <c r="F7" s="143" t="s">
        <v>266</v>
      </c>
      <c r="G7" s="140" t="s">
        <v>104</v>
      </c>
      <c r="H7" s="141" t="s">
        <v>8</v>
      </c>
      <c r="I7" s="135" t="s">
        <v>7</v>
      </c>
      <c r="J7" s="57" t="s">
        <v>73</v>
      </c>
      <c r="K7" s="144" t="s">
        <v>74</v>
      </c>
      <c r="L7" s="144" t="s">
        <v>75</v>
      </c>
      <c r="M7" s="136" t="s">
        <v>6</v>
      </c>
      <c r="N7" s="137" t="s">
        <v>72</v>
      </c>
      <c r="O7" s="138" t="s">
        <v>76</v>
      </c>
      <c r="P7" s="425"/>
      <c r="Q7" s="135" t="s">
        <v>70</v>
      </c>
      <c r="R7" s="139" t="s">
        <v>71</v>
      </c>
      <c r="S7" s="143" t="s">
        <v>265</v>
      </c>
      <c r="T7" s="143" t="s">
        <v>266</v>
      </c>
      <c r="U7" s="140" t="s">
        <v>104</v>
      </c>
      <c r="V7" s="141" t="s">
        <v>8</v>
      </c>
      <c r="W7" s="135" t="s">
        <v>7</v>
      </c>
      <c r="X7" s="57" t="s">
        <v>73</v>
      </c>
      <c r="Y7" s="144" t="s">
        <v>74</v>
      </c>
      <c r="Z7" s="144" t="s">
        <v>75</v>
      </c>
      <c r="AA7" s="136" t="s">
        <v>6</v>
      </c>
      <c r="AB7" s="137" t="s">
        <v>72</v>
      </c>
      <c r="AC7" s="138" t="s">
        <v>76</v>
      </c>
      <c r="AD7" s="425"/>
      <c r="AE7" s="135" t="s">
        <v>70</v>
      </c>
      <c r="AF7" s="139" t="s">
        <v>71</v>
      </c>
      <c r="AG7" s="143" t="s">
        <v>265</v>
      </c>
      <c r="AH7" s="143" t="s">
        <v>266</v>
      </c>
      <c r="AI7" s="140" t="s">
        <v>104</v>
      </c>
      <c r="AJ7" s="141" t="s">
        <v>8</v>
      </c>
      <c r="AK7" s="135" t="s">
        <v>7</v>
      </c>
      <c r="AL7" s="57" t="s">
        <v>73</v>
      </c>
      <c r="AM7" s="144" t="s">
        <v>74</v>
      </c>
      <c r="AN7" s="144" t="s">
        <v>75</v>
      </c>
      <c r="AO7" s="136" t="s">
        <v>6</v>
      </c>
      <c r="AP7" s="137" t="s">
        <v>72</v>
      </c>
      <c r="AQ7" s="138" t="s">
        <v>76</v>
      </c>
      <c r="AR7" s="425"/>
      <c r="AS7" s="135" t="s">
        <v>70</v>
      </c>
      <c r="AT7" s="139" t="s">
        <v>71</v>
      </c>
      <c r="AU7" s="143" t="s">
        <v>265</v>
      </c>
      <c r="AV7" s="143" t="s">
        <v>266</v>
      </c>
      <c r="AW7" s="140" t="s">
        <v>104</v>
      </c>
      <c r="AX7" s="141" t="s">
        <v>8</v>
      </c>
      <c r="AY7" s="135" t="s">
        <v>7</v>
      </c>
      <c r="AZ7" s="57" t="s">
        <v>73</v>
      </c>
      <c r="BA7" s="144" t="s">
        <v>74</v>
      </c>
      <c r="BB7" s="144" t="s">
        <v>75</v>
      </c>
      <c r="BC7" s="136" t="s">
        <v>6</v>
      </c>
      <c r="BD7" s="137" t="s">
        <v>72</v>
      </c>
      <c r="BE7" s="138" t="s">
        <v>76</v>
      </c>
      <c r="BF7" s="425"/>
      <c r="BG7" s="135" t="s">
        <v>70</v>
      </c>
      <c r="BH7" s="139" t="s">
        <v>71</v>
      </c>
      <c r="BI7" s="143" t="s">
        <v>265</v>
      </c>
      <c r="BJ7" s="143" t="s">
        <v>266</v>
      </c>
      <c r="BK7" s="140" t="s">
        <v>104</v>
      </c>
      <c r="BL7" s="141" t="s">
        <v>8</v>
      </c>
      <c r="BM7" s="135" t="s">
        <v>7</v>
      </c>
      <c r="BN7" s="57" t="s">
        <v>73</v>
      </c>
      <c r="BO7" s="144" t="s">
        <v>74</v>
      </c>
      <c r="BP7" s="144" t="s">
        <v>75</v>
      </c>
      <c r="BQ7" s="136" t="s">
        <v>6</v>
      </c>
      <c r="BR7" s="137" t="s">
        <v>72</v>
      </c>
      <c r="BS7" s="138" t="s">
        <v>76</v>
      </c>
      <c r="BT7" s="425"/>
      <c r="BU7" s="135" t="s">
        <v>70</v>
      </c>
      <c r="BV7" s="139" t="s">
        <v>71</v>
      </c>
      <c r="BW7" s="143" t="s">
        <v>265</v>
      </c>
      <c r="BX7" s="143" t="s">
        <v>266</v>
      </c>
      <c r="BY7" s="140" t="s">
        <v>104</v>
      </c>
      <c r="BZ7" s="141" t="s">
        <v>8</v>
      </c>
      <c r="CA7" s="135" t="s">
        <v>7</v>
      </c>
      <c r="CB7" s="57" t="s">
        <v>73</v>
      </c>
      <c r="CC7" s="144" t="s">
        <v>74</v>
      </c>
      <c r="CD7" s="144" t="s">
        <v>75</v>
      </c>
      <c r="CE7" s="136" t="s">
        <v>6</v>
      </c>
      <c r="CF7" s="137" t="s">
        <v>72</v>
      </c>
      <c r="CG7" s="138" t="s">
        <v>76</v>
      </c>
      <c r="CH7" s="425"/>
      <c r="CI7" s="135" t="s">
        <v>70</v>
      </c>
      <c r="CJ7" s="139" t="s">
        <v>71</v>
      </c>
      <c r="CK7" s="143" t="s">
        <v>265</v>
      </c>
      <c r="CL7" s="143" t="s">
        <v>266</v>
      </c>
      <c r="CM7" s="140" t="s">
        <v>104</v>
      </c>
      <c r="CN7" s="141" t="s">
        <v>8</v>
      </c>
      <c r="CO7" s="135" t="s">
        <v>7</v>
      </c>
      <c r="CP7" s="57" t="s">
        <v>73</v>
      </c>
      <c r="CQ7" s="144" t="s">
        <v>74</v>
      </c>
      <c r="CR7" s="144" t="s">
        <v>75</v>
      </c>
      <c r="CS7" s="136" t="s">
        <v>6</v>
      </c>
      <c r="CT7" s="137" t="s">
        <v>72</v>
      </c>
      <c r="CU7" s="138" t="s">
        <v>76</v>
      </c>
      <c r="CV7" s="425"/>
      <c r="CW7" s="135" t="s">
        <v>70</v>
      </c>
      <c r="CX7" s="139" t="s">
        <v>71</v>
      </c>
      <c r="CY7" s="143" t="s">
        <v>265</v>
      </c>
      <c r="CZ7" s="143" t="s">
        <v>266</v>
      </c>
      <c r="DA7" s="140" t="s">
        <v>104</v>
      </c>
      <c r="DB7" s="141" t="s">
        <v>8</v>
      </c>
      <c r="DC7" s="135" t="s">
        <v>7</v>
      </c>
      <c r="DD7" s="57" t="s">
        <v>73</v>
      </c>
      <c r="DE7" s="144" t="s">
        <v>74</v>
      </c>
      <c r="DF7" s="144" t="s">
        <v>75</v>
      </c>
      <c r="DG7" s="136" t="s">
        <v>6</v>
      </c>
      <c r="DH7" s="137" t="s">
        <v>72</v>
      </c>
      <c r="DI7" s="138" t="s">
        <v>76</v>
      </c>
      <c r="DJ7" s="425"/>
      <c r="DK7" s="135" t="s">
        <v>70</v>
      </c>
      <c r="DL7" s="139" t="s">
        <v>71</v>
      </c>
      <c r="DM7" s="143" t="s">
        <v>265</v>
      </c>
      <c r="DN7" s="143" t="s">
        <v>266</v>
      </c>
      <c r="DO7" s="140" t="s">
        <v>104</v>
      </c>
      <c r="DP7" s="141" t="s">
        <v>8</v>
      </c>
      <c r="DQ7" s="135" t="s">
        <v>7</v>
      </c>
      <c r="DR7" s="57" t="s">
        <v>73</v>
      </c>
      <c r="DS7" s="144" t="s">
        <v>74</v>
      </c>
      <c r="DT7" s="144" t="s">
        <v>75</v>
      </c>
      <c r="DU7" s="136" t="s">
        <v>6</v>
      </c>
      <c r="DV7" s="137" t="s">
        <v>72</v>
      </c>
      <c r="DW7" s="138" t="s">
        <v>76</v>
      </c>
      <c r="DX7" s="425"/>
      <c r="DY7" s="135" t="s">
        <v>70</v>
      </c>
      <c r="DZ7" s="139" t="s">
        <v>71</v>
      </c>
      <c r="EA7" s="143" t="s">
        <v>265</v>
      </c>
      <c r="EB7" s="143" t="s">
        <v>266</v>
      </c>
      <c r="EC7" s="140" t="s">
        <v>104</v>
      </c>
      <c r="ED7" s="141" t="s">
        <v>8</v>
      </c>
      <c r="EE7" s="135" t="s">
        <v>7</v>
      </c>
      <c r="EF7" s="57" t="s">
        <v>73</v>
      </c>
      <c r="EG7" s="144" t="s">
        <v>74</v>
      </c>
      <c r="EH7" s="144" t="s">
        <v>75</v>
      </c>
      <c r="EI7" s="136" t="s">
        <v>6</v>
      </c>
      <c r="EJ7" s="137" t="s">
        <v>72</v>
      </c>
      <c r="EK7" s="138" t="s">
        <v>76</v>
      </c>
      <c r="EL7" s="425"/>
      <c r="EM7" s="135" t="s">
        <v>70</v>
      </c>
      <c r="EN7" s="139" t="s">
        <v>71</v>
      </c>
      <c r="EO7" s="143" t="s">
        <v>265</v>
      </c>
      <c r="EP7" s="143" t="s">
        <v>266</v>
      </c>
      <c r="EQ7" s="140" t="s">
        <v>104</v>
      </c>
      <c r="ER7" s="141" t="s">
        <v>8</v>
      </c>
      <c r="ES7" s="135" t="s">
        <v>7</v>
      </c>
      <c r="ET7" s="57" t="s">
        <v>73</v>
      </c>
      <c r="EU7" s="144" t="s">
        <v>74</v>
      </c>
      <c r="EV7" s="144" t="s">
        <v>75</v>
      </c>
      <c r="EW7" s="136" t="s">
        <v>6</v>
      </c>
      <c r="EX7" s="137" t="s">
        <v>72</v>
      </c>
      <c r="EY7" s="138" t="s">
        <v>76</v>
      </c>
      <c r="EZ7" s="425"/>
      <c r="FA7" s="135" t="s">
        <v>70</v>
      </c>
      <c r="FB7" s="139" t="s">
        <v>71</v>
      </c>
      <c r="FC7" s="143" t="s">
        <v>265</v>
      </c>
      <c r="FD7" s="143" t="s">
        <v>266</v>
      </c>
      <c r="FE7" s="140" t="s">
        <v>104</v>
      </c>
      <c r="FF7" s="141" t="s">
        <v>8</v>
      </c>
      <c r="FG7" s="135" t="s">
        <v>7</v>
      </c>
      <c r="FH7" s="57" t="s">
        <v>73</v>
      </c>
      <c r="FI7" s="144" t="s">
        <v>74</v>
      </c>
      <c r="FJ7" s="144" t="s">
        <v>75</v>
      </c>
      <c r="FK7" s="136" t="s">
        <v>6</v>
      </c>
      <c r="FL7" s="137" t="s">
        <v>72</v>
      </c>
      <c r="FM7" s="138" t="s">
        <v>76</v>
      </c>
      <c r="FN7" s="425"/>
      <c r="FO7" s="135" t="s">
        <v>70</v>
      </c>
      <c r="FP7" s="139" t="s">
        <v>71</v>
      </c>
      <c r="FQ7" s="143" t="s">
        <v>265</v>
      </c>
      <c r="FR7" s="143" t="s">
        <v>266</v>
      </c>
      <c r="FS7" s="140" t="s">
        <v>104</v>
      </c>
      <c r="FT7" s="141" t="s">
        <v>8</v>
      </c>
      <c r="FU7" s="135" t="s">
        <v>7</v>
      </c>
      <c r="FV7" s="57" t="s">
        <v>73</v>
      </c>
      <c r="FW7" s="144" t="s">
        <v>74</v>
      </c>
      <c r="FX7" s="144" t="s">
        <v>75</v>
      </c>
      <c r="FY7" s="136" t="s">
        <v>6</v>
      </c>
      <c r="FZ7" s="137" t="s">
        <v>72</v>
      </c>
      <c r="GA7" s="138" t="s">
        <v>76</v>
      </c>
      <c r="GB7" s="425"/>
      <c r="GC7" s="135" t="s">
        <v>70</v>
      </c>
      <c r="GD7" s="139" t="s">
        <v>71</v>
      </c>
      <c r="GE7" s="143" t="s">
        <v>265</v>
      </c>
      <c r="GF7" s="143" t="s">
        <v>266</v>
      </c>
      <c r="GG7" s="140" t="s">
        <v>104</v>
      </c>
      <c r="GH7" s="141" t="s">
        <v>8</v>
      </c>
      <c r="GI7" s="135" t="s">
        <v>7</v>
      </c>
      <c r="GJ7" s="57" t="s">
        <v>73</v>
      </c>
      <c r="GK7" s="144" t="s">
        <v>74</v>
      </c>
      <c r="GL7" s="144" t="s">
        <v>75</v>
      </c>
      <c r="GM7" s="136" t="s">
        <v>6</v>
      </c>
      <c r="GN7" s="137" t="s">
        <v>72</v>
      </c>
      <c r="GO7" s="138" t="s">
        <v>76</v>
      </c>
    </row>
    <row r="8" spans="1:197" s="43" customFormat="1">
      <c r="A8" s="44">
        <v>1970</v>
      </c>
      <c r="B8" s="7">
        <f>[2]compo_det2!B9</f>
        <v>4.328965674450287E-3</v>
      </c>
      <c r="C8" s="41">
        <f>[2]compo_det2!C9</f>
        <v>1.762028276308873E-6</v>
      </c>
      <c r="D8" s="40">
        <f>[2]compo_det2!D9</f>
        <v>6.0298353221537641E-7</v>
      </c>
      <c r="E8" s="39">
        <f>[2]compo_det2!E9</f>
        <v>0</v>
      </c>
      <c r="F8" s="39">
        <f>[2]compo_det2!F9</f>
        <v>6.0298353221537641E-7</v>
      </c>
      <c r="G8" s="39">
        <f>[2]compo_det2!G9</f>
        <v>5.0197871814816608E-7</v>
      </c>
      <c r="H8" s="42">
        <f>[2]compo_det2!H9</f>
        <v>1.1590447440934963E-6</v>
      </c>
      <c r="I8" s="41">
        <f>[2]compo_det2!I9</f>
        <v>4.3273046509935244E-3</v>
      </c>
      <c r="J8" s="41">
        <f>[2]compo_det2!J9</f>
        <v>4.3179066415027553E-3</v>
      </c>
      <c r="K8" s="41">
        <f>[2]compo_det2!K9</f>
        <v>4.3123038365470061E-3</v>
      </c>
      <c r="L8" s="41">
        <f>[2]compo_det2!L9</f>
        <v>5.6028049557490586E-6</v>
      </c>
      <c r="M8" s="41">
        <f>[2]compo_det2!M9</f>
        <v>3.5602045108081985E-6</v>
      </c>
      <c r="N8" s="41">
        <f>[2]compo_det2!N9</f>
        <v>5.8378049799610967E-6</v>
      </c>
      <c r="O8" s="58">
        <f>[2]compo_det2!O9</f>
        <v>1.0100481954647055E-7</v>
      </c>
      <c r="P8" s="7">
        <f>[2]compo_det2!Q9</f>
        <v>7.2730756343566379E-3</v>
      </c>
      <c r="Q8" s="41">
        <f>[2]compo_det2!R9</f>
        <v>1.0819435960540159E-5</v>
      </c>
      <c r="R8" s="40">
        <f>[2]compo_det2!S9</f>
        <v>5.0158265918290258E-6</v>
      </c>
      <c r="S8" s="39">
        <f>[2]compo_det2!T9</f>
        <v>0</v>
      </c>
      <c r="T8" s="39">
        <f>[2]compo_det2!U9</f>
        <v>5.0158265918290258E-6</v>
      </c>
      <c r="U8" s="39">
        <f>[2]compo_det2!V9</f>
        <v>4.1756334212550428E-6</v>
      </c>
      <c r="V8" s="42">
        <f>[2]compo_det2!W9</f>
        <v>5.8036093687111332E-6</v>
      </c>
      <c r="W8" s="41">
        <f>[2]compo_det2!X9</f>
        <v>7.2630963915795857E-3</v>
      </c>
      <c r="X8" s="41">
        <f>[2]compo_det2!Y9</f>
        <v>7.1511341667156126E-3</v>
      </c>
      <c r="Y8" s="41">
        <f>[2]compo_det2!Z9</f>
        <v>7.1390878173665769E-3</v>
      </c>
      <c r="Z8" s="41">
        <f>[2]compo_det2!AA9</f>
        <v>1.2046349349035539E-5</v>
      </c>
      <c r="AA8" s="41">
        <f>[2]compo_det2!AB9</f>
        <v>7.6546421888654581E-6</v>
      </c>
      <c r="AB8" s="41">
        <f>[2]compo_det2!AC9</f>
        <v>1.0430758267510786E-4</v>
      </c>
      <c r="AC8" s="58">
        <f>[2]compo_det2!AD9</f>
        <v>8.4019318348731157E-7</v>
      </c>
      <c r="AD8" s="7">
        <f>[2]compo_det2!AF9</f>
        <v>1.0057686819373432E-2</v>
      </c>
      <c r="AE8" s="41">
        <f>[2]compo_det2!AG9</f>
        <v>5.3552234114724363E-5</v>
      </c>
      <c r="AF8" s="40">
        <f>[2]compo_det2!AH9</f>
        <v>2.7450051443505282E-5</v>
      </c>
      <c r="AG8" s="39">
        <f>[2]compo_det2!AI9</f>
        <v>5.4514847502725957E-6</v>
      </c>
      <c r="AH8" s="39">
        <f>[2]compo_det2!AJ9</f>
        <v>2.1998566693232682E-5</v>
      </c>
      <c r="AI8" s="39">
        <f>[2]compo_det2!AK9</f>
        <v>2.0302171833463944E-5</v>
      </c>
      <c r="AJ8" s="42">
        <f>[2]compo_det2!AL9</f>
        <v>2.6102182671219082E-5</v>
      </c>
      <c r="AK8" s="41">
        <f>[2]compo_det2!AM9</f>
        <v>1.0011282462199605E-2</v>
      </c>
      <c r="AL8" s="41">
        <f>[2]compo_det2!AN9</f>
        <v>9.3498041227744657E-3</v>
      </c>
      <c r="AM8" s="41">
        <f>[2]compo_det2!AO9</f>
        <v>9.322647397758406E-3</v>
      </c>
      <c r="AN8" s="41">
        <f>[2]compo_det2!AP9</f>
        <v>2.7156725016059574E-5</v>
      </c>
      <c r="AO8" s="41">
        <f>[2]compo_det2!AQ9</f>
        <v>1.7256266389355953E-5</v>
      </c>
      <c r="AP8" s="41">
        <f>[2]compo_det2!AR9</f>
        <v>6.442220730357843E-4</v>
      </c>
      <c r="AQ8" s="58">
        <f>[2]compo_det2!AS9</f>
        <v>7.1478769408980197E-6</v>
      </c>
      <c r="AR8" s="7">
        <f>[2]compo_det2!AU9</f>
        <v>1.6721617424323539E-2</v>
      </c>
      <c r="AS8" s="41">
        <f>[2]compo_det2!AV9</f>
        <v>1.7530560608083308E-3</v>
      </c>
      <c r="AT8" s="40">
        <f>[2]compo_det2!AW9</f>
        <v>1.4567534225190823E-3</v>
      </c>
      <c r="AU8" s="39">
        <f>[2]compo_det2!AX9</f>
        <v>1.2450634459571215E-3</v>
      </c>
      <c r="AV8" s="39">
        <f>[2]compo_det2!AY9</f>
        <v>2.1168997656196073E-4</v>
      </c>
      <c r="AW8" s="39">
        <f>[2]compo_det2!AZ9</f>
        <v>8.4725755732506514E-4</v>
      </c>
      <c r="AX8" s="42">
        <f>[2]compo_det2!BA9</f>
        <v>2.9630263828924847E-4</v>
      </c>
      <c r="AY8" s="41">
        <f>[2]compo_det2!BB9</f>
        <v>1.5578057218008371E-2</v>
      </c>
      <c r="AZ8" s="41">
        <f>[2]compo_det2!BC9</f>
        <v>1.3409529815089151E-2</v>
      </c>
      <c r="BA8" s="41">
        <f>[2]compo_det2!BD9</f>
        <v>1.3237169662390738E-2</v>
      </c>
      <c r="BB8" s="41">
        <f>[2]compo_det2!BE9</f>
        <v>1.7236015269841412E-4</v>
      </c>
      <c r="BC8" s="41">
        <f>[2]compo_det2!BF9</f>
        <v>1.0952324705218343E-4</v>
      </c>
      <c r="BD8" s="41">
        <f>[2]compo_det2!BG9</f>
        <v>2.0590041558670364E-3</v>
      </c>
      <c r="BE8" s="58">
        <f>[2]compo_det2!BH9</f>
        <v>6.094958544931615E-4</v>
      </c>
      <c r="BF8" s="7">
        <f>[2]compo_det2!BJ9</f>
        <v>3.0098004185000471E-2</v>
      </c>
      <c r="BG8" s="41">
        <f>[2]compo_det2!BK9</f>
        <v>1.663249833309283E-2</v>
      </c>
      <c r="BH8" s="40">
        <f>[2]compo_det2!BL9</f>
        <v>1.5014516534392251E-2</v>
      </c>
      <c r="BI8" s="39">
        <f>[2]compo_det2!BM9</f>
        <v>1.407014080857368E-2</v>
      </c>
      <c r="BJ8" s="39">
        <f>[2]compo_det2!BN9</f>
        <v>9.4437572581857171E-4</v>
      </c>
      <c r="BK8" s="39">
        <f>[2]compo_det2!BO9</f>
        <v>9.2934900894761086E-3</v>
      </c>
      <c r="BL8" s="42">
        <f>[2]compo_det2!BP9</f>
        <v>1.6179817987005789E-3</v>
      </c>
      <c r="BM8" s="41">
        <f>[2]compo_det2!BQ9</f>
        <v>1.9186531918535792E-2</v>
      </c>
      <c r="BN8" s="41">
        <f>[2]compo_det2!BR9</f>
        <v>1.6068655227422502E-2</v>
      </c>
      <c r="BO8" s="41">
        <f>[2]compo_det2!BS9</f>
        <v>1.5411556835485798E-2</v>
      </c>
      <c r="BP8" s="41">
        <f>[2]compo_det2!BT9</f>
        <v>6.5709839193670418E-4</v>
      </c>
      <c r="BQ8" s="41">
        <f>[2]compo_det2!BU9</f>
        <v>4.1754169164818741E-4</v>
      </c>
      <c r="BR8" s="41">
        <f>[2]compo_det2!BV9</f>
        <v>2.7003349994651035E-3</v>
      </c>
      <c r="BS8" s="58">
        <f>[2]compo_det2!BW9</f>
        <v>5.7210260666281515E-3</v>
      </c>
      <c r="BT8" s="7">
        <f>[2]compo_det2!BY9</f>
        <v>4.6838503292735929E-2</v>
      </c>
      <c r="BU8" s="41">
        <f>[2]compo_det2!BZ9</f>
        <v>4.2328881585158233E-2</v>
      </c>
      <c r="BV8" s="40">
        <f>[2]compo_det2!CA9</f>
        <v>3.982060442600581E-2</v>
      </c>
      <c r="BW8" s="39">
        <f>[2]compo_det2!CB9</f>
        <v>3.8586960952107778E-2</v>
      </c>
      <c r="BX8" s="39">
        <f>[2]compo_det2!CC9</f>
        <v>1.2336434738980287E-3</v>
      </c>
      <c r="BY8" s="39">
        <f>[2]compo_det2!CD9</f>
        <v>3.110295906662941E-2</v>
      </c>
      <c r="BZ8" s="42">
        <f>[2]compo_det2!CE9</f>
        <v>2.5082771591524253E-3</v>
      </c>
      <c r="CA8" s="41">
        <f>[2]compo_det2!CF9</f>
        <v>1.3227267326960763E-2</v>
      </c>
      <c r="CB8" s="41">
        <f>[2]compo_det2!CG9</f>
        <v>1.1182738275734272E-2</v>
      </c>
      <c r="CC8" s="41">
        <f>[2]compo_det2!CH9</f>
        <v>1.0397231485627564E-2</v>
      </c>
      <c r="CD8" s="41">
        <f>[2]compo_det2!CI9</f>
        <v>7.8550679010670808E-4</v>
      </c>
      <c r="CE8" s="41">
        <f>[2]compo_det2!CJ9</f>
        <v>4.9913656200478967E-4</v>
      </c>
      <c r="CF8" s="41">
        <f>[2]compo_det2!CK9</f>
        <v>1.5453924892217022E-3</v>
      </c>
      <c r="CG8" s="58">
        <f>[2]compo_det2!CL9</f>
        <v>8.7176456193830652E-3</v>
      </c>
      <c r="CH8" s="7">
        <f>[2]compo_det2!CN9</f>
        <v>6.173031457590538E-2</v>
      </c>
      <c r="CI8" s="41">
        <f>[2]compo_det2!CO9</f>
        <v>5.241530885650704E-2</v>
      </c>
      <c r="CJ8" s="40">
        <f>[2]compo_det2!CP9</f>
        <v>4.8149162468889374E-2</v>
      </c>
      <c r="CK8" s="39">
        <f>[2]compo_det2!CQ9</f>
        <v>4.6298903380152828E-2</v>
      </c>
      <c r="CL8" s="39">
        <f>[2]compo_det2!CR9</f>
        <v>1.850259088736546E-3</v>
      </c>
      <c r="CM8" s="39">
        <f>[2]compo_det2!CS9</f>
        <v>4.0006574243307114E-2</v>
      </c>
      <c r="CN8" s="42">
        <f>[2]compo_det2!CT9</f>
        <v>4.2661463876176638E-3</v>
      </c>
      <c r="CO8" s="41">
        <f>[2]compo_det2!CU9</f>
        <v>1.7457593294779701E-2</v>
      </c>
      <c r="CP8" s="41">
        <f>[2]compo_det2!CV9</f>
        <v>1.500019632852773E-2</v>
      </c>
      <c r="CQ8" s="41">
        <f>[2]compo_det2!CW9</f>
        <v>1.3853160689440969E-2</v>
      </c>
      <c r="CR8" s="41">
        <f>[2]compo_det2!CX9</f>
        <v>1.1470356390867603E-3</v>
      </c>
      <c r="CS8" s="41">
        <f>[2]compo_det2!CY9</f>
        <v>7.2886375586800735E-4</v>
      </c>
      <c r="CT8" s="41">
        <f>[2]compo_det2!CZ9</f>
        <v>1.7285332103839652E-3</v>
      </c>
      <c r="CU8" s="58">
        <f>[2]compo_det2!DA9</f>
        <v>8.1425875753813621E-3</v>
      </c>
      <c r="CV8" s="7">
        <f>[2]compo_det2!DC9</f>
        <v>8.8869444673060627E-2</v>
      </c>
      <c r="CW8" s="41">
        <f>[2]compo_det2!DD9</f>
        <v>7.4278378226728781E-2</v>
      </c>
      <c r="CX8" s="40">
        <f>[2]compo_det2!DE9</f>
        <v>6.2565090405248505E-2</v>
      </c>
      <c r="CY8" s="39">
        <f>[2]compo_det2!DF9</f>
        <v>5.8176897131668855E-2</v>
      </c>
      <c r="CZ8" s="39">
        <f>[2]compo_det2!DG9</f>
        <v>4.3881932735796601E-3</v>
      </c>
      <c r="DA8" s="39">
        <f>[2]compo_det2!DH9</f>
        <v>5.393170565366745E-2</v>
      </c>
      <c r="DB8" s="42">
        <f>[2]compo_det2!DI9</f>
        <v>1.1713287821480282E-2</v>
      </c>
      <c r="DC8" s="41">
        <f>[2]compo_det2!DJ9</f>
        <v>2.3224445746719509E-2</v>
      </c>
      <c r="DD8" s="41">
        <f>[2]compo_det2!DK9</f>
        <v>1.8806804482439911E-2</v>
      </c>
      <c r="DE8" s="41">
        <f>[2]compo_det2!DL9</f>
        <v>1.5791716443552716E-2</v>
      </c>
      <c r="DF8" s="41">
        <f>[2]compo_det2!DM9</f>
        <v>3.015088038887196E-3</v>
      </c>
      <c r="DG8" s="41">
        <f>[2]compo_det2!DN9</f>
        <v>1.9158849959447883E-3</v>
      </c>
      <c r="DH8" s="41">
        <f>[2]compo_det2!DO9</f>
        <v>2.5017562683348092E-3</v>
      </c>
      <c r="DI8" s="58">
        <f>[2]compo_det2!DP9</f>
        <v>8.6333793003876558E-3</v>
      </c>
      <c r="DJ8" s="7">
        <f>[2]compo_det2!DR9</f>
        <v>0.15243630111926898</v>
      </c>
      <c r="DK8" s="41">
        <f>[2]compo_det2!DS9</f>
        <v>0.12058583648832832</v>
      </c>
      <c r="DL8" s="40">
        <f>[2]compo_det2!DT9</f>
        <v>6.4802960082766148E-2</v>
      </c>
      <c r="DM8" s="39">
        <f>[2]compo_det2!DU9</f>
        <v>4.9877239547577182E-2</v>
      </c>
      <c r="DN8" s="39">
        <f>[2]compo_det2!DV9</f>
        <v>1.4925720535188975E-2</v>
      </c>
      <c r="DO8" s="39">
        <f>[2]compo_det2!DW9</f>
        <v>5.6291304528713226E-2</v>
      </c>
      <c r="DP8" s="42">
        <f>[2]compo_det2!DX9</f>
        <v>5.5782876405562183E-2</v>
      </c>
      <c r="DQ8" s="41">
        <f>[2]compo_det2!DY9</f>
        <v>4.0362121693952382E-2</v>
      </c>
      <c r="DR8" s="41">
        <f>[2]compo_det2!DZ9</f>
        <v>2.9606041198733418E-2</v>
      </c>
      <c r="DS8" s="41">
        <f>[2]compo_det2!EA9</f>
        <v>1.7973121370746904E-2</v>
      </c>
      <c r="DT8" s="41">
        <f>[2]compo_det2!EB9</f>
        <v>1.1632919827986516E-2</v>
      </c>
      <c r="DU8" s="41">
        <f>[2]compo_det2!EC9</f>
        <v>7.3919356139705138E-3</v>
      </c>
      <c r="DV8" s="41">
        <f>[2]compo_det2!ED9</f>
        <v>3.3641448812484474E-3</v>
      </c>
      <c r="DW8" s="58">
        <f>[2]compo_det2!EE9</f>
        <v>8.511657063011711E-3</v>
      </c>
      <c r="DX8" s="7">
        <f>[2]compo_det2!EG9</f>
        <v>0.14705859117230302</v>
      </c>
      <c r="DY8" s="41">
        <f>[2]compo_det2!EH9</f>
        <v>0.11473727497399158</v>
      </c>
      <c r="DZ8" s="40">
        <f>[2]compo_det2!EI9</f>
        <v>3.6013062523907777E-2</v>
      </c>
      <c r="EA8" s="39">
        <f>[2]compo_det2!EJ9</f>
        <v>2.0470940346937194E-2</v>
      </c>
      <c r="EB8" s="39">
        <f>[2]compo_det2!EK9</f>
        <v>1.5542122176970581E-2</v>
      </c>
      <c r="EC8" s="39">
        <f>[2]compo_det2!EL9</f>
        <v>3.062967024743557E-2</v>
      </c>
      <c r="ED8" s="42">
        <f>[2]compo_det2!EM9</f>
        <v>7.8724212450083805E-2</v>
      </c>
      <c r="EE8" s="41">
        <f>[2]compo_det2!EN9</f>
        <v>3.7704708855233804E-2</v>
      </c>
      <c r="EF8" s="41">
        <f>[2]compo_det2!EO9</f>
        <v>2.5531976979350151E-2</v>
      </c>
      <c r="EG8" s="41">
        <f>[2]compo_det2!EP9</f>
        <v>9.9372729875776451E-3</v>
      </c>
      <c r="EH8" s="41">
        <f>[2]compo_det2!EQ9</f>
        <v>1.5594703991772502E-2</v>
      </c>
      <c r="EI8" s="41">
        <f>[2]compo_det2!ER9</f>
        <v>9.9093821621832057E-3</v>
      </c>
      <c r="EJ8" s="41">
        <f>[2]compo_det2!ES9</f>
        <v>2.2633497137004477E-3</v>
      </c>
      <c r="EK8" s="58">
        <f>[2]compo_det2!ET9</f>
        <v>5.3833926569223645E-3</v>
      </c>
      <c r="EL8" s="7">
        <f>[2]compo_det2!EV9</f>
        <v>0.23131337822065801</v>
      </c>
      <c r="EM8" s="41">
        <f>[2]compo_det2!EW9</f>
        <v>0.17598380728434598</v>
      </c>
      <c r="EN8" s="40">
        <f>[2]compo_det2!EX9</f>
        <v>4.6792816911189666E-2</v>
      </c>
      <c r="EO8" s="39">
        <f>[2]compo_det2!EY9</f>
        <v>2.2900937775223854E-2</v>
      </c>
      <c r="EP8" s="39">
        <f>[2]compo_det2!EZ9</f>
        <v>2.3891879135965809E-2</v>
      </c>
      <c r="EQ8" s="39">
        <f>[2]compo_det2!FA9</f>
        <v>3.9431944489479065E-2</v>
      </c>
      <c r="ER8" s="42">
        <f>[2]compo_det2!FB9</f>
        <v>0.12919099037315632</v>
      </c>
      <c r="ES8" s="41">
        <f>[2]compo_det2!FC9</f>
        <v>6.2690443888307093E-2</v>
      </c>
      <c r="ET8" s="41">
        <f>[2]compo_det2!FD9</f>
        <v>4.0678150220649703E-2</v>
      </c>
      <c r="EU8" s="41">
        <f>[2]compo_det2!FE9</f>
        <v>1.0837299485406179E-2</v>
      </c>
      <c r="EV8" s="41">
        <f>[2]compo_det2!FF9</f>
        <v>2.9840850735243528E-2</v>
      </c>
      <c r="EW8" s="41">
        <f>[2]compo_det2!FG9</f>
        <v>1.8961847025019397E-2</v>
      </c>
      <c r="EX8" s="41">
        <f>[2]compo_det2!FH9</f>
        <v>3.0504466426379993E-3</v>
      </c>
      <c r="EY8" s="58">
        <f>[2]compo_det2!FI9</f>
        <v>7.360872951995074E-3</v>
      </c>
      <c r="EZ8" s="7">
        <f>[2]compo_det2!FK9</f>
        <v>5.6295514067225806E-2</v>
      </c>
      <c r="FA8" s="41">
        <f>[2]compo_det2!FL9</f>
        <v>4.0828160675745455E-2</v>
      </c>
      <c r="FB8" s="40">
        <f>[2]compo_det2!FM9</f>
        <v>1.1148698425989007E-2</v>
      </c>
      <c r="FC8" s="39">
        <f>[2]compo_det2!FN9</f>
        <v>4.2218230417763692E-3</v>
      </c>
      <c r="FD8" s="39">
        <f>[2]compo_det2!FO9</f>
        <v>6.9268753842126373E-3</v>
      </c>
      <c r="FE8" s="39">
        <f>[2]compo_det2!FP9</f>
        <v>9.4333719462156296E-3</v>
      </c>
      <c r="FF8" s="42">
        <f>[2]compo_det2!FQ9</f>
        <v>2.9679462249756448E-2</v>
      </c>
      <c r="FG8" s="41">
        <f>[2]compo_det2!FR9</f>
        <v>1.7182680067116537E-2</v>
      </c>
      <c r="FH8" s="41">
        <f>[2]compo_det2!FS9</f>
        <v>1.0793456114175743E-2</v>
      </c>
      <c r="FI8" s="41">
        <f>[2]compo_det2!FT9</f>
        <v>1.630842274270426E-3</v>
      </c>
      <c r="FJ8" s="41">
        <f>[2]compo_det2!FU9</f>
        <v>9.1626138399053172E-3</v>
      </c>
      <c r="FK8" s="41">
        <f>[2]compo_det2!FV9</f>
        <v>5.8222228058692656E-3</v>
      </c>
      <c r="FL8" s="41">
        <f>[2]compo_det2!FW9</f>
        <v>5.6700114707153044E-4</v>
      </c>
      <c r="FM8" s="58">
        <f>[2]compo_det2!FX9</f>
        <v>1.7153266756361877E-3</v>
      </c>
      <c r="FN8" s="7">
        <f>[2]compo_det2!FZ9</f>
        <v>7.8048378487158954E-2</v>
      </c>
      <c r="FO8" s="41">
        <f>[2]compo_det2!GA9</f>
        <v>4.9008183267690152E-2</v>
      </c>
      <c r="FP8" s="40">
        <f>[2]compo_det2!GB9</f>
        <v>1.5464423534640628E-2</v>
      </c>
      <c r="FQ8" s="39">
        <f>[2]compo_det2!GC9</f>
        <v>4.8288169169677609E-3</v>
      </c>
      <c r="FR8" s="39">
        <f>[2]compo_det2!GD9</f>
        <v>1.0635606617672868E-2</v>
      </c>
      <c r="FS8" s="39">
        <f>[2]compo_det2!GE9</f>
        <v>1.3065882958471775E-2</v>
      </c>
      <c r="FT8" s="42">
        <f>[2]compo_det2!GF9</f>
        <v>3.354375973304953E-2</v>
      </c>
      <c r="FU8" s="41">
        <f>[2]compo_det2!GG9</f>
        <v>3.1438735439274737E-2</v>
      </c>
      <c r="FV8" s="41">
        <f>[2]compo_det2!GH9</f>
        <v>1.9440937445176085E-2</v>
      </c>
      <c r="FW8" s="41">
        <f>[2]compo_det2!GI9</f>
        <v>1.4271258566717424E-3</v>
      </c>
      <c r="FX8" s="41">
        <f>[2]compo_det2!GJ9</f>
        <v>1.8013811588504344E-2</v>
      </c>
      <c r="FY8" s="41">
        <f>[2]compo_det2!GK9</f>
        <v>1.1446561888044332E-2</v>
      </c>
      <c r="FZ8" s="41">
        <f>[2]compo_det2!GL9</f>
        <v>5.5123610605432459E-4</v>
      </c>
      <c r="GA8" s="58">
        <f>[2]compo_det2!GM9</f>
        <v>2.3985402198059467E-3</v>
      </c>
      <c r="GB8" s="7">
        <f>[2]compo_det2!GO9</f>
        <v>6.8930208801647866E-2</v>
      </c>
      <c r="GC8" s="41">
        <f>[2]compo_det2!GP9</f>
        <v>1.6971469343173881E-2</v>
      </c>
      <c r="GD8" s="40">
        <f>[2]compo_det2!GQ9</f>
        <v>5.6702758914906996E-3</v>
      </c>
      <c r="GE8" s="39">
        <f>[2]compo_det2!GR9</f>
        <v>1.2590674898574643E-3</v>
      </c>
      <c r="GF8" s="39">
        <f>[2]compo_det2!GS9</f>
        <v>4.4112084016332351E-3</v>
      </c>
      <c r="GG8" s="39">
        <f>[2]compo_det2!GT9</f>
        <v>4.758352879434824E-3</v>
      </c>
      <c r="GH8" s="42">
        <f>[2]compo_det2!GU9</f>
        <v>1.1301193451683181E-2</v>
      </c>
      <c r="GI8" s="41">
        <f>[2]compo_det2!GV9</f>
        <v>5.2870662544068261E-2</v>
      </c>
      <c r="GJ8" s="41">
        <f>[2]compo_det2!GW9</f>
        <v>3.2369198731389735E-2</v>
      </c>
      <c r="GK8" s="41">
        <f>[2]compo_det2!GX9</f>
        <v>2.9471093349159186E-4</v>
      </c>
      <c r="GL8" s="41">
        <f>[2]compo_det2!GY9</f>
        <v>3.2074487797898142E-2</v>
      </c>
      <c r="GM8" s="41">
        <f>[2]compo_det2!GZ9</f>
        <v>2.0381172751351654E-2</v>
      </c>
      <c r="GN8" s="41">
        <f>[2]compo_det2!HA9</f>
        <v>1.2029106132686804E-4</v>
      </c>
      <c r="GO8" s="58">
        <f>[2]compo_det2!HB9</f>
        <v>9.1192308559427627E-4</v>
      </c>
    </row>
    <row r="9" spans="1:197" s="43" customFormat="1">
      <c r="A9" s="44">
        <v>1971</v>
      </c>
      <c r="B9" s="7">
        <f>[2]compo_det2!B10</f>
        <v>4.4564415912659843E-3</v>
      </c>
      <c r="C9" s="41">
        <f>[2]compo_det2!C10</f>
        <v>1.5698354213554816E-6</v>
      </c>
      <c r="D9" s="40">
        <f>[2]compo_det2!D10</f>
        <v>5.697804975731349E-7</v>
      </c>
      <c r="E9" s="39">
        <f>[2]compo_det2!E10</f>
        <v>0</v>
      </c>
      <c r="F9" s="39">
        <f>[2]compo_det2!F10</f>
        <v>5.697804975731349E-7</v>
      </c>
      <c r="G9" s="39">
        <f>[2]compo_det2!G10</f>
        <v>4.7206671638377884E-7</v>
      </c>
      <c r="H9" s="42">
        <f>[2]compo_det2!H10</f>
        <v>1.0000549237823468E-6</v>
      </c>
      <c r="I9" s="41">
        <f>[2]compo_det2!I10</f>
        <v>4.4549694696287634E-3</v>
      </c>
      <c r="J9" s="41">
        <f>[2]compo_det2!J10</f>
        <v>4.4470982827917492E-3</v>
      </c>
      <c r="K9" s="41">
        <f>[2]compo_det2!K10</f>
        <v>4.4415987504729691E-3</v>
      </c>
      <c r="L9" s="41">
        <f>[2]compo_det2!L10</f>
        <v>5.4995323187798058E-6</v>
      </c>
      <c r="M9" s="41">
        <f>[2]compo_det2!M10</f>
        <v>2.8638106593007079E-6</v>
      </c>
      <c r="N9" s="41">
        <f>[2]compo_det2!N10</f>
        <v>5.0073761777133347E-6</v>
      </c>
      <c r="O9" s="58">
        <f>[2]compo_det2!O10</f>
        <v>9.7713784134698761E-8</v>
      </c>
      <c r="P9" s="7">
        <f>[2]compo_det2!Q10</f>
        <v>7.5996236402493533E-3</v>
      </c>
      <c r="Q9" s="41">
        <f>[2]compo_det2!R10</f>
        <v>1.1154690328859128E-5</v>
      </c>
      <c r="R9" s="40">
        <f>[2]compo_det2!S10</f>
        <v>4.6792496008204094E-6</v>
      </c>
      <c r="S9" s="39">
        <f>[2]compo_det2!T10</f>
        <v>0</v>
      </c>
      <c r="T9" s="39">
        <f>[2]compo_det2!U10</f>
        <v>4.6792496008204094E-6</v>
      </c>
      <c r="U9" s="39">
        <f>[2]compo_det2!V10</f>
        <v>3.876787559420336E-6</v>
      </c>
      <c r="V9" s="42">
        <f>[2]compo_det2!W10</f>
        <v>6.4754407280387198E-6</v>
      </c>
      <c r="W9" s="41">
        <f>[2]compo_det2!X10</f>
        <v>7.5892714118917046E-3</v>
      </c>
      <c r="X9" s="41">
        <f>[2]compo_det2!Y10</f>
        <v>7.4222101159859407E-3</v>
      </c>
      <c r="Y9" s="41">
        <f>[2]compo_det2!Z10</f>
        <v>7.4037824719182278E-3</v>
      </c>
      <c r="Z9" s="41">
        <f>[2]compo_det2!AA10</f>
        <v>1.8427644067712522E-5</v>
      </c>
      <c r="AA9" s="41">
        <f>[2]compo_det2!AB10</f>
        <v>9.5959584017911231E-6</v>
      </c>
      <c r="AB9" s="41">
        <f>[2]compo_det2!AC10</f>
        <v>1.5746533750397244E-4</v>
      </c>
      <c r="AC9" s="58">
        <f>[2]compo_det2!AD10</f>
        <v>8.0246197121061639E-7</v>
      </c>
      <c r="AD9" s="7">
        <f>[2]compo_det2!AF10</f>
        <v>1.0649839277494227E-2</v>
      </c>
      <c r="AE9" s="41">
        <f>[2]compo_det2!AG10</f>
        <v>8.2324505687748017E-5</v>
      </c>
      <c r="AF9" s="40">
        <f>[2]compo_det2!AH10</f>
        <v>5.3754730739956345E-5</v>
      </c>
      <c r="AG9" s="39">
        <f>[2]compo_det2!AI10</f>
        <v>3.1046475002128892E-5</v>
      </c>
      <c r="AH9" s="39">
        <f>[2]compo_det2!AJ10</f>
        <v>2.2708255737827467E-5</v>
      </c>
      <c r="AI9" s="39">
        <f>[2]compo_det2!AK10</f>
        <v>3.0067956686252728E-5</v>
      </c>
      <c r="AJ9" s="42">
        <f>[2]compo_det2!AL10</f>
        <v>2.8569774947791671E-5</v>
      </c>
      <c r="AK9" s="41">
        <f>[2]compo_det2!AM10</f>
        <v>1.0591201545531633E-2</v>
      </c>
      <c r="AL9" s="41">
        <f>[2]compo_det2!AN10</f>
        <v>9.8858908530130331E-3</v>
      </c>
      <c r="AM9" s="41">
        <f>[2]compo_det2!AO10</f>
        <v>9.8451959992581842E-3</v>
      </c>
      <c r="AN9" s="41">
        <f>[2]compo_det2!AP10</f>
        <v>4.0694853754848312E-5</v>
      </c>
      <c r="AO9" s="41">
        <f>[2]compo_det2!AQ10</f>
        <v>2.1191321123238837E-5</v>
      </c>
      <c r="AP9" s="41">
        <f>[2]compo_det2!AR10</f>
        <v>6.8411937139536115E-4</v>
      </c>
      <c r="AQ9" s="58">
        <f>[2]compo_det2!AS10</f>
        <v>2.3686773725155698E-5</v>
      </c>
      <c r="AR9" s="7">
        <f>[2]compo_det2!AU10</f>
        <v>1.7638921293346765E-2</v>
      </c>
      <c r="AS9" s="41">
        <f>[2]compo_det2!AV10</f>
        <v>1.863015844560373E-3</v>
      </c>
      <c r="AT9" s="40">
        <f>[2]compo_det2!AW10</f>
        <v>1.5803396600279336E-3</v>
      </c>
      <c r="AU9" s="39">
        <f>[2]compo_det2!AX10</f>
        <v>1.3658915542354229E-3</v>
      </c>
      <c r="AV9" s="39">
        <f>[2]compo_det2!AY10</f>
        <v>2.1444810579251066E-4</v>
      </c>
      <c r="AW9" s="39">
        <f>[2]compo_det2!AZ10</f>
        <v>8.6966302478685975E-4</v>
      </c>
      <c r="AX9" s="42">
        <f>[2]compo_det2!BA10</f>
        <v>2.8267618453243956E-4</v>
      </c>
      <c r="AY9" s="41">
        <f>[2]compo_det2!BB10</f>
        <v>1.6486582064588862E-2</v>
      </c>
      <c r="AZ9" s="41">
        <f>[2]compo_det2!BC10</f>
        <v>1.428135048292716E-2</v>
      </c>
      <c r="BA9" s="41">
        <f>[2]compo_det2!BD10</f>
        <v>1.4062713398065346E-2</v>
      </c>
      <c r="BB9" s="41">
        <f>[2]compo_det2!BE10</f>
        <v>2.1863708486181448E-4</v>
      </c>
      <c r="BC9" s="41">
        <f>[2]compo_det2!BF10</f>
        <v>1.1385244718983077E-4</v>
      </c>
      <c r="BD9" s="41">
        <f>[2]compo_det2!BG10</f>
        <v>2.091379134471872E-3</v>
      </c>
      <c r="BE9" s="58">
        <f>[2]compo_det2!BH10</f>
        <v>7.106766158024696E-4</v>
      </c>
      <c r="BF9" s="7">
        <f>[2]compo_det2!BJ10</f>
        <v>3.1246100941990061E-2</v>
      </c>
      <c r="BG9" s="41">
        <f>[2]compo_det2!BK10</f>
        <v>1.7356898513315615E-2</v>
      </c>
      <c r="BH9" s="40">
        <f>[2]compo_det2!BL10</f>
        <v>1.5818811706036242E-2</v>
      </c>
      <c r="BI9" s="39">
        <f>[2]compo_det2!BM10</f>
        <v>1.4863603088994407E-2</v>
      </c>
      <c r="BJ9" s="39">
        <f>[2]compo_det2!BN10</f>
        <v>9.5520861704183552E-4</v>
      </c>
      <c r="BK9" s="39">
        <f>[2]compo_det2!BO10</f>
        <v>9.5919221639633179E-3</v>
      </c>
      <c r="BL9" s="42">
        <f>[2]compo_det2!BP10</f>
        <v>1.5380868072793743E-3</v>
      </c>
      <c r="BM9" s="41">
        <f>[2]compo_det2!BQ10</f>
        <v>2.0116092243874718E-2</v>
      </c>
      <c r="BN9" s="41">
        <f>[2]compo_det2!BR10</f>
        <v>1.6885394340998748E-2</v>
      </c>
      <c r="BO9" s="41">
        <f>[2]compo_det2!BS10</f>
        <v>1.6089483076212018E-2</v>
      </c>
      <c r="BP9" s="41">
        <f>[2]compo_det2!BT10</f>
        <v>7.9591126478673112E-4</v>
      </c>
      <c r="BQ9" s="41">
        <f>[2]compo_det2!BU10</f>
        <v>4.1446054552459995E-4</v>
      </c>
      <c r="BR9" s="41">
        <f>[2]compo_det2!BV10</f>
        <v>2.8162373573513712E-3</v>
      </c>
      <c r="BS9" s="58">
        <f>[2]compo_det2!BW10</f>
        <v>6.2268898152002712E-3</v>
      </c>
      <c r="BT9" s="7">
        <f>[2]compo_det2!BY10</f>
        <v>4.8067604075609727E-2</v>
      </c>
      <c r="BU9" s="41">
        <f>[2]compo_det2!BZ10</f>
        <v>4.3554442268904897E-2</v>
      </c>
      <c r="BV9" s="40">
        <f>[2]compo_det2!CA10</f>
        <v>4.1135254215572334E-2</v>
      </c>
      <c r="BW9" s="39">
        <f>[2]compo_det2!CB10</f>
        <v>3.9900587513445489E-2</v>
      </c>
      <c r="BX9" s="39">
        <f>[2]compo_det2!CC10</f>
        <v>1.2346667021268444E-3</v>
      </c>
      <c r="BY9" s="39">
        <f>[2]compo_det2!CD10</f>
        <v>3.1693574041128159E-2</v>
      </c>
      <c r="BZ9" s="42">
        <f>[2]compo_det2!CE10</f>
        <v>2.419188053332565E-3</v>
      </c>
      <c r="CA9" s="41">
        <f>[2]compo_det2!CF10</f>
        <v>1.3954841676110745E-2</v>
      </c>
      <c r="CB9" s="41">
        <f>[2]compo_det2!CG10</f>
        <v>1.1901757473927905E-2</v>
      </c>
      <c r="CC9" s="41">
        <f>[2]compo_det2!CH10</f>
        <v>1.0975612660284165E-2</v>
      </c>
      <c r="CD9" s="41">
        <f>[2]compo_det2!CI10</f>
        <v>9.2614481364374E-4</v>
      </c>
      <c r="CE9" s="41">
        <f>[2]compo_det2!CJ10</f>
        <v>4.8227798751238163E-4</v>
      </c>
      <c r="CF9" s="41">
        <f>[2]compo_det2!CK10</f>
        <v>1.5708062146704554E-3</v>
      </c>
      <c r="CG9" s="58">
        <f>[2]compo_det2!CL10</f>
        <v>9.4416798694059133E-3</v>
      </c>
      <c r="CH9" s="7">
        <f>[2]compo_det2!CN10</f>
        <v>6.3879487223398437E-2</v>
      </c>
      <c r="CI9" s="41">
        <f>[2]compo_det2!CO10</f>
        <v>5.4005989652833569E-2</v>
      </c>
      <c r="CJ9" s="40">
        <f>[2]compo_det2!CP10</f>
        <v>4.9748115485205503E-2</v>
      </c>
      <c r="CK9" s="39">
        <f>[2]compo_det2!CQ10</f>
        <v>4.7857572987587221E-2</v>
      </c>
      <c r="CL9" s="39">
        <f>[2]compo_det2!CR10</f>
        <v>1.8905424976182832E-3</v>
      </c>
      <c r="CM9" s="39">
        <f>[2]compo_det2!CS10</f>
        <v>4.1044402867555618E-2</v>
      </c>
      <c r="CN9" s="42">
        <f>[2]compo_det2!CT10</f>
        <v>4.2578741676280668E-3</v>
      </c>
      <c r="CO9" s="41">
        <f>[2]compo_det2!CU10</f>
        <v>1.8577205965032591E-2</v>
      </c>
      <c r="CP9" s="41">
        <f>[2]compo_det2!CV10</f>
        <v>1.5924044545518882E-2</v>
      </c>
      <c r="CQ9" s="41">
        <f>[2]compo_det2!CW10</f>
        <v>1.4572466329113323E-2</v>
      </c>
      <c r="CR9" s="41">
        <f>[2]compo_det2!CX10</f>
        <v>1.3515782164055588E-3</v>
      </c>
      <c r="CS9" s="41">
        <f>[2]compo_det2!CY10</f>
        <v>7.038169584900109E-4</v>
      </c>
      <c r="CT9" s="41">
        <f>[2]compo_det2!CZ10</f>
        <v>1.9493444610236984E-3</v>
      </c>
      <c r="CU9" s="58">
        <f>[2]compo_det2!DA10</f>
        <v>8.7037083944677181E-3</v>
      </c>
      <c r="CV9" s="7">
        <f>[2]compo_det2!DC10</f>
        <v>9.1089068273216556E-2</v>
      </c>
      <c r="CW9" s="41">
        <f>[2]compo_det2!DD10</f>
        <v>7.5660727034978462E-2</v>
      </c>
      <c r="CX9" s="40">
        <f>[2]compo_det2!DE10</f>
        <v>6.4301967717867253E-2</v>
      </c>
      <c r="CY9" s="39">
        <f>[2]compo_det2!DF10</f>
        <v>5.9915757240972603E-2</v>
      </c>
      <c r="CZ9" s="39">
        <f>[2]compo_det2!DG10</f>
        <v>4.3862104768946546E-3</v>
      </c>
      <c r="DA9" s="39">
        <f>[2]compo_det2!DH10</f>
        <v>5.5417139083147049E-2</v>
      </c>
      <c r="DB9" s="42">
        <f>[2]compo_det2!DI10</f>
        <v>1.1358759317111208E-2</v>
      </c>
      <c r="DC9" s="41">
        <f>[2]compo_det2!DJ10</f>
        <v>2.4313171227883696E-2</v>
      </c>
      <c r="DD9" s="41">
        <f>[2]compo_det2!DK10</f>
        <v>2.0065429758061172E-2</v>
      </c>
      <c r="DE9" s="41">
        <f>[2]compo_det2!DL10</f>
        <v>1.6757471678257467E-2</v>
      </c>
      <c r="DF9" s="41">
        <f>[2]compo_det2!DM10</f>
        <v>3.3079580798037063E-3</v>
      </c>
      <c r="DG9" s="41">
        <f>[2]compo_det2!DN10</f>
        <v>1.722576575752159E-3</v>
      </c>
      <c r="DH9" s="41">
        <f>[2]compo_det2!DO10</f>
        <v>2.5251648940703628E-3</v>
      </c>
      <c r="DI9" s="58">
        <f>[2]compo_det2!DP10</f>
        <v>8.8848299896455984E-3</v>
      </c>
      <c r="DJ9" s="7">
        <f>[2]compo_det2!DR10</f>
        <v>0.15241939024906656</v>
      </c>
      <c r="DK9" s="41">
        <f>[2]compo_det2!DS10</f>
        <v>0.12030875591199176</v>
      </c>
      <c r="DL9" s="40">
        <f>[2]compo_det2!DT10</f>
        <v>6.7067153402733531E-2</v>
      </c>
      <c r="DM9" s="39">
        <f>[2]compo_det2!DU10</f>
        <v>5.2163557528632006E-2</v>
      </c>
      <c r="DN9" s="39">
        <f>[2]compo_det2!DV10</f>
        <v>1.4903595874101517E-2</v>
      </c>
      <c r="DO9" s="39">
        <f>[2]compo_det2!DW10</f>
        <v>5.8234583586454391E-2</v>
      </c>
      <c r="DP9" s="42">
        <f>[2]compo_det2!DX10</f>
        <v>5.3241602509258232E-2</v>
      </c>
      <c r="DQ9" s="41">
        <f>[2]compo_det2!DY10</f>
        <v>4.0943208636642511E-2</v>
      </c>
      <c r="DR9" s="41">
        <f>[2]compo_det2!DZ10</f>
        <v>3.1185040866987201E-2</v>
      </c>
      <c r="DS9" s="41">
        <f>[2]compo_det2!EA10</f>
        <v>1.9233813969743507E-2</v>
      </c>
      <c r="DT9" s="41">
        <f>[2]compo_det2!EB10</f>
        <v>1.1951226897243695E-2</v>
      </c>
      <c r="DU9" s="41">
        <f>[2]compo_det2!EC10</f>
        <v>6.2234475459225381E-3</v>
      </c>
      <c r="DV9" s="41">
        <f>[2]compo_det2!ED10</f>
        <v>3.5347202237327735E-3</v>
      </c>
      <c r="DW9" s="58">
        <f>[2]compo_det2!EE10</f>
        <v>8.8325742995677102E-3</v>
      </c>
      <c r="DX9" s="7">
        <f>[2]compo_det2!EG10</f>
        <v>0.14530738179408581</v>
      </c>
      <c r="DY9" s="41">
        <f>[2]compo_det2!EH10</f>
        <v>0.11396088177048096</v>
      </c>
      <c r="DZ9" s="40">
        <f>[2]compo_det2!EI10</f>
        <v>3.7090785591797987E-2</v>
      </c>
      <c r="EA9" s="39">
        <f>[2]compo_det2!EJ10</f>
        <v>2.1275750758159007E-2</v>
      </c>
      <c r="EB9" s="39">
        <f>[2]compo_det2!EK10</f>
        <v>1.5815034833638979E-2</v>
      </c>
      <c r="EC9" s="39">
        <f>[2]compo_det2!EL10</f>
        <v>3.1469959765672684E-2</v>
      </c>
      <c r="ED9" s="42">
        <f>[2]compo_det2!EM10</f>
        <v>7.6870096178682956E-2</v>
      </c>
      <c r="EE9" s="41">
        <f>[2]compo_det2!EN10</f>
        <v>3.6967325994915465E-2</v>
      </c>
      <c r="EF9" s="41">
        <f>[2]compo_det2!EO10</f>
        <v>2.6355553079957128E-2</v>
      </c>
      <c r="EG9" s="41">
        <f>[2]compo_det2!EP10</f>
        <v>1.050943719784498E-2</v>
      </c>
      <c r="EH9" s="41">
        <f>[2]compo_det2!EQ10</f>
        <v>1.5846115882112148E-2</v>
      </c>
      <c r="EI9" s="41">
        <f>[2]compo_det2!ER10</f>
        <v>8.2516608605954257E-3</v>
      </c>
      <c r="EJ9" s="41">
        <f>[2]compo_det2!ES10</f>
        <v>2.3601120543629175E-3</v>
      </c>
      <c r="EK9" s="58">
        <f>[2]compo_det2!ET10</f>
        <v>5.6208259713106026E-3</v>
      </c>
      <c r="EL9" s="7">
        <f>[2]compo_det2!EV10</f>
        <v>0.22924228600347324</v>
      </c>
      <c r="EM9" s="41">
        <f>[2]compo_det2!EW10</f>
        <v>0.1755741014532137</v>
      </c>
      <c r="EN9" s="40">
        <f>[2]compo_det2!EX10</f>
        <v>4.8777705772329844E-2</v>
      </c>
      <c r="EO9" s="39">
        <f>[2]compo_det2!EY10</f>
        <v>2.3691376851906563E-2</v>
      </c>
      <c r="EP9" s="39">
        <f>[2]compo_det2!EZ10</f>
        <v>2.5086328920423277E-2</v>
      </c>
      <c r="EQ9" s="39">
        <f>[2]compo_det2!FA10</f>
        <v>4.094875231385231E-2</v>
      </c>
      <c r="ER9" s="42">
        <f>[2]compo_det2!FB10</f>
        <v>0.12679639568088386</v>
      </c>
      <c r="ES9" s="41">
        <f>[2]compo_det2!FC10</f>
        <v>6.1497139617589375E-2</v>
      </c>
      <c r="ET9" s="41">
        <f>[2]compo_det2!FD10</f>
        <v>4.2251271130393009E-2</v>
      </c>
      <c r="EU9" s="41">
        <f>[2]compo_det2!FE10</f>
        <v>1.148267822685909E-2</v>
      </c>
      <c r="EV9" s="41">
        <f>[2]compo_det2!FF10</f>
        <v>3.0768592903533915E-2</v>
      </c>
      <c r="EW9" s="41">
        <f>[2]compo_det2!FG10</f>
        <v>1.6022348578166985E-2</v>
      </c>
      <c r="EX9" s="41">
        <f>[2]compo_det2!FH10</f>
        <v>3.2235199090293772E-3</v>
      </c>
      <c r="EY9" s="58">
        <f>[2]compo_det2!FI10</f>
        <v>7.8289550673298312E-3</v>
      </c>
      <c r="EZ9" s="7">
        <f>[2]compo_det2!FK10</f>
        <v>5.6229595195467025E-2</v>
      </c>
      <c r="FA9" s="41">
        <f>[2]compo_det2!FL10</f>
        <v>4.1528730287908051E-2</v>
      </c>
      <c r="FB9" s="40">
        <f>[2]compo_det2!FM10</f>
        <v>1.1921126820065247E-2</v>
      </c>
      <c r="FC9" s="39">
        <f>[2]compo_det2!FN10</f>
        <v>4.4043644786067445E-3</v>
      </c>
      <c r="FD9" s="39">
        <f>[2]compo_det2!FO10</f>
        <v>7.5167623414585027E-3</v>
      </c>
      <c r="FE9" s="39">
        <f>[2]compo_det2!FP10</f>
        <v>1.0051198303699493E-2</v>
      </c>
      <c r="FF9" s="42">
        <f>[2]compo_det2!FQ10</f>
        <v>2.9607603467842799E-2</v>
      </c>
      <c r="FG9" s="41">
        <f>[2]compo_det2!FR10</f>
        <v>1.6570793425296403E-2</v>
      </c>
      <c r="FH9" s="41">
        <f>[2]compo_det2!FS10</f>
        <v>1.1100737547716696E-2</v>
      </c>
      <c r="FI9" s="41">
        <f>[2]compo_det2!FT10</f>
        <v>1.7299951802380463E-3</v>
      </c>
      <c r="FJ9" s="41">
        <f>[2]compo_det2!FU10</f>
        <v>9.3707423674786496E-3</v>
      </c>
      <c r="FK9" s="41">
        <f>[2]compo_det2!FV10</f>
        <v>4.8796934195513035E-3</v>
      </c>
      <c r="FL9" s="41">
        <f>[2]compo_det2!FW10</f>
        <v>5.9036245802840425E-4</v>
      </c>
      <c r="FM9" s="58">
        <f>[2]compo_det2!FX10</f>
        <v>1.8699285177374327E-3</v>
      </c>
      <c r="FN9" s="7">
        <f>[2]compo_det2!FZ10</f>
        <v>7.6100332968207798E-2</v>
      </c>
      <c r="FO9" s="41">
        <f>[2]compo_det2!GA10</f>
        <v>4.9268669469141012E-2</v>
      </c>
      <c r="FP9" s="40">
        <f>[2]compo_det2!GB10</f>
        <v>1.5971795836624243E-2</v>
      </c>
      <c r="FQ9" s="39">
        <f>[2]compo_det2!GC10</f>
        <v>4.9686967616694071E-3</v>
      </c>
      <c r="FR9" s="39">
        <f>[2]compo_det2!GD10</f>
        <v>1.1003099074954836E-2</v>
      </c>
      <c r="FS9" s="39">
        <f>[2]compo_det2!GE10</f>
        <v>1.3447039760649204E-2</v>
      </c>
      <c r="FT9" s="42">
        <f>[2]compo_det2!GF10</f>
        <v>3.329687363251678E-2</v>
      </c>
      <c r="FU9" s="41">
        <f>[2]compo_det2!GG10</f>
        <v>2.9356419727501682E-2</v>
      </c>
      <c r="FV9" s="41">
        <f>[2]compo_det2!GH10</f>
        <v>1.9451630113074294E-2</v>
      </c>
      <c r="FW9" s="41">
        <f>[2]compo_det2!GI10</f>
        <v>1.4883685560833865E-3</v>
      </c>
      <c r="FX9" s="41">
        <f>[2]compo_det2!GJ10</f>
        <v>1.7963261556990906E-2</v>
      </c>
      <c r="FY9" s="41">
        <f>[2]compo_det2!GK10</f>
        <v>9.3541372749954155E-3</v>
      </c>
      <c r="FZ9" s="41">
        <f>[2]compo_det2!GL10</f>
        <v>5.5065233943196918E-4</v>
      </c>
      <c r="GA9" s="58">
        <f>[2]compo_det2!GM10</f>
        <v>2.5247562284349051E-3</v>
      </c>
      <c r="GB9" s="7">
        <f>[2]compo_det2!GO10</f>
        <v>6.6073921020318033E-2</v>
      </c>
      <c r="GC9" s="41">
        <f>[2]compo_det2!GP10</f>
        <v>1.8182404445956563E-2</v>
      </c>
      <c r="GD9" s="40">
        <f>[2]compo_det2!GQ10</f>
        <v>6.5074127426581578E-3</v>
      </c>
      <c r="GE9" s="39">
        <f>[2]compo_det2!GR10</f>
        <v>1.355645496649298E-3</v>
      </c>
      <c r="GF9" s="39">
        <f>[2]compo_det2!GS10</f>
        <v>5.1517672460088598E-3</v>
      </c>
      <c r="GG9" s="39">
        <f>[2]compo_det2!GT10</f>
        <v>5.4426020942628384E-3</v>
      </c>
      <c r="GH9" s="42">
        <f>[2]compo_det2!GU10</f>
        <v>1.1674991703298407E-2</v>
      </c>
      <c r="GI9" s="41">
        <f>[2]compo_det2!GV10</f>
        <v>4.8956327323843654E-2</v>
      </c>
      <c r="GJ9" s="41">
        <f>[2]compo_det2!GW10</f>
        <v>3.2218680901129927E-2</v>
      </c>
      <c r="GK9" s="41">
        <f>[2]compo_det2!GX10</f>
        <v>3.2004973397702915E-4</v>
      </c>
      <c r="GL9" s="41">
        <f>[2]compo_det2!GY10</f>
        <v>3.1898631167152899E-2</v>
      </c>
      <c r="GM9" s="41">
        <f>[2]compo_det2!GZ10</f>
        <v>1.6610801527567245E-2</v>
      </c>
      <c r="GN9" s="41">
        <f>[2]compo_det2!HA10</f>
        <v>1.2684489514648423E-4</v>
      </c>
      <c r="GO9" s="58">
        <f>[2]compo_det2!HB10</f>
        <v>1.064810749482176E-3</v>
      </c>
    </row>
    <row r="10" spans="1:197" s="43" customFormat="1">
      <c r="A10" s="44">
        <v>1972</v>
      </c>
      <c r="B10" s="7">
        <f>[2]compo_det2!B11</f>
        <v>4.5157286108151139E-3</v>
      </c>
      <c r="C10" s="41">
        <f>[2]compo_det2!C11</f>
        <v>1.3743858119240183E-6</v>
      </c>
      <c r="D10" s="40">
        <f>[2]compo_det2!D11</f>
        <v>5.2083208830592553E-7</v>
      </c>
      <c r="E10" s="39">
        <f>[2]compo_det2!E11</f>
        <v>0</v>
      </c>
      <c r="F10" s="39">
        <f>[2]compo_det2!F11</f>
        <v>5.2083208830592553E-7</v>
      </c>
      <c r="G10" s="39">
        <f>[2]compo_det2!G11</f>
        <v>4.2460072791072889E-7</v>
      </c>
      <c r="H10" s="42">
        <f>[2]compo_det2!H11</f>
        <v>8.5355372361809288E-7</v>
      </c>
      <c r="I10" s="41">
        <f>[2]compo_det2!I11</f>
        <v>4.514450456372842E-3</v>
      </c>
      <c r="J10" s="41">
        <f>[2]compo_det2!J11</f>
        <v>4.5077683774825779E-3</v>
      </c>
      <c r="K10" s="41">
        <f>[2]compo_det2!K11</f>
        <v>4.5024569811966935E-3</v>
      </c>
      <c r="L10" s="41">
        <f>[2]compo_det2!L11</f>
        <v>5.3113962858842944E-6</v>
      </c>
      <c r="M10" s="41">
        <f>[2]compo_det2!M11</f>
        <v>2.7066832301047769E-6</v>
      </c>
      <c r="N10" s="41">
        <f>[2]compo_det2!N11</f>
        <v>3.9753956601593007E-6</v>
      </c>
      <c r="O10" s="58">
        <f>[2]compo_det2!O11</f>
        <v>9.6231369652006614E-8</v>
      </c>
      <c r="P10" s="7">
        <f>[2]compo_det2!Q11</f>
        <v>7.8164695427457732E-3</v>
      </c>
      <c r="Q10" s="41">
        <f>[2]compo_det2!R11</f>
        <v>1.1382422130740089E-5</v>
      </c>
      <c r="R10" s="40">
        <f>[2]compo_det2!S11</f>
        <v>4.2100679325846296E-6</v>
      </c>
      <c r="S10" s="39">
        <f>[2]compo_det2!T11</f>
        <v>0</v>
      </c>
      <c r="T10" s="39">
        <f>[2]compo_det2!U11</f>
        <v>4.2100679325846296E-6</v>
      </c>
      <c r="U10" s="39">
        <f>[2]compo_det2!V11</f>
        <v>3.4321960811212193E-6</v>
      </c>
      <c r="V10" s="42">
        <f>[2]compo_det2!W11</f>
        <v>7.1723541981554596E-6</v>
      </c>
      <c r="W10" s="41">
        <f>[2]compo_det2!X11</f>
        <v>7.8058649924292274E-3</v>
      </c>
      <c r="X10" s="41">
        <f>[2]compo_det2!Y11</f>
        <v>7.5838922087740563E-3</v>
      </c>
      <c r="Y10" s="41">
        <f>[2]compo_det2!Z11</f>
        <v>7.5592116619694234E-3</v>
      </c>
      <c r="Z10" s="41">
        <f>[2]compo_det2!AA11</f>
        <v>2.468054680463262E-5</v>
      </c>
      <c r="AA10" s="41">
        <f>[2]compo_det2!AB11</f>
        <v>1.2577186570321084E-5</v>
      </c>
      <c r="AB10" s="41">
        <f>[2]compo_det2!AC11</f>
        <v>2.0939559708485004E-4</v>
      </c>
      <c r="AC10" s="58">
        <f>[2]compo_det2!AD11</f>
        <v>7.7787181419534499E-7</v>
      </c>
      <c r="AD10" s="7">
        <f>[2]compo_det2!AF11</f>
        <v>1.1094754234376362E-2</v>
      </c>
      <c r="AE10" s="41">
        <f>[2]compo_det2!AG11</f>
        <v>1.1125743973809169E-4</v>
      </c>
      <c r="AF10" s="40">
        <f>[2]compo_det2!AH11</f>
        <v>8.0093129021809303E-5</v>
      </c>
      <c r="AG10" s="39">
        <f>[2]compo_det2!AI11</f>
        <v>5.7197789422064225E-5</v>
      </c>
      <c r="AH10" s="39">
        <f>[2]compo_det2!AJ11</f>
        <v>2.2895339599745088E-5</v>
      </c>
      <c r="AI10" s="39">
        <f>[2]compo_det2!AK11</f>
        <v>3.6656179872807115E-5</v>
      </c>
      <c r="AJ10" s="42">
        <f>[2]compo_det2!AL11</f>
        <v>3.1164310716282397E-5</v>
      </c>
      <c r="AK10" s="41">
        <f>[2]compo_det2!AM11</f>
        <v>1.1026933744156118E-2</v>
      </c>
      <c r="AL10" s="41">
        <f>[2]compo_det2!AN11</f>
        <v>1.029308091475491E-2</v>
      </c>
      <c r="AM10" s="41">
        <f>[2]compo_det2!AO11</f>
        <v>1.0239144313099354E-2</v>
      </c>
      <c r="AN10" s="41">
        <f>[2]compo_det2!AP11</f>
        <v>5.3936601655555773E-5</v>
      </c>
      <c r="AO10" s="41">
        <f>[2]compo_det2!AQ11</f>
        <v>2.7486048205087688E-5</v>
      </c>
      <c r="AP10" s="41">
        <f>[2]compo_det2!AR11</f>
        <v>7.0636678119611945E-4</v>
      </c>
      <c r="AQ10" s="58">
        <f>[2]compo_det2!AS11</f>
        <v>4.343694951784799E-5</v>
      </c>
      <c r="AR10" s="7">
        <f>[2]compo_det2!AU11</f>
        <v>1.8270834757578607E-2</v>
      </c>
      <c r="AS10" s="41">
        <f>[2]compo_det2!AV11</f>
        <v>1.9429383138685756E-3</v>
      </c>
      <c r="AT10" s="40">
        <f>[2]compo_det2!AW11</f>
        <v>1.6713852631238583E-3</v>
      </c>
      <c r="AU10" s="39">
        <f>[2]compo_det2!AX11</f>
        <v>1.4593178478109915E-3</v>
      </c>
      <c r="AV10" s="39">
        <f>[2]compo_det2!AY11</f>
        <v>2.1206741531286675E-4</v>
      </c>
      <c r="AW10" s="39">
        <f>[2]compo_det2!AZ11</f>
        <v>8.2636240404099226E-4</v>
      </c>
      <c r="AX10" s="42">
        <f>[2]compo_det2!BA11</f>
        <v>2.7155305074471741E-4</v>
      </c>
      <c r="AY10" s="41">
        <f>[2]compo_det2!BB11</f>
        <v>1.7172919320900783E-2</v>
      </c>
      <c r="AZ10" s="41">
        <f>[2]compo_det2!BC11</f>
        <v>1.4975021667608706E-2</v>
      </c>
      <c r="BA10" s="41">
        <f>[2]compo_det2!BD11</f>
        <v>1.4712313382906324E-2</v>
      </c>
      <c r="BB10" s="41">
        <f>[2]compo_det2!BE11</f>
        <v>2.6270828470238217E-4</v>
      </c>
      <c r="BC10" s="41">
        <f>[2]compo_det2!BF11</f>
        <v>1.3387592828941573E-4</v>
      </c>
      <c r="BD10" s="41">
        <f>[2]compo_det2!BG11</f>
        <v>2.0640217250026609E-3</v>
      </c>
      <c r="BE10" s="58">
        <f>[2]compo_det2!BH11</f>
        <v>8.4502287719075283E-4</v>
      </c>
      <c r="BF10" s="7">
        <f>[2]compo_det2!BJ11</f>
        <v>3.1578867153422278E-2</v>
      </c>
      <c r="BG10" s="41">
        <f>[2]compo_det2!BK11</f>
        <v>1.7747050086240012E-2</v>
      </c>
      <c r="BH10" s="40">
        <f>[2]compo_det2!BL11</f>
        <v>1.6275048728317032E-2</v>
      </c>
      <c r="BI10" s="39">
        <f>[2]compo_det2!BM11</f>
        <v>1.5331971845575569E-2</v>
      </c>
      <c r="BJ10" s="39">
        <f>[2]compo_det2!BN11</f>
        <v>9.4307688274146374E-4</v>
      </c>
      <c r="BK10" s="39">
        <f>[2]compo_det2!BO11</f>
        <v>9.3125868588685989E-3</v>
      </c>
      <c r="BL10" s="42">
        <f>[2]compo_det2!BP11</f>
        <v>1.4720013579229789E-3</v>
      </c>
      <c r="BM10" s="41">
        <f>[2]compo_det2!BQ11</f>
        <v>2.0794278526828514E-2</v>
      </c>
      <c r="BN10" s="41">
        <f>[2]compo_det2!BR11</f>
        <v>1.7466019999741501E-2</v>
      </c>
      <c r="BO10" s="41">
        <f>[2]compo_det2!BS11</f>
        <v>1.6540012867798801E-2</v>
      </c>
      <c r="BP10" s="41">
        <f>[2]compo_det2!BT11</f>
        <v>9.2600713194269924E-4</v>
      </c>
      <c r="BQ10" s="41">
        <f>[2]compo_det2!BU11</f>
        <v>4.7189248249144314E-4</v>
      </c>
      <c r="BR10" s="41">
        <f>[2]compo_det2!BV11</f>
        <v>2.8563660445955694E-3</v>
      </c>
      <c r="BS10" s="58">
        <f>[2]compo_det2!BW11</f>
        <v>6.9624614596462478E-3</v>
      </c>
      <c r="BT10" s="7">
        <f>[2]compo_det2!BY11</f>
        <v>4.7904222071338862E-2</v>
      </c>
      <c r="BU10" s="41">
        <f>[2]compo_det2!BZ11</f>
        <v>4.3855342474121782E-2</v>
      </c>
      <c r="BV10" s="40">
        <f>[2]compo_det2!CA11</f>
        <v>4.1504722316957711E-2</v>
      </c>
      <c r="BW10" s="39">
        <f>[2]compo_det2!CB11</f>
        <v>4.0299385411058222E-2</v>
      </c>
      <c r="BX10" s="39">
        <f>[2]compo_det2!CC11</f>
        <v>1.2053369058994856E-3</v>
      </c>
      <c r="BY10" s="39">
        <f>[2]compo_det2!CD11</f>
        <v>3.0997583642601967E-2</v>
      </c>
      <c r="BZ10" s="42">
        <f>[2]compo_det2!CE11</f>
        <v>2.3506201571640737E-3</v>
      </c>
      <c r="CA10" s="41">
        <f>[2]compo_det2!CF11</f>
        <v>1.4556017548509203E-2</v>
      </c>
      <c r="CB10" s="41">
        <f>[2]compo_det2!CG11</f>
        <v>1.246637520899623E-2</v>
      </c>
      <c r="CC10" s="41">
        <f>[2]compo_det2!CH11</f>
        <v>1.1410220002154064E-2</v>
      </c>
      <c r="CD10" s="41">
        <f>[2]compo_det2!CI11</f>
        <v>1.0561552068421643E-3</v>
      </c>
      <c r="CE10" s="41">
        <f>[2]compo_det2!CJ11</f>
        <v>5.382158337094219E-4</v>
      </c>
      <c r="CF10" s="41">
        <f>[2]compo_det2!CK11</f>
        <v>1.5514265058035545E-3</v>
      </c>
      <c r="CG10" s="58">
        <f>[2]compo_det2!CL11</f>
        <v>1.0507137951292123E-2</v>
      </c>
      <c r="CH10" s="7">
        <f>[2]compo_det2!CN11</f>
        <v>6.4471314613969891E-2</v>
      </c>
      <c r="CI10" s="41">
        <f>[2]compo_det2!CO11</f>
        <v>5.4485302409289942E-2</v>
      </c>
      <c r="CJ10" s="40">
        <f>[2]compo_det2!CP11</f>
        <v>5.020445224271939E-2</v>
      </c>
      <c r="CK10" s="39">
        <f>[2]compo_det2!CQ11</f>
        <v>4.8318105324588141E-2</v>
      </c>
      <c r="CL10" s="39">
        <f>[2]compo_det2!CR11</f>
        <v>1.8863469181312504E-3</v>
      </c>
      <c r="CM10" s="39">
        <f>[2]compo_det2!CS11</f>
        <v>4.0641888976097107E-2</v>
      </c>
      <c r="CN10" s="42">
        <f>[2]compo_det2!CT11</f>
        <v>4.2808501665705491E-3</v>
      </c>
      <c r="CO10" s="41">
        <f>[2]compo_det2!CU11</f>
        <v>1.9548573897384791E-2</v>
      </c>
      <c r="CP10" s="41">
        <f>[2]compo_det2!CV11</f>
        <v>1.6636717725163386E-2</v>
      </c>
      <c r="CQ10" s="41">
        <f>[2]compo_det2!CW11</f>
        <v>1.5096122666706813E-2</v>
      </c>
      <c r="CR10" s="41">
        <f>[2]compo_det2!CX11</f>
        <v>1.5405950584565739E-3</v>
      </c>
      <c r="CS10" s="41">
        <f>[2]compo_det2!CY11</f>
        <v>7.850859915050271E-4</v>
      </c>
      <c r="CT10" s="41">
        <f>[2]compo_det2!CZ11</f>
        <v>2.1267701807163764E-3</v>
      </c>
      <c r="CU10" s="58">
        <f>[2]compo_det2!DA11</f>
        <v>9.5625616927048386E-3</v>
      </c>
      <c r="CV10" s="7">
        <f>[2]compo_det2!DC11</f>
        <v>9.1613035081511723E-2</v>
      </c>
      <c r="CW10" s="41">
        <f>[2]compo_det2!DD11</f>
        <v>7.5643425307427473E-2</v>
      </c>
      <c r="CX10" s="40">
        <f>[2]compo_det2!DE11</f>
        <v>6.4544932612256689E-2</v>
      </c>
      <c r="CY10" s="39">
        <f>[2]compo_det2!DF11</f>
        <v>6.0268825377971229E-2</v>
      </c>
      <c r="CZ10" s="39">
        <f>[2]compo_det2!DG11</f>
        <v>4.2761072342854655E-3</v>
      </c>
      <c r="DA10" s="39">
        <f>[2]compo_det2!DH11</f>
        <v>5.5156119167804718E-2</v>
      </c>
      <c r="DB10" s="42">
        <f>[2]compo_det2!DI11</f>
        <v>1.109849269517078E-2</v>
      </c>
      <c r="DC10" s="41">
        <f>[2]compo_det2!DJ11</f>
        <v>2.5358421995762111E-2</v>
      </c>
      <c r="DD10" s="41">
        <f>[2]compo_det2!DK11</f>
        <v>2.1069820808641164E-2</v>
      </c>
      <c r="DE10" s="41">
        <f>[2]compo_det2!DL11</f>
        <v>1.7511807871314566E-2</v>
      </c>
      <c r="DF10" s="41">
        <f>[2]compo_det2!DM11</f>
        <v>3.5580129373265984E-3</v>
      </c>
      <c r="DG10" s="41">
        <f>[2]compo_det2!DN11</f>
        <v>1.8131604931603555E-3</v>
      </c>
      <c r="DH10" s="41">
        <f>[2]compo_det2!DO11</f>
        <v>2.4754406939605927E-3</v>
      </c>
      <c r="DI10" s="58">
        <f>[2]compo_det2!DP11</f>
        <v>9.3888122216778652E-3</v>
      </c>
      <c r="DJ10" s="7">
        <f>[2]compo_det2!DR11</f>
        <v>0.15169288956384872</v>
      </c>
      <c r="DK10" s="41">
        <f>[2]compo_det2!DS11</f>
        <v>0.11896754740680252</v>
      </c>
      <c r="DL10" s="40">
        <f>[2]compo_det2!DT11</f>
        <v>6.7796550316578857E-2</v>
      </c>
      <c r="DM10" s="39">
        <f>[2]compo_det2!DU11</f>
        <v>5.3283248068021129E-2</v>
      </c>
      <c r="DN10" s="39">
        <f>[2]compo_det2!DV11</f>
        <v>1.4513302248557725E-2</v>
      </c>
      <c r="DO10" s="39">
        <f>[2]compo_det2!DW11</f>
        <v>5.8380667120218277E-2</v>
      </c>
      <c r="DP10" s="42">
        <f>[2]compo_det2!DX11</f>
        <v>5.1170997090223665E-2</v>
      </c>
      <c r="DQ10" s="41">
        <f>[2]compo_det2!DY11</f>
        <v>4.2141227095239611E-2</v>
      </c>
      <c r="DR10" s="41">
        <f>[2]compo_det2!DZ11</f>
        <v>3.2364441730887303E-2</v>
      </c>
      <c r="DS10" s="41">
        <f>[2]compo_det2!EA11</f>
        <v>2.0266744779924482E-2</v>
      </c>
      <c r="DT10" s="41">
        <f>[2]compo_det2!EB11</f>
        <v>1.2097696950962817E-2</v>
      </c>
      <c r="DU10" s="41">
        <f>[2]compo_det2!EC11</f>
        <v>6.1649765331374222E-3</v>
      </c>
      <c r="DV10" s="41">
        <f>[2]compo_det2!ED11</f>
        <v>3.6118088312148788E-3</v>
      </c>
      <c r="DW10" s="58">
        <f>[2]compo_det2!EE11</f>
        <v>9.4158849381933973E-3</v>
      </c>
      <c r="DX10" s="7">
        <f>[2]compo_det2!EG11</f>
        <v>0.14420614874600582</v>
      </c>
      <c r="DY10" s="41">
        <f>[2]compo_det2!EH11</f>
        <v>0.1129467221326339</v>
      </c>
      <c r="DZ10" s="40">
        <f>[2]compo_det2!EI11</f>
        <v>3.7310701860027086E-2</v>
      </c>
      <c r="EA10" s="39">
        <f>[2]compo_det2!EJ11</f>
        <v>2.1598142924678081E-2</v>
      </c>
      <c r="EB10" s="39">
        <f>[2]compo_det2!EK11</f>
        <v>1.5712558935349005E-2</v>
      </c>
      <c r="EC10" s="39">
        <f>[2]compo_det2!EL11</f>
        <v>3.1280148774385452E-2</v>
      </c>
      <c r="ED10" s="42">
        <f>[2]compo_det2!EM11</f>
        <v>7.563602027260681E-2</v>
      </c>
      <c r="EE10" s="41">
        <f>[2]compo_det2!EN11</f>
        <v>3.7289978006867841E-2</v>
      </c>
      <c r="EF10" s="41">
        <f>[2]compo_det2!EO11</f>
        <v>2.6811463648013047E-2</v>
      </c>
      <c r="EG10" s="41">
        <f>[2]compo_det2!EP11</f>
        <v>1.0945730225468882E-2</v>
      </c>
      <c r="EH10" s="41">
        <f>[2]compo_det2!EQ11</f>
        <v>1.5865733422544166E-2</v>
      </c>
      <c r="EI10" s="41">
        <f>[2]compo_det2!ER11</f>
        <v>8.085164864278252E-3</v>
      </c>
      <c r="EJ10" s="41">
        <f>[2]compo_det2!ES11</f>
        <v>2.3933494945765424E-3</v>
      </c>
      <c r="EK10" s="58">
        <f>[2]compo_det2!ET11</f>
        <v>6.0305513934959237E-3</v>
      </c>
      <c r="EL10" s="7">
        <f>[2]compo_det2!EV11</f>
        <v>0.22898635406301154</v>
      </c>
      <c r="EM10" s="41">
        <f>[2]compo_det2!EW11</f>
        <v>0.17506658135959516</v>
      </c>
      <c r="EN10" s="40">
        <f>[2]compo_det2!EX11</f>
        <v>4.9663793666957771E-2</v>
      </c>
      <c r="EO10" s="39">
        <f>[2]compo_det2!EY11</f>
        <v>2.3939166987529636E-2</v>
      </c>
      <c r="EP10" s="39">
        <f>[2]compo_det2!EZ11</f>
        <v>2.5724626679428136E-2</v>
      </c>
      <c r="EQ10" s="39">
        <f>[2]compo_det2!FA11</f>
        <v>4.1104808449745178E-2</v>
      </c>
      <c r="ER10" s="42">
        <f>[2]compo_det2!FB11</f>
        <v>0.12540278769263738</v>
      </c>
      <c r="ES10" s="41">
        <f>[2]compo_det2!FC11</f>
        <v>6.2478758297823317E-2</v>
      </c>
      <c r="ET10" s="41">
        <f>[2]compo_det2!FD11</f>
        <v>4.3238031424021869E-2</v>
      </c>
      <c r="EU10" s="41">
        <f>[2]compo_det2!FE11</f>
        <v>1.1981583242189679E-2</v>
      </c>
      <c r="EV10" s="41">
        <f>[2]compo_det2!FF11</f>
        <v>3.1256448181832187E-2</v>
      </c>
      <c r="EW10" s="41">
        <f>[2]compo_det2!FG11</f>
        <v>1.5928260546302746E-2</v>
      </c>
      <c r="EX10" s="41">
        <f>[2]compo_det2!FH11</f>
        <v>3.3124663274987009E-3</v>
      </c>
      <c r="EY10" s="58">
        <f>[2]compo_det2!FI11</f>
        <v>8.5589855944069194E-3</v>
      </c>
      <c r="EZ10" s="7">
        <f>[2]compo_det2!FK11</f>
        <v>5.6759858092607023E-2</v>
      </c>
      <c r="FA10" s="41">
        <f>[2]compo_det2!FL11</f>
        <v>4.2193342563897417E-2</v>
      </c>
      <c r="FB10" s="40">
        <f>[2]compo_det2!FM11</f>
        <v>1.2439839814118378E-2</v>
      </c>
      <c r="FC10" s="39">
        <f>[2]compo_det2!FN11</f>
        <v>4.4878612626271788E-3</v>
      </c>
      <c r="FD10" s="39">
        <f>[2]compo_det2!FO11</f>
        <v>7.9519785514912001E-3</v>
      </c>
      <c r="FE10" s="39">
        <f>[2]compo_det2!FP11</f>
        <v>1.0345897637307644E-2</v>
      </c>
      <c r="FF10" s="42">
        <f>[2]compo_det2!FQ11</f>
        <v>2.9753502749779035E-2</v>
      </c>
      <c r="FG10" s="41">
        <f>[2]compo_det2!FR11</f>
        <v>1.666045741007325E-2</v>
      </c>
      <c r="FH10" s="41">
        <f>[2]compo_det2!FS11</f>
        <v>1.1250443630324611E-2</v>
      </c>
      <c r="FI10" s="41">
        <f>[2]compo_det2!FT11</f>
        <v>1.8072680299331199E-3</v>
      </c>
      <c r="FJ10" s="41">
        <f>[2]compo_det2!FU11</f>
        <v>9.4431756003914916E-3</v>
      </c>
      <c r="FK10" s="41">
        <f>[2]compo_det2!FV11</f>
        <v>4.8122345848134003E-3</v>
      </c>
      <c r="FL10" s="41">
        <f>[2]compo_det2!FW11</f>
        <v>5.9777919493523679E-4</v>
      </c>
      <c r="FM10" s="58">
        <f>[2]compo_det2!FX11</f>
        <v>2.093941881363642E-3</v>
      </c>
      <c r="FN10" s="7">
        <f>[2]compo_det2!FZ11</f>
        <v>7.5375641456586859E-2</v>
      </c>
      <c r="FO10" s="41">
        <f>[2]compo_det2!GA11</f>
        <v>4.941234368716646E-2</v>
      </c>
      <c r="FP10" s="40">
        <f>[2]compo_det2!GB11</f>
        <v>1.6112018987143938E-2</v>
      </c>
      <c r="FQ10" s="39">
        <f>[2]compo_det2!GC11</f>
        <v>4.9934326165761407E-3</v>
      </c>
      <c r="FR10" s="39">
        <f>[2]compo_det2!GD11</f>
        <v>1.1118586370567797E-2</v>
      </c>
      <c r="FS10" s="39">
        <f>[2]compo_det2!GE11</f>
        <v>1.3380527496337891E-2</v>
      </c>
      <c r="FT10" s="42">
        <f>[2]compo_det2!GF11</f>
        <v>3.3300324700022525E-2</v>
      </c>
      <c r="FU10" s="41">
        <f>[2]compo_det2!GG11</f>
        <v>2.8694789389808927E-2</v>
      </c>
      <c r="FV10" s="41">
        <f>[2]compo_det2!GH11</f>
        <v>1.9170600510830298E-2</v>
      </c>
      <c r="FW10" s="41">
        <f>[2]compo_det2!GI11</f>
        <v>1.5284319723393974E-3</v>
      </c>
      <c r="FX10" s="41">
        <f>[2]compo_det2!GJ11</f>
        <v>1.7642168538490901E-2</v>
      </c>
      <c r="FY10" s="41">
        <f>[2]compo_det2!GK11</f>
        <v>8.9904348096393871E-3</v>
      </c>
      <c r="FZ10" s="41">
        <f>[2]compo_det2!GL11</f>
        <v>5.3375406933924116E-4</v>
      </c>
      <c r="GA10" s="58">
        <f>[2]compo_det2!GM11</f>
        <v>2.7314916203885313E-3</v>
      </c>
      <c r="GB10" s="7">
        <f>[2]compo_det2!GO11</f>
        <v>6.5713885136299E-2</v>
      </c>
      <c r="GC10" s="41">
        <f>[2]compo_det2!GP11</f>
        <v>1.9348967786331647E-2</v>
      </c>
      <c r="GD10" s="40">
        <f>[2]compo_det2!GQ11</f>
        <v>7.2274958419337931E-3</v>
      </c>
      <c r="GE10" s="39">
        <f>[2]compo_det2!GR11</f>
        <v>1.4238225244317981E-3</v>
      </c>
      <c r="GF10" s="39">
        <f>[2]compo_det2!GS11</f>
        <v>5.8036733175019948E-3</v>
      </c>
      <c r="GG10" s="39">
        <f>[2]compo_det2!GT11</f>
        <v>5.9598991647362709E-3</v>
      </c>
      <c r="GH10" s="42">
        <f>[2]compo_det2!GU11</f>
        <v>1.212147194439785E-2</v>
      </c>
      <c r="GI10" s="41">
        <f>[2]compo_det2!GV11</f>
        <v>4.7632513816244816E-2</v>
      </c>
      <c r="GJ10" s="41">
        <f>[2]compo_det2!GW11</f>
        <v>3.1582381781048795E-2</v>
      </c>
      <c r="GK10" s="41">
        <f>[2]compo_det2!GX11</f>
        <v>3.4202544501192459E-4</v>
      </c>
      <c r="GL10" s="41">
        <f>[2]compo_det2!GY11</f>
        <v>3.1240356336036869E-2</v>
      </c>
      <c r="GM10" s="41">
        <f>[2]compo_det2!GZ11</f>
        <v>1.592006022242741E-2</v>
      </c>
      <c r="GN10" s="41">
        <f>[2]compo_det2!HA11</f>
        <v>1.3007181276861087E-4</v>
      </c>
      <c r="GO10" s="58">
        <f>[2]compo_det2!HB11</f>
        <v>1.2675964662774574E-3</v>
      </c>
    </row>
    <row r="11" spans="1:197" s="43" customFormat="1">
      <c r="A11" s="44">
        <v>1973</v>
      </c>
      <c r="B11" s="7">
        <f>[2]compo_det2!B12</f>
        <v>4.4785504960239237E-3</v>
      </c>
      <c r="C11" s="41">
        <f>[2]compo_det2!C12</f>
        <v>1.1785635634603814E-6</v>
      </c>
      <c r="D11" s="40">
        <f>[2]compo_det2!D12</f>
        <v>4.768078206492196E-7</v>
      </c>
      <c r="E11" s="39">
        <f>[2]compo_det2!E12</f>
        <v>0</v>
      </c>
      <c r="F11" s="39">
        <f>[2]compo_det2!F12</f>
        <v>4.768078206492196E-7</v>
      </c>
      <c r="G11" s="39">
        <f>[2]compo_det2!G12</f>
        <v>3.8400327184717753E-7</v>
      </c>
      <c r="H11" s="42">
        <f>[2]compo_det2!H12</f>
        <v>7.017557428111617E-7</v>
      </c>
      <c r="I11" s="41">
        <f>[2]compo_det2!I12</f>
        <v>4.4774647369999129E-3</v>
      </c>
      <c r="J11" s="41">
        <f>[2]compo_det2!J12</f>
        <v>4.4718075389464885E-3</v>
      </c>
      <c r="K11" s="41">
        <f>[2]compo_det2!K12</f>
        <v>4.4668351464623602E-3</v>
      </c>
      <c r="L11" s="41">
        <f>[2]compo_det2!L12</f>
        <v>4.9723924841283385E-6</v>
      </c>
      <c r="M11" s="41">
        <f>[2]compo_det2!M12</f>
        <v>2.7935763092709863E-6</v>
      </c>
      <c r="N11" s="41">
        <f>[2]compo_det2!N12</f>
        <v>2.8636217441530831E-6</v>
      </c>
      <c r="O11" s="58">
        <f>[2]compo_det2!O12</f>
        <v>9.2804539449819412E-8</v>
      </c>
      <c r="P11" s="7">
        <f>[2]compo_det2!Q12</f>
        <v>7.872837176202116E-3</v>
      </c>
      <c r="Q11" s="41">
        <f>[2]compo_det2!R12</f>
        <v>1.1530099884698463E-5</v>
      </c>
      <c r="R11" s="40">
        <f>[2]compo_det2!S12</f>
        <v>3.7776739808154402E-6</v>
      </c>
      <c r="S11" s="39">
        <f>[2]compo_det2!T12</f>
        <v>0</v>
      </c>
      <c r="T11" s="39">
        <f>[2]compo_det2!U12</f>
        <v>3.7776739808154402E-6</v>
      </c>
      <c r="U11" s="39">
        <f>[2]compo_det2!V12</f>
        <v>3.0423980206251144E-6</v>
      </c>
      <c r="V11" s="42">
        <f>[2]compo_det2!W12</f>
        <v>7.7524259038830227E-6</v>
      </c>
      <c r="W11" s="41">
        <f>[2]compo_det2!X12</f>
        <v>7.8620423522059828E-3</v>
      </c>
      <c r="X11" s="41">
        <f>[2]compo_det2!Y12</f>
        <v>7.5858756537914756E-3</v>
      </c>
      <c r="Y11" s="41">
        <f>[2]compo_det2!Z12</f>
        <v>7.5557941418540088E-3</v>
      </c>
      <c r="Z11" s="41">
        <f>[2]compo_det2!AA12</f>
        <v>3.0081511937467047E-5</v>
      </c>
      <c r="AA11" s="41">
        <f>[2]compo_det2!AB12</f>
        <v>1.6900314966214145E-5</v>
      </c>
      <c r="AB11" s="41">
        <f>[2]compo_det2!AC12</f>
        <v>2.5926638344829392E-4</v>
      </c>
      <c r="AC11" s="58">
        <f>[2]compo_det2!AD12</f>
        <v>7.3527588856572639E-7</v>
      </c>
      <c r="AD11" s="7">
        <f>[2]compo_det2!AF12</f>
        <v>1.1325165213502682E-2</v>
      </c>
      <c r="AE11" s="41">
        <f>[2]compo_det2!AG12</f>
        <v>1.4184548297844091E-4</v>
      </c>
      <c r="AF11" s="40">
        <f>[2]compo_det2!AH12</f>
        <v>1.0857805329399362E-4</v>
      </c>
      <c r="AG11" s="39">
        <f>[2]compo_det2!AI12</f>
        <v>8.5183221780877843E-5</v>
      </c>
      <c r="AH11" s="39">
        <f>[2]compo_det2!AJ12</f>
        <v>2.3394831513115768E-5</v>
      </c>
      <c r="AI11" s="39">
        <f>[2]compo_det2!AK12</f>
        <v>4.2562245653243735E-5</v>
      </c>
      <c r="AJ11" s="42">
        <f>[2]compo_det2!AL12</f>
        <v>3.3267429684447316E-5</v>
      </c>
      <c r="AK11" s="41">
        <f>[2]compo_det2!AM12</f>
        <v>1.1249335539722896E-2</v>
      </c>
      <c r="AL11" s="41">
        <f>[2]compo_det2!AN12</f>
        <v>1.0494051839440577E-2</v>
      </c>
      <c r="AM11" s="41">
        <f>[2]compo_det2!AO12</f>
        <v>1.0428726343352634E-2</v>
      </c>
      <c r="AN11" s="41">
        <f>[2]compo_det2!AP12</f>
        <v>6.5325496087942903E-5</v>
      </c>
      <c r="AO11" s="41">
        <f>[2]compo_det2!AQ12</f>
        <v>3.6700996132871608E-5</v>
      </c>
      <c r="AP11" s="41">
        <f>[2]compo_det2!AR12</f>
        <v>7.1858270414944725E-4</v>
      </c>
      <c r="AQ11" s="58">
        <f>[2]compo_det2!AS12</f>
        <v>6.601580919865273E-5</v>
      </c>
      <c r="AR11" s="7">
        <f>[2]compo_det2!AU12</f>
        <v>1.860116859869472E-2</v>
      </c>
      <c r="AS11" s="41">
        <f>[2]compo_det2!AV12</f>
        <v>2.0458251904139483E-3</v>
      </c>
      <c r="AT11" s="40">
        <f>[2]compo_det2!AW12</f>
        <v>1.7884117583229612E-3</v>
      </c>
      <c r="AU11" s="39">
        <f>[2]compo_det2!AX12</f>
        <v>1.5760001162214892E-3</v>
      </c>
      <c r="AV11" s="39">
        <f>[2]compo_det2!AY12</f>
        <v>2.1241164210147228E-4</v>
      </c>
      <c r="AW11" s="39">
        <f>[2]compo_det2!AZ12</f>
        <v>7.9936854308471084E-4</v>
      </c>
      <c r="AX11" s="42">
        <f>[2]compo_det2!BA12</f>
        <v>2.5741343209098675E-4</v>
      </c>
      <c r="AY11" s="41">
        <f>[2]compo_det2!BB12</f>
        <v>1.7544386621558411E-2</v>
      </c>
      <c r="AZ11" s="41">
        <f>[2]compo_det2!BC12</f>
        <v>1.5371370489205621E-2</v>
      </c>
      <c r="BA11" s="41">
        <f>[2]compo_det2!BD12</f>
        <v>1.5073183223129397E-2</v>
      </c>
      <c r="BB11" s="41">
        <f>[2]compo_det2!BE12</f>
        <v>2.9818726607622415E-4</v>
      </c>
      <c r="BC11" s="41">
        <f>[2]compo_det2!BF12</f>
        <v>1.6752677633495458E-4</v>
      </c>
      <c r="BD11" s="41">
        <f>[2]compo_det2!BG12</f>
        <v>2.0054893560178368E-3</v>
      </c>
      <c r="BE11" s="58">
        <f>[2]compo_det2!BH12</f>
        <v>9.890432132776412E-4</v>
      </c>
      <c r="BF11" s="7">
        <f>[2]compo_det2!BJ12</f>
        <v>3.1753441921985419E-2</v>
      </c>
      <c r="BG11" s="41">
        <f>[2]compo_det2!BK12</f>
        <v>1.8356402268634015E-2</v>
      </c>
      <c r="BH11" s="40">
        <f>[2]compo_det2!BL12</f>
        <v>1.6966620499729787E-2</v>
      </c>
      <c r="BI11" s="39">
        <f>[2]compo_det2!BM12</f>
        <v>1.6023620843647585E-2</v>
      </c>
      <c r="BJ11" s="39">
        <f>[2]compo_det2!BN12</f>
        <v>9.4299965608220162E-4</v>
      </c>
      <c r="BK11" s="39">
        <f>[2]compo_det2!BO12</f>
        <v>9.2562846839427948E-3</v>
      </c>
      <c r="BL11" s="42">
        <f>[2]compo_det2!BP12</f>
        <v>1.3897817689042284E-3</v>
      </c>
      <c r="BM11" s="41">
        <f>[2]compo_det2!BQ12</f>
        <v>2.1107375111785932E-2</v>
      </c>
      <c r="BN11" s="41">
        <f>[2]compo_det2!BR12</f>
        <v>1.7675828177873772E-2</v>
      </c>
      <c r="BO11" s="41">
        <f>[2]compo_det2!BS12</f>
        <v>1.6649476884395456E-2</v>
      </c>
      <c r="BP11" s="41">
        <f>[2]compo_det2!BT12</f>
        <v>1.026351293478317E-3</v>
      </c>
      <c r="BQ11" s="41">
        <f>[2]compo_det2!BU12</f>
        <v>5.7662195346030445E-4</v>
      </c>
      <c r="BR11" s="41">
        <f>[2]compo_det2!BV12</f>
        <v>2.8549249804518564E-3</v>
      </c>
      <c r="BS11" s="58">
        <f>[2]compo_det2!BW12</f>
        <v>7.7103354584345286E-3</v>
      </c>
      <c r="BT11" s="7">
        <f>[2]compo_det2!BY12</f>
        <v>4.8039253837182397E-2</v>
      </c>
      <c r="BU11" s="41">
        <f>[2]compo_det2!BZ12</f>
        <v>4.4696669421402643E-2</v>
      </c>
      <c r="BV11" s="40">
        <f>[2]compo_det2!CA12</f>
        <v>4.2441768350242326E-2</v>
      </c>
      <c r="BW11" s="39">
        <f>[2]compo_det2!CB12</f>
        <v>4.1250921624446595E-2</v>
      </c>
      <c r="BX11" s="39">
        <f>[2]compo_det2!CC12</f>
        <v>1.1908467257957299E-3</v>
      </c>
      <c r="BY11" s="39">
        <f>[2]compo_det2!CD12</f>
        <v>3.0858702957630157E-2</v>
      </c>
      <c r="BZ11" s="42">
        <f>[2]compo_det2!CE12</f>
        <v>2.2549010711603147E-3</v>
      </c>
      <c r="CA11" s="41">
        <f>[2]compo_det2!CF12</f>
        <v>1.492565021879488E-2</v>
      </c>
      <c r="CB11" s="41">
        <f>[2]compo_det2!CG12</f>
        <v>1.2769449648785734E-2</v>
      </c>
      <c r="CC11" s="41">
        <f>[2]compo_det2!CH12</f>
        <v>1.1616828345577774E-2</v>
      </c>
      <c r="CD11" s="41">
        <f>[2]compo_det2!CI12</f>
        <v>1.1526213032079582E-3</v>
      </c>
      <c r="CE11" s="41">
        <f>[2]compo_det2!CJ12</f>
        <v>6.4756263218925273E-4</v>
      </c>
      <c r="CF11" s="41">
        <f>[2]compo_det2!CK12</f>
        <v>1.5086379378198935E-3</v>
      </c>
      <c r="CG11" s="58">
        <f>[2]compo_det2!CL12</f>
        <v>1.1583065803015121E-2</v>
      </c>
      <c r="CH11" s="7">
        <f>[2]compo_det2!CN12</f>
        <v>6.5401991187147707E-2</v>
      </c>
      <c r="CI11" s="41">
        <f>[2]compo_det2!CO12</f>
        <v>5.5596555114198934E-2</v>
      </c>
      <c r="CJ11" s="40">
        <f>[2]compo_det2!CP12</f>
        <v>5.1347722571403583E-2</v>
      </c>
      <c r="CK11" s="39">
        <f>[2]compo_det2!CQ12</f>
        <v>4.9440636386682599E-2</v>
      </c>
      <c r="CL11" s="39">
        <f>[2]compo_det2!CR12</f>
        <v>1.9070861847209819E-3</v>
      </c>
      <c r="CM11" s="39">
        <f>[2]compo_det2!CS12</f>
        <v>4.0936894714832306E-2</v>
      </c>
      <c r="CN11" s="42">
        <f>[2]compo_det2!CT12</f>
        <v>4.2488325427953522E-3</v>
      </c>
      <c r="CO11" s="41">
        <f>[2]compo_det2!CU12</f>
        <v>2.0216264124860502E-2</v>
      </c>
      <c r="CP11" s="41">
        <f>[2]compo_det2!CV12</f>
        <v>1.6995800928625269E-2</v>
      </c>
      <c r="CQ11" s="41">
        <f>[2]compo_det2!CW12</f>
        <v>1.5315106229162408E-2</v>
      </c>
      <c r="CR11" s="41">
        <f>[2]compo_det2!CX12</f>
        <v>1.6806946994628615E-3</v>
      </c>
      <c r="CS11" s="41">
        <f>[2]compo_det2!CY12</f>
        <v>9.4424342573254513E-4</v>
      </c>
      <c r="CT11" s="41">
        <f>[2]compo_det2!CZ12</f>
        <v>2.2762197705026889E-3</v>
      </c>
      <c r="CU11" s="58">
        <f>[2]compo_det2!DA12</f>
        <v>1.0410828051911722E-2</v>
      </c>
      <c r="CV11" s="7">
        <f>[2]compo_det2!DC12</f>
        <v>9.2630354327219028E-2</v>
      </c>
      <c r="CW11" s="41">
        <f>[2]compo_det2!DD12</f>
        <v>7.6364596878713248E-2</v>
      </c>
      <c r="CX11" s="40">
        <f>[2]compo_det2!DE12</f>
        <v>6.565694717897913E-2</v>
      </c>
      <c r="CY11" s="39">
        <f>[2]compo_det2!DF12</f>
        <v>6.1438545756936351E-2</v>
      </c>
      <c r="CZ11" s="39">
        <f>[2]compo_det2!DG12</f>
        <v>4.2184014220427828E-3</v>
      </c>
      <c r="DA11" s="39">
        <f>[2]compo_det2!DH12</f>
        <v>5.5836133658885956E-2</v>
      </c>
      <c r="DB11" s="42">
        <f>[2]compo_det2!DI12</f>
        <v>1.0707649699734114E-2</v>
      </c>
      <c r="DC11" s="41">
        <f>[2]compo_det2!DJ12</f>
        <v>2.6086576402411455E-2</v>
      </c>
      <c r="DD11" s="41">
        <f>[2]compo_det2!DK12</f>
        <v>2.1620404394066418E-2</v>
      </c>
      <c r="DE11" s="41">
        <f>[2]compo_det2!DL12</f>
        <v>1.7921362911915123E-2</v>
      </c>
      <c r="DF11" s="41">
        <f>[2]compo_det2!DM12</f>
        <v>3.6990414821512952E-3</v>
      </c>
      <c r="DG11" s="41">
        <f>[2]compo_det2!DN12</f>
        <v>2.0781856348872094E-3</v>
      </c>
      <c r="DH11" s="41">
        <f>[2]compo_det2!DO12</f>
        <v>2.3879863734578275E-3</v>
      </c>
      <c r="DI11" s="58">
        <f>[2]compo_det2!DP12</f>
        <v>9.8208189539056787E-3</v>
      </c>
      <c r="DJ11" s="7">
        <f>[2]compo_det2!DR12</f>
        <v>0.15116248361206314</v>
      </c>
      <c r="DK11" s="41">
        <f>[2]compo_det2!DS12</f>
        <v>0.11798924735115138</v>
      </c>
      <c r="DL11" s="40">
        <f>[2]compo_det2!DT12</f>
        <v>6.9458230657933301E-2</v>
      </c>
      <c r="DM11" s="39">
        <f>[2]compo_det2!DU12</f>
        <v>5.515806369648403E-2</v>
      </c>
      <c r="DN11" s="39">
        <f>[2]compo_det2!DV12</f>
        <v>1.4300166961449264E-2</v>
      </c>
      <c r="DO11" s="39">
        <f>[2]compo_det2!DW12</f>
        <v>5.9517081826925278E-2</v>
      </c>
      <c r="DP11" s="42">
        <f>[2]compo_det2!DX12</f>
        <v>4.8531016693218076E-2</v>
      </c>
      <c r="DQ11" s="41">
        <f>[2]compo_det2!DY12</f>
        <v>4.3114384094403574E-2</v>
      </c>
      <c r="DR11" s="41">
        <f>[2]compo_det2!DZ12</f>
        <v>3.2798430460831557E-2</v>
      </c>
      <c r="DS11" s="41">
        <f>[2]compo_det2!EA12</f>
        <v>2.0910066774314631E-2</v>
      </c>
      <c r="DT11" s="41">
        <f>[2]compo_det2!EB12</f>
        <v>1.1888363686516933E-2</v>
      </c>
      <c r="DU11" s="41">
        <f>[2]compo_det2!EC12</f>
        <v>6.6790888551355497E-3</v>
      </c>
      <c r="DV11" s="41">
        <f>[2]compo_det2!ED12</f>
        <v>3.6368647784364738E-3</v>
      </c>
      <c r="DW11" s="58">
        <f>[2]compo_det2!EE12</f>
        <v>9.9411478334918129E-3</v>
      </c>
      <c r="DX11" s="7">
        <f>[2]compo_det2!EG12</f>
        <v>0.14276153546988402</v>
      </c>
      <c r="DY11" s="41">
        <f>[2]compo_det2!EH12</f>
        <v>0.11152806182418734</v>
      </c>
      <c r="DZ11" s="40">
        <f>[2]compo_det2!EI12</f>
        <v>3.8036239167568764E-2</v>
      </c>
      <c r="EA11" s="39">
        <f>[2]compo_det2!EJ12</f>
        <v>2.2221228523540793E-2</v>
      </c>
      <c r="EB11" s="39">
        <f>[2]compo_det2!EK12</f>
        <v>1.5815010644027971E-2</v>
      </c>
      <c r="EC11" s="39">
        <f>[2]compo_det2!EL12</f>
        <v>3.1626582145690918E-2</v>
      </c>
      <c r="ED11" s="42">
        <f>[2]compo_det2!EM12</f>
        <v>7.3491822656618577E-2</v>
      </c>
      <c r="EE11" s="41">
        <f>[2]compo_det2!EN12</f>
        <v>3.7643131811307018E-2</v>
      </c>
      <c r="EF11" s="41">
        <f>[2]compo_det2!EO12</f>
        <v>2.6586824470082752E-2</v>
      </c>
      <c r="EG11" s="41">
        <f>[2]compo_det2!EP12</f>
        <v>1.1164446241911576E-2</v>
      </c>
      <c r="EH11" s="41">
        <f>[2]compo_det2!EQ12</f>
        <v>1.542237822817118E-2</v>
      </c>
      <c r="EI11" s="41">
        <f>[2]compo_det2!ER12</f>
        <v>8.6645594990104758E-3</v>
      </c>
      <c r="EJ11" s="41">
        <f>[2]compo_det2!ES12</f>
        <v>2.3917478422137905E-3</v>
      </c>
      <c r="EK11" s="58">
        <f>[2]compo_det2!ET12</f>
        <v>6.409658165610334E-3</v>
      </c>
      <c r="EL11" s="7">
        <f>[2]compo_det2!EV12</f>
        <v>0.22818754759756812</v>
      </c>
      <c r="EM11" s="41">
        <f>[2]compo_det2!EW12</f>
        <v>0.17372298866671723</v>
      </c>
      <c r="EN11" s="40">
        <f>[2]compo_det2!EX12</f>
        <v>5.1247249057874006E-2</v>
      </c>
      <c r="EO11" s="39">
        <f>[2]compo_det2!EY12</f>
        <v>2.451574874261413E-2</v>
      </c>
      <c r="EP11" s="39">
        <f>[2]compo_det2!EZ12</f>
        <v>2.6731500315259876E-2</v>
      </c>
      <c r="EQ11" s="39">
        <f>[2]compo_det2!FA12</f>
        <v>4.1974730789661407E-2</v>
      </c>
      <c r="ER11" s="42">
        <f>[2]compo_det2!FB12</f>
        <v>0.12247573960884323</v>
      </c>
      <c r="ES11" s="41">
        <f>[2]compo_det2!FC12</f>
        <v>6.3737076950942162E-2</v>
      </c>
      <c r="ET11" s="41">
        <f>[2]compo_det2!FD12</f>
        <v>4.3066284392255551E-2</v>
      </c>
      <c r="EU11" s="41">
        <f>[2]compo_det2!FE12</f>
        <v>1.2243575830721004E-2</v>
      </c>
      <c r="EV11" s="41">
        <f>[2]compo_det2!FF12</f>
        <v>3.0822708561534549E-2</v>
      </c>
      <c r="EW11" s="41">
        <f>[2]compo_det2!FG12</f>
        <v>1.7316732087730519E-2</v>
      </c>
      <c r="EX11" s="41">
        <f>[2]compo_det2!FH12</f>
        <v>3.3540604709560978E-3</v>
      </c>
      <c r="EY11" s="58">
        <f>[2]compo_det2!FI12</f>
        <v>9.272518020091278E-3</v>
      </c>
      <c r="EZ11" s="7">
        <f>[2]compo_det2!FK12</f>
        <v>5.7215599139864778E-2</v>
      </c>
      <c r="FA11" s="41">
        <f>[2]compo_det2!FL12</f>
        <v>4.2663097904953984E-2</v>
      </c>
      <c r="FB11" s="40">
        <f>[2]compo_det2!FM12</f>
        <v>1.3145404561402722E-2</v>
      </c>
      <c r="FC11" s="39">
        <f>[2]compo_det2!FN12</f>
        <v>4.6345160861091779E-3</v>
      </c>
      <c r="FD11" s="39">
        <f>[2]compo_det2!FO12</f>
        <v>8.5108884752935453E-3</v>
      </c>
      <c r="FE11" s="39">
        <f>[2]compo_det2!FP12</f>
        <v>1.0823242366313934E-2</v>
      </c>
      <c r="FF11" s="42">
        <f>[2]compo_det2!FQ12</f>
        <v>2.9517693343551265E-2</v>
      </c>
      <c r="FG11" s="41">
        <f>[2]compo_det2!FR12</f>
        <v>1.6874663187338181E-2</v>
      </c>
      <c r="FH11" s="41">
        <f>[2]compo_det2!FS12</f>
        <v>1.1087688812546279E-2</v>
      </c>
      <c r="FI11" s="41">
        <f>[2]compo_det2!FT12</f>
        <v>1.8489245425991367E-3</v>
      </c>
      <c r="FJ11" s="41">
        <f>[2]compo_det2!FU12</f>
        <v>9.238764269947141E-3</v>
      </c>
      <c r="FK11" s="41">
        <f>[2]compo_det2!FV12</f>
        <v>5.1904979358722942E-3</v>
      </c>
      <c r="FL11" s="41">
        <f>[2]compo_det2!FW12</f>
        <v>5.9647643891960907E-4</v>
      </c>
      <c r="FM11" s="58">
        <f>[2]compo_det2!FX12</f>
        <v>2.3221619524273866E-3</v>
      </c>
      <c r="FN11" s="7">
        <f>[2]compo_det2!FZ12</f>
        <v>7.4731943637208573E-2</v>
      </c>
      <c r="FO11" s="41">
        <f>[2]compo_det2!GA12</f>
        <v>4.9355004616523986E-2</v>
      </c>
      <c r="FP11" s="40">
        <f>[2]compo_det2!GB12</f>
        <v>1.6472442915515424E-2</v>
      </c>
      <c r="FQ11" s="39">
        <f>[2]compo_det2!GC12</f>
        <v>5.08564498840144E-3</v>
      </c>
      <c r="FR11" s="39">
        <f>[2]compo_det2!GD12</f>
        <v>1.1386797927113983E-2</v>
      </c>
      <c r="FS11" s="39">
        <f>[2]compo_det2!GE12</f>
        <v>1.3544244691729546E-2</v>
      </c>
      <c r="FT11" s="42">
        <f>[2]compo_det2!GF12</f>
        <v>3.2882561701008561E-2</v>
      </c>
      <c r="FU11" s="41">
        <f>[2]compo_det2!GG12</f>
        <v>2.8305137159288344E-2</v>
      </c>
      <c r="FV11" s="41">
        <f>[2]compo_det2!GH12</f>
        <v>1.8350411145984912E-2</v>
      </c>
      <c r="FW11" s="41">
        <f>[2]compo_det2!GI12</f>
        <v>1.5368857699370295E-3</v>
      </c>
      <c r="FX11" s="41">
        <f>[2]compo_det2!GJ12</f>
        <v>1.6813525376047883E-2</v>
      </c>
      <c r="FY11" s="41">
        <f>[2]compo_det2!GK12</f>
        <v>9.4461301405898025E-3</v>
      </c>
      <c r="FZ11" s="41">
        <f>[2]compo_det2!GL12</f>
        <v>5.0859587271362568E-4</v>
      </c>
      <c r="GA11" s="58">
        <f>[2]compo_det2!GM12</f>
        <v>2.9281981386037543E-3</v>
      </c>
      <c r="GB11" s="7">
        <f>[2]compo_det2!GO12</f>
        <v>6.5838140506202E-2</v>
      </c>
      <c r="GC11" s="41">
        <f>[2]compo_det2!GP12</f>
        <v>2.0471240546054301E-2</v>
      </c>
      <c r="GD11" s="40">
        <f>[2]compo_det2!GQ12</f>
        <v>8.0733162169469522E-3</v>
      </c>
      <c r="GE11" s="39">
        <f>[2]compo_det2!GR12</f>
        <v>1.5137472707448768E-3</v>
      </c>
      <c r="GF11" s="39">
        <f>[2]compo_det2!GS12</f>
        <v>6.5595689462020759E-3</v>
      </c>
      <c r="GG11" s="39">
        <f>[2]compo_det2!GT12</f>
        <v>6.5881940536201E-3</v>
      </c>
      <c r="GH11" s="42">
        <f>[2]compo_det2!GU12</f>
        <v>1.2397924329107348E-2</v>
      </c>
      <c r="GI11" s="41">
        <f>[2]compo_det2!GV12</f>
        <v>4.685202202672626E-2</v>
      </c>
      <c r="GJ11" s="41">
        <f>[2]compo_det2!GW12</f>
        <v>3.0042915540493209E-2</v>
      </c>
      <c r="GK11" s="41">
        <f>[2]compo_det2!GX12</f>
        <v>3.5769348466225002E-4</v>
      </c>
      <c r="GL11" s="41">
        <f>[2]compo_det2!GY12</f>
        <v>2.9685222055830959E-2</v>
      </c>
      <c r="GM11" s="41">
        <f>[2]compo_det2!GZ12</f>
        <v>1.66776725145306E-2</v>
      </c>
      <c r="GN11" s="41">
        <f>[2]compo_det2!HA12</f>
        <v>1.3143397170244889E-4</v>
      </c>
      <c r="GO11" s="58">
        <f>[2]compo_det2!HB12</f>
        <v>1.4851220665785597E-3</v>
      </c>
    </row>
    <row r="12" spans="1:197" s="43" customFormat="1">
      <c r="A12" s="44">
        <v>1974</v>
      </c>
      <c r="B12" s="7">
        <f>[2]compo_det2!B13</f>
        <v>4.3410777998555928E-3</v>
      </c>
      <c r="C12" s="41">
        <f>[2]compo_det2!C13</f>
        <v>1.0061781244380434E-6</v>
      </c>
      <c r="D12" s="40">
        <f>[2]compo_det2!D13</f>
        <v>4.5002420760710411E-7</v>
      </c>
      <c r="E12" s="39">
        <f>[2]compo_det2!E13</f>
        <v>0</v>
      </c>
      <c r="F12" s="39">
        <f>[2]compo_det2!F13</f>
        <v>4.5002420760710411E-7</v>
      </c>
      <c r="G12" s="39">
        <f>[2]compo_det2!G13</f>
        <v>3.6735593766934471E-7</v>
      </c>
      <c r="H12" s="42">
        <f>[2]compo_det2!H13</f>
        <v>5.5615391683093919E-7</v>
      </c>
      <c r="I12" s="41">
        <f>[2]compo_det2!I13</f>
        <v>4.3401542900345239E-3</v>
      </c>
      <c r="J12" s="41">
        <f>[2]compo_det2!J13</f>
        <v>4.3362824208494164E-3</v>
      </c>
      <c r="K12" s="41">
        <f>[2]compo_det2!K13</f>
        <v>4.3316598814142696E-3</v>
      </c>
      <c r="L12" s="41">
        <f>[2]compo_det2!L13</f>
        <v>4.6225394351470257E-6</v>
      </c>
      <c r="M12" s="41">
        <f>[2]compo_det2!M13</f>
        <v>2.1491118513482633E-6</v>
      </c>
      <c r="N12" s="41">
        <f>[2]compo_det2!N13</f>
        <v>1.7227573337590304E-6</v>
      </c>
      <c r="O12" s="58">
        <f>[2]compo_det2!O13</f>
        <v>8.2668303369622279E-8</v>
      </c>
      <c r="P12" s="7">
        <f>[2]compo_det2!Q13</f>
        <v>7.7525004401892026E-3</v>
      </c>
      <c r="Q12" s="41">
        <f>[2]compo_det2!R13</f>
        <v>1.1758918993060094E-5</v>
      </c>
      <c r="R12" s="40">
        <f>[2]compo_det2!S13</f>
        <v>3.4731654803961003E-6</v>
      </c>
      <c r="S12" s="39">
        <f>[2]compo_det2!T13</f>
        <v>0</v>
      </c>
      <c r="T12" s="39">
        <f>[2]compo_det2!U13</f>
        <v>3.4731654803961003E-6</v>
      </c>
      <c r="U12" s="39">
        <f>[2]compo_det2!V13</f>
        <v>2.8351537366688717E-6</v>
      </c>
      <c r="V12" s="42">
        <f>[2]compo_det2!W13</f>
        <v>8.2857535126639936E-6</v>
      </c>
      <c r="W12" s="41">
        <f>[2]compo_det2!X13</f>
        <v>7.7413795328735184E-3</v>
      </c>
      <c r="X12" s="41">
        <f>[2]compo_det2!Y13</f>
        <v>7.4198017506100656E-3</v>
      </c>
      <c r="Y12" s="41">
        <f>[2]compo_det2!Z13</f>
        <v>7.3847926239167449E-3</v>
      </c>
      <c r="Z12" s="41">
        <f>[2]compo_det2!AA13</f>
        <v>3.5009126693320504E-5</v>
      </c>
      <c r="AA12" s="41">
        <f>[2]compo_det2!AB13</f>
        <v>1.6276449414498896E-5</v>
      </c>
      <c r="AB12" s="41">
        <f>[2]compo_det2!AC13</f>
        <v>3.0530133284895414E-4</v>
      </c>
      <c r="AC12" s="58">
        <f>[2]compo_det2!AD13</f>
        <v>6.3801167737573236E-7</v>
      </c>
      <c r="AD12" s="7">
        <f>[2]compo_det2!AF13</f>
        <v>1.1315783415540607E-2</v>
      </c>
      <c r="AE12" s="41">
        <f>[2]compo_det2!AG13</f>
        <v>1.8019086120848148E-4</v>
      </c>
      <c r="AF12" s="40">
        <f>[2]compo_det2!AH13</f>
        <v>1.4500119618374217E-4</v>
      </c>
      <c r="AG12" s="39">
        <f>[2]compo_det2!AI13</f>
        <v>1.1998386199361904E-4</v>
      </c>
      <c r="AH12" s="39">
        <f>[2]compo_det2!AJ13</f>
        <v>2.5017334190123133E-5</v>
      </c>
      <c r="AI12" s="39">
        <f>[2]compo_det2!AK13</f>
        <v>5.8732399338623509E-5</v>
      </c>
      <c r="AJ12" s="42">
        <f>[2]compo_det2!AL13</f>
        <v>3.5189665024739282E-5</v>
      </c>
      <c r="AK12" s="41">
        <f>[2]compo_det2!AM13</f>
        <v>1.122186134937344E-2</v>
      </c>
      <c r="AL12" s="41">
        <f>[2]compo_det2!AN13</f>
        <v>1.0465491101759721E-2</v>
      </c>
      <c r="AM12" s="41">
        <f>[2]compo_det2!AO13</f>
        <v>1.0389786047893415E-2</v>
      </c>
      <c r="AN12" s="41">
        <f>[2]compo_det2!AP13</f>
        <v>7.5705053866306185E-5</v>
      </c>
      <c r="AO12" s="41">
        <f>[2]compo_det2!AQ13</f>
        <v>3.5196806901698832E-5</v>
      </c>
      <c r="AP12" s="41">
        <f>[2]compo_det2!AR13</f>
        <v>7.2117344071201861E-4</v>
      </c>
      <c r="AQ12" s="58">
        <f>[2]compo_det2!AS13</f>
        <v>8.6268795041315316E-5</v>
      </c>
      <c r="AR12" s="7">
        <f>[2]compo_det2!AU13</f>
        <v>1.8672912726095222E-2</v>
      </c>
      <c r="AS12" s="41">
        <f>[2]compo_det2!AV13</f>
        <v>2.2429272426387832E-3</v>
      </c>
      <c r="AT12" s="40">
        <f>[2]compo_det2!AW13</f>
        <v>1.9995008272739143E-3</v>
      </c>
      <c r="AU12" s="39">
        <f>[2]compo_det2!AX13</f>
        <v>1.77698529431883E-3</v>
      </c>
      <c r="AV12" s="39">
        <f>[2]compo_det2!AY13</f>
        <v>2.225155329550845E-4</v>
      </c>
      <c r="AW12" s="39">
        <f>[2]compo_det2!AZ13</f>
        <v>9.2028290964663029E-4</v>
      </c>
      <c r="AX12" s="42">
        <f>[2]compo_det2!BA13</f>
        <v>2.4342641536486911E-4</v>
      </c>
      <c r="AY12" s="41">
        <f>[2]compo_det2!BB13</f>
        <v>1.7509203399725233E-2</v>
      </c>
      <c r="AZ12" s="41">
        <f>[2]compo_det2!BC13</f>
        <v>1.5434963577133535E-2</v>
      </c>
      <c r="BA12" s="41">
        <f>[2]compo_det2!BD13</f>
        <v>1.5105001420837535E-2</v>
      </c>
      <c r="BB12" s="41">
        <f>[2]compo_det2!BE13</f>
        <v>3.2996215629599996E-4</v>
      </c>
      <c r="BC12" s="41">
        <f>[2]compo_det2!BF13</f>
        <v>1.5340606464751312E-4</v>
      </c>
      <c r="BD12" s="41">
        <f>[2]compo_det2!BG13</f>
        <v>1.920833757944186E-3</v>
      </c>
      <c r="BE12" s="58">
        <f>[2]compo_det2!BH13</f>
        <v>1.0792179162687932E-3</v>
      </c>
      <c r="BF12" s="7">
        <f>[2]compo_det2!BJ13</f>
        <v>3.2654420971415833E-2</v>
      </c>
      <c r="BG12" s="41">
        <f>[2]compo_det2!BK13</f>
        <v>1.981562990770536E-2</v>
      </c>
      <c r="BH12" s="40">
        <f>[2]compo_det2!BL13</f>
        <v>1.8506943750059016E-2</v>
      </c>
      <c r="BI12" s="39">
        <f>[2]compo_det2!BM13</f>
        <v>1.7520860637726718E-2</v>
      </c>
      <c r="BJ12" s="39">
        <f>[2]compo_det2!BN13</f>
        <v>9.8608311233229734E-4</v>
      </c>
      <c r="BK12" s="39">
        <f>[2]compo_det2!BO13</f>
        <v>1.0505166836082935E-2</v>
      </c>
      <c r="BL12" s="42">
        <f>[2]compo_det2!BP13</f>
        <v>1.3086861576463438E-3</v>
      </c>
      <c r="BM12" s="41">
        <f>[2]compo_det2!BQ13</f>
        <v>2.0840567818021596E-2</v>
      </c>
      <c r="BN12" s="41">
        <f>[2]compo_det2!BR13</f>
        <v>1.7506475765545176E-2</v>
      </c>
      <c r="BO12" s="41">
        <f>[2]compo_det2!BS13</f>
        <v>1.6391338380327757E-2</v>
      </c>
      <c r="BP12" s="41">
        <f>[2]compo_det2!BT13</f>
        <v>1.1151373852174191E-3</v>
      </c>
      <c r="BQ12" s="41">
        <f>[2]compo_det2!BU13</f>
        <v>5.1844987300861617E-4</v>
      </c>
      <c r="BR12" s="41">
        <f>[2]compo_det2!BV13</f>
        <v>2.815642179467801E-3</v>
      </c>
      <c r="BS12" s="58">
        <f>[2]compo_det2!BW13</f>
        <v>8.0017767543111209E-3</v>
      </c>
      <c r="BT12" s="7">
        <f>[2]compo_det2!BY13</f>
        <v>5.0436877743557103E-2</v>
      </c>
      <c r="BU12" s="41">
        <f>[2]compo_det2!BZ13</f>
        <v>4.7578426983657905E-2</v>
      </c>
      <c r="BV12" s="40">
        <f>[2]compo_det2!CA13</f>
        <v>4.541934453774174E-2</v>
      </c>
      <c r="BW12" s="39">
        <f>[2]compo_det2!CB13</f>
        <v>4.4189982965970299E-2</v>
      </c>
      <c r="BX12" s="39">
        <f>[2]compo_det2!CC13</f>
        <v>1.2293615717714444E-3</v>
      </c>
      <c r="BY12" s="39">
        <f>[2]compo_det2!CD13</f>
        <v>3.3450692892074585E-2</v>
      </c>
      <c r="BZ12" s="42">
        <f>[2]compo_det2!CE13</f>
        <v>2.1590824459161635E-3</v>
      </c>
      <c r="CA12" s="41">
        <f>[2]compo_det2!CF13</f>
        <v>1.4827101347844391E-2</v>
      </c>
      <c r="CB12" s="41">
        <f>[2]compo_det2!CG13</f>
        <v>1.2805809281099638E-2</v>
      </c>
      <c r="CC12" s="41">
        <f>[2]compo_det2!CH13</f>
        <v>1.1568814290659151E-2</v>
      </c>
      <c r="CD12" s="41">
        <f>[2]compo_det2!CI13</f>
        <v>1.2369949904404843E-3</v>
      </c>
      <c r="CE12" s="41">
        <f>[2]compo_det2!CJ13</f>
        <v>5.751039308420923E-4</v>
      </c>
      <c r="CF12" s="41">
        <f>[2]compo_det2!CK13</f>
        <v>1.4461881359026617E-3</v>
      </c>
      <c r="CG12" s="58">
        <f>[2]compo_det2!CL13</f>
        <v>1.1968650587945192E-2</v>
      </c>
      <c r="CH12" s="7">
        <f>[2]compo_det2!CN13</f>
        <v>6.8776234989570403E-2</v>
      </c>
      <c r="CI12" s="41">
        <f>[2]compo_det2!CO13</f>
        <v>5.9169762508428148E-2</v>
      </c>
      <c r="CJ12" s="40">
        <f>[2]compo_det2!CP13</f>
        <v>5.4960706306665046E-2</v>
      </c>
      <c r="CK12" s="39">
        <f>[2]compo_det2!CQ13</f>
        <v>5.2943417345610748E-2</v>
      </c>
      <c r="CL12" s="39">
        <f>[2]compo_det2!CR13</f>
        <v>2.0172889610542985E-3</v>
      </c>
      <c r="CM12" s="39">
        <f>[2]compo_det2!CS13</f>
        <v>4.4333707541227341E-2</v>
      </c>
      <c r="CN12" s="42">
        <f>[2]compo_det2!CT13</f>
        <v>4.2090562017631002E-3</v>
      </c>
      <c r="CO12" s="41">
        <f>[2]compo_det2!CU13</f>
        <v>2.0233471323737411E-2</v>
      </c>
      <c r="CP12" s="41">
        <f>[2]compo_det2!CV13</f>
        <v>1.7000835014663387E-2</v>
      </c>
      <c r="CQ12" s="41">
        <f>[2]compo_det2!CW13</f>
        <v>1.5197642449563785E-2</v>
      </c>
      <c r="CR12" s="41">
        <f>[2]compo_det2!CX13</f>
        <v>1.8031925650996046E-3</v>
      </c>
      <c r="CS12" s="41">
        <f>[2]compo_det2!CY13</f>
        <v>8.3834061083061528E-4</v>
      </c>
      <c r="CT12" s="41">
        <f>[2]compo_det2!CZ13</f>
        <v>2.3942956982434095E-3</v>
      </c>
      <c r="CU12" s="58">
        <f>[2]compo_det2!DA13</f>
        <v>1.0626998842595154E-2</v>
      </c>
      <c r="CV12" s="7">
        <f>[2]compo_det2!DC13</f>
        <v>9.6374044878890883E-2</v>
      </c>
      <c r="CW12" s="41">
        <f>[2]compo_det2!DD13</f>
        <v>8.0203551216916566E-2</v>
      </c>
      <c r="CX12" s="40">
        <f>[2]compo_det2!DE13</f>
        <v>6.9890467806892537E-2</v>
      </c>
      <c r="CY12" s="39">
        <f>[2]compo_det2!DF13</f>
        <v>6.5542673932682705E-2</v>
      </c>
      <c r="CZ12" s="39">
        <f>[2]compo_det2!DG13</f>
        <v>4.3477938742098286E-3</v>
      </c>
      <c r="DA12" s="39">
        <f>[2]compo_det2!DH13</f>
        <v>6.0269925743341446E-2</v>
      </c>
      <c r="DB12" s="42">
        <f>[2]compo_det2!DI13</f>
        <v>1.0313083410024033E-2</v>
      </c>
      <c r="DC12" s="41">
        <f>[2]compo_det2!DJ13</f>
        <v>2.5791034803068973E-2</v>
      </c>
      <c r="DD12" s="41">
        <f>[2]compo_det2!DK13</f>
        <v>2.174989527902272E-2</v>
      </c>
      <c r="DE12" s="41">
        <f>[2]compo_det2!DL13</f>
        <v>1.7939410529339953E-2</v>
      </c>
      <c r="DF12" s="41">
        <f>[2]compo_det2!DM13</f>
        <v>3.8104847496827667E-3</v>
      </c>
      <c r="DG12" s="41">
        <f>[2]compo_det2!DN13</f>
        <v>1.7715712445887583E-3</v>
      </c>
      <c r="DH12" s="41">
        <f>[2]compo_det2!DO13</f>
        <v>2.2695682794574975E-3</v>
      </c>
      <c r="DI12" s="58">
        <f>[2]compo_det2!DP13</f>
        <v>9.6205411410946618E-3</v>
      </c>
      <c r="DJ12" s="7">
        <f>[2]compo_det2!DR13</f>
        <v>0.15229132954876362</v>
      </c>
      <c r="DK12" s="41">
        <f>[2]compo_det2!DS13</f>
        <v>0.12039118948585578</v>
      </c>
      <c r="DL12" s="40">
        <f>[2]compo_det2!DT13</f>
        <v>7.4472699899773981E-2</v>
      </c>
      <c r="DM12" s="39">
        <f>[2]compo_det2!DU13</f>
        <v>5.975323946011539E-2</v>
      </c>
      <c r="DN12" s="39">
        <f>[2]compo_det2!DV13</f>
        <v>1.4719460439658596E-2</v>
      </c>
      <c r="DO12" s="39">
        <f>[2]compo_det2!DW13</f>
        <v>6.4637720584869385E-2</v>
      </c>
      <c r="DP12" s="42">
        <f>[2]compo_det2!DX13</f>
        <v>4.5918489586081808E-2</v>
      </c>
      <c r="DQ12" s="41">
        <f>[2]compo_det2!DY13</f>
        <v>4.1735122702118745E-2</v>
      </c>
      <c r="DR12" s="41">
        <f>[2]compo_det2!DZ13</f>
        <v>3.2719158219477129E-2</v>
      </c>
      <c r="DS12" s="41">
        <f>[2]compo_det2!EA13</f>
        <v>2.1098959713173292E-2</v>
      </c>
      <c r="DT12" s="41">
        <f>[2]compo_det2!EB13</f>
        <v>1.1620198506303841E-2</v>
      </c>
      <c r="DU12" s="41">
        <f>[2]compo_det2!EC13</f>
        <v>5.4024647688460069E-3</v>
      </c>
      <c r="DV12" s="41">
        <f>[2]compo_det2!ED13</f>
        <v>3.6134997137956112E-3</v>
      </c>
      <c r="DW12" s="58">
        <f>[2]compo_det2!EE13</f>
        <v>9.8349826392109055E-3</v>
      </c>
      <c r="DX12" s="7">
        <f>[2]compo_det2!EG13</f>
        <v>0.14082981695048774</v>
      </c>
      <c r="DY12" s="41">
        <f>[2]compo_det2!EH13</f>
        <v>0.11187318754317278</v>
      </c>
      <c r="DZ12" s="40">
        <f>[2]compo_det2!EI13</f>
        <v>4.0578593704476029E-2</v>
      </c>
      <c r="EA12" s="39">
        <f>[2]compo_det2!EJ13</f>
        <v>2.3926476271569762E-2</v>
      </c>
      <c r="EB12" s="39">
        <f>[2]compo_det2!EK13</f>
        <v>1.6652117432906267E-2</v>
      </c>
      <c r="EC12" s="39">
        <f>[2]compo_det2!EL13</f>
        <v>3.4192994236946106E-2</v>
      </c>
      <c r="ED12" s="42">
        <f>[2]compo_det2!EM13</f>
        <v>7.1294593838696754E-2</v>
      </c>
      <c r="EE12" s="41">
        <f>[2]compo_det2!EN13</f>
        <v>3.5342229697367646E-2</v>
      </c>
      <c r="EF12" s="41">
        <f>[2]compo_det2!EO13</f>
        <v>2.6050845706836318E-2</v>
      </c>
      <c r="EG12" s="41">
        <f>[2]compo_det2!EP13</f>
        <v>1.1138743912440673E-2</v>
      </c>
      <c r="EH12" s="41">
        <f>[2]compo_det2!EQ13</f>
        <v>1.4912101794395645E-2</v>
      </c>
      <c r="EI12" s="41">
        <f>[2]compo_det2!ER13</f>
        <v>6.9329370228692743E-3</v>
      </c>
      <c r="EJ12" s="41">
        <f>[2]compo_det2!ES13</f>
        <v>2.3584469676620557E-3</v>
      </c>
      <c r="EK12" s="58">
        <f>[2]compo_det2!ET13</f>
        <v>6.3856002900526902E-3</v>
      </c>
      <c r="EL12" s="7">
        <f>[2]compo_det2!EV13</f>
        <v>0.22522396936735761</v>
      </c>
      <c r="EM12" s="41">
        <f>[2]compo_det2!EW13</f>
        <v>0.17476900691344138</v>
      </c>
      <c r="EN12" s="40">
        <f>[2]compo_det2!EX13</f>
        <v>5.5341679362551716E-2</v>
      </c>
      <c r="EO12" s="39">
        <f>[2]compo_det2!EY13</f>
        <v>2.6274686377832E-2</v>
      </c>
      <c r="EP12" s="39">
        <f>[2]compo_det2!EZ13</f>
        <v>2.9066992984719712E-2</v>
      </c>
      <c r="EQ12" s="39">
        <f>[2]compo_det2!FA13</f>
        <v>4.5922718942165375E-2</v>
      </c>
      <c r="ER12" s="42">
        <f>[2]compo_det2!FB13</f>
        <v>0.11942732755088965</v>
      </c>
      <c r="ES12" s="41">
        <f>[2]compo_det2!FC13</f>
        <v>5.9873923566758462E-2</v>
      </c>
      <c r="ET12" s="41">
        <f>[2]compo_det2!FD13</f>
        <v>4.2468315331919262E-2</v>
      </c>
      <c r="EU12" s="41">
        <f>[2]compo_det2!FE13</f>
        <v>1.2237842103403035E-2</v>
      </c>
      <c r="EV12" s="41">
        <f>[2]compo_det2!FF13</f>
        <v>3.0230473228516231E-2</v>
      </c>
      <c r="EW12" s="41">
        <f>[2]compo_det2!FG13</f>
        <v>1.405475701597419E-2</v>
      </c>
      <c r="EX12" s="41">
        <f>[2]compo_det2!FH13</f>
        <v>3.3508512188650187E-3</v>
      </c>
      <c r="EY12" s="58">
        <f>[2]compo_det2!FI13</f>
        <v>9.4189611128422321E-3</v>
      </c>
      <c r="EZ12" s="7">
        <f>[2]compo_det2!FK13</f>
        <v>5.6950139867345012E-2</v>
      </c>
      <c r="FA12" s="41">
        <f>[2]compo_det2!FL13</f>
        <v>4.3754915509573881E-2</v>
      </c>
      <c r="FB12" s="40">
        <f>[2]compo_det2!FM13</f>
        <v>1.4526250665510842E-2</v>
      </c>
      <c r="FC12" s="39">
        <f>[2]compo_det2!FN13</f>
        <v>5.0086095690307078E-3</v>
      </c>
      <c r="FD12" s="39">
        <f>[2]compo_det2!FO13</f>
        <v>9.5176410964801349E-3</v>
      </c>
      <c r="FE12" s="39">
        <f>[2]compo_det2!FP13</f>
        <v>1.2113043107092381E-2</v>
      </c>
      <c r="FF12" s="42">
        <f>[2]compo_det2!FQ13</f>
        <v>2.922866484406304E-2</v>
      </c>
      <c r="FG12" s="41">
        <f>[2]compo_det2!FR13</f>
        <v>1.5608431528530637E-2</v>
      </c>
      <c r="FH12" s="41">
        <f>[2]compo_det2!FS13</f>
        <v>1.0841097618976434E-2</v>
      </c>
      <c r="FI12" s="41">
        <f>[2]compo_det2!FT13</f>
        <v>1.8501811807604253E-3</v>
      </c>
      <c r="FJ12" s="41">
        <f>[2]compo_det2!FU13</f>
        <v>8.9909164382160085E-3</v>
      </c>
      <c r="FK12" s="41">
        <f>[2]compo_det2!FV13</f>
        <v>4.1800584615957733E-3</v>
      </c>
      <c r="FL12" s="41">
        <f>[2]compo_det2!FW13</f>
        <v>5.8727544795843061E-4</v>
      </c>
      <c r="FM12" s="58">
        <f>[2]compo_det2!FX13</f>
        <v>2.4132071707595065E-3</v>
      </c>
      <c r="FN12" s="7">
        <f>[2]compo_det2!FZ13</f>
        <v>7.2420553558509709E-2</v>
      </c>
      <c r="FO12" s="41">
        <f>[2]compo_det2!GA13</f>
        <v>5.0037922485261684E-2</v>
      </c>
      <c r="FP12" s="40">
        <f>[2]compo_det2!GB13</f>
        <v>1.7624494940676826E-2</v>
      </c>
      <c r="FQ12" s="39">
        <f>[2]compo_det2!GC13</f>
        <v>5.420275716390836E-3</v>
      </c>
      <c r="FR12" s="39">
        <f>[2]compo_det2!GD13</f>
        <v>1.2204219224285988E-2</v>
      </c>
      <c r="FS12" s="39">
        <f>[2]compo_det2!GE13</f>
        <v>1.4681472443044186E-2</v>
      </c>
      <c r="FT12" s="42">
        <f>[2]compo_det2!GF13</f>
        <v>3.2413427544584858E-2</v>
      </c>
      <c r="FU12" s="41">
        <f>[2]compo_det2!GG13</f>
        <v>2.5325653301494236E-2</v>
      </c>
      <c r="FV12" s="41">
        <f>[2]compo_det2!GH13</f>
        <v>1.7442199942164782E-2</v>
      </c>
      <c r="FW12" s="41">
        <f>[2]compo_det2!GI13</f>
        <v>1.5113831507988906E-3</v>
      </c>
      <c r="FX12" s="41">
        <f>[2]compo_det2!GJ13</f>
        <v>1.593081679136589E-2</v>
      </c>
      <c r="FY12" s="41">
        <f>[2]compo_det2!GK13</f>
        <v>7.406558218707302E-3</v>
      </c>
      <c r="FZ12" s="41">
        <f>[2]compo_det2!GL13</f>
        <v>4.7689514062215007E-4</v>
      </c>
      <c r="GA12" s="58">
        <f>[2]compo_det2!GM13</f>
        <v>2.9430222282462114E-3</v>
      </c>
      <c r="GB12" s="7">
        <f>[2]compo_det2!GO13</f>
        <v>6.1960359798592324E-2</v>
      </c>
      <c r="GC12" s="41">
        <f>[2]compo_det2!GP13</f>
        <v>2.2009699130182976E-2</v>
      </c>
      <c r="GD12" s="40">
        <f>[2]compo_det2!GQ13</f>
        <v>9.3768400336049756E-3</v>
      </c>
      <c r="GE12" s="39">
        <f>[2]compo_det2!GR13</f>
        <v>1.6823373585622753E-3</v>
      </c>
      <c r="GF12" s="39">
        <f>[2]compo_det2!GS13</f>
        <v>7.6945026750427003E-3</v>
      </c>
      <c r="GG12" s="39">
        <f>[2]compo_det2!GT13</f>
        <v>7.7549214474856853E-3</v>
      </c>
      <c r="GH12" s="42">
        <f>[2]compo_det2!GU13</f>
        <v>1.2632859096578002E-2</v>
      </c>
      <c r="GI12" s="41">
        <f>[2]compo_det2!GV13</f>
        <v>4.1572579159078471E-2</v>
      </c>
      <c r="GJ12" s="41">
        <f>[2]compo_det2!GW13</f>
        <v>2.8405327048981296E-2</v>
      </c>
      <c r="GK12" s="41">
        <f>[2]compo_det2!GX13</f>
        <v>3.6565470060268029E-4</v>
      </c>
      <c r="GL12" s="41">
        <f>[2]compo_det2!GY13</f>
        <v>2.8039672348378616E-2</v>
      </c>
      <c r="GM12" s="41">
        <f>[2]compo_det2!GZ13</f>
        <v>1.3036209530520797E-2</v>
      </c>
      <c r="GN12" s="41">
        <f>[2]compo_det2!HA13</f>
        <v>1.3104257957638067E-4</v>
      </c>
      <c r="GO12" s="58">
        <f>[2]compo_det2!HB13</f>
        <v>1.6219184906691262E-3</v>
      </c>
    </row>
    <row r="13" spans="1:197" s="43" customFormat="1">
      <c r="A13" s="44">
        <v>1975</v>
      </c>
      <c r="B13" s="7">
        <f>[2]compo_det2!B14</f>
        <v>4.2476286179866781E-3</v>
      </c>
      <c r="C13" s="41">
        <f>[2]compo_det2!C14</f>
        <v>8.2658931795652239E-7</v>
      </c>
      <c r="D13" s="40">
        <f>[2]compo_det2!D14</f>
        <v>4.0533520588717805E-7</v>
      </c>
      <c r="E13" s="39">
        <f>[2]compo_det2!E14</f>
        <v>0</v>
      </c>
      <c r="F13" s="39">
        <f>[2]compo_det2!F14</f>
        <v>4.0533520588717805E-7</v>
      </c>
      <c r="G13" s="39">
        <f>[2]compo_det2!G14</f>
        <v>3.343824914736615E-7</v>
      </c>
      <c r="H13" s="42">
        <f>[2]compo_det2!H14</f>
        <v>4.2125411206934434E-7</v>
      </c>
      <c r="I13" s="41">
        <f>[2]compo_det2!I14</f>
        <v>4.246872981394775E-3</v>
      </c>
      <c r="J13" s="41">
        <f>[2]compo_det2!J14</f>
        <v>4.2445822883352613E-3</v>
      </c>
      <c r="K13" s="41">
        <f>[2]compo_det2!K14</f>
        <v>4.2402857480178992E-3</v>
      </c>
      <c r="L13" s="41">
        <f>[2]compo_det2!L14</f>
        <v>4.2965403173621539E-6</v>
      </c>
      <c r="M13" s="41">
        <f>[2]compo_det2!M14</f>
        <v>1.6879788320187125E-6</v>
      </c>
      <c r="N13" s="41">
        <f>[2]compo_det2!N14</f>
        <v>6.0271422749487424E-7</v>
      </c>
      <c r="O13" s="58">
        <f>[2]compo_det2!O14</f>
        <v>7.0952726052768219E-8</v>
      </c>
      <c r="P13" s="7">
        <f>[2]compo_det2!Q14</f>
        <v>7.7037536489331778E-3</v>
      </c>
      <c r="Q13" s="41">
        <f>[2]compo_det2!R14</f>
        <v>1.1875944387083345E-5</v>
      </c>
      <c r="R13" s="40">
        <f>[2]compo_det2!S14</f>
        <v>3.0182926910971147E-6</v>
      </c>
      <c r="S13" s="39">
        <f>[2]compo_det2!T14</f>
        <v>0</v>
      </c>
      <c r="T13" s="39">
        <f>[2]compo_det2!U14</f>
        <v>3.0182926910971147E-6</v>
      </c>
      <c r="U13" s="39">
        <f>[2]compo_det2!V14</f>
        <v>2.4899495656427462E-6</v>
      </c>
      <c r="V13" s="42">
        <f>[2]compo_det2!W14</f>
        <v>8.8576516959862298E-6</v>
      </c>
      <c r="W13" s="41">
        <f>[2]compo_det2!X14</f>
        <v>7.6924060477416281E-3</v>
      </c>
      <c r="X13" s="41">
        <f>[2]compo_det2!Y14</f>
        <v>7.32827753967045E-3</v>
      </c>
      <c r="Y13" s="41">
        <f>[2]compo_det2!Z14</f>
        <v>7.288600570239682E-3</v>
      </c>
      <c r="Z13" s="41">
        <f>[2]compo_det2!AA14</f>
        <v>3.9676969430768304E-5</v>
      </c>
      <c r="AA13" s="41">
        <f>[2]compo_det2!AB14</f>
        <v>1.5587863708728898E-5</v>
      </c>
      <c r="AB13" s="41">
        <f>[2]compo_det2!AC14</f>
        <v>3.4854064436244897E-4</v>
      </c>
      <c r="AC13" s="58">
        <f>[2]compo_det2!AD14</f>
        <v>5.2834319553284447E-7</v>
      </c>
      <c r="AD13" s="7">
        <f>[2]compo_det2!AF14</f>
        <v>1.1408966953739162E-2</v>
      </c>
      <c r="AE13" s="41">
        <f>[2]compo_det2!AG14</f>
        <v>2.1855488722348883E-4</v>
      </c>
      <c r="AF13" s="40">
        <f>[2]compo_det2!AH14</f>
        <v>1.8126384506310088E-4</v>
      </c>
      <c r="AG13" s="39">
        <f>[2]compo_det2!AI14</f>
        <v>1.5523203858090241E-4</v>
      </c>
      <c r="AH13" s="39">
        <f>[2]compo_det2!AJ14</f>
        <v>2.6031806482198479E-5</v>
      </c>
      <c r="AI13" s="39">
        <f>[2]compo_det2!AK14</f>
        <v>7.6041418651584536E-5</v>
      </c>
      <c r="AJ13" s="42">
        <f>[2]compo_det2!AL14</f>
        <v>3.7291042160387959E-5</v>
      </c>
      <c r="AK13" s="41">
        <f>[2]compo_det2!AM14</f>
        <v>1.1295634495777949E-2</v>
      </c>
      <c r="AL13" s="41">
        <f>[2]compo_det2!AN14</f>
        <v>1.0542094876876162E-2</v>
      </c>
      <c r="AM13" s="41">
        <f>[2]compo_det2!AO14</f>
        <v>1.0456555957466765E-2</v>
      </c>
      <c r="AN13" s="41">
        <f>[2]compo_det2!AP14</f>
        <v>8.5538919409396401E-5</v>
      </c>
      <c r="AO13" s="41">
        <f>[2]compo_det2!AQ14</f>
        <v>3.360561624475391E-5</v>
      </c>
      <c r="AP13" s="41">
        <f>[2]compo_det2!AR14</f>
        <v>7.1993400265703289E-4</v>
      </c>
      <c r="AQ13" s="58">
        <f>[2]compo_det2!AS14</f>
        <v>1.0522242926227457E-4</v>
      </c>
      <c r="AR13" s="7">
        <f>[2]compo_det2!AU14</f>
        <v>1.8873440087490354E-2</v>
      </c>
      <c r="AS13" s="41">
        <f>[2]compo_det2!AV14</f>
        <v>2.4040272757065873E-3</v>
      </c>
      <c r="AT13" s="40">
        <f>[2]compo_det2!AW14</f>
        <v>2.1721283692384958E-3</v>
      </c>
      <c r="AU13" s="39">
        <f>[2]compo_det2!AX14</f>
        <v>1.9454557701860885E-3</v>
      </c>
      <c r="AV13" s="39">
        <f>[2]compo_det2!AY14</f>
        <v>2.2667259905240743E-4</v>
      </c>
      <c r="AW13" s="39">
        <f>[2]compo_det2!AZ14</f>
        <v>1.0208366438746452E-3</v>
      </c>
      <c r="AX13" s="42">
        <f>[2]compo_det2!BA14</f>
        <v>2.3189890646809156E-4</v>
      </c>
      <c r="AY13" s="41">
        <f>[2]compo_det2!BB14</f>
        <v>1.7620704520048269E-2</v>
      </c>
      <c r="AZ13" s="41">
        <f>[2]compo_det2!BC14</f>
        <v>1.5650847281452544E-2</v>
      </c>
      <c r="BA13" s="41">
        <f>[2]compo_det2!BD14</f>
        <v>1.5290706007715872E-2</v>
      </c>
      <c r="BB13" s="41">
        <f>[2]compo_det2!BE14</f>
        <v>3.6014127373667115E-4</v>
      </c>
      <c r="BC13" s="41">
        <f>[2]compo_det2!BF14</f>
        <v>1.4148845485864573E-4</v>
      </c>
      <c r="BD13" s="41">
        <f>[2]compo_det2!BG14</f>
        <v>1.8283687837370773E-3</v>
      </c>
      <c r="BE13" s="58">
        <f>[2]compo_det2!BH14</f>
        <v>1.1512917082645026E-3</v>
      </c>
      <c r="BF13" s="7">
        <f>[2]compo_det2!BJ14</f>
        <v>3.3459257230387403E-2</v>
      </c>
      <c r="BG13" s="41">
        <f>[2]compo_det2!BK14</f>
        <v>2.0880878487454662E-2</v>
      </c>
      <c r="BH13" s="40">
        <f>[2]compo_det2!BL14</f>
        <v>1.9639801492537752E-2</v>
      </c>
      <c r="BI13" s="39">
        <f>[2]compo_det2!BM14</f>
        <v>1.8637199089963152E-2</v>
      </c>
      <c r="BJ13" s="39">
        <f>[2]compo_det2!BN14</f>
        <v>1.0026024025746021E-3</v>
      </c>
      <c r="BK13" s="39">
        <f>[2]compo_det2!BO14</f>
        <v>1.1485057882964611E-2</v>
      </c>
      <c r="BL13" s="42">
        <f>[2]compo_det2!BP14</f>
        <v>1.24107699491691E-3</v>
      </c>
      <c r="BM13" s="41">
        <f>[2]compo_det2!BQ14</f>
        <v>2.0733122434310192E-2</v>
      </c>
      <c r="BN13" s="41">
        <f>[2]compo_det2!BR14</f>
        <v>1.7499135757712957E-2</v>
      </c>
      <c r="BO13" s="41">
        <f>[2]compo_det2!BS14</f>
        <v>1.6299524203395723E-2</v>
      </c>
      <c r="BP13" s="41">
        <f>[2]compo_det2!BT14</f>
        <v>1.199611554317234E-3</v>
      </c>
      <c r="BQ13" s="41">
        <f>[2]compo_det2!BU14</f>
        <v>4.7129056790297982E-4</v>
      </c>
      <c r="BR13" s="41">
        <f>[2]compo_det2!BV14</f>
        <v>2.7626961086942544E-3</v>
      </c>
      <c r="BS13" s="58">
        <f>[2]compo_det2!BW14</f>
        <v>8.1547436913774526E-3</v>
      </c>
      <c r="BT13" s="7">
        <f>[2]compo_det2!BY14</f>
        <v>5.2085571260996194E-2</v>
      </c>
      <c r="BU13" s="41">
        <f>[2]compo_det2!BZ14</f>
        <v>4.938081907460095E-2</v>
      </c>
      <c r="BV13" s="40">
        <f>[2]compo_det2!CA14</f>
        <v>4.7297003558632297E-2</v>
      </c>
      <c r="BW13" s="39">
        <f>[2]compo_det2!CB14</f>
        <v>4.606413701486161E-2</v>
      </c>
      <c r="BX13" s="39">
        <f>[2]compo_det2!CC14</f>
        <v>1.2328665437706854E-3</v>
      </c>
      <c r="BY13" s="39">
        <f>[2]compo_det2!CD14</f>
        <v>3.515046089887619E-2</v>
      </c>
      <c r="BZ13" s="42">
        <f>[2]compo_det2!CE14</f>
        <v>2.0838155159686508E-3</v>
      </c>
      <c r="CA13" s="41">
        <f>[2]compo_det2!CF14</f>
        <v>1.4851295201038492E-2</v>
      </c>
      <c r="CB13" s="41">
        <f>[2]compo_det2!CG14</f>
        <v>1.2955901761951953E-2</v>
      </c>
      <c r="CC13" s="41">
        <f>[2]compo_det2!CH14</f>
        <v>1.1638495779043793E-2</v>
      </c>
      <c r="CD13" s="41">
        <f>[2]compo_det2!CI14</f>
        <v>1.3174059829081596E-3</v>
      </c>
      <c r="CE13" s="41">
        <f>[2]compo_det2!CJ14</f>
        <v>5.1756838267357234E-4</v>
      </c>
      <c r="CF13" s="41">
        <f>[2]compo_det2!CK14</f>
        <v>1.3778250564129642E-3</v>
      </c>
      <c r="CG13" s="58">
        <f>[2]compo_det2!CL14</f>
        <v>1.2146543014643244E-2</v>
      </c>
      <c r="CH13" s="7">
        <f>[2]compo_det2!CN14</f>
        <v>7.1195073229809114E-2</v>
      </c>
      <c r="CI13" s="41">
        <f>[2]compo_det2!CO14</f>
        <v>6.1446712139175165E-2</v>
      </c>
      <c r="CJ13" s="40">
        <f>[2]compo_det2!CP14</f>
        <v>5.7243942873709583E-2</v>
      </c>
      <c r="CK13" s="39">
        <f>[2]compo_det2!CQ14</f>
        <v>5.5168048185931629E-2</v>
      </c>
      <c r="CL13" s="39">
        <f>[2]compo_det2!CR14</f>
        <v>2.0758946877779509E-3</v>
      </c>
      <c r="CM13" s="39">
        <f>[2]compo_det2!CS14</f>
        <v>4.6586610376834869E-2</v>
      </c>
      <c r="CN13" s="42">
        <f>[2]compo_det2!CT14</f>
        <v>4.2027692654655812E-3</v>
      </c>
      <c r="CO13" s="41">
        <f>[2]compo_det2!CU14</f>
        <v>2.0405692539996904E-2</v>
      </c>
      <c r="CP13" s="41">
        <f>[2]compo_det2!CV14</f>
        <v>1.7154610935839004E-2</v>
      </c>
      <c r="CQ13" s="41">
        <f>[2]compo_det2!CW14</f>
        <v>1.5234668212130121E-2</v>
      </c>
      <c r="CR13" s="41">
        <f>[2]compo_det2!CX14</f>
        <v>1.9199427237088819E-3</v>
      </c>
      <c r="CS13" s="41">
        <f>[2]compo_det2!CY14</f>
        <v>7.5428658002024598E-4</v>
      </c>
      <c r="CT13" s="41">
        <f>[2]compo_det2!CZ14</f>
        <v>2.4967950241376546E-3</v>
      </c>
      <c r="CU13" s="58">
        <f>[2]compo_det2!DA14</f>
        <v>1.0657331449362963E-2</v>
      </c>
      <c r="CV13" s="7">
        <f>[2]compo_det2!DC14</f>
        <v>9.8894737976945646E-2</v>
      </c>
      <c r="CW13" s="41">
        <f>[2]compo_det2!DD14</f>
        <v>8.2401953923820534E-2</v>
      </c>
      <c r="CX13" s="40">
        <f>[2]compo_det2!DE14</f>
        <v>7.238809258278775E-2</v>
      </c>
      <c r="CY13" s="39">
        <f>[2]compo_det2!DF14</f>
        <v>6.803557220147359E-2</v>
      </c>
      <c r="CZ13" s="39">
        <f>[2]compo_det2!DG14</f>
        <v>4.3525203813141664E-3</v>
      </c>
      <c r="DA13" s="39">
        <f>[2]compo_det2!DH14</f>
        <v>6.3140548765659332E-2</v>
      </c>
      <c r="DB13" s="42">
        <f>[2]compo_det2!DI14</f>
        <v>1.0013861341032781E-2</v>
      </c>
      <c r="DC13" s="41">
        <f>[2]compo_det2!DJ14</f>
        <v>2.5740329973193747E-2</v>
      </c>
      <c r="DD13" s="41">
        <f>[2]compo_det2!DK14</f>
        <v>2.2058526635497372E-2</v>
      </c>
      <c r="DE13" s="41">
        <f>[2]compo_det2!DL14</f>
        <v>1.8140175874999113E-2</v>
      </c>
      <c r="DF13" s="41">
        <f>[2]compo_det2!DM14</f>
        <v>3.9183507604982582E-3</v>
      </c>
      <c r="DG13" s="41">
        <f>[2]compo_det2!DN14</f>
        <v>1.5393997670436203E-3</v>
      </c>
      <c r="DH13" s="41">
        <f>[2]compo_det2!DO14</f>
        <v>2.142403570652754E-3</v>
      </c>
      <c r="DI13" s="58">
        <f>[2]compo_det2!DP14</f>
        <v>9.2475459200686422E-3</v>
      </c>
      <c r="DJ13" s="7">
        <f>[2]compo_det2!DR14</f>
        <v>0.15283647190467345</v>
      </c>
      <c r="DK13" s="41">
        <f>[2]compo_det2!DS14</f>
        <v>0.12146888123285646</v>
      </c>
      <c r="DL13" s="40">
        <f>[2]compo_det2!DT14</f>
        <v>7.7700130389170563E-2</v>
      </c>
      <c r="DM13" s="39">
        <f>[2]compo_det2!DU14</f>
        <v>6.2985769224694801E-2</v>
      </c>
      <c r="DN13" s="39">
        <f>[2]compo_det2!DV14</f>
        <v>1.471436116447576E-2</v>
      </c>
      <c r="DO13" s="39">
        <f>[2]compo_det2!DW14</f>
        <v>6.8146765232086182E-2</v>
      </c>
      <c r="DP13" s="42">
        <f>[2]compo_det2!DX14</f>
        <v>4.3768750843685887E-2</v>
      </c>
      <c r="DQ13" s="41">
        <f>[2]compo_det2!DY14</f>
        <v>4.0920956004442843E-2</v>
      </c>
      <c r="DR13" s="41">
        <f>[2]compo_det2!DZ14</f>
        <v>3.2879598884702363E-2</v>
      </c>
      <c r="DS13" s="41">
        <f>[2]compo_det2!EA14</f>
        <v>2.1503133346343947E-2</v>
      </c>
      <c r="DT13" s="41">
        <f>[2]compo_det2!EB14</f>
        <v>1.1376465538358417E-2</v>
      </c>
      <c r="DU13" s="41">
        <f>[2]compo_det2!EC14</f>
        <v>4.469464204872123E-3</v>
      </c>
      <c r="DV13" s="41">
        <f>[2]compo_det2!ED14</f>
        <v>3.5718929148683544E-3</v>
      </c>
      <c r="DW13" s="58">
        <f>[2]compo_det2!EE14</f>
        <v>9.5533653326258568E-3</v>
      </c>
      <c r="DX13" s="7">
        <f>[2]compo_det2!EG14</f>
        <v>0.13926531380548132</v>
      </c>
      <c r="DY13" s="41">
        <f>[2]compo_det2!EH14</f>
        <v>0.1118563437468077</v>
      </c>
      <c r="DZ13" s="40">
        <f>[2]compo_det2!EI14</f>
        <v>4.2123584746054613E-2</v>
      </c>
      <c r="EA13" s="39">
        <f>[2]compo_det2!EJ14</f>
        <v>2.5069314924337921E-2</v>
      </c>
      <c r="EB13" s="39">
        <f>[2]compo_det2!EK14</f>
        <v>1.7054269821716692E-2</v>
      </c>
      <c r="EC13" s="39">
        <f>[2]compo_det2!EL14</f>
        <v>3.5875450819730759E-2</v>
      </c>
      <c r="ED13" s="42">
        <f>[2]compo_det2!EM14</f>
        <v>6.9732759000753083E-2</v>
      </c>
      <c r="EE13" s="41">
        <f>[2]compo_det2!EN14</f>
        <v>3.3657103571012113E-2</v>
      </c>
      <c r="EF13" s="41">
        <f>[2]compo_det2!EO14</f>
        <v>2.5669244692700051E-2</v>
      </c>
      <c r="EG13" s="41">
        <f>[2]compo_det2!EP14</f>
        <v>1.1226408577305067E-2</v>
      </c>
      <c r="EH13" s="41">
        <f>[2]compo_det2!EQ14</f>
        <v>1.4442836115394986E-2</v>
      </c>
      <c r="EI13" s="41">
        <f>[2]compo_det2!ER14</f>
        <v>5.674147090748512E-3</v>
      </c>
      <c r="EJ13" s="41">
        <f>[2]compo_det2!ES14</f>
        <v>2.3137117875635543E-3</v>
      </c>
      <c r="EK13" s="58">
        <f>[2]compo_det2!ET14</f>
        <v>6.2481335123384836E-3</v>
      </c>
      <c r="EL13" s="7">
        <f>[2]compo_det2!EV14</f>
        <v>0.22321793437175941</v>
      </c>
      <c r="EM13" s="41">
        <f>[2]compo_det2!EW14</f>
        <v>0.17556896719158321</v>
      </c>
      <c r="EN13" s="40">
        <f>[2]compo_det2!EX14</f>
        <v>5.8153963645580148E-2</v>
      </c>
      <c r="EO13" s="39">
        <f>[2]compo_det2!EY14</f>
        <v>2.7401867770383705E-2</v>
      </c>
      <c r="EP13" s="39">
        <f>[2]compo_det2!EZ14</f>
        <v>3.075209587519644E-2</v>
      </c>
      <c r="EQ13" s="39">
        <f>[2]compo_det2!FA14</f>
        <v>4.8753783106803894E-2</v>
      </c>
      <c r="ER13" s="42">
        <f>[2]compo_det2!FB14</f>
        <v>0.11741500354600308</v>
      </c>
      <c r="ES13" s="41">
        <f>[2]compo_det2!FC14</f>
        <v>5.7049147784192934E-2</v>
      </c>
      <c r="ET13" s="41">
        <f>[2]compo_det2!FD14</f>
        <v>4.2052385449779878E-2</v>
      </c>
      <c r="EU13" s="41">
        <f>[2]compo_det2!FE14</f>
        <v>1.2356712969373244E-2</v>
      </c>
      <c r="EV13" s="41">
        <f>[2]compo_det2!FF14</f>
        <v>2.9695672480406637E-2</v>
      </c>
      <c r="EW13" s="41">
        <f>[2]compo_det2!FG14</f>
        <v>1.1666518464518669E-2</v>
      </c>
      <c r="EX13" s="41">
        <f>[2]compo_det2!FH14</f>
        <v>3.3302438698943893E-3</v>
      </c>
      <c r="EY13" s="58">
        <f>[2]compo_det2!FI14</f>
        <v>9.4001806040167335E-3</v>
      </c>
      <c r="EZ13" s="7">
        <f>[2]compo_det2!FK14</f>
        <v>5.6971989271415391E-2</v>
      </c>
      <c r="FA13" s="41">
        <f>[2]compo_det2!FL14</f>
        <v>4.4781433369649092E-2</v>
      </c>
      <c r="FB13" s="40">
        <f>[2]compo_det2!FM14</f>
        <v>1.5608665780808108E-2</v>
      </c>
      <c r="FC13" s="39">
        <f>[2]compo_det2!FN14</f>
        <v>5.2671044049126172E-3</v>
      </c>
      <c r="FD13" s="39">
        <f>[2]compo_det2!FO14</f>
        <v>1.0341561375895491E-2</v>
      </c>
      <c r="FE13" s="39">
        <f>[2]compo_det2!FP14</f>
        <v>1.3146139681339264E-2</v>
      </c>
      <c r="FF13" s="42">
        <f>[2]compo_det2!FQ14</f>
        <v>2.9172767588840982E-2</v>
      </c>
      <c r="FG13" s="41">
        <f>[2]compo_det2!FR14</f>
        <v>1.4653082299827416E-2</v>
      </c>
      <c r="FH13" s="41">
        <f>[2]compo_det2!FS14</f>
        <v>1.0634599559208755E-2</v>
      </c>
      <c r="FI13" s="41">
        <f>[2]compo_det2!FT14</f>
        <v>1.8702810344984036E-3</v>
      </c>
      <c r="FJ13" s="41">
        <f>[2]compo_det2!FU14</f>
        <v>8.7643185247103517E-3</v>
      </c>
      <c r="FK13" s="41">
        <f>[2]compo_det2!FV14</f>
        <v>3.4432317884471059E-3</v>
      </c>
      <c r="FL13" s="41">
        <f>[2]compo_det2!FW14</f>
        <v>5.7525095217155452E-4</v>
      </c>
      <c r="FM13" s="58">
        <f>[2]compo_det2!FX14</f>
        <v>2.4625263980611123E-3</v>
      </c>
      <c r="FN13" s="7">
        <f>[2]compo_det2!FZ14</f>
        <v>7.0646070031805591E-2</v>
      </c>
      <c r="FO13" s="41">
        <f>[2]compo_det2!GA14</f>
        <v>5.0558790266340484E-2</v>
      </c>
      <c r="FP13" s="40">
        <f>[2]compo_det2!GB14</f>
        <v>1.834931687857258E-2</v>
      </c>
      <c r="FQ13" s="39">
        <f>[2]compo_det2!GC14</f>
        <v>5.6210659224217299E-3</v>
      </c>
      <c r="FR13" s="39">
        <f>[2]compo_det2!GD14</f>
        <v>1.2728250956150849E-2</v>
      </c>
      <c r="FS13" s="39">
        <f>[2]compo_det2!GE14</f>
        <v>1.5443446114659309E-2</v>
      </c>
      <c r="FT13" s="42">
        <f>[2]compo_det2!GF14</f>
        <v>3.2209473387767903E-2</v>
      </c>
      <c r="FU13" s="41">
        <f>[2]compo_det2!GG14</f>
        <v>2.2993150845184128E-2</v>
      </c>
      <c r="FV13" s="41">
        <f>[2]compo_det2!GH14</f>
        <v>1.6612754971926606E-2</v>
      </c>
      <c r="FW13" s="41">
        <f>[2]compo_det2!GI14</f>
        <v>1.5012127913958124E-3</v>
      </c>
      <c r="FX13" s="41">
        <f>[2]compo_det2!GJ14</f>
        <v>1.5111542180530792E-2</v>
      </c>
      <c r="FY13" s="41">
        <f>[2]compo_det2!GK14</f>
        <v>5.9368612097947604E-3</v>
      </c>
      <c r="FZ13" s="41">
        <f>[2]compo_det2!GL14</f>
        <v>4.4353466346276453E-4</v>
      </c>
      <c r="GA13" s="58">
        <f>[2]compo_det2!GM14</f>
        <v>2.9058710797190122E-3</v>
      </c>
      <c r="GB13" s="7">
        <f>[2]compo_det2!GO14</f>
        <v>5.9193823074726065E-2</v>
      </c>
      <c r="GC13" s="41">
        <f>[2]compo_det2!GP14</f>
        <v>2.3491496664631489E-2</v>
      </c>
      <c r="GD13" s="40">
        <f>[2]compo_det2!GQ14</f>
        <v>1.0539036158213862E-2</v>
      </c>
      <c r="GE13" s="39">
        <f>[2]compo_det2!GR14</f>
        <v>1.8174443453105225E-3</v>
      </c>
      <c r="GF13" s="39">
        <f>[2]compo_det2!GS14</f>
        <v>8.7215918129033392E-3</v>
      </c>
      <c r="GG13" s="39">
        <f>[2]compo_det2!GT14</f>
        <v>8.8075101375579834E-3</v>
      </c>
      <c r="GH13" s="42">
        <f>[2]compo_det2!GU14</f>
        <v>1.2952460506417626E-2</v>
      </c>
      <c r="GI13" s="41">
        <f>[2]compo_det2!GV14</f>
        <v>3.743385254042874E-2</v>
      </c>
      <c r="GJ13" s="41">
        <f>[2]compo_det2!GW14</f>
        <v>2.6888471573674202E-2</v>
      </c>
      <c r="GK13" s="41">
        <f>[2]compo_det2!GX14</f>
        <v>3.7735751315173002E-4</v>
      </c>
      <c r="GL13" s="41">
        <f>[2]compo_det2!GY14</f>
        <v>2.6511114060522471E-2</v>
      </c>
      <c r="GM13" s="41">
        <f>[2]compo_det2!GZ14</f>
        <v>1.041540322378135E-2</v>
      </c>
      <c r="GN13" s="41">
        <f>[2]compo_det2!HA14</f>
        <v>1.2997774297318916E-4</v>
      </c>
      <c r="GO13" s="58">
        <f>[2]compo_det2!HB14</f>
        <v>1.7315261303341607E-3</v>
      </c>
    </row>
    <row r="14" spans="1:197" s="43" customFormat="1">
      <c r="A14" s="44">
        <v>1976</v>
      </c>
      <c r="B14" s="7">
        <f>[2]compo_det2!B15</f>
        <v>4.4468733095121334E-3</v>
      </c>
      <c r="C14" s="41">
        <f>[2]compo_det2!C15</f>
        <v>8.699809826263424E-7</v>
      </c>
      <c r="D14" s="40">
        <f>[2]compo_det2!D15</f>
        <v>3.4987069824194039E-7</v>
      </c>
      <c r="E14" s="39">
        <f>[2]compo_det2!E15</f>
        <v>0</v>
      </c>
      <c r="F14" s="39">
        <f>[2]compo_det2!F15</f>
        <v>3.4987069824194039E-7</v>
      </c>
      <c r="G14" s="39">
        <f>[2]compo_det2!G15</f>
        <v>2.8752086222993967E-7</v>
      </c>
      <c r="H14" s="42">
        <f>[2]compo_det2!H15</f>
        <v>5.2011028438440202E-7</v>
      </c>
      <c r="I14" s="41">
        <f>[2]compo_det2!I15</f>
        <v>4.4460656783604658E-3</v>
      </c>
      <c r="J14" s="41">
        <f>[2]compo_det2!J15</f>
        <v>4.4415086446484633E-3</v>
      </c>
      <c r="K14" s="41">
        <f>[2]compo_det2!K15</f>
        <v>4.4359804111290318E-3</v>
      </c>
      <c r="L14" s="41">
        <f>[2]compo_det2!L15</f>
        <v>5.528233519431465E-6</v>
      </c>
      <c r="M14" s="41">
        <f>[2]compo_det2!M15</f>
        <v>2.0697519572197502E-6</v>
      </c>
      <c r="N14" s="41">
        <f>[2]compo_det2!N15</f>
        <v>2.4872817547828236E-6</v>
      </c>
      <c r="O14" s="58">
        <f>[2]compo_det2!O15</f>
        <v>6.2349830958664059E-8</v>
      </c>
      <c r="P14" s="7">
        <f>[2]compo_det2!Q15</f>
        <v>8.0405694595907136E-3</v>
      </c>
      <c r="Q14" s="41">
        <f>[2]compo_det2!R15</f>
        <v>1.0259604183715854E-5</v>
      </c>
      <c r="R14" s="40">
        <f>[2]compo_det2!S15</f>
        <v>2.7690885405901103E-6</v>
      </c>
      <c r="S14" s="39">
        <f>[2]compo_det2!T15</f>
        <v>0</v>
      </c>
      <c r="T14" s="39">
        <f>[2]compo_det2!U15</f>
        <v>2.7690885405901103E-6</v>
      </c>
      <c r="U14" s="39">
        <f>[2]compo_det2!V15</f>
        <v>2.2756141788704554E-6</v>
      </c>
      <c r="V14" s="42">
        <f>[2]compo_det2!W15</f>
        <v>7.4905156431257435E-6</v>
      </c>
      <c r="W14" s="41">
        <f>[2]compo_det2!X15</f>
        <v>8.0308033297274203E-3</v>
      </c>
      <c r="X14" s="41">
        <f>[2]compo_det2!Y15</f>
        <v>7.710136045152657E-3</v>
      </c>
      <c r="Y14" s="41">
        <f>[2]compo_det2!Z15</f>
        <v>7.6732621881561132E-3</v>
      </c>
      <c r="Z14" s="41">
        <f>[2]compo_det2!AA15</f>
        <v>3.6873856996544629E-5</v>
      </c>
      <c r="AA14" s="41">
        <f>[2]compo_det2!AB15</f>
        <v>1.3805447594233982E-5</v>
      </c>
      <c r="AB14" s="41">
        <f>[2]compo_det2!AC15</f>
        <v>3.0686183698052917E-4</v>
      </c>
      <c r="AC14" s="58">
        <f>[2]compo_det2!AD15</f>
        <v>4.9347432042234178E-7</v>
      </c>
      <c r="AD14" s="7">
        <f>[2]compo_det2!AF15</f>
        <v>1.1736088588455726E-2</v>
      </c>
      <c r="AE14" s="41">
        <f>[2]compo_det2!AG15</f>
        <v>1.8929227608416701E-4</v>
      </c>
      <c r="AF14" s="40">
        <f>[2]compo_det2!AH15</f>
        <v>1.4591541760982529E-4</v>
      </c>
      <c r="AG14" s="39">
        <f>[2]compo_det2!AI15</f>
        <v>1.2125551489536744E-4</v>
      </c>
      <c r="AH14" s="39">
        <f>[2]compo_det2!AJ15</f>
        <v>2.4659902714457867E-5</v>
      </c>
      <c r="AI14" s="39">
        <f>[2]compo_det2!AK15</f>
        <v>6.1681355873588473E-5</v>
      </c>
      <c r="AJ14" s="42">
        <f>[2]compo_det2!AL15</f>
        <v>4.3376858474341703E-5</v>
      </c>
      <c r="AK14" s="41">
        <f>[2]compo_det2!AM15</f>
        <v>1.1631030374141838E-2</v>
      </c>
      <c r="AL14" s="41">
        <f>[2]compo_det2!AN15</f>
        <v>1.0880084298441155E-2</v>
      </c>
      <c r="AM14" s="41">
        <f>[2]compo_det2!AO15</f>
        <v>1.0788051483062387E-2</v>
      </c>
      <c r="AN14" s="41">
        <f>[2]compo_det2!AP15</f>
        <v>9.2032815378767749E-5</v>
      </c>
      <c r="AO14" s="41">
        <f>[2]compo_det2!AQ15</f>
        <v>3.445677535032928E-5</v>
      </c>
      <c r="AP14" s="41">
        <f>[2]compo_det2!AR15</f>
        <v>7.164893003503537E-4</v>
      </c>
      <c r="AQ14" s="58">
        <f>[2]compo_det2!AS15</f>
        <v>8.423406177027926E-5</v>
      </c>
      <c r="AR14" s="7">
        <f>[2]compo_det2!AU15</f>
        <v>1.9670831548144755E-2</v>
      </c>
      <c r="AS14" s="41">
        <f>[2]compo_det2!AV15</f>
        <v>2.0732849386106015E-3</v>
      </c>
      <c r="AT14" s="40">
        <f>[2]compo_det2!AW15</f>
        <v>1.783961216274062E-3</v>
      </c>
      <c r="AU14" s="39">
        <f>[2]compo_det2!AX15</f>
        <v>1.5401231644409216E-3</v>
      </c>
      <c r="AV14" s="39">
        <f>[2]compo_det2!AY15</f>
        <v>2.4383805183314007E-4</v>
      </c>
      <c r="AW14" s="39">
        <f>[2]compo_det2!AZ15</f>
        <v>8.4384216461330652E-4</v>
      </c>
      <c r="AX14" s="42">
        <f>[2]compo_det2!BA15</f>
        <v>2.8932372233653973E-4</v>
      </c>
      <c r="AY14" s="41">
        <f>[2]compo_det2!BB15</f>
        <v>1.85376656894959E-2</v>
      </c>
      <c r="AZ14" s="41">
        <f>[2]compo_det2!BC15</f>
        <v>1.637877053998333E-2</v>
      </c>
      <c r="BA14" s="41">
        <f>[2]compo_det2!BD15</f>
        <v>1.5989864715346778E-2</v>
      </c>
      <c r="BB14" s="41">
        <f>[2]compo_det2!BE15</f>
        <v>3.8890582463655321E-4</v>
      </c>
      <c r="BC14" s="41">
        <f>[2]compo_det2!BF15</f>
        <v>1.4560502856088083E-4</v>
      </c>
      <c r="BD14" s="41">
        <f>[2]compo_det2!BG15</f>
        <v>2.0132901209516923E-3</v>
      </c>
      <c r="BE14" s="58">
        <f>[2]compo_det2!BH15</f>
        <v>9.4011907996174469E-4</v>
      </c>
      <c r="BF14" s="7">
        <f>[2]compo_det2!BJ15</f>
        <v>3.4883304351648999E-2</v>
      </c>
      <c r="BG14" s="41">
        <f>[2]compo_det2!BK15</f>
        <v>2.3029994787555914E-2</v>
      </c>
      <c r="BH14" s="40">
        <f>[2]compo_det2!BL15</f>
        <v>2.1560774323829277E-2</v>
      </c>
      <c r="BI14" s="39">
        <f>[2]compo_det2!BM15</f>
        <v>2.0501860142970466E-2</v>
      </c>
      <c r="BJ14" s="39">
        <f>[2]compo_det2!BN15</f>
        <v>1.0589141808588106E-3</v>
      </c>
      <c r="BK14" s="39">
        <f>[2]compo_det2!BO15</f>
        <v>1.2590059079229832E-2</v>
      </c>
      <c r="BL14" s="42">
        <f>[2]compo_det2!BP15</f>
        <v>1.4692204637266378E-3</v>
      </c>
      <c r="BM14" s="41">
        <f>[2]compo_det2!BQ15</f>
        <v>2.0824024826307116E-2</v>
      </c>
      <c r="BN14" s="41">
        <f>[2]compo_det2!BR15</f>
        <v>1.7704017138491752E-2</v>
      </c>
      <c r="BO14" s="41">
        <f>[2]compo_det2!BS15</f>
        <v>1.6381958466567988E-2</v>
      </c>
      <c r="BP14" s="41">
        <f>[2]compo_det2!BT15</f>
        <v>1.3220586719237639E-3</v>
      </c>
      <c r="BQ14" s="41">
        <f>[2]compo_det2!BU15</f>
        <v>4.9497430544187223E-4</v>
      </c>
      <c r="BR14" s="41">
        <f>[2]compo_det2!BV15</f>
        <v>2.6250333823734941E-3</v>
      </c>
      <c r="BS14" s="58">
        <f>[2]compo_det2!BW15</f>
        <v>8.9707152622140324E-3</v>
      </c>
      <c r="BT14" s="7">
        <f>[2]compo_det2!BY15</f>
        <v>5.3185958544940445E-2</v>
      </c>
      <c r="BU14" s="41">
        <f>[2]compo_det2!BZ15</f>
        <v>5.0723828633029287E-2</v>
      </c>
      <c r="BV14" s="40">
        <f>[2]compo_det2!CA15</f>
        <v>4.8700195974527745E-2</v>
      </c>
      <c r="BW14" s="39">
        <f>[2]compo_det2!CB15</f>
        <v>4.744942144114217E-2</v>
      </c>
      <c r="BX14" s="39">
        <f>[2]compo_det2!CC15</f>
        <v>1.2507745333855764E-3</v>
      </c>
      <c r="BY14" s="39">
        <f>[2]compo_det2!CD15</f>
        <v>3.6150246858596802E-2</v>
      </c>
      <c r="BZ14" s="42">
        <f>[2]compo_det2!CE15</f>
        <v>2.0236326585015454E-3</v>
      </c>
      <c r="CA14" s="41">
        <f>[2]compo_det2!CF15</f>
        <v>1.5012079234022533E-2</v>
      </c>
      <c r="CB14" s="41">
        <f>[2]compo_det2!CG15</f>
        <v>1.3136061151235915E-2</v>
      </c>
      <c r="CC14" s="41">
        <f>[2]compo_det2!CH15</f>
        <v>1.1855599244401585E-2</v>
      </c>
      <c r="CD14" s="41">
        <f>[2]compo_det2!CI15</f>
        <v>1.2804619068343295E-3</v>
      </c>
      <c r="CE14" s="41">
        <f>[2]compo_det2!CJ15</f>
        <v>4.7940061642241327E-4</v>
      </c>
      <c r="CF14" s="41">
        <f>[2]compo_det2!CK15</f>
        <v>1.3966174663642059E-3</v>
      </c>
      <c r="CG14" s="58">
        <f>[2]compo_det2!CL15</f>
        <v>1.2549949322111377E-2</v>
      </c>
      <c r="CH14" s="7">
        <f>[2]compo_det2!CN15</f>
        <v>7.2080299316654828E-2</v>
      </c>
      <c r="CI14" s="41">
        <f>[2]compo_det2!CO15</f>
        <v>6.2874193929010835E-2</v>
      </c>
      <c r="CJ14" s="40">
        <f>[2]compo_det2!CP15</f>
        <v>5.8613106394918173E-2</v>
      </c>
      <c r="CK14" s="39">
        <f>[2]compo_det2!CQ15</f>
        <v>5.6443720503403697E-2</v>
      </c>
      <c r="CL14" s="39">
        <f>[2]compo_det2!CR15</f>
        <v>2.1693858915144862E-3</v>
      </c>
      <c r="CM14" s="39">
        <f>[2]compo_det2!CS15</f>
        <v>4.7382168471813202E-2</v>
      </c>
      <c r="CN14" s="42">
        <f>[2]compo_det2!CT15</f>
        <v>4.2610875340926531E-3</v>
      </c>
      <c r="CO14" s="41">
        <f>[2]compo_det2!CU15</f>
        <v>2.0437042714512493E-2</v>
      </c>
      <c r="CP14" s="41">
        <f>[2]compo_det2!CV15</f>
        <v>1.7249178052959554E-2</v>
      </c>
      <c r="CQ14" s="41">
        <f>[2]compo_det2!CW15</f>
        <v>1.5338674215153407E-2</v>
      </c>
      <c r="CR14" s="41">
        <f>[2]compo_det2!CX15</f>
        <v>1.9105038378061459E-3</v>
      </c>
      <c r="CS14" s="41">
        <f>[2]compo_det2!CY15</f>
        <v>7.1528619017492776E-4</v>
      </c>
      <c r="CT14" s="41">
        <f>[2]compo_det2!CZ15</f>
        <v>2.4725784713780135E-3</v>
      </c>
      <c r="CU14" s="58">
        <f>[2]compo_det2!DA15</f>
        <v>1.1230937326868503E-2</v>
      </c>
      <c r="CV14" s="7">
        <f>[2]compo_det2!DC15</f>
        <v>0.10014256874153601</v>
      </c>
      <c r="CW14" s="41">
        <f>[2]compo_det2!DD15</f>
        <v>8.3439872817006114E-2</v>
      </c>
      <c r="CX14" s="40">
        <f>[2]compo_det2!DE15</f>
        <v>7.3161510098304516E-2</v>
      </c>
      <c r="CY14" s="39">
        <f>[2]compo_det2!DF15</f>
        <v>6.8684271012120837E-2</v>
      </c>
      <c r="CZ14" s="39">
        <f>[2]compo_det2!DG15</f>
        <v>4.4772390861836757E-3</v>
      </c>
      <c r="DA14" s="39">
        <f>[2]compo_det2!DH15</f>
        <v>6.348823755979538E-2</v>
      </c>
      <c r="DB14" s="42">
        <f>[2]compo_det2!DI15</f>
        <v>1.0278362718701594E-2</v>
      </c>
      <c r="DC14" s="41">
        <f>[2]compo_det2!DJ15</f>
        <v>2.6375970563138798E-2</v>
      </c>
      <c r="DD14" s="41">
        <f>[2]compo_det2!DK15</f>
        <v>2.2691417855336488E-2</v>
      </c>
      <c r="DE14" s="41">
        <f>[2]compo_det2!DL15</f>
        <v>1.8715808519067803E-2</v>
      </c>
      <c r="DF14" s="41">
        <f>[2]compo_det2!DM15</f>
        <v>3.9756093362686845E-3</v>
      </c>
      <c r="DG14" s="41">
        <f>[2]compo_det2!DN15</f>
        <v>1.4884547158353569E-3</v>
      </c>
      <c r="DH14" s="41">
        <f>[2]compo_det2!DO15</f>
        <v>2.1960979919669536E-3</v>
      </c>
      <c r="DI14" s="58">
        <f>[2]compo_det2!DP15</f>
        <v>9.6732746386089044E-3</v>
      </c>
      <c r="DJ14" s="7">
        <f>[2]compo_det2!DR15</f>
        <v>0.1545296234747997</v>
      </c>
      <c r="DK14" s="41">
        <f>[2]compo_det2!DS15</f>
        <v>0.12360333829007265</v>
      </c>
      <c r="DL14" s="40">
        <f>[2]compo_det2!DT15</f>
        <v>7.9633785492886619E-2</v>
      </c>
      <c r="DM14" s="39">
        <f>[2]compo_det2!DU15</f>
        <v>6.4676020184659705E-2</v>
      </c>
      <c r="DN14" s="39">
        <f>[2]compo_det2!DV15</f>
        <v>1.4957765308226919E-2</v>
      </c>
      <c r="DO14" s="39">
        <f>[2]compo_det2!DW15</f>
        <v>6.9746151566505432E-2</v>
      </c>
      <c r="DP14" s="42">
        <f>[2]compo_det2!DX15</f>
        <v>4.3969552797186034E-2</v>
      </c>
      <c r="DQ14" s="41">
        <f>[2]compo_det2!DY15</f>
        <v>4.0813916124791967E-2</v>
      </c>
      <c r="DR14" s="41">
        <f>[2]compo_det2!DZ15</f>
        <v>3.3159081452169871E-2</v>
      </c>
      <c r="DS14" s="41">
        <f>[2]compo_det2!EA15</f>
        <v>2.1938873782266093E-2</v>
      </c>
      <c r="DT14" s="41">
        <f>[2]compo_det2!EB15</f>
        <v>1.1220207669903781E-2</v>
      </c>
      <c r="DU14" s="41">
        <f>[2]compo_det2!EC15</f>
        <v>4.2008078937499499E-3</v>
      </c>
      <c r="DV14" s="41">
        <f>[2]compo_det2!ED15</f>
        <v>3.4540267788721558E-3</v>
      </c>
      <c r="DW14" s="58">
        <f>[2]compo_det2!EE15</f>
        <v>9.8876309400649266E-3</v>
      </c>
      <c r="DX14" s="7">
        <f>[2]compo_det2!EG15</f>
        <v>0.13867239084177818</v>
      </c>
      <c r="DY14" s="41">
        <f>[2]compo_det2!EH15</f>
        <v>0.11155919729450607</v>
      </c>
      <c r="DZ14" s="40">
        <f>[2]compo_det2!EI15</f>
        <v>4.4060087629912648E-2</v>
      </c>
      <c r="EA14" s="39">
        <f>[2]compo_det2!EJ15</f>
        <v>2.6249083441146744E-2</v>
      </c>
      <c r="EB14" s="39">
        <f>[2]compo_det2!EK15</f>
        <v>1.7811004188765904E-2</v>
      </c>
      <c r="EC14" s="39">
        <f>[2]compo_det2!EL15</f>
        <v>3.7383191287517548E-2</v>
      </c>
      <c r="ED14" s="42">
        <f>[2]compo_det2!EM15</f>
        <v>6.7499109664593424E-2</v>
      </c>
      <c r="EE14" s="41">
        <f>[2]compo_det2!EN15</f>
        <v>3.3790090504316431E-2</v>
      </c>
      <c r="EF14" s="41">
        <f>[2]compo_det2!EO15</f>
        <v>2.6018548806924013E-2</v>
      </c>
      <c r="EG14" s="41">
        <f>[2]compo_det2!EP15</f>
        <v>1.1549551511118248E-2</v>
      </c>
      <c r="EH14" s="41">
        <f>[2]compo_det2!EQ15</f>
        <v>1.4468997295805764E-2</v>
      </c>
      <c r="EI14" s="41">
        <f>[2]compo_det2!ER15</f>
        <v>5.4171437542273925E-3</v>
      </c>
      <c r="EJ14" s="41">
        <f>[2]compo_det2!ES15</f>
        <v>2.3543979431650298E-3</v>
      </c>
      <c r="EK14" s="58">
        <f>[2]compo_det2!ET15</f>
        <v>6.6768969570443048E-3</v>
      </c>
      <c r="EL14" s="7">
        <f>[2]compo_det2!EV15</f>
        <v>0.21958098421456865</v>
      </c>
      <c r="EM14" s="41">
        <f>[2]compo_det2!EW15</f>
        <v>0.17395999264597517</v>
      </c>
      <c r="EN14" s="40">
        <f>[2]compo_det2!EX15</f>
        <v>6.0668158470615581E-2</v>
      </c>
      <c r="EO14" s="39">
        <f>[2]compo_det2!EY15</f>
        <v>2.8397604574961634E-2</v>
      </c>
      <c r="EP14" s="39">
        <f>[2]compo_det2!EZ15</f>
        <v>3.227055389565394E-2</v>
      </c>
      <c r="EQ14" s="39">
        <f>[2]compo_det2!FA15</f>
        <v>5.0733797252178192E-2</v>
      </c>
      <c r="ER14" s="42">
        <f>[2]compo_det2!FB15</f>
        <v>0.11329183417535958</v>
      </c>
      <c r="ES14" s="41">
        <f>[2]compo_det2!FC15</f>
        <v>5.5555353739654575E-2</v>
      </c>
      <c r="ET14" s="41">
        <f>[2]compo_det2!FD15</f>
        <v>4.1552051545539773E-2</v>
      </c>
      <c r="EU14" s="41">
        <f>[2]compo_det2!FE15</f>
        <v>1.278913093493308E-2</v>
      </c>
      <c r="EV14" s="41">
        <f>[2]compo_det2!FF15</f>
        <v>2.8762920610606691E-2</v>
      </c>
      <c r="EW14" s="41">
        <f>[2]compo_det2!FG15</f>
        <v>1.076874044118952E-2</v>
      </c>
      <c r="EX14" s="41">
        <f>[2]compo_det2!FH15</f>
        <v>3.234561752925288E-3</v>
      </c>
      <c r="EY14" s="58">
        <f>[2]compo_det2!FI15</f>
        <v>9.9343621710611101E-3</v>
      </c>
      <c r="EZ14" s="7">
        <f>[2]compo_det2!FK15</f>
        <v>5.5231264005370012E-2</v>
      </c>
      <c r="FA14" s="41">
        <f>[2]compo_det2!FL15</f>
        <v>4.3755313682370969E-2</v>
      </c>
      <c r="FB14" s="40">
        <f>[2]compo_det2!FM15</f>
        <v>1.5257925495913019E-2</v>
      </c>
      <c r="FC14" s="39">
        <f>[2]compo_det2!FN15</f>
        <v>5.5503609298480187E-3</v>
      </c>
      <c r="FD14" s="39">
        <f>[2]compo_det2!FO15</f>
        <v>9.7075645660650023E-3</v>
      </c>
      <c r="FE14" s="39">
        <f>[2]compo_det2!FP15</f>
        <v>1.2813137844204903E-2</v>
      </c>
      <c r="FF14" s="42">
        <f>[2]compo_det2!FQ15</f>
        <v>2.8497388186457948E-2</v>
      </c>
      <c r="FG14" s="41">
        <f>[2]compo_det2!FR15</f>
        <v>1.3920738232661356E-2</v>
      </c>
      <c r="FH14" s="41">
        <f>[2]compo_det2!FS15</f>
        <v>1.019539347606002E-2</v>
      </c>
      <c r="FI14" s="41">
        <f>[2]compo_det2!FT15</f>
        <v>1.8924673832128448E-3</v>
      </c>
      <c r="FJ14" s="41">
        <f>[2]compo_det2!FU15</f>
        <v>8.3029260928471748E-3</v>
      </c>
      <c r="FK14" s="41">
        <f>[2]compo_det2!FV15</f>
        <v>3.1085875025594245E-3</v>
      </c>
      <c r="FL14" s="41">
        <f>[2]compo_det2!FW15</f>
        <v>6.1675725404190915E-4</v>
      </c>
      <c r="FM14" s="58">
        <f>[2]compo_det2!FX15</f>
        <v>2.4447879096623094E-3</v>
      </c>
      <c r="FN14" s="7">
        <f>[2]compo_det2!FZ15</f>
        <v>6.8636051043690277E-2</v>
      </c>
      <c r="FO14" s="41">
        <f>[2]compo_det2!GA15</f>
        <v>4.9924486844771215E-2</v>
      </c>
      <c r="FP14" s="40">
        <f>[2]compo_det2!GB15</f>
        <v>1.8860632197225984E-2</v>
      </c>
      <c r="FQ14" s="39">
        <f>[2]compo_det2!GC15</f>
        <v>5.8794235096925433E-3</v>
      </c>
      <c r="FR14" s="39">
        <f>[2]compo_det2!GD15</f>
        <v>1.2981208687533441E-2</v>
      </c>
      <c r="FS14" s="39">
        <f>[2]compo_det2!GE15</f>
        <v>1.583675853908062E-2</v>
      </c>
      <c r="FT14" s="42">
        <f>[2]compo_det2!GF15</f>
        <v>3.1063854647545235E-2</v>
      </c>
      <c r="FU14" s="41">
        <f>[2]compo_det2!GG15</f>
        <v>2.1735437880760575E-2</v>
      </c>
      <c r="FV14" s="41">
        <f>[2]compo_det2!GH15</f>
        <v>1.5900946614513443E-2</v>
      </c>
      <c r="FW14" s="41">
        <f>[2]compo_det2!GI15</f>
        <v>1.5616473016519543E-3</v>
      </c>
      <c r="FX14" s="41">
        <f>[2]compo_det2!GJ15</f>
        <v>1.433929931286149E-2</v>
      </c>
      <c r="FY14" s="41">
        <f>[2]compo_det2!GK15</f>
        <v>5.3685852803351678E-3</v>
      </c>
      <c r="FZ14" s="41">
        <f>[2]compo_det2!GL15</f>
        <v>4.6590598591196461E-4</v>
      </c>
      <c r="GA14" s="58">
        <f>[2]compo_det2!GM15</f>
        <v>3.0238736818415215E-3</v>
      </c>
      <c r="GB14" s="7">
        <f>[2]compo_det2!GO15</f>
        <v>5.9163220599232715E-2</v>
      </c>
      <c r="GC14" s="41">
        <f>[2]compo_det2!GP15</f>
        <v>2.4640264769908417E-2</v>
      </c>
      <c r="GD14" s="40">
        <f>[2]compo_det2!GQ15</f>
        <v>1.1306708604938542E-2</v>
      </c>
      <c r="GE14" s="39">
        <f>[2]compo_det2!GR15</f>
        <v>2.0038103168529471E-3</v>
      </c>
      <c r="GF14" s="39">
        <f>[2]compo_det2!GS15</f>
        <v>9.3028982880855957E-3</v>
      </c>
      <c r="GG14" s="39">
        <f>[2]compo_det2!GT15</f>
        <v>9.4251874834299088E-3</v>
      </c>
      <c r="GH14" s="42">
        <f>[2]compo_det2!GU15</f>
        <v>1.3333556164969876E-2</v>
      </c>
      <c r="GI14" s="41">
        <f>[2]compo_det2!GV15</f>
        <v>3.6404476519138453E-2</v>
      </c>
      <c r="GJ14" s="41">
        <f>[2]compo_det2!GW15</f>
        <v>2.6495897653073863E-2</v>
      </c>
      <c r="GK14" s="41">
        <f>[2]compo_det2!GX15</f>
        <v>4.0046234863072425E-4</v>
      </c>
      <c r="GL14" s="41">
        <f>[2]compo_det2!GY15</f>
        <v>2.6095435304443138E-2</v>
      </c>
      <c r="GM14" s="41">
        <f>[2]compo_det2!GZ15</f>
        <v>9.7700430066255499E-3</v>
      </c>
      <c r="GN14" s="41">
        <f>[2]compo_det2!HA15</f>
        <v>1.3853585943903308E-4</v>
      </c>
      <c r="GO14" s="58">
        <f>[2]compo_det2!HB15</f>
        <v>1.8815206898141559E-3</v>
      </c>
    </row>
    <row r="15" spans="1:197" s="43" customFormat="1">
      <c r="A15" s="44">
        <v>1977</v>
      </c>
      <c r="B15" s="7">
        <f>[2]compo_det2!B16</f>
        <v>4.6347597823621538E-3</v>
      </c>
      <c r="C15" s="41">
        <f>[2]compo_det2!C16</f>
        <v>9.0405573806410081E-7</v>
      </c>
      <c r="D15" s="40">
        <f>[2]compo_det2!D16</f>
        <v>2.9199168512382794E-7</v>
      </c>
      <c r="E15" s="39">
        <f>[2]compo_det2!E16</f>
        <v>0</v>
      </c>
      <c r="F15" s="39">
        <f>[2]compo_det2!F16</f>
        <v>2.9199168512382794E-7</v>
      </c>
      <c r="G15" s="39">
        <f>[2]compo_det2!G16</f>
        <v>2.3868972220952855E-7</v>
      </c>
      <c r="H15" s="42">
        <f>[2]compo_det2!H16</f>
        <v>6.1206405294027293E-7</v>
      </c>
      <c r="I15" s="41">
        <f>[2]compo_det2!I16</f>
        <v>4.6339090285731537E-3</v>
      </c>
      <c r="J15" s="41">
        <f>[2]compo_det2!J16</f>
        <v>4.6270388046151661E-3</v>
      </c>
      <c r="K15" s="41">
        <f>[2]compo_det2!K16</f>
        <v>4.620198275921349E-3</v>
      </c>
      <c r="L15" s="41">
        <f>[2]compo_det2!L16</f>
        <v>6.8405286938172781E-6</v>
      </c>
      <c r="M15" s="41">
        <f>[2]compo_det2!M16</f>
        <v>2.1538694167454342E-6</v>
      </c>
      <c r="N15" s="41">
        <f>[2]compo_det2!N16</f>
        <v>4.7163545412417597E-6</v>
      </c>
      <c r="O15" s="58">
        <f>[2]compo_det2!O16</f>
        <v>5.3301949063630528E-8</v>
      </c>
      <c r="P15" s="7">
        <f>[2]compo_det2!Q16</f>
        <v>8.3812204782217643E-3</v>
      </c>
      <c r="Q15" s="41">
        <f>[2]compo_det2!R16</f>
        <v>8.6676089003271575E-6</v>
      </c>
      <c r="R15" s="40">
        <f>[2]compo_det2!S16</f>
        <v>2.5128864751052047E-6</v>
      </c>
      <c r="S15" s="39">
        <f>[2]compo_det2!T16</f>
        <v>0</v>
      </c>
      <c r="T15" s="39">
        <f>[2]compo_det2!U16</f>
        <v>2.5128864751052047E-6</v>
      </c>
      <c r="U15" s="39">
        <f>[2]compo_det2!V16</f>
        <v>2.0541688172670547E-6</v>
      </c>
      <c r="V15" s="42">
        <f>[2]compo_det2!W16</f>
        <v>6.1547224252219523E-6</v>
      </c>
      <c r="W15" s="41">
        <f>[2]compo_det2!X16</f>
        <v>8.3730115870034247E-3</v>
      </c>
      <c r="X15" s="41">
        <f>[2]compo_det2!Y16</f>
        <v>8.0752158001588959E-3</v>
      </c>
      <c r="Y15" s="41">
        <f>[2]compo_det2!Z16</f>
        <v>8.0403399329634744E-3</v>
      </c>
      <c r="Z15" s="41">
        <f>[2]compo_det2!AA16</f>
        <v>3.4875867195421477E-5</v>
      </c>
      <c r="AA15" s="41">
        <f>[2]compo_det2!AB16</f>
        <v>1.0981324322754429E-5</v>
      </c>
      <c r="AB15" s="41">
        <f>[2]compo_det2!AC16</f>
        <v>2.8681446252177379E-4</v>
      </c>
      <c r="AC15" s="58">
        <f>[2]compo_det2!AD16</f>
        <v>4.5871768198760254E-7</v>
      </c>
      <c r="AD15" s="7">
        <f>[2]compo_det2!AF16</f>
        <v>1.2083144720246304E-2</v>
      </c>
      <c r="AE15" s="41">
        <f>[2]compo_det2!AG16</f>
        <v>1.5776846455607834E-4</v>
      </c>
      <c r="AF15" s="40">
        <f>[2]compo_det2!AH16</f>
        <v>1.087803104127205E-4</v>
      </c>
      <c r="AG15" s="39">
        <f>[2]compo_det2!AI16</f>
        <v>8.5500549966998921E-5</v>
      </c>
      <c r="AH15" s="39">
        <f>[2]compo_det2!AJ16</f>
        <v>2.3279760445721592E-5</v>
      </c>
      <c r="AI15" s="39">
        <f>[2]compo_det2!AK16</f>
        <v>4.7160396206891164E-5</v>
      </c>
      <c r="AJ15" s="42">
        <f>[2]compo_det2!AL16</f>
        <v>4.8988154143357826E-5</v>
      </c>
      <c r="AK15" s="41">
        <f>[2]compo_det2!AM16</f>
        <v>1.1986996171199556E-2</v>
      </c>
      <c r="AL15" s="41">
        <f>[2]compo_det2!AN16</f>
        <v>1.1184746383420046E-2</v>
      </c>
      <c r="AM15" s="41">
        <f>[2]compo_det2!AO16</f>
        <v>1.108453768109265E-2</v>
      </c>
      <c r="AN15" s="41">
        <f>[2]compo_det2!AP16</f>
        <v>1.0020870232739766E-4</v>
      </c>
      <c r="AO15" s="41">
        <f>[2]compo_det2!AQ16</f>
        <v>3.1552599292119489E-5</v>
      </c>
      <c r="AP15" s="41">
        <f>[2]compo_det2!AR16</f>
        <v>7.7069718848738931E-4</v>
      </c>
      <c r="AQ15" s="58">
        <f>[2]compo_det2!AS16</f>
        <v>6.1619915509330598E-5</v>
      </c>
      <c r="AR15" s="7">
        <f>[2]compo_det2!AU16</f>
        <v>2.0587085282751223E-2</v>
      </c>
      <c r="AS15" s="41">
        <f>[2]compo_det2!AV16</f>
        <v>1.7195533699386287E-3</v>
      </c>
      <c r="AT15" s="40">
        <f>[2]compo_det2!AW16</f>
        <v>1.3767584767405056E-3</v>
      </c>
      <c r="AU15" s="39">
        <f>[2]compo_det2!AX16</f>
        <v>1.1138751136101858E-3</v>
      </c>
      <c r="AV15" s="39">
        <f>[2]compo_det2!AY16</f>
        <v>2.6288336313031992E-4</v>
      </c>
      <c r="AW15" s="39">
        <f>[2]compo_det2!AZ16</f>
        <v>6.6343275830149651E-4</v>
      </c>
      <c r="AX15" s="42">
        <f>[2]compo_det2!BA16</f>
        <v>3.4279489319812321E-4</v>
      </c>
      <c r="AY15" s="41">
        <f>[2]compo_det2!BB16</f>
        <v>1.9580857634691192E-2</v>
      </c>
      <c r="AZ15" s="41">
        <f>[2]compo_det2!BC16</f>
        <v>1.7072093575049765E-2</v>
      </c>
      <c r="BA15" s="41">
        <f>[2]compo_det2!BD16</f>
        <v>1.6647347680805068E-2</v>
      </c>
      <c r="BB15" s="41">
        <f>[2]compo_det2!BE16</f>
        <v>4.2474589424469606E-4</v>
      </c>
      <c r="BC15" s="41">
        <f>[2]compo_det2!BF16</f>
        <v>1.3373925364099678E-4</v>
      </c>
      <c r="BD15" s="41">
        <f>[2]compo_det2!BG16</f>
        <v>2.3750248060004295E-3</v>
      </c>
      <c r="BE15" s="58">
        <f>[2]compo_det2!BH16</f>
        <v>7.1332572187859879E-4</v>
      </c>
      <c r="BF15" s="7">
        <f>[2]compo_det2!BJ16</f>
        <v>3.6416415792446526E-2</v>
      </c>
      <c r="BG15" s="41">
        <f>[2]compo_det2!BK16</f>
        <v>2.5353959895784324E-2</v>
      </c>
      <c r="BH15" s="40">
        <f>[2]compo_det2!BL16</f>
        <v>2.3673699660790189E-2</v>
      </c>
      <c r="BI15" s="39">
        <f>[2]compo_det2!BM16</f>
        <v>2.2551473695965361E-2</v>
      </c>
      <c r="BJ15" s="39">
        <f>[2]compo_det2!BN16</f>
        <v>1.1222259648248332E-3</v>
      </c>
      <c r="BK15" s="39">
        <f>[2]compo_det2!BO16</f>
        <v>1.3726363889873028E-2</v>
      </c>
      <c r="BL15" s="42">
        <f>[2]compo_det2!BP16</f>
        <v>1.6802602349941331E-3</v>
      </c>
      <c r="BM15" s="41">
        <f>[2]compo_det2!BQ16</f>
        <v>2.1009791492638902E-2</v>
      </c>
      <c r="BN15" s="41">
        <f>[2]compo_det2!BR16</f>
        <v>1.7858500015876525E-2</v>
      </c>
      <c r="BO15" s="41">
        <f>[2]compo_det2!BS16</f>
        <v>1.6390540254754084E-2</v>
      </c>
      <c r="BP15" s="41">
        <f>[2]compo_det2!BT16</f>
        <v>1.4679597611224416E-3</v>
      </c>
      <c r="BQ15" s="41">
        <f>[2]compo_det2!BU16</f>
        <v>4.6221480857465652E-4</v>
      </c>
      <c r="BR15" s="41">
        <f>[2]compo_det2!BV16</f>
        <v>2.6890766681877173E-3</v>
      </c>
      <c r="BS15" s="58">
        <f>[2]compo_det2!BW16</f>
        <v>9.9473355959766984E-3</v>
      </c>
      <c r="BT15" s="7">
        <f>[2]compo_det2!BY16</f>
        <v>5.4436292492746369E-2</v>
      </c>
      <c r="BU15" s="41">
        <f>[2]compo_det2!BZ16</f>
        <v>5.2307023409672332E-2</v>
      </c>
      <c r="BV15" s="40">
        <f>[2]compo_det2!CA16</f>
        <v>5.03495901472523E-2</v>
      </c>
      <c r="BW15" s="39">
        <f>[2]compo_det2!CB16</f>
        <v>4.9075741514875669E-2</v>
      </c>
      <c r="BX15" s="39">
        <f>[2]compo_det2!CC16</f>
        <v>1.2738486323766321E-3</v>
      </c>
      <c r="BY15" s="39">
        <f>[2]compo_det2!CD16</f>
        <v>3.7252236157655716E-2</v>
      </c>
      <c r="BZ15" s="42">
        <f>[2]compo_det2!CE16</f>
        <v>1.9574332624200325E-3</v>
      </c>
      <c r="CA15" s="41">
        <f>[2]compo_det2!CF16</f>
        <v>1.5226621565603057E-2</v>
      </c>
      <c r="CB15" s="41">
        <f>[2]compo_det2!CG16</f>
        <v>1.3297004153091685E-2</v>
      </c>
      <c r="CC15" s="41">
        <f>[2]compo_det2!CH16</f>
        <v>1.2026994282167211E-2</v>
      </c>
      <c r="CD15" s="41">
        <f>[2]compo_det2!CI16</f>
        <v>1.2700098709244744E-3</v>
      </c>
      <c r="CE15" s="41">
        <f>[2]compo_det2!CJ16</f>
        <v>3.9988655351212612E-4</v>
      </c>
      <c r="CF15" s="41">
        <f>[2]compo_det2!CK16</f>
        <v>1.5297308589992471E-3</v>
      </c>
      <c r="CG15" s="58">
        <f>[2]compo_det2!CL16</f>
        <v>1.3097352482529016E-2</v>
      </c>
      <c r="CH15" s="7">
        <f>[2]compo_det2!CN16</f>
        <v>7.3170985322147677E-2</v>
      </c>
      <c r="CI15" s="41">
        <f>[2]compo_det2!CO16</f>
        <v>6.4556253036813407E-2</v>
      </c>
      <c r="CJ15" s="40">
        <f>[2]compo_det2!CP16</f>
        <v>6.0258185225069316E-2</v>
      </c>
      <c r="CK15" s="39">
        <f>[2]compo_det2!CQ16</f>
        <v>5.7982363355079891E-2</v>
      </c>
      <c r="CL15" s="39">
        <f>[2]compo_det2!CR16</f>
        <v>2.2758218699894198E-3</v>
      </c>
      <c r="CM15" s="39">
        <f>[2]compo_det2!CS16</f>
        <v>4.8301521688699722E-2</v>
      </c>
      <c r="CN15" s="42">
        <f>[2]compo_det2!CT16</f>
        <v>4.298067811744086E-3</v>
      </c>
      <c r="CO15" s="41">
        <f>[2]compo_det2!CU16</f>
        <v>2.0571395725060445E-2</v>
      </c>
      <c r="CP15" s="41">
        <f>[2]compo_det2!CV16</f>
        <v>1.7314332472930474E-2</v>
      </c>
      <c r="CQ15" s="41">
        <f>[2]compo_det2!CW16</f>
        <v>1.5374849320039496E-2</v>
      </c>
      <c r="CR15" s="41">
        <f>[2]compo_det2!CX16</f>
        <v>1.9394831528909795E-3</v>
      </c>
      <c r="CS15" s="41">
        <f>[2]compo_det2!CY16</f>
        <v>6.1068283921256866E-4</v>
      </c>
      <c r="CT15" s="41">
        <f>[2]compo_det2!CZ16</f>
        <v>2.6463804129174011E-3</v>
      </c>
      <c r="CU15" s="58">
        <f>[2]compo_det2!DA16</f>
        <v>1.1956663439726173E-2</v>
      </c>
      <c r="CV15" s="7">
        <f>[2]compo_det2!DC16</f>
        <v>0.10155013713465805</v>
      </c>
      <c r="CW15" s="41">
        <f>[2]compo_det2!DD16</f>
        <v>8.4705209005094692E-2</v>
      </c>
      <c r="CX15" s="40">
        <f>[2]compo_det2!DE16</f>
        <v>7.4219616594071697E-2</v>
      </c>
      <c r="CY15" s="39">
        <f>[2]compo_det2!DF16</f>
        <v>6.9595297689738836E-2</v>
      </c>
      <c r="CZ15" s="39">
        <f>[2]compo_det2!DG16</f>
        <v>4.6243189043328661E-3</v>
      </c>
      <c r="DA15" s="39">
        <f>[2]compo_det2!DH16</f>
        <v>6.3997067511081696E-2</v>
      </c>
      <c r="DB15" s="42">
        <f>[2]compo_det2!DI16</f>
        <v>1.0485592411022992E-2</v>
      </c>
      <c r="DC15" s="41">
        <f>[2]compo_det2!DJ16</f>
        <v>2.7067479398040568E-2</v>
      </c>
      <c r="DD15" s="41">
        <f>[2]compo_det2!DK16</f>
        <v>2.3341677188276608E-2</v>
      </c>
      <c r="DE15" s="41">
        <f>[2]compo_det2!DL16</f>
        <v>1.9230730907380932E-2</v>
      </c>
      <c r="DF15" s="41">
        <f>[2]compo_det2!DM16</f>
        <v>4.1109462808956764E-3</v>
      </c>
      <c r="DG15" s="41">
        <f>[2]compo_det2!DN16</f>
        <v>1.2944089451238053E-3</v>
      </c>
      <c r="DH15" s="41">
        <f>[2]compo_det2!DO16</f>
        <v>2.431393264640154E-3</v>
      </c>
      <c r="DI15" s="58">
        <f>[2]compo_det2!DP16</f>
        <v>1.0222551268477209E-2</v>
      </c>
      <c r="DJ15" s="7">
        <f>[2]compo_det2!DR16</f>
        <v>0.15632442329998247</v>
      </c>
      <c r="DK15" s="41">
        <f>[2]compo_det2!DS16</f>
        <v>0.12591595382030538</v>
      </c>
      <c r="DL15" s="40">
        <f>[2]compo_det2!DT16</f>
        <v>8.1946997190360166E-2</v>
      </c>
      <c r="DM15" s="39">
        <f>[2]compo_det2!DU16</f>
        <v>6.6682180703723004E-2</v>
      </c>
      <c r="DN15" s="39">
        <f>[2]compo_det2!DV16</f>
        <v>1.5264816486637163E-2</v>
      </c>
      <c r="DO15" s="39">
        <f>[2]compo_det2!DW16</f>
        <v>7.1609854698181152E-2</v>
      </c>
      <c r="DP15" s="42">
        <f>[2]compo_det2!DX16</f>
        <v>4.3968956629945211E-2</v>
      </c>
      <c r="DQ15" s="41">
        <f>[2]compo_det2!DY16</f>
        <v>4.0745613868984475E-2</v>
      </c>
      <c r="DR15" s="41">
        <f>[2]compo_det2!DZ16</f>
        <v>3.3583724957742304E-2</v>
      </c>
      <c r="DS15" s="41">
        <f>[2]compo_det2!EA16</f>
        <v>2.229170099636979E-2</v>
      </c>
      <c r="DT15" s="41">
        <f>[2]compo_det2!EB16</f>
        <v>1.1292023961372513E-2</v>
      </c>
      <c r="DU15" s="41">
        <f>[2]compo_det2!EC16</f>
        <v>3.5555066596649411E-3</v>
      </c>
      <c r="DV15" s="41">
        <f>[2]compo_det2!ED16</f>
        <v>3.60638225157723E-3</v>
      </c>
      <c r="DW15" s="58">
        <f>[2]compo_det2!EE16</f>
        <v>1.0337144389307376E-2</v>
      </c>
      <c r="DX15" s="7">
        <f>[2]compo_det2!EG16</f>
        <v>0.13799241051430977</v>
      </c>
      <c r="DY15" s="41">
        <f>[2]compo_det2!EH16</f>
        <v>0.111337279054641</v>
      </c>
      <c r="DZ15" s="40">
        <f>[2]compo_det2!EI16</f>
        <v>4.6261904324828337E-2</v>
      </c>
      <c r="EA15" s="39">
        <f>[2]compo_det2!EJ16</f>
        <v>2.7588579151609428E-2</v>
      </c>
      <c r="EB15" s="39">
        <f>[2]compo_det2!EK16</f>
        <v>1.8673325173218912E-2</v>
      </c>
      <c r="EC15" s="39">
        <f>[2]compo_det2!EL16</f>
        <v>3.9056207984685898E-2</v>
      </c>
      <c r="ED15" s="42">
        <f>[2]compo_det2!EM16</f>
        <v>6.507537472981266E-2</v>
      </c>
      <c r="EE15" s="41">
        <f>[2]compo_det2!EN16</f>
        <v>3.3860828286420577E-2</v>
      </c>
      <c r="EF15" s="41">
        <f>[2]compo_det2!EO16</f>
        <v>2.6617397368134371E-2</v>
      </c>
      <c r="EG15" s="41">
        <f>[2]compo_det2!EP16</f>
        <v>1.1833653284733079E-2</v>
      </c>
      <c r="EH15" s="41">
        <f>[2]compo_det2!EQ16</f>
        <v>1.4783744083401291E-2</v>
      </c>
      <c r="EI15" s="41">
        <f>[2]compo_det2!ER16</f>
        <v>4.6549405682384751E-3</v>
      </c>
      <c r="EJ15" s="41">
        <f>[2]compo_det2!ES16</f>
        <v>2.588490350047731E-3</v>
      </c>
      <c r="EK15" s="58">
        <f>[2]compo_det2!ET16</f>
        <v>7.2056968267517982E-3</v>
      </c>
      <c r="EL15" s="7">
        <f>[2]compo_det2!EV16</f>
        <v>0.21575287876537819</v>
      </c>
      <c r="EM15" s="41">
        <f>[2]compo_det2!EW16</f>
        <v>0.1724051085290994</v>
      </c>
      <c r="EN15" s="40">
        <f>[2]compo_det2!EX16</f>
        <v>6.3537957501184669E-2</v>
      </c>
      <c r="EO15" s="39">
        <f>[2]compo_det2!EY16</f>
        <v>2.9548234038587699E-2</v>
      </c>
      <c r="EP15" s="39">
        <f>[2]compo_det2!EZ16</f>
        <v>3.3989723462596967E-2</v>
      </c>
      <c r="EQ15" s="39">
        <f>[2]compo_det2!FA16</f>
        <v>5.2931923419237137E-2</v>
      </c>
      <c r="ER15" s="42">
        <f>[2]compo_det2!FB16</f>
        <v>0.10886715102791475</v>
      </c>
      <c r="ES15" s="41">
        <f>[2]compo_det2!FC16</f>
        <v>5.3953803895319313E-2</v>
      </c>
      <c r="ET15" s="41">
        <f>[2]compo_det2!FD16</f>
        <v>4.1609738918595651E-2</v>
      </c>
      <c r="EU15" s="41">
        <f>[2]compo_det2!FE16</f>
        <v>1.3181983831553581E-2</v>
      </c>
      <c r="EV15" s="41">
        <f>[2]compo_det2!FF16</f>
        <v>2.8427755087042074E-2</v>
      </c>
      <c r="EW15" s="41">
        <f>[2]compo_det2!FG16</f>
        <v>8.9510147219286802E-3</v>
      </c>
      <c r="EX15" s="41">
        <f>[2]compo_det2!FH16</f>
        <v>3.3930502547949905E-3</v>
      </c>
      <c r="EY15" s="58">
        <f>[2]compo_det2!FI16</f>
        <v>1.060603365904055E-2</v>
      </c>
      <c r="EZ15" s="7">
        <f>[2]compo_det2!FK16</f>
        <v>5.338009515587798E-2</v>
      </c>
      <c r="FA15" s="41">
        <f>[2]compo_det2!FL16</f>
        <v>4.2663095716078708E-2</v>
      </c>
      <c r="FB15" s="40">
        <f>[2]compo_det2!FM16</f>
        <v>1.493387796304756E-2</v>
      </c>
      <c r="FC15" s="39">
        <f>[2]compo_det2!FN16</f>
        <v>5.8695485914483933E-3</v>
      </c>
      <c r="FD15" s="39">
        <f>[2]compo_det2!FO16</f>
        <v>9.0643293715991675E-3</v>
      </c>
      <c r="FE15" s="39">
        <f>[2]compo_det2!FP16</f>
        <v>1.2489315122365952E-2</v>
      </c>
      <c r="FF15" s="42">
        <f>[2]compo_det2!FQ16</f>
        <v>2.7729217753031145E-2</v>
      </c>
      <c r="FG15" s="41">
        <f>[2]compo_det2!FR16</f>
        <v>1.316156256002657E-2</v>
      </c>
      <c r="FH15" s="41">
        <f>[2]compo_det2!FS16</f>
        <v>9.9254466537050355E-3</v>
      </c>
      <c r="FI15" s="41">
        <f>[2]compo_det2!FT16</f>
        <v>1.9067445978760457E-3</v>
      </c>
      <c r="FJ15" s="41">
        <f>[2]compo_det2!FU16</f>
        <v>8.0187020558289898E-3</v>
      </c>
      <c r="FK15" s="41">
        <f>[2]compo_det2!FV16</f>
        <v>2.5248395279176858E-3</v>
      </c>
      <c r="FL15" s="41">
        <f>[2]compo_det2!FW16</f>
        <v>7.1127637840384878E-4</v>
      </c>
      <c r="FM15" s="58">
        <f>[2]compo_det2!FX16</f>
        <v>2.444563120227295E-3</v>
      </c>
      <c r="FN15" s="7">
        <f>[2]compo_det2!FZ16</f>
        <v>6.6508363578749174E-2</v>
      </c>
      <c r="FO15" s="41">
        <f>[2]compo_det2!GA16</f>
        <v>4.9301516124580017E-2</v>
      </c>
      <c r="FP15" s="40">
        <f>[2]compo_det2!GB16</f>
        <v>1.9465247064150218E-2</v>
      </c>
      <c r="FQ15" s="39">
        <f>[2]compo_det2!GC16</f>
        <v>6.1731815678741937E-3</v>
      </c>
      <c r="FR15" s="39">
        <f>[2]compo_det2!GD16</f>
        <v>1.3292065496276024E-2</v>
      </c>
      <c r="FS15" s="39">
        <f>[2]compo_det2!GE16</f>
        <v>1.6286399215459824E-2</v>
      </c>
      <c r="FT15" s="42">
        <f>[2]compo_det2!GF16</f>
        <v>2.9836269060429795E-2</v>
      </c>
      <c r="FU15" s="41">
        <f>[2]compo_det2!GG16</f>
        <v>2.0385695150063939E-2</v>
      </c>
      <c r="FV15" s="41">
        <f>[2]compo_det2!GH16</f>
        <v>1.5490058198305701E-2</v>
      </c>
      <c r="FW15" s="41">
        <f>[2]compo_det2!GI16</f>
        <v>1.6176257926230071E-3</v>
      </c>
      <c r="FX15" s="41">
        <f>[2]compo_det2!GJ16</f>
        <v>1.3872432405682695E-2</v>
      </c>
      <c r="FY15" s="41">
        <f>[2]compo_det2!GK16</f>
        <v>4.3679969049905355E-3</v>
      </c>
      <c r="FZ15" s="41">
        <f>[2]compo_det2!GL16</f>
        <v>5.2764004676770365E-4</v>
      </c>
      <c r="GA15" s="58">
        <f>[2]compo_det2!GM16</f>
        <v>3.1788476958947778E-3</v>
      </c>
      <c r="GB15" s="7">
        <f>[2]compo_det2!GO16</f>
        <v>5.8781812412918848E-2</v>
      </c>
      <c r="GC15" s="41">
        <f>[2]compo_det2!GP16</f>
        <v>2.5798321790414747E-2</v>
      </c>
      <c r="GD15" s="40">
        <f>[2]compo_det2!GQ16</f>
        <v>1.2159744380151102E-2</v>
      </c>
      <c r="GE15" s="39">
        <f>[2]compo_det2!GR16</f>
        <v>2.208515977916953E-3</v>
      </c>
      <c r="GF15" s="39">
        <f>[2]compo_det2!GS16</f>
        <v>9.9512284022341482E-3</v>
      </c>
      <c r="GG15" s="39">
        <f>[2]compo_det2!GT16</f>
        <v>1.0096848011016846E-2</v>
      </c>
      <c r="GH15" s="42">
        <f>[2]compo_det2!GU16</f>
        <v>1.3638577410263647E-2</v>
      </c>
      <c r="GI15" s="41">
        <f>[2]compo_det2!GV16</f>
        <v>3.5046386911760138E-2</v>
      </c>
      <c r="GJ15" s="41">
        <f>[2]compo_det2!GW16</f>
        <v>2.6634267938253089E-2</v>
      </c>
      <c r="GK15" s="41">
        <f>[2]compo_det2!GX16</f>
        <v>4.2279839950560357E-4</v>
      </c>
      <c r="GL15" s="41">
        <f>[2]compo_det2!GY16</f>
        <v>2.6211469538747485E-2</v>
      </c>
      <c r="GM15" s="41">
        <f>[2]compo_det2!GZ16</f>
        <v>8.253175504607144E-3</v>
      </c>
      <c r="GN15" s="41">
        <f>[2]compo_det2!HA16</f>
        <v>1.5894346889990614E-4</v>
      </c>
      <c r="GO15" s="58">
        <f>[2]compo_det2!HB16</f>
        <v>2.0628962892560391E-3</v>
      </c>
    </row>
    <row r="16" spans="1:197" s="43" customFormat="1">
      <c r="A16" s="44">
        <v>1978</v>
      </c>
      <c r="B16" s="7">
        <f>[2]compo_det2!B17</f>
        <v>4.5651703927638487E-3</v>
      </c>
      <c r="C16" s="41">
        <f>[2]compo_det2!C17</f>
        <v>9.1287884510197408E-7</v>
      </c>
      <c r="D16" s="40">
        <f>[2]compo_det2!D17</f>
        <v>2.2967150955464177E-7</v>
      </c>
      <c r="E16" s="39">
        <f>[2]compo_det2!E17</f>
        <v>0</v>
      </c>
      <c r="F16" s="39">
        <f>[2]compo_det2!F17</f>
        <v>2.2967150955464177E-7</v>
      </c>
      <c r="G16" s="39">
        <f>[2]compo_det2!G17</f>
        <v>1.9211924495721178E-7</v>
      </c>
      <c r="H16" s="42">
        <f>[2]compo_det2!H17</f>
        <v>6.8320733554733226E-7</v>
      </c>
      <c r="I16" s="41">
        <f>[2]compo_det2!I17</f>
        <v>4.5642950661938554E-3</v>
      </c>
      <c r="J16" s="41">
        <f>[2]compo_det2!J17</f>
        <v>4.5551198955873871E-3</v>
      </c>
      <c r="K16" s="41">
        <f>[2]compo_det2!K17</f>
        <v>4.546835015969238E-3</v>
      </c>
      <c r="L16" s="41">
        <f>[2]compo_det2!L17</f>
        <v>8.2848796181490681E-6</v>
      </c>
      <c r="M16" s="41">
        <f>[2]compo_det2!M17</f>
        <v>2.3670414004799092E-6</v>
      </c>
      <c r="N16" s="41">
        <f>[2]compo_det2!N17</f>
        <v>6.8081292059882224E-6</v>
      </c>
      <c r="O16" s="58">
        <f>[2]compo_det2!O17</f>
        <v>3.7552275108603609E-8</v>
      </c>
      <c r="P16" s="7">
        <f>[2]compo_det2!Q17</f>
        <v>8.2529907323062868E-3</v>
      </c>
      <c r="Q16" s="41">
        <f>[2]compo_det2!R17</f>
        <v>7.0071087959618237E-6</v>
      </c>
      <c r="R16" s="40">
        <f>[2]compo_det2!S17</f>
        <v>2.2347638313319979E-6</v>
      </c>
      <c r="S16" s="39">
        <f>[2]compo_det2!T17</f>
        <v>0</v>
      </c>
      <c r="T16" s="39">
        <f>[2]compo_det2!U17</f>
        <v>2.2347638313319979E-6</v>
      </c>
      <c r="U16" s="39">
        <f>[2]compo_det2!V17</f>
        <v>1.8693704078032169E-6</v>
      </c>
      <c r="V16" s="42">
        <f>[2]compo_det2!W17</f>
        <v>4.7723449646298258E-6</v>
      </c>
      <c r="W16" s="41">
        <f>[2]compo_det2!X17</f>
        <v>8.2463490169713081E-3</v>
      </c>
      <c r="X16" s="41">
        <f>[2]compo_det2!Y17</f>
        <v>7.9920272065426914E-3</v>
      </c>
      <c r="Y16" s="41">
        <f>[2]compo_det2!Z17</f>
        <v>7.95858506777734E-3</v>
      </c>
      <c r="Z16" s="41">
        <f>[2]compo_det2!AA17</f>
        <v>3.3442138765350708E-5</v>
      </c>
      <c r="AA16" s="41">
        <f>[2]compo_det2!AB17</f>
        <v>9.5546261290426873E-6</v>
      </c>
      <c r="AB16" s="41">
        <f>[2]compo_det2!AC17</f>
        <v>2.4476718429957442E-4</v>
      </c>
      <c r="AC16" s="58">
        <f>[2]compo_det2!AD17</f>
        <v>3.6539346098349892E-7</v>
      </c>
      <c r="AD16" s="7">
        <f>[2]compo_det2!AF17</f>
        <v>1.1772269111491715E-2</v>
      </c>
      <c r="AE16" s="41">
        <f>[2]compo_det2!AG17</f>
        <v>1.2200101643324061E-4</v>
      </c>
      <c r="AF16" s="40">
        <f>[2]compo_det2!AH17</f>
        <v>6.8941355512123459E-5</v>
      </c>
      <c r="AG16" s="39">
        <f>[2]compo_det2!AI17</f>
        <v>4.7177878597811501E-5</v>
      </c>
      <c r="AH16" s="39">
        <f>[2]compo_det2!AJ17</f>
        <v>2.1763476914311948E-5</v>
      </c>
      <c r="AI16" s="39">
        <f>[2]compo_det2!AK17</f>
        <v>3.7431778764585033E-5</v>
      </c>
      <c r="AJ16" s="42">
        <f>[2]compo_det2!AL17</f>
        <v>5.3059660921117126E-5</v>
      </c>
      <c r="AK16" s="41">
        <f>[2]compo_det2!AM17</f>
        <v>1.1681777672364052E-2</v>
      </c>
      <c r="AL16" s="41">
        <f>[2]compo_det2!AN17</f>
        <v>1.08750279969844E-2</v>
      </c>
      <c r="AM16" s="41">
        <f>[2]compo_det2!AO17</f>
        <v>1.0764847508186692E-2</v>
      </c>
      <c r="AN16" s="41">
        <f>[2]compo_det2!AP17</f>
        <v>1.1018048879770913E-4</v>
      </c>
      <c r="AO16" s="41">
        <f>[2]compo_det2!AQ17</f>
        <v>3.1479248122987239E-5</v>
      </c>
      <c r="AP16" s="41">
        <f>[2]compo_det2!AR17</f>
        <v>7.7527042725666602E-4</v>
      </c>
      <c r="AQ16" s="58">
        <f>[2]compo_det2!AS17</f>
        <v>3.1509577305577521E-5</v>
      </c>
      <c r="AR16" s="7">
        <f>[2]compo_det2!AU17</f>
        <v>2.0504670201111058E-2</v>
      </c>
      <c r="AS16" s="41">
        <f>[2]compo_det2!AV17</f>
        <v>1.3240349789115243E-3</v>
      </c>
      <c r="AT16" s="40">
        <f>[2]compo_det2!AW17</f>
        <v>9.3956597632232231E-4</v>
      </c>
      <c r="AU16" s="39">
        <f>[2]compo_det2!AX17</f>
        <v>6.5684118641636284E-4</v>
      </c>
      <c r="AV16" s="39">
        <f>[2]compo_det2!AY17</f>
        <v>2.8272478990595958E-4</v>
      </c>
      <c r="AW16" s="39">
        <f>[2]compo_det2!AZ17</f>
        <v>5.4053508210927248E-4</v>
      </c>
      <c r="AX16" s="42">
        <f>[2]compo_det2!BA17</f>
        <v>3.8446900258920193E-4</v>
      </c>
      <c r="AY16" s="41">
        <f>[2]compo_det2!BB17</f>
        <v>1.9579666106452662E-2</v>
      </c>
      <c r="AZ16" s="41">
        <f>[2]compo_det2!BC17</f>
        <v>1.684501341289377E-2</v>
      </c>
      <c r="BA16" s="41">
        <f>[2]compo_det2!BD17</f>
        <v>1.6376800450182662E-2</v>
      </c>
      <c r="BB16" s="41">
        <f>[2]compo_det2!BE17</f>
        <v>4.6821296271110872E-4</v>
      </c>
      <c r="BC16" s="41">
        <f>[2]compo_det2!BF17</f>
        <v>1.337713439723898E-4</v>
      </c>
      <c r="BD16" s="41">
        <f>[2]compo_det2!BG17</f>
        <v>2.6008813495865019E-3</v>
      </c>
      <c r="BE16" s="58">
        <f>[2]compo_det2!BH17</f>
        <v>3.9903088425312703E-4</v>
      </c>
      <c r="BF16" s="7">
        <f>[2]compo_det2!BJ17</f>
        <v>3.8275622904491352E-2</v>
      </c>
      <c r="BG16" s="41">
        <f>[2]compo_det2!BK17</f>
        <v>2.7722273712778578E-2</v>
      </c>
      <c r="BH16" s="40">
        <f>[2]compo_det2!BL17</f>
        <v>2.5885124297182351E-2</v>
      </c>
      <c r="BI16" s="39">
        <f>[2]compo_det2!BM17</f>
        <v>2.4697400273262372E-2</v>
      </c>
      <c r="BJ16" s="39">
        <f>[2]compo_det2!BN17</f>
        <v>1.1877240239199754E-3</v>
      </c>
      <c r="BK16" s="39">
        <f>[2]compo_det2!BO17</f>
        <v>1.626700721681118E-2</v>
      </c>
      <c r="BL16" s="42">
        <f>[2]compo_det2!BP17</f>
        <v>1.8371494155962273E-3</v>
      </c>
      <c r="BM16" s="41">
        <f>[2]compo_det2!BQ17</f>
        <v>2.0171466008293372E-2</v>
      </c>
      <c r="BN16" s="41">
        <f>[2]compo_det2!BR17</f>
        <v>1.7133802722040604E-2</v>
      </c>
      <c r="BO16" s="41">
        <f>[2]compo_det2!BS17</f>
        <v>1.5493305819544497E-2</v>
      </c>
      <c r="BP16" s="41">
        <f>[2]compo_det2!BT17</f>
        <v>1.6404969024961082E-3</v>
      </c>
      <c r="BQ16" s="41">
        <f>[2]compo_det2!BU17</f>
        <v>4.6870012551655798E-4</v>
      </c>
      <c r="BR16" s="41">
        <f>[2]compo_det2!BV17</f>
        <v>2.5689631607362109E-3</v>
      </c>
      <c r="BS16" s="58">
        <f>[2]compo_det2!BW17</f>
        <v>9.6181168165805977E-3</v>
      </c>
      <c r="BT16" s="7">
        <f>[2]compo_det2!BY17</f>
        <v>5.6671836122682936E-2</v>
      </c>
      <c r="BU16" s="41">
        <f>[2]compo_det2!BZ17</f>
        <v>5.3867419957982776E-2</v>
      </c>
      <c r="BV16" s="40">
        <f>[2]compo_det2!CA17</f>
        <v>5.2016811623467378E-2</v>
      </c>
      <c r="BW16" s="39">
        <f>[2]compo_det2!CB17</f>
        <v>5.0720694922684488E-2</v>
      </c>
      <c r="BX16" s="39">
        <f>[2]compo_det2!CC17</f>
        <v>1.2961167007828919E-3</v>
      </c>
      <c r="BY16" s="39">
        <f>[2]compo_det2!CD17</f>
        <v>4.0076136589050293E-2</v>
      </c>
      <c r="BZ16" s="42">
        <f>[2]compo_det2!CE17</f>
        <v>1.8506083345153947E-3</v>
      </c>
      <c r="CA16" s="41">
        <f>[2]compo_det2!CF17</f>
        <v>1.47450905966592E-2</v>
      </c>
      <c r="CB16" s="41">
        <f>[2]compo_det2!CG17</f>
        <v>1.2812568488863823E-2</v>
      </c>
      <c r="CC16" s="41">
        <f>[2]compo_det2!CH17</f>
        <v>1.1531681266545564E-2</v>
      </c>
      <c r="CD16" s="41">
        <f>[2]compo_det2!CI17</f>
        <v>1.2808872223182587E-3</v>
      </c>
      <c r="CE16" s="41">
        <f>[2]compo_det2!CJ17</f>
        <v>3.6595741318507787E-4</v>
      </c>
      <c r="CF16" s="41">
        <f>[2]compo_det2!CK17</f>
        <v>1.5665646946102991E-3</v>
      </c>
      <c r="CG16" s="58">
        <f>[2]compo_det2!CL17</f>
        <v>1.1940674431959043E-2</v>
      </c>
      <c r="CH16" s="7">
        <f>[2]compo_det2!CN17</f>
        <v>7.4796239859057964E-2</v>
      </c>
      <c r="CI16" s="41">
        <f>[2]compo_det2!CO17</f>
        <v>6.6135158435404948E-2</v>
      </c>
      <c r="CJ16" s="40">
        <f>[2]compo_det2!CP17</f>
        <v>6.1902437052809713E-2</v>
      </c>
      <c r="CK16" s="39">
        <f>[2]compo_det2!CQ17</f>
        <v>5.9517225076350155E-2</v>
      </c>
      <c r="CL16" s="39">
        <f>[2]compo_det2!CR17</f>
        <v>2.3852119764595512E-3</v>
      </c>
      <c r="CM16" s="39">
        <f>[2]compo_det2!CS17</f>
        <v>5.0780389457941055E-2</v>
      </c>
      <c r="CN16" s="42">
        <f>[2]compo_det2!CT17</f>
        <v>4.2327213825952403E-3</v>
      </c>
      <c r="CO16" s="41">
        <f>[2]compo_det2!CU17</f>
        <v>1.9783128198891456E-2</v>
      </c>
      <c r="CP16" s="41">
        <f>[2]compo_det2!CV17</f>
        <v>1.6562591474822537E-2</v>
      </c>
      <c r="CQ16" s="41">
        <f>[2]compo_det2!CW17</f>
        <v>1.4560992177737252E-2</v>
      </c>
      <c r="CR16" s="41">
        <f>[2]compo_det2!CX17</f>
        <v>2.0015992970852854E-3</v>
      </c>
      <c r="CS16" s="41">
        <f>[2]compo_det2!CY17</f>
        <v>5.7186931640703579E-4</v>
      </c>
      <c r="CT16" s="41">
        <f>[2]compo_det2!CZ17</f>
        <v>2.6486674076618829E-3</v>
      </c>
      <c r="CU16" s="58">
        <f>[2]compo_det2!DA17</f>
        <v>1.1122046775238441E-2</v>
      </c>
      <c r="CV16" s="7">
        <f>[2]compo_det2!DC17</f>
        <v>0.10295031729576212</v>
      </c>
      <c r="CW16" s="41">
        <f>[2]compo_det2!DD17</f>
        <v>8.5646234105004271E-2</v>
      </c>
      <c r="CX16" s="40">
        <f>[2]compo_det2!DE17</f>
        <v>7.5211469967853203E-2</v>
      </c>
      <c r="CY16" s="39">
        <f>[2]compo_det2!DF17</f>
        <v>7.0438730898057828E-2</v>
      </c>
      <c r="CZ16" s="39">
        <f>[2]compo_det2!DG17</f>
        <v>4.7727390697953698E-3</v>
      </c>
      <c r="DA16" s="39">
        <f>[2]compo_det2!DH17</f>
        <v>6.5772213041782379E-2</v>
      </c>
      <c r="DB16" s="42">
        <f>[2]compo_det2!DI17</f>
        <v>1.0434764137151064E-2</v>
      </c>
      <c r="DC16" s="41">
        <f>[2]compo_det2!DJ17</f>
        <v>2.6743342522985096E-2</v>
      </c>
      <c r="DD16" s="41">
        <f>[2]compo_det2!DK17</f>
        <v>2.2994080637706027E-2</v>
      </c>
      <c r="DE16" s="41">
        <f>[2]compo_det2!DL17</f>
        <v>1.8676632928467496E-2</v>
      </c>
      <c r="DF16" s="41">
        <f>[2]compo_det2!DM17</f>
        <v>4.3174477092385328E-3</v>
      </c>
      <c r="DG16" s="41">
        <f>[2]compo_det2!DN17</f>
        <v>1.2335215505301122E-3</v>
      </c>
      <c r="DH16" s="41">
        <f>[2]compo_det2!DO17</f>
        <v>2.515740334748958E-3</v>
      </c>
      <c r="DI16" s="58">
        <f>[2]compo_det2!DP17</f>
        <v>9.4392593322272528E-3</v>
      </c>
      <c r="DJ16" s="7">
        <f>[2]compo_det2!DR17</f>
        <v>0.15755470374978084</v>
      </c>
      <c r="DK16" s="41">
        <f>[2]compo_det2!DS17</f>
        <v>0.12721303998681074</v>
      </c>
      <c r="DL16" s="40">
        <f>[2]compo_det2!DT17</f>
        <v>8.4264206440269093E-2</v>
      </c>
      <c r="DM16" s="39">
        <f>[2]compo_det2!DU17</f>
        <v>6.8699939160887388E-2</v>
      </c>
      <c r="DN16" s="39">
        <f>[2]compo_det2!DV17</f>
        <v>1.5564267279381714E-2</v>
      </c>
      <c r="DO16" s="39">
        <f>[2]compo_det2!DW17</f>
        <v>7.4822865426540375E-2</v>
      </c>
      <c r="DP16" s="42">
        <f>[2]compo_det2!DX17</f>
        <v>4.294883354654163E-2</v>
      </c>
      <c r="DQ16" s="41">
        <f>[2]compo_det2!DY17</f>
        <v>3.9783006367136893E-2</v>
      </c>
      <c r="DR16" s="41">
        <f>[2]compo_det2!DZ17</f>
        <v>3.2963921704944998E-2</v>
      </c>
      <c r="DS16" s="41">
        <f>[2]compo_det2!EA17</f>
        <v>2.1408368663263899E-2</v>
      </c>
      <c r="DT16" s="41">
        <f>[2]compo_det2!EB17</f>
        <v>1.1555553041681101E-2</v>
      </c>
      <c r="DU16" s="41">
        <f>[2]compo_det2!EC17</f>
        <v>3.3014930853650652E-3</v>
      </c>
      <c r="DV16" s="41">
        <f>[2]compo_det2!ED17</f>
        <v>3.5175915768268242E-3</v>
      </c>
      <c r="DW16" s="58">
        <f>[2]compo_det2!EE17</f>
        <v>9.4413426041667931E-3</v>
      </c>
      <c r="DX16" s="7">
        <f>[2]compo_det2!EG17</f>
        <v>0.13691042925104244</v>
      </c>
      <c r="DY16" s="41">
        <f>[2]compo_det2!EH17</f>
        <v>0.10984342390218109</v>
      </c>
      <c r="DZ16" s="40">
        <f>[2]compo_det2!EI17</f>
        <v>4.8526347457638612E-2</v>
      </c>
      <c r="EA16" s="39">
        <f>[2]compo_det2!EJ17</f>
        <v>2.896720333870885E-2</v>
      </c>
      <c r="EB16" s="39">
        <f>[2]compo_det2!EK17</f>
        <v>1.9559144118929762E-2</v>
      </c>
      <c r="EC16" s="39">
        <f>[2]compo_det2!EL17</f>
        <v>4.1734084486961365E-2</v>
      </c>
      <c r="ED16" s="42">
        <f>[2]compo_det2!EM17</f>
        <v>6.1317076444542477E-2</v>
      </c>
      <c r="EE16" s="41">
        <f>[2]compo_det2!EN17</f>
        <v>3.3859268046194699E-2</v>
      </c>
      <c r="EF16" s="41">
        <f>[2]compo_det2!EO17</f>
        <v>2.6812591566594924E-2</v>
      </c>
      <c r="EG16" s="41">
        <f>[2]compo_det2!EP17</f>
        <v>1.1460337108514549E-2</v>
      </c>
      <c r="EH16" s="41">
        <f>[2]compo_det2!EQ17</f>
        <v>1.5352254458080375E-2</v>
      </c>
      <c r="EI16" s="41">
        <f>[2]compo_det2!ER17</f>
        <v>4.3862341919242744E-3</v>
      </c>
      <c r="EJ16" s="41">
        <f>[2]compo_det2!ES17</f>
        <v>2.6604422876755035E-3</v>
      </c>
      <c r="EK16" s="58">
        <f>[2]compo_det2!ET17</f>
        <v>6.7922626973333415E-3</v>
      </c>
      <c r="EL16" s="7">
        <f>[2]compo_det2!EV17</f>
        <v>0.2117253590004716</v>
      </c>
      <c r="EM16" s="41">
        <f>[2]compo_det2!EW17</f>
        <v>0.16871982234409866</v>
      </c>
      <c r="EN16" s="40">
        <f>[2]compo_det2!EX17</f>
        <v>6.6483375515707252E-2</v>
      </c>
      <c r="EO16" s="39">
        <f>[2]compo_det2!EY17</f>
        <v>3.0721633937603604E-2</v>
      </c>
      <c r="EP16" s="39">
        <f>[2]compo_det2!EZ17</f>
        <v>3.5761741578103648E-2</v>
      </c>
      <c r="EQ16" s="39">
        <f>[2]compo_det2!FA17</f>
        <v>5.6590333580970764E-2</v>
      </c>
      <c r="ER16" s="42">
        <f>[2]compo_det2!FB17</f>
        <v>0.10223644682839141</v>
      </c>
      <c r="ES16" s="41">
        <f>[2]compo_det2!FC17</f>
        <v>5.2898578343458014E-2</v>
      </c>
      <c r="ET16" s="41">
        <f>[2]compo_det2!FD17</f>
        <v>4.1410322233608021E-2</v>
      </c>
      <c r="EU16" s="41">
        <f>[2]compo_det2!FE17</f>
        <v>1.2841567950162221E-2</v>
      </c>
      <c r="EV16" s="41">
        <f>[2]compo_det2!FF17</f>
        <v>2.8568754283445793E-2</v>
      </c>
      <c r="EW16" s="41">
        <f>[2]compo_det2!FG17</f>
        <v>8.162270089617089E-3</v>
      </c>
      <c r="EX16" s="41">
        <f>[2]compo_det2!FH17</f>
        <v>3.3259860202328982E-3</v>
      </c>
      <c r="EY16" s="58">
        <f>[2]compo_det2!FI17</f>
        <v>9.8930416870850781E-3</v>
      </c>
      <c r="EZ16" s="7">
        <f>[2]compo_det2!FK17</f>
        <v>5.1498522328342011E-2</v>
      </c>
      <c r="FA16" s="41">
        <f>[2]compo_det2!FL17</f>
        <v>4.0933653063361317E-2</v>
      </c>
      <c r="FB16" s="40">
        <f>[2]compo_det2!FM17</f>
        <v>1.4560318538864967E-2</v>
      </c>
      <c r="FC16" s="39">
        <f>[2]compo_det2!FN17</f>
        <v>6.199365833491159E-3</v>
      </c>
      <c r="FD16" s="39">
        <f>[2]compo_det2!FO17</f>
        <v>8.3609527053738059E-3</v>
      </c>
      <c r="FE16" s="39">
        <f>[2]compo_det2!FP17</f>
        <v>1.2431921437382698E-2</v>
      </c>
      <c r="FF16" s="42">
        <f>[2]compo_det2!FQ17</f>
        <v>2.6373334524496347E-2</v>
      </c>
      <c r="FG16" s="41">
        <f>[2]compo_det2!FR17</f>
        <v>1.2693266625257977E-2</v>
      </c>
      <c r="FH16" s="41">
        <f>[2]compo_det2!FS17</f>
        <v>9.6818935238626742E-3</v>
      </c>
      <c r="FI16" s="41">
        <f>[2]compo_det2!FT17</f>
        <v>1.8154821992427805E-3</v>
      </c>
      <c r="FJ16" s="41">
        <f>[2]compo_det2!FU17</f>
        <v>7.8664113246198937E-3</v>
      </c>
      <c r="FK16" s="41">
        <f>[2]compo_det2!FV17</f>
        <v>2.2474824348859539E-3</v>
      </c>
      <c r="FL16" s="41">
        <f>[2]compo_det2!FW17</f>
        <v>7.6389066650934894E-4</v>
      </c>
      <c r="FM16" s="58">
        <f>[2]compo_det2!FX17</f>
        <v>2.1283973602772848E-3</v>
      </c>
      <c r="FN16" s="7">
        <f>[2]compo_det2!FZ17</f>
        <v>6.4830488508804199E-2</v>
      </c>
      <c r="FO16" s="41">
        <f>[2]compo_det2!GA17</f>
        <v>4.8079701985991874E-2</v>
      </c>
      <c r="FP16" s="40">
        <f>[2]compo_det2!GB17</f>
        <v>2.0074527419061315E-2</v>
      </c>
      <c r="FQ16" s="39">
        <f>[2]compo_det2!GC17</f>
        <v>6.475292982560053E-3</v>
      </c>
      <c r="FR16" s="39">
        <f>[2]compo_det2!GD17</f>
        <v>1.3599234436501264E-2</v>
      </c>
      <c r="FS16" s="39">
        <f>[2]compo_det2!GE17</f>
        <v>1.7154758796095848E-2</v>
      </c>
      <c r="FT16" s="42">
        <f>[2]compo_det2!GF17</f>
        <v>2.8005174566930562E-2</v>
      </c>
      <c r="FU16" s="41">
        <f>[2]compo_det2!GG17</f>
        <v>1.9670554594007388E-2</v>
      </c>
      <c r="FV16" s="41">
        <f>[2]compo_det2!GH17</f>
        <v>1.5217648317138678E-2</v>
      </c>
      <c r="FW16" s="41">
        <f>[2]compo_det2!GI17</f>
        <v>1.5835252143810593E-3</v>
      </c>
      <c r="FX16" s="41">
        <f>[2]compo_det2!GJ17</f>
        <v>1.363412310275762E-2</v>
      </c>
      <c r="FY16" s="41">
        <f>[2]compo_det2!GK17</f>
        <v>3.8953534132619436E-3</v>
      </c>
      <c r="FZ16" s="41">
        <f>[2]compo_det2!GL17</f>
        <v>5.5755286360676488E-4</v>
      </c>
      <c r="GA16" s="58">
        <f>[2]compo_det2!GM17</f>
        <v>2.9197680711950604E-3</v>
      </c>
      <c r="GB16" s="7">
        <f>[2]compo_det2!GO17</f>
        <v>5.9691402162602249E-2</v>
      </c>
      <c r="GC16" s="41">
        <f>[2]compo_det2!GP17</f>
        <v>2.6653114207915406E-2</v>
      </c>
      <c r="GD16" s="40">
        <f>[2]compo_det2!GQ17</f>
        <v>1.3047724031415679E-2</v>
      </c>
      <c r="GE16" s="39">
        <f>[2]compo_det2!GR17</f>
        <v>2.4229221337915691E-3</v>
      </c>
      <c r="GF16" s="39">
        <f>[2]compo_det2!GS17</f>
        <v>1.062480189762411E-2</v>
      </c>
      <c r="GG16" s="39">
        <f>[2]compo_det2!GT17</f>
        <v>1.1073822155594826E-2</v>
      </c>
      <c r="GH16" s="42">
        <f>[2]compo_det2!GU17</f>
        <v>1.3605390176499728E-2</v>
      </c>
      <c r="GI16" s="41">
        <f>[2]compo_det2!GV17</f>
        <v>3.5012190281761287E-2</v>
      </c>
      <c r="GJ16" s="41">
        <f>[2]compo_det2!GW17</f>
        <v>2.7193374206735298E-2</v>
      </c>
      <c r="GK16" s="41">
        <f>[2]compo_det2!GX17</f>
        <v>4.2149524192458272E-4</v>
      </c>
      <c r="GL16" s="41">
        <f>[2]compo_det2!GY17</f>
        <v>2.6771878964810716E-2</v>
      </c>
      <c r="GM16" s="41">
        <f>[2]compo_det2!GZ17</f>
        <v>7.6488917718718274E-3</v>
      </c>
      <c r="GN16" s="41">
        <f>[2]compo_det2!HA17</f>
        <v>1.6992430315416264E-4</v>
      </c>
      <c r="GO16" s="58">
        <f>[2]compo_det2!HB17</f>
        <v>1.9739023270744453E-3</v>
      </c>
    </row>
    <row r="17" spans="1:197" s="43" customFormat="1">
      <c r="A17" s="44">
        <v>1979</v>
      </c>
      <c r="B17" s="7">
        <f>[2]compo_det2!B18</f>
        <v>4.4795675204709912E-3</v>
      </c>
      <c r="C17" s="41">
        <f>[2]compo_det2!C18</f>
        <v>9.1148363354323654E-7</v>
      </c>
      <c r="D17" s="40">
        <f>[2]compo_det2!D18</f>
        <v>1.6327977913440654E-7</v>
      </c>
      <c r="E17" s="39">
        <f>[2]compo_det2!E18</f>
        <v>0</v>
      </c>
      <c r="F17" s="39">
        <f>[2]compo_det2!F18</f>
        <v>1.6327977913440654E-7</v>
      </c>
      <c r="G17" s="39">
        <f>[2]compo_det2!G18</f>
        <v>1.3833596312906593E-7</v>
      </c>
      <c r="H17" s="42">
        <f>[2]compo_det2!H18</f>
        <v>7.4820385440882998E-7</v>
      </c>
      <c r="I17" s="41">
        <f>[2]compo_det2!I18</f>
        <v>4.4786809806498483E-3</v>
      </c>
      <c r="J17" s="41">
        <f>[2]compo_det2!J18</f>
        <v>4.467606934621937E-3</v>
      </c>
      <c r="K17" s="41">
        <f>[2]compo_det2!K18</f>
        <v>4.457745103873827E-3</v>
      </c>
      <c r="L17" s="41">
        <f>[2]compo_det2!L18</f>
        <v>9.8618307481096377E-6</v>
      </c>
      <c r="M17" s="41">
        <f>[2]compo_det2!M18</f>
        <v>2.6206729617396319E-6</v>
      </c>
      <c r="N17" s="41">
        <f>[2]compo_det2!N18</f>
        <v>8.4533730661716645E-6</v>
      </c>
      <c r="O17" s="58">
        <f>[2]compo_det2!O18</f>
        <v>2.4943812399760288E-8</v>
      </c>
      <c r="P17" s="7">
        <f>[2]compo_det2!Q18</f>
        <v>8.0831227840911461E-3</v>
      </c>
      <c r="Q17" s="41">
        <f>[2]compo_det2!R18</f>
        <v>5.4566050411199513E-6</v>
      </c>
      <c r="R17" s="40">
        <f>[2]compo_det2!S18</f>
        <v>1.9395871713227773E-6</v>
      </c>
      <c r="S17" s="39">
        <f>[2]compo_det2!T18</f>
        <v>0</v>
      </c>
      <c r="T17" s="39">
        <f>[2]compo_det2!U18</f>
        <v>1.9395871713227773E-6</v>
      </c>
      <c r="U17" s="39">
        <f>[2]compo_det2!V18</f>
        <v>1.6432816209999146E-6</v>
      </c>
      <c r="V17" s="42">
        <f>[2]compo_det2!W18</f>
        <v>3.5170178697971743E-6</v>
      </c>
      <c r="W17" s="41">
        <f>[2]compo_det2!X18</f>
        <v>8.0779624845714153E-3</v>
      </c>
      <c r="X17" s="41">
        <f>[2]compo_det2!Y18</f>
        <v>7.8783093200846567E-3</v>
      </c>
      <c r="Y17" s="41">
        <f>[2]compo_det2!Z18</f>
        <v>7.8460512095163849E-3</v>
      </c>
      <c r="Z17" s="41">
        <f>[2]compo_det2!AA18</f>
        <v>3.2258110568272076E-5</v>
      </c>
      <c r="AA17" s="41">
        <f>[2]compo_det2!AB18</f>
        <v>8.572237799265263E-6</v>
      </c>
      <c r="AB17" s="41">
        <f>[2]compo_det2!AC18</f>
        <v>1.9108092668749442E-4</v>
      </c>
      <c r="AC17" s="58">
        <f>[2]compo_det2!AD18</f>
        <v>2.9630552139045528E-7</v>
      </c>
      <c r="AD17" s="7">
        <f>[2]compo_det2!AF18</f>
        <v>1.1387138625597955E-2</v>
      </c>
      <c r="AE17" s="41">
        <f>[2]compo_det2!AG18</f>
        <v>8.3213011569337371E-5</v>
      </c>
      <c r="AF17" s="40">
        <f>[2]compo_det2!AH18</f>
        <v>2.6427732267304237E-5</v>
      </c>
      <c r="AG17" s="39">
        <f>[2]compo_det2!AI18</f>
        <v>6.2646734446248987E-6</v>
      </c>
      <c r="AH17" s="39">
        <f>[2]compo_det2!AJ18</f>
        <v>2.0163058822679339E-5</v>
      </c>
      <c r="AI17" s="39">
        <f>[2]compo_det2!AK18</f>
        <v>2.060848601104226E-5</v>
      </c>
      <c r="AJ17" s="42">
        <f>[2]compo_det2!AL18</f>
        <v>5.6785279302033141E-5</v>
      </c>
      <c r="AK17" s="41">
        <f>[2]compo_det2!AM18</f>
        <v>1.1309744860551222E-2</v>
      </c>
      <c r="AL17" s="41">
        <f>[2]compo_det2!AN18</f>
        <v>1.0539651700251404E-2</v>
      </c>
      <c r="AM17" s="41">
        <f>[2]compo_det2!AO18</f>
        <v>1.0418099068874268E-2</v>
      </c>
      <c r="AN17" s="41">
        <f>[2]compo_det2!AP18</f>
        <v>1.2155263137713734E-4</v>
      </c>
      <c r="AO17" s="41">
        <f>[2]compo_det2!AQ18</f>
        <v>3.2301274134165476E-5</v>
      </c>
      <c r="AP17" s="41">
        <f>[2]compo_det2!AR18</f>
        <v>7.3779188616565335E-4</v>
      </c>
      <c r="AQ17" s="58">
        <f>[2]compo_det2!AS18</f>
        <v>5.8192465226049349E-6</v>
      </c>
      <c r="AR17" s="7">
        <f>[2]compo_det2!AU18</f>
        <v>2.0145118211876169E-2</v>
      </c>
      <c r="AS17" s="41">
        <f>[2]compo_det2!AV18</f>
        <v>8.9572641457600439E-4</v>
      </c>
      <c r="AT17" s="40">
        <f>[2]compo_det2!AW18</f>
        <v>4.7319057539780543E-4</v>
      </c>
      <c r="AU17" s="39">
        <f>[2]compo_det2!AX18</f>
        <v>1.6899964468547118E-4</v>
      </c>
      <c r="AV17" s="39">
        <f>[2]compo_det2!AY18</f>
        <v>3.0419093071233421E-4</v>
      </c>
      <c r="AW17" s="39">
        <f>[2]compo_det2!AZ18</f>
        <v>3.395579697098583E-4</v>
      </c>
      <c r="AX17" s="42">
        <f>[2]compo_det2!BA18</f>
        <v>4.2253583917819902E-4</v>
      </c>
      <c r="AY17" s="41">
        <f>[2]compo_det2!BB18</f>
        <v>1.9383024401548363E-2</v>
      </c>
      <c r="AZ17" s="41">
        <f>[2]compo_det2!BC18</f>
        <v>1.6567722289575083E-2</v>
      </c>
      <c r="BA17" s="41">
        <f>[2]compo_det2!BD18</f>
        <v>1.6050048511080106E-2</v>
      </c>
      <c r="BB17" s="41">
        <f>[2]compo_det2!BE18</f>
        <v>5.1767377849497515E-4</v>
      </c>
      <c r="BC17" s="41">
        <f>[2]compo_det2!BF18</f>
        <v>1.3756610995047536E-4</v>
      </c>
      <c r="BD17" s="41">
        <f>[2]compo_det2!BG18</f>
        <v>2.677736002022806E-3</v>
      </c>
      <c r="BE17" s="58">
        <f>[2]compo_det2!BH18</f>
        <v>1.3363260424819825E-4</v>
      </c>
      <c r="BF17" s="7">
        <f>[2]compo_det2!BJ18</f>
        <v>3.9775472212540824E-2</v>
      </c>
      <c r="BG17" s="41">
        <f>[2]compo_det2!BK18</f>
        <v>3.0253061860381961E-2</v>
      </c>
      <c r="BH17" s="40">
        <f>[2]compo_det2!BL18</f>
        <v>2.8272439034829868E-2</v>
      </c>
      <c r="BI17" s="39">
        <f>[2]compo_det2!BM18</f>
        <v>2.7013618831686414E-2</v>
      </c>
      <c r="BJ17" s="39">
        <f>[2]compo_det2!BN18</f>
        <v>1.2588202031434499E-3</v>
      </c>
      <c r="BK17" s="39">
        <f>[2]compo_det2!BO18</f>
        <v>1.8570242449641228E-2</v>
      </c>
      <c r="BL17" s="42">
        <f>[2]compo_det2!BP18</f>
        <v>1.9806228255520933E-3</v>
      </c>
      <c r="BM17" s="41">
        <f>[2]compo_det2!BQ18</f>
        <v>1.9224607322108147E-2</v>
      </c>
      <c r="BN17" s="41">
        <f>[2]compo_det2!BR18</f>
        <v>1.6422422838841898E-2</v>
      </c>
      <c r="BO17" s="41">
        <f>[2]compo_det2!BS18</f>
        <v>1.4587592629490951E-2</v>
      </c>
      <c r="BP17" s="41">
        <f>[2]compo_det2!BT18</f>
        <v>1.8348302093509482E-3</v>
      </c>
      <c r="BQ17" s="41">
        <f>[2]compo_det2!BU18</f>
        <v>4.8758593401154867E-4</v>
      </c>
      <c r="BR17" s="41">
        <f>[2]compo_det2!BV18</f>
        <v>2.3145985492547031E-3</v>
      </c>
      <c r="BS17" s="58">
        <f>[2]compo_det2!BW18</f>
        <v>9.7021969699492873E-3</v>
      </c>
      <c r="BT17" s="7">
        <f>[2]compo_det2!BY18</f>
        <v>5.8410610728559201E-2</v>
      </c>
      <c r="BU17" s="41">
        <f>[2]compo_det2!BZ18</f>
        <v>5.5600861689673521E-2</v>
      </c>
      <c r="BV17" s="40">
        <f>[2]compo_det2!CA18</f>
        <v>5.384663521563636E-2</v>
      </c>
      <c r="BW17" s="39">
        <f>[2]compo_det2!CB18</f>
        <v>5.2525523664279108E-2</v>
      </c>
      <c r="BX17" s="39">
        <f>[2]compo_det2!CC18</f>
        <v>1.3211115513572503E-3</v>
      </c>
      <c r="BY17" s="39">
        <f>[2]compo_det2!CD18</f>
        <v>4.2470544576644897E-2</v>
      </c>
      <c r="BZ17" s="42">
        <f>[2]compo_det2!CE18</f>
        <v>1.7542264740371583E-3</v>
      </c>
      <c r="CA17" s="41">
        <f>[2]compo_det2!CF18</f>
        <v>1.418583789490948E-2</v>
      </c>
      <c r="CB17" s="41">
        <f>[2]compo_det2!CG18</f>
        <v>1.2321950019117789E-2</v>
      </c>
      <c r="CC17" s="41">
        <f>[2]compo_det2!CH18</f>
        <v>1.1018035262134697E-2</v>
      </c>
      <c r="CD17" s="41">
        <f>[2]compo_det2!CI18</f>
        <v>1.3039147569830927E-3</v>
      </c>
      <c r="CE17" s="41">
        <f>[2]compo_det2!CJ18</f>
        <v>3.4650099665127157E-4</v>
      </c>
      <c r="CF17" s="41">
        <f>[2]compo_det2!CK18</f>
        <v>1.5173868791404199E-3</v>
      </c>
      <c r="CG17" s="58">
        <f>[2]compo_det2!CL18</f>
        <v>1.1376088856023798E-2</v>
      </c>
      <c r="CH17" s="7">
        <f>[2]compo_det2!CN18</f>
        <v>7.5961924493361352E-2</v>
      </c>
      <c r="CI17" s="41">
        <f>[2]compo_det2!CO18</f>
        <v>6.7891906925424045E-2</v>
      </c>
      <c r="CJ17" s="40">
        <f>[2]compo_det2!CP18</f>
        <v>6.3716835794597346E-2</v>
      </c>
      <c r="CK17" s="39">
        <f>[2]compo_det2!CQ18</f>
        <v>6.1212513530267833E-2</v>
      </c>
      <c r="CL17" s="39">
        <f>[2]compo_det2!CR18</f>
        <v>2.5043222643295082E-3</v>
      </c>
      <c r="CM17" s="39">
        <f>[2]compo_det2!CS18</f>
        <v>5.2903547883033752E-2</v>
      </c>
      <c r="CN17" s="42">
        <f>[2]compo_det2!CT18</f>
        <v>4.1750711308266991E-3</v>
      </c>
      <c r="CO17" s="41">
        <f>[2]compo_det2!CU18</f>
        <v>1.8883309732453859E-2</v>
      </c>
      <c r="CP17" s="41">
        <f>[2]compo_det2!CV18</f>
        <v>1.5821594186680946E-2</v>
      </c>
      <c r="CQ17" s="41">
        <f>[2]compo_det2!CW18</f>
        <v>1.3737118452838822E-2</v>
      </c>
      <c r="CR17" s="41">
        <f>[2]compo_det2!CX18</f>
        <v>2.0844757338421261E-3</v>
      </c>
      <c r="CS17" s="41">
        <f>[2]compo_det2!CY18</f>
        <v>5.5392648463149373E-4</v>
      </c>
      <c r="CT17" s="41">
        <f>[2]compo_det2!CZ18</f>
        <v>2.5077890611414182E-3</v>
      </c>
      <c r="CU17" s="58">
        <f>[2]compo_det2!DA18</f>
        <v>1.0813292164516557E-2</v>
      </c>
      <c r="CV17" s="7">
        <f>[2]compo_det2!DC18</f>
        <v>0.10394665603865599</v>
      </c>
      <c r="CW17" s="41">
        <f>[2]compo_det2!DD18</f>
        <v>8.6733846478180443E-2</v>
      </c>
      <c r="CX17" s="40">
        <f>[2]compo_det2!DE18</f>
        <v>7.6340911336327935E-2</v>
      </c>
      <c r="CY17" s="39">
        <f>[2]compo_det2!DF18</f>
        <v>7.1405145737349004E-2</v>
      </c>
      <c r="CZ17" s="39">
        <f>[2]compo_det2!DG18</f>
        <v>4.9357655989789324E-3</v>
      </c>
      <c r="DA17" s="39">
        <f>[2]compo_det2!DH18</f>
        <v>6.7230731248855591E-2</v>
      </c>
      <c r="DB17" s="42">
        <f>[2]compo_det2!DI18</f>
        <v>1.0392935141852506E-2</v>
      </c>
      <c r="DC17" s="41">
        <f>[2]compo_det2!DJ18</f>
        <v>2.6322990897417062E-2</v>
      </c>
      <c r="DD17" s="41">
        <f>[2]compo_det2!DK18</f>
        <v>2.2647130962661334E-2</v>
      </c>
      <c r="DE17" s="41">
        <f>[2]compo_det2!DL18</f>
        <v>1.8075551247053311E-2</v>
      </c>
      <c r="DF17" s="41">
        <f>[2]compo_det2!DM18</f>
        <v>4.5715797156080217E-3</v>
      </c>
      <c r="DG17" s="41">
        <f>[2]compo_det2!DN18</f>
        <v>1.2148469954517684E-3</v>
      </c>
      <c r="DH17" s="41">
        <f>[2]compo_det2!DO18</f>
        <v>2.4610129393039548E-3</v>
      </c>
      <c r="DI17" s="58">
        <f>[2]compo_det2!DP18</f>
        <v>9.1101813369415131E-3</v>
      </c>
      <c r="DJ17" s="7">
        <f>[2]compo_det2!DR18</f>
        <v>0.15868328456025677</v>
      </c>
      <c r="DK17" s="41">
        <f>[2]compo_det2!DS18</f>
        <v>0.12885755481611841</v>
      </c>
      <c r="DL17" s="40">
        <f>[2]compo_det2!DT18</f>
        <v>8.681845576123276E-2</v>
      </c>
      <c r="DM17" s="39">
        <f>[2]compo_det2!DU18</f>
        <v>7.0919790700292945E-2</v>
      </c>
      <c r="DN17" s="39">
        <f>[2]compo_det2!DV18</f>
        <v>1.5898665060939808E-2</v>
      </c>
      <c r="DO17" s="39">
        <f>[2]compo_det2!DW18</f>
        <v>7.7806733548641205E-2</v>
      </c>
      <c r="DP17" s="42">
        <f>[2]compo_det2!DX18</f>
        <v>4.2039099054885648E-2</v>
      </c>
      <c r="DQ17" s="41">
        <f>[2]compo_det2!DY18</f>
        <v>3.8837448523686119E-2</v>
      </c>
      <c r="DR17" s="41">
        <f>[2]compo_det2!DZ18</f>
        <v>3.2423675084249454E-2</v>
      </c>
      <c r="DS17" s="41">
        <f>[2]compo_det2!EA18</f>
        <v>2.0488477969421333E-2</v>
      </c>
      <c r="DT17" s="41">
        <f>[2]compo_det2!EB18</f>
        <v>1.1935197114828124E-2</v>
      </c>
      <c r="DU17" s="41">
        <f>[2]compo_det2!EC18</f>
        <v>3.1716472883920391E-3</v>
      </c>
      <c r="DV17" s="41">
        <f>[2]compo_det2!ED18</f>
        <v>3.2421261510446283E-3</v>
      </c>
      <c r="DW17" s="58">
        <f>[2]compo_det2!EE18</f>
        <v>9.0117187795477477E-3</v>
      </c>
      <c r="DX17" s="7">
        <f>[2]compo_det2!EG18</f>
        <v>0.13623014110731052</v>
      </c>
      <c r="DY17" s="41">
        <f>[2]compo_det2!EH18</f>
        <v>0.10891580627388375</v>
      </c>
      <c r="DZ17" s="40">
        <f>[2]compo_det2!EI18</f>
        <v>5.0991220806262783E-2</v>
      </c>
      <c r="EA17" s="39">
        <f>[2]compo_det2!EJ18</f>
        <v>3.0467320321955343E-2</v>
      </c>
      <c r="EB17" s="39">
        <f>[2]compo_det2!EK18</f>
        <v>2.0523900484307436E-2</v>
      </c>
      <c r="EC17" s="39">
        <f>[2]compo_det2!EL18</f>
        <v>4.4301412999629974E-2</v>
      </c>
      <c r="ED17" s="42">
        <f>[2]compo_det2!EM18</f>
        <v>5.7924585467620963E-2</v>
      </c>
      <c r="EE17" s="41">
        <f>[2]compo_det2!EN18</f>
        <v>3.4004141923175427E-2</v>
      </c>
      <c r="EF17" s="41">
        <f>[2]compo_det2!EO18</f>
        <v>2.7144128257848798E-2</v>
      </c>
      <c r="EG17" s="41">
        <f>[2]compo_det2!EP18</f>
        <v>1.1060512438301957E-2</v>
      </c>
      <c r="EH17" s="41">
        <f>[2]compo_det2!EQ18</f>
        <v>1.6083615819546836E-2</v>
      </c>
      <c r="EI17" s="41">
        <f>[2]compo_det2!ER18</f>
        <v>4.274043901714826E-3</v>
      </c>
      <c r="EJ17" s="41">
        <f>[2]compo_det2!ES18</f>
        <v>2.5859697636118071E-3</v>
      </c>
      <c r="EK17" s="58">
        <f>[2]compo_det2!ET18</f>
        <v>6.6898070897486615E-3</v>
      </c>
      <c r="EL17" s="7">
        <f>[2]compo_det2!EV18</f>
        <v>0.20852133604695647</v>
      </c>
      <c r="EM17" s="41">
        <f>[2]compo_det2!EW18</f>
        <v>0.16594122571213032</v>
      </c>
      <c r="EN17" s="40">
        <f>[2]compo_det2!EX18</f>
        <v>6.9692602772157247E-2</v>
      </c>
      <c r="EO17" s="39">
        <f>[2]compo_det2!EY18</f>
        <v>3.2004039913670942E-2</v>
      </c>
      <c r="EP17" s="39">
        <f>[2]compo_det2!EZ18</f>
        <v>3.7688562858486312E-2</v>
      </c>
      <c r="EQ17" s="39">
        <f>[2]compo_det2!FA18</f>
        <v>6.0047902166843414E-2</v>
      </c>
      <c r="ER17" s="42">
        <f>[2]compo_det2!FB18</f>
        <v>9.6248622939973077E-2</v>
      </c>
      <c r="ES17" s="41">
        <f>[2]compo_det2!FC18</f>
        <v>5.2224808750821805E-2</v>
      </c>
      <c r="ET17" s="41">
        <f>[2]compo_det2!FD18</f>
        <v>4.1442775453743759E-2</v>
      </c>
      <c r="EU17" s="41">
        <f>[2]compo_det2!FE18</f>
        <v>1.2466019965849144E-2</v>
      </c>
      <c r="EV17" s="41">
        <f>[2]compo_det2!FF18</f>
        <v>2.8976755487894617E-2</v>
      </c>
      <c r="EW17" s="41">
        <f>[2]compo_det2!FG18</f>
        <v>7.7002539109361171E-3</v>
      </c>
      <c r="EX17" s="41">
        <f>[2]compo_det2!FH18</f>
        <v>3.0817793861419311E-3</v>
      </c>
      <c r="EY17" s="58">
        <f>[2]compo_det2!FI18</f>
        <v>9.64469841599566E-3</v>
      </c>
      <c r="EZ17" s="7">
        <f>[2]compo_det2!FK18</f>
        <v>4.9739479897954422E-2</v>
      </c>
      <c r="FA17" s="41">
        <f>[2]compo_det2!FL18</f>
        <v>3.9325738215778103E-2</v>
      </c>
      <c r="FB17" s="40">
        <f>[2]compo_det2!FM18</f>
        <v>1.4174520780680929E-2</v>
      </c>
      <c r="FC17" s="39">
        <f>[2]compo_det2!FN18</f>
        <v>6.5575742630452107E-3</v>
      </c>
      <c r="FD17" s="39">
        <f>[2]compo_det2!FO18</f>
        <v>7.6169465176357176E-3</v>
      </c>
      <c r="FE17" s="39">
        <f>[2]compo_det2!FP18</f>
        <v>1.2245134450495243E-2</v>
      </c>
      <c r="FF17" s="42">
        <f>[2]compo_det2!FQ18</f>
        <v>2.515121743509717E-2</v>
      </c>
      <c r="FG17" s="41">
        <f>[2]compo_det2!FR18</f>
        <v>1.2343128359810381E-2</v>
      </c>
      <c r="FH17" s="41">
        <f>[2]compo_det2!FS18</f>
        <v>9.5023862209694058E-3</v>
      </c>
      <c r="FI17" s="41">
        <f>[2]compo_det2!FT18</f>
        <v>1.7222593200343934E-3</v>
      </c>
      <c r="FJ17" s="41">
        <f>[2]compo_det2!FU18</f>
        <v>7.7801269009350124E-3</v>
      </c>
      <c r="FK17" s="41">
        <f>[2]compo_det2!FV18</f>
        <v>2.0674830958344582E-3</v>
      </c>
      <c r="FL17" s="41">
        <f>[2]compo_det2!FW18</f>
        <v>7.7325904300651631E-4</v>
      </c>
      <c r="FM17" s="58">
        <f>[2]compo_det2!FX18</f>
        <v>1.9293866776340582E-3</v>
      </c>
      <c r="FN17" s="7">
        <f>[2]compo_det2!FZ18</f>
        <v>6.3495218948783738E-2</v>
      </c>
      <c r="FO17" s="41">
        <f>[2]compo_det2!GA18</f>
        <v>4.7095731058105814E-2</v>
      </c>
      <c r="FP17" s="40">
        <f>[2]compo_det2!GB18</f>
        <v>2.0744213213001583E-2</v>
      </c>
      <c r="FQ17" s="39">
        <f>[2]compo_det2!GC18</f>
        <v>6.8041459066112949E-3</v>
      </c>
      <c r="FR17" s="39">
        <f>[2]compo_det2!GD18</f>
        <v>1.3940067306390287E-2</v>
      </c>
      <c r="FS17" s="39">
        <f>[2]compo_det2!GE18</f>
        <v>1.7941253259778023E-2</v>
      </c>
      <c r="FT17" s="42">
        <f>[2]compo_det2!GF18</f>
        <v>2.6351517845104231E-2</v>
      </c>
      <c r="FU17" s="41">
        <f>[2]compo_det2!GG18</f>
        <v>1.9202447795795934E-2</v>
      </c>
      <c r="FV17" s="41">
        <f>[2]compo_det2!GH18</f>
        <v>1.505576785306538E-2</v>
      </c>
      <c r="FW17" s="41">
        <f>[2]compo_det2!GI18</f>
        <v>1.544543431760704E-3</v>
      </c>
      <c r="FX17" s="41">
        <f>[2]compo_det2!GJ18</f>
        <v>1.3511224421304676E-2</v>
      </c>
      <c r="FY17" s="41">
        <f>[2]compo_det2!GK18</f>
        <v>3.5904591807563268E-3</v>
      </c>
      <c r="FZ17" s="41">
        <f>[2]compo_det2!GL18</f>
        <v>5.5622076197422575E-4</v>
      </c>
      <c r="GA17" s="58">
        <f>[2]compo_det2!GM18</f>
        <v>2.8029599051180073E-3</v>
      </c>
      <c r="GB17" s="7">
        <f>[2]compo_det2!GO18</f>
        <v>6.1140947547672901E-2</v>
      </c>
      <c r="GC17" s="41">
        <f>[2]compo_det2!GP18</f>
        <v>2.758972420314422E-2</v>
      </c>
      <c r="GD17" s="40">
        <f>[2]compo_det2!GQ18</f>
        <v>1.4008780126231487E-2</v>
      </c>
      <c r="GE17" s="39">
        <f>[2]compo_det2!GR18</f>
        <v>2.6543014597805326E-3</v>
      </c>
      <c r="GF17" s="39">
        <f>[2]compo_det2!GS18</f>
        <v>1.1354478666450955E-2</v>
      </c>
      <c r="GG17" s="39">
        <f>[2]compo_det2!GT18</f>
        <v>1.2036788277328014E-2</v>
      </c>
      <c r="GH17" s="42">
        <f>[2]compo_det2!GU18</f>
        <v>1.3580944076912731E-2</v>
      </c>
      <c r="GI17" s="41">
        <f>[2]compo_det2!GV18</f>
        <v>3.5523215140035244E-2</v>
      </c>
      <c r="GJ17" s="41">
        <f>[2]compo_det2!GW18</f>
        <v>2.8017683618482954E-2</v>
      </c>
      <c r="GK17" s="41">
        <f>[2]compo_det2!GX18</f>
        <v>4.1835105380900821E-4</v>
      </c>
      <c r="GL17" s="41">
        <f>[2]compo_det2!GY18</f>
        <v>2.7599332564673947E-2</v>
      </c>
      <c r="GM17" s="41">
        <f>[2]compo_det2!GZ18</f>
        <v>7.3342190349196378E-3</v>
      </c>
      <c r="GN17" s="41">
        <f>[2]compo_det2!HA18</f>
        <v>1.7131248663265135E-4</v>
      </c>
      <c r="GO17" s="58">
        <f>[2]compo_det2!HB18</f>
        <v>1.971991795506561E-3</v>
      </c>
    </row>
    <row r="18" spans="1:197" s="43" customFormat="1">
      <c r="A18" s="44">
        <v>1980</v>
      </c>
      <c r="B18" s="7">
        <f>[2]compo_det2!B19</f>
        <v>4.3668359763905746E-3</v>
      </c>
      <c r="C18" s="41">
        <f>[2]compo_det2!C19</f>
        <v>9.8545828472200221E-7</v>
      </c>
      <c r="D18" s="40">
        <f>[2]compo_det2!D19</f>
        <v>1.4791259766244488E-7</v>
      </c>
      <c r="E18" s="39">
        <f>[2]compo_det2!E19</f>
        <v>0</v>
      </c>
      <c r="F18" s="39">
        <f>[2]compo_det2!F19</f>
        <v>1.4791259766244488E-7</v>
      </c>
      <c r="G18" s="39">
        <f>[2]compo_det2!G19</f>
        <v>1.243697198560767E-7</v>
      </c>
      <c r="H18" s="42">
        <f>[2]compo_det2!H19</f>
        <v>8.3754568705955727E-7</v>
      </c>
      <c r="I18" s="41">
        <f>[2]compo_det2!I19</f>
        <v>4.36587406099017E-3</v>
      </c>
      <c r="J18" s="41">
        <f>[2]compo_det2!J19</f>
        <v>4.3565718463397943E-3</v>
      </c>
      <c r="K18" s="41">
        <f>[2]compo_det2!K19</f>
        <v>4.3464875895856394E-3</v>
      </c>
      <c r="L18" s="41">
        <f>[2]compo_det2!L19</f>
        <v>1.0084256754154633E-5</v>
      </c>
      <c r="M18" s="41">
        <f>[2]compo_det2!M19</f>
        <v>2.45771914722754E-6</v>
      </c>
      <c r="N18" s="41">
        <f>[2]compo_det2!N19</f>
        <v>6.8444955031482263E-6</v>
      </c>
      <c r="O18" s="58">
        <f>[2]compo_det2!O19</f>
        <v>2.3542884317462877E-8</v>
      </c>
      <c r="P18" s="7">
        <f>[2]compo_det2!Q19</f>
        <v>7.8952331050438761E-3</v>
      </c>
      <c r="Q18" s="41">
        <f>[2]compo_det2!R19</f>
        <v>5.9045872323474102E-6</v>
      </c>
      <c r="R18" s="40">
        <f>[2]compo_det2!S19</f>
        <v>2.0067768535352746E-6</v>
      </c>
      <c r="S18" s="39">
        <f>[2]compo_det2!T19</f>
        <v>1.6531471138818753E-7</v>
      </c>
      <c r="T18" s="39">
        <f>[2]compo_det2!U19</f>
        <v>1.8414621421470872E-6</v>
      </c>
      <c r="U18" s="39">
        <f>[2]compo_det2!V19</f>
        <v>1.6345076119250734E-6</v>
      </c>
      <c r="V18" s="42">
        <f>[2]compo_det2!W19</f>
        <v>3.8978103788121355E-6</v>
      </c>
      <c r="W18" s="41">
        <f>[2]compo_det2!X19</f>
        <v>7.8897007871059268E-3</v>
      </c>
      <c r="X18" s="41">
        <f>[2]compo_det2!Y19</f>
        <v>7.6754245373144413E-3</v>
      </c>
      <c r="Y18" s="41">
        <f>[2]compo_det2!Z19</f>
        <v>7.6372846431082839E-3</v>
      </c>
      <c r="Z18" s="41">
        <f>[2]compo_det2!AA19</f>
        <v>3.8139894206157622E-5</v>
      </c>
      <c r="AA18" s="41">
        <f>[2]compo_det2!AB19</f>
        <v>9.2953948563384896E-6</v>
      </c>
      <c r="AB18" s="41">
        <f>[2]compo_det2!AC19</f>
        <v>2.0498085493514618E-4</v>
      </c>
      <c r="AC18" s="58">
        <f>[2]compo_det2!AD19</f>
        <v>3.7226929439774631E-7</v>
      </c>
      <c r="AD18" s="7">
        <f>[2]compo_det2!AF19</f>
        <v>1.124298340836438E-2</v>
      </c>
      <c r="AE18" s="41">
        <f>[2]compo_det2!AG19</f>
        <v>1.3403032986224374E-4</v>
      </c>
      <c r="AF18" s="40">
        <f>[2]compo_det2!AH19</f>
        <v>7.5413216409355826E-5</v>
      </c>
      <c r="AG18" s="39">
        <f>[2]compo_det2!AI19</f>
        <v>5.3529033564665684E-5</v>
      </c>
      <c r="AH18" s="39">
        <f>[2]compo_det2!AJ19</f>
        <v>2.1884182844690143E-5</v>
      </c>
      <c r="AI18" s="39">
        <f>[2]compo_det2!AK19</f>
        <v>4.7017158067319542E-5</v>
      </c>
      <c r="AJ18" s="42">
        <f>[2]compo_det2!AL19</f>
        <v>5.8617113452887911E-5</v>
      </c>
      <c r="AK18" s="41">
        <f>[2]compo_det2!AM19</f>
        <v>1.1137349135140025E-2</v>
      </c>
      <c r="AL18" s="41">
        <f>[2]compo_det2!AN19</f>
        <v>1.035692017044303E-2</v>
      </c>
      <c r="AM18" s="41">
        <f>[2]compo_det2!AO19</f>
        <v>1.0208045876043303E-2</v>
      </c>
      <c r="AN18" s="41">
        <f>[2]compo_det2!AP19</f>
        <v>1.4887429439972743E-4</v>
      </c>
      <c r="AO18" s="41">
        <f>[2]compo_det2!AQ19</f>
        <v>3.6283408566394053E-5</v>
      </c>
      <c r="AP18" s="41">
        <f>[2]compo_det2!AR19</f>
        <v>7.4414555613060141E-4</v>
      </c>
      <c r="AQ18" s="58">
        <f>[2]compo_det2!AS19</f>
        <v>2.8396056637888407E-5</v>
      </c>
      <c r="AR18" s="7">
        <f>[2]compo_det2!AU19</f>
        <v>2.0013488702389257E-2</v>
      </c>
      <c r="AS18" s="41">
        <f>[2]compo_det2!AV19</f>
        <v>1.3042931624037619E-3</v>
      </c>
      <c r="AT18" s="40">
        <f>[2]compo_det2!AW19</f>
        <v>8.8469858543061821E-4</v>
      </c>
      <c r="AU18" s="39">
        <f>[2]compo_det2!AX19</f>
        <v>5.7534089677206452E-4</v>
      </c>
      <c r="AV18" s="39">
        <f>[2]compo_det2!AY19</f>
        <v>3.0935768865855364E-4</v>
      </c>
      <c r="AW18" s="39">
        <f>[2]compo_det2!AZ19</f>
        <v>5.5162626085802913E-4</v>
      </c>
      <c r="AX18" s="42">
        <f>[2]compo_det2!BA19</f>
        <v>4.195945769731436E-4</v>
      </c>
      <c r="AY18" s="41">
        <f>[2]compo_det2!BB19</f>
        <v>1.9042267837957563E-2</v>
      </c>
      <c r="AZ18" s="41">
        <f>[2]compo_det2!BC19</f>
        <v>1.6238049974944317E-2</v>
      </c>
      <c r="BA18" s="41">
        <f>[2]compo_det2!BD19</f>
        <v>1.5641257867134318E-2</v>
      </c>
      <c r="BB18" s="41">
        <f>[2]compo_det2!BE19</f>
        <v>5.9679210780999819E-4</v>
      </c>
      <c r="BC18" s="41">
        <f>[2]compo_det2!BF19</f>
        <v>1.4544923250609619E-4</v>
      </c>
      <c r="BD18" s="41">
        <f>[2]compo_det2!BG19</f>
        <v>2.6587686305071488E-3</v>
      </c>
      <c r="BE18" s="58">
        <f>[2]compo_det2!BH19</f>
        <v>3.3307229797206847E-4</v>
      </c>
      <c r="BF18" s="7">
        <f>[2]compo_det2!BJ19</f>
        <v>3.9891934719589989E-2</v>
      </c>
      <c r="BG18" s="41">
        <f>[2]compo_det2!BK19</f>
        <v>3.1917387426536055E-2</v>
      </c>
      <c r="BH18" s="40">
        <f>[2]compo_det2!BL19</f>
        <v>3.0098089247683132E-2</v>
      </c>
      <c r="BI18" s="39">
        <f>[2]compo_det2!BM19</f>
        <v>2.8861884459954978E-2</v>
      </c>
      <c r="BJ18" s="39">
        <f>[2]compo_det2!BN19</f>
        <v>1.2362047877281538E-3</v>
      </c>
      <c r="BK18" s="39">
        <f>[2]compo_det2!BO19</f>
        <v>1.9522938877344131E-2</v>
      </c>
      <c r="BL18" s="42">
        <f>[2]compo_det2!BP19</f>
        <v>1.8192981788529208E-3</v>
      </c>
      <c r="BM18" s="41">
        <f>[2]compo_det2!BQ19</f>
        <v>1.8549698394269874E-2</v>
      </c>
      <c r="BN18" s="41">
        <f>[2]compo_det2!BR19</f>
        <v>1.58452821277279E-2</v>
      </c>
      <c r="BO18" s="41">
        <f>[2]compo_det2!BS19</f>
        <v>1.391840745603669E-2</v>
      </c>
      <c r="BP18" s="41">
        <f>[2]compo_det2!BT19</f>
        <v>1.9268746716912071E-3</v>
      </c>
      <c r="BQ18" s="41">
        <f>[2]compo_det2!BU19</f>
        <v>4.6961485805126034E-4</v>
      </c>
      <c r="BR18" s="41">
        <f>[2]compo_det2!BV19</f>
        <v>2.2348014084907159E-3</v>
      </c>
      <c r="BS18" s="58">
        <f>[2]compo_det2!BW19</f>
        <v>1.0575151101215943E-2</v>
      </c>
      <c r="BT18" s="7">
        <f>[2]compo_det2!BY19</f>
        <v>5.868066983573246E-2</v>
      </c>
      <c r="BU18" s="41">
        <f>[2]compo_det2!BZ19</f>
        <v>5.6074769220535371E-2</v>
      </c>
      <c r="BV18" s="40">
        <f>[2]compo_det2!CA19</f>
        <v>5.4301874232113627E-2</v>
      </c>
      <c r="BW18" s="39">
        <f>[2]compo_det2!CB19</f>
        <v>5.2956776709433988E-2</v>
      </c>
      <c r="BX18" s="39">
        <f>[2]compo_det2!CC19</f>
        <v>1.3450975226796361E-3</v>
      </c>
      <c r="BY18" s="39">
        <f>[2]compo_det2!CD19</f>
        <v>4.2556840926408768E-2</v>
      </c>
      <c r="BZ18" s="42">
        <f>[2]compo_det2!CE19</f>
        <v>1.7728949884217424E-3</v>
      </c>
      <c r="CA18" s="41">
        <f>[2]compo_det2!CF19</f>
        <v>1.4350933223136304E-2</v>
      </c>
      <c r="CB18" s="41">
        <f>[2]compo_det2!CG19</f>
        <v>1.2438587805193036E-2</v>
      </c>
      <c r="CC18" s="41">
        <f>[2]compo_det2!CH19</f>
        <v>1.093620129702029E-2</v>
      </c>
      <c r="CD18" s="41">
        <f>[2]compo_det2!CI19</f>
        <v>1.5023865081727468E-3</v>
      </c>
      <c r="CE18" s="41">
        <f>[2]compo_det2!CJ19</f>
        <v>3.6615927236654833E-4</v>
      </c>
      <c r="CF18" s="41">
        <f>[2]compo_det2!CK19</f>
        <v>1.5461861455767188E-3</v>
      </c>
      <c r="CG18" s="58">
        <f>[2]compo_det2!CL19</f>
        <v>1.1745032607939215E-2</v>
      </c>
      <c r="CH18" s="7">
        <f>[2]compo_det2!CN19</f>
        <v>7.6856654725190612E-2</v>
      </c>
      <c r="CI18" s="41">
        <f>[2]compo_det2!CO19</f>
        <v>6.9128298261330046E-2</v>
      </c>
      <c r="CJ18" s="40">
        <f>[2]compo_det2!CP19</f>
        <v>6.5031959855509372E-2</v>
      </c>
      <c r="CK18" s="39">
        <f>[2]compo_det2!CQ19</f>
        <v>6.2473792310530817E-2</v>
      </c>
      <c r="CL18" s="39">
        <f>[2]compo_det2!CR19</f>
        <v>2.5581675449785498E-3</v>
      </c>
      <c r="CM18" s="39">
        <f>[2]compo_det2!CS19</f>
        <v>5.3449764847755432E-2</v>
      </c>
      <c r="CN18" s="42">
        <f>[2]compo_det2!CT19</f>
        <v>4.0963384058206754E-3</v>
      </c>
      <c r="CO18" s="41">
        <f>[2]compo_det2!CU19</f>
        <v>1.9310551967247604E-2</v>
      </c>
      <c r="CP18" s="41">
        <f>[2]compo_det2!CV19</f>
        <v>1.6231270818944619E-2</v>
      </c>
      <c r="CQ18" s="41">
        <f>[2]compo_det2!CW19</f>
        <v>1.370961248236603E-2</v>
      </c>
      <c r="CR18" s="41">
        <f>[2]compo_det2!CX19</f>
        <v>2.5216583365785901E-3</v>
      </c>
      <c r="CS18" s="41">
        <f>[2]compo_det2!CY19</f>
        <v>6.1457459671323492E-4</v>
      </c>
      <c r="CT18" s="41">
        <f>[2]compo_det2!CZ19</f>
        <v>2.4647065515897505E-3</v>
      </c>
      <c r="CU18" s="58">
        <f>[2]compo_det2!DA19</f>
        <v>1.158219550338704E-2</v>
      </c>
      <c r="CV18" s="7">
        <f>[2]compo_det2!DC19</f>
        <v>0.10494063918088253</v>
      </c>
      <c r="CW18" s="41">
        <f>[2]compo_det2!DD19</f>
        <v>8.8202989986658681E-2</v>
      </c>
      <c r="CX18" s="40">
        <f>[2]compo_det2!DE19</f>
        <v>7.8095900256713341E-2</v>
      </c>
      <c r="CY18" s="39">
        <f>[2]compo_det2!DF19</f>
        <v>7.3013679953353519E-2</v>
      </c>
      <c r="CZ18" s="39">
        <f>[2]compo_det2!DG19</f>
        <v>5.0822203033598261E-3</v>
      </c>
      <c r="DA18" s="39">
        <f>[2]compo_det2!DH19</f>
        <v>6.8283267319202423E-2</v>
      </c>
      <c r="DB18" s="42">
        <f>[2]compo_det2!DI19</f>
        <v>1.0107089729945338E-2</v>
      </c>
      <c r="DC18" s="41">
        <f>[2]compo_det2!DJ19</f>
        <v>2.6550280372972641E-2</v>
      </c>
      <c r="DD18" s="41">
        <f>[2]compo_det2!DK19</f>
        <v>2.2792485888256109E-2</v>
      </c>
      <c r="DE18" s="41">
        <f>[2]compo_det2!DL19</f>
        <v>1.7656202243942307E-2</v>
      </c>
      <c r="DF18" s="41">
        <f>[2]compo_det2!DM19</f>
        <v>5.1362836443138039E-3</v>
      </c>
      <c r="DG18" s="41">
        <f>[2]compo_det2!DN19</f>
        <v>1.2518069547828945E-3</v>
      </c>
      <c r="DH18" s="41">
        <f>[2]compo_det2!DO19</f>
        <v>2.5059875299336394E-3</v>
      </c>
      <c r="DI18" s="58">
        <f>[2]compo_det2!DP19</f>
        <v>9.8126311787487819E-3</v>
      </c>
      <c r="DJ18" s="7">
        <f>[2]compo_det2!DR19</f>
        <v>0.15965419457448241</v>
      </c>
      <c r="DK18" s="41">
        <f>[2]compo_det2!DS19</f>
        <v>0.12965286097781498</v>
      </c>
      <c r="DL18" s="40">
        <f>[2]compo_det2!DT19</f>
        <v>8.9771022876130008E-2</v>
      </c>
      <c r="DM18" s="39">
        <f>[2]compo_det2!DU19</f>
        <v>7.3717152142958708E-2</v>
      </c>
      <c r="DN18" s="39">
        <f>[2]compo_det2!DV19</f>
        <v>1.6053870733171306E-2</v>
      </c>
      <c r="DO18" s="39">
        <f>[2]compo_det2!DW19</f>
        <v>7.9996459186077118E-2</v>
      </c>
      <c r="DP18" s="42">
        <f>[2]compo_det2!DX19</f>
        <v>3.9881838101684983E-2</v>
      </c>
      <c r="DQ18" s="41">
        <f>[2]compo_det2!DY19</f>
        <v>3.9775898529214454E-2</v>
      </c>
      <c r="DR18" s="41">
        <f>[2]compo_det2!DZ19</f>
        <v>3.3260583775975405E-2</v>
      </c>
      <c r="DS18" s="41">
        <f>[2]compo_det2!EA19</f>
        <v>2.0077059891305798E-2</v>
      </c>
      <c r="DT18" s="41">
        <f>[2]compo_det2!EB19</f>
        <v>1.3183523884669606E-2</v>
      </c>
      <c r="DU18" s="41">
        <f>[2]compo_det2!EC19</f>
        <v>3.213067675102601E-3</v>
      </c>
      <c r="DV18" s="41">
        <f>[2]compo_det2!ED19</f>
        <v>3.3022470781364503E-3</v>
      </c>
      <c r="DW18" s="58">
        <f>[2]compo_det2!EE19</f>
        <v>9.7745649325470217E-3</v>
      </c>
      <c r="DX18" s="7">
        <f>[2]compo_det2!EG19</f>
        <v>0.13600537655814091</v>
      </c>
      <c r="DY18" s="41">
        <f>[2]compo_det2!EH19</f>
        <v>0.10791256776977064</v>
      </c>
      <c r="DZ18" s="40">
        <f>[2]compo_det2!EI19</f>
        <v>5.3134810775794253E-2</v>
      </c>
      <c r="EA18" s="39">
        <f>[2]compo_det2!EJ19</f>
        <v>3.2201915338388051E-2</v>
      </c>
      <c r="EB18" s="39">
        <f>[2]compo_det2!EK19</f>
        <v>2.0932895437406198E-2</v>
      </c>
      <c r="EC18" s="39">
        <f>[2]compo_det2!EL19</f>
        <v>4.6005439013242722E-2</v>
      </c>
      <c r="ED18" s="42">
        <f>[2]compo_det2!EM19</f>
        <v>5.4777756993976384E-2</v>
      </c>
      <c r="EE18" s="41">
        <f>[2]compo_det2!EN19</f>
        <v>3.5222181584136002E-2</v>
      </c>
      <c r="EF18" s="41">
        <f>[2]compo_det2!EO19</f>
        <v>2.8371510677912028E-2</v>
      </c>
      <c r="EG18" s="41">
        <f>[2]compo_det2!EP19</f>
        <v>1.1033614272576467E-2</v>
      </c>
      <c r="EH18" s="41">
        <f>[2]compo_det2!EQ19</f>
        <v>1.7337896405335562E-2</v>
      </c>
      <c r="EI18" s="41">
        <f>[2]compo_det2!ER19</f>
        <v>4.2255647947600184E-3</v>
      </c>
      <c r="EJ18" s="41">
        <f>[2]compo_det2!ES19</f>
        <v>2.625106111463959E-3</v>
      </c>
      <c r="EK18" s="58">
        <f>[2]compo_det2!ET19</f>
        <v>7.1293727957657356E-3</v>
      </c>
      <c r="EL18" s="7">
        <f>[2]compo_det2!EV19</f>
        <v>0.20838224362931704</v>
      </c>
      <c r="EM18" s="41">
        <f>[2]compo_det2!EW19</f>
        <v>0.16577351991837522</v>
      </c>
      <c r="EN18" s="40">
        <f>[2]compo_det2!EX19</f>
        <v>7.2203496975945025E-2</v>
      </c>
      <c r="EO18" s="39">
        <f>[2]compo_det2!EY19</f>
        <v>3.2788675132946442E-2</v>
      </c>
      <c r="EP18" s="39">
        <f>[2]compo_det2!EZ19</f>
        <v>3.9414821842998583E-2</v>
      </c>
      <c r="EQ18" s="39">
        <f>[2]compo_det2!FA19</f>
        <v>6.1825364828109741E-2</v>
      </c>
      <c r="ER18" s="42">
        <f>[2]compo_det2!FB19</f>
        <v>9.3570022942430192E-2</v>
      </c>
      <c r="ES18" s="41">
        <f>[2]compo_det2!FC19</f>
        <v>5.2986853459133371E-2</v>
      </c>
      <c r="ET18" s="41">
        <f>[2]compo_det2!FD19</f>
        <v>4.2455438798129151E-2</v>
      </c>
      <c r="EU18" s="41">
        <f>[2]compo_det2!FE19</f>
        <v>1.2224245948462704E-2</v>
      </c>
      <c r="EV18" s="41">
        <f>[2]compo_det2!FF19</f>
        <v>3.0231192849666452E-2</v>
      </c>
      <c r="EW18" s="41">
        <f>[2]compo_det2!FG19</f>
        <v>7.3678987154075035E-3</v>
      </c>
      <c r="EX18" s="41">
        <f>[2]compo_det2!FH19</f>
        <v>3.1635159455967211E-3</v>
      </c>
      <c r="EY18" s="58">
        <f>[2]compo_det2!FI19</f>
        <v>1.037812974819155E-2</v>
      </c>
      <c r="EZ18" s="7">
        <f>[2]compo_det2!FK19</f>
        <v>4.9880171210519422E-2</v>
      </c>
      <c r="FA18" s="41">
        <f>[2]compo_det2!FL19</f>
        <v>3.967944739691126E-2</v>
      </c>
      <c r="FB18" s="40">
        <f>[2]compo_det2!FM19</f>
        <v>1.4853091364779549E-2</v>
      </c>
      <c r="FC18" s="39">
        <f>[2]compo_det2!FN19</f>
        <v>6.7760935322247959E-3</v>
      </c>
      <c r="FD18" s="39">
        <f>[2]compo_det2!FO19</f>
        <v>8.0769978325547533E-3</v>
      </c>
      <c r="FE18" s="39">
        <f>[2]compo_det2!FP19</f>
        <v>1.272914931178093E-2</v>
      </c>
      <c r="FF18" s="42">
        <f>[2]compo_det2!FQ19</f>
        <v>2.4826356032131708E-2</v>
      </c>
      <c r="FG18" s="41">
        <f>[2]compo_det2!FR19</f>
        <v>1.2324665834005589E-2</v>
      </c>
      <c r="FH18" s="41">
        <f>[2]compo_det2!FS19</f>
        <v>9.6256059628077525E-3</v>
      </c>
      <c r="FI18" s="41">
        <f>[2]compo_det2!FT19</f>
        <v>1.6905688193079589E-3</v>
      </c>
      <c r="FJ18" s="41">
        <f>[2]compo_det2!FU19</f>
        <v>7.9350371434997943E-3</v>
      </c>
      <c r="FK18" s="41">
        <f>[2]compo_det2!FV19</f>
        <v>1.9339147423694434E-3</v>
      </c>
      <c r="FL18" s="41">
        <f>[2]compo_det2!FW19</f>
        <v>7.6514512882839213E-4</v>
      </c>
      <c r="FM18" s="58">
        <f>[2]compo_det2!FX19</f>
        <v>2.1239420203974296E-3</v>
      </c>
      <c r="FN18" s="7">
        <f>[2]compo_det2!FZ19</f>
        <v>6.3551375032405141E-2</v>
      </c>
      <c r="FO18" s="41">
        <f>[2]compo_det2!GA19</f>
        <v>4.7268370832703396E-2</v>
      </c>
      <c r="FP18" s="40">
        <f>[2]compo_det2!GB19</f>
        <v>2.1612160026377975E-2</v>
      </c>
      <c r="FQ18" s="39">
        <f>[2]compo_det2!GC19</f>
        <v>7.0062328603135949E-3</v>
      </c>
      <c r="FR18" s="39">
        <f>[2]compo_det2!GD19</f>
        <v>1.460592716606438E-2</v>
      </c>
      <c r="FS18" s="39">
        <f>[2]compo_det2!GE19</f>
        <v>1.8555406481027603E-2</v>
      </c>
      <c r="FT18" s="42">
        <f>[2]compo_det2!GF19</f>
        <v>2.5656210806325418E-2</v>
      </c>
      <c r="FU18" s="41">
        <f>[2]compo_det2!GG19</f>
        <v>1.9339757092622242E-2</v>
      </c>
      <c r="FV18" s="41">
        <f>[2]compo_det2!GH19</f>
        <v>1.5367296001235098E-2</v>
      </c>
      <c r="FW18" s="41">
        <f>[2]compo_det2!GI19</f>
        <v>1.5084222563070014E-3</v>
      </c>
      <c r="FX18" s="41">
        <f>[2]compo_det2!GJ19</f>
        <v>1.3858873744928096E-2</v>
      </c>
      <c r="FY18" s="41">
        <f>[2]compo_det2!GK19</f>
        <v>3.3776628589472172E-3</v>
      </c>
      <c r="FZ18" s="41">
        <f>[2]compo_det2!GL19</f>
        <v>5.9479823243992788E-4</v>
      </c>
      <c r="GA18" s="58">
        <f>[2]compo_det2!GM19</f>
        <v>3.0567528929205004E-3</v>
      </c>
      <c r="GB18" s="7">
        <f>[2]compo_det2!GO19</f>
        <v>5.8591880015610283E-2</v>
      </c>
      <c r="GC18" s="41">
        <f>[2]compo_det2!GP19</f>
        <v>2.6152047740623734E-2</v>
      </c>
      <c r="GD18" s="40">
        <f>[2]compo_det2!GQ19</f>
        <v>1.3937542595088087E-2</v>
      </c>
      <c r="GE18" s="39">
        <f>[2]compo_det2!GR19</f>
        <v>2.6257089491982903E-3</v>
      </c>
      <c r="GF18" s="39">
        <f>[2]compo_det2!GS19</f>
        <v>1.1311833645889797E-2</v>
      </c>
      <c r="GG18" s="39">
        <f>[2]compo_det2!GT19</f>
        <v>1.1895360425114632E-2</v>
      </c>
      <c r="GH18" s="42">
        <f>[2]compo_det2!GU19</f>
        <v>1.2214505145535647E-2</v>
      </c>
      <c r="GI18" s="41">
        <f>[2]compo_det2!GV19</f>
        <v>3.4482014264619609E-2</v>
      </c>
      <c r="GJ18" s="41">
        <f>[2]compo_det2!GW19</f>
        <v>2.7660756695266162E-2</v>
      </c>
      <c r="GK18" s="41">
        <f>[2]compo_det2!GX19</f>
        <v>4.2887728948270965E-4</v>
      </c>
      <c r="GL18" s="41">
        <f>[2]compo_det2!GY19</f>
        <v>2.7231879405783452E-2</v>
      </c>
      <c r="GM18" s="41">
        <f>[2]compo_det2!GZ19</f>
        <v>6.6369108526955324E-3</v>
      </c>
      <c r="GN18" s="41">
        <f>[2]compo_det2!HA19</f>
        <v>1.8434671665791563E-4</v>
      </c>
      <c r="GO18" s="58">
        <f>[2]compo_det2!HB19</f>
        <v>2.0421819896330583E-3</v>
      </c>
    </row>
    <row r="19" spans="1:197" s="43" customFormat="1">
      <c r="A19" s="44">
        <v>1981</v>
      </c>
      <c r="B19" s="7">
        <f>[2]compo_det2!B20</f>
        <v>4.3655129054019793E-3</v>
      </c>
      <c r="C19" s="41">
        <f>[2]compo_det2!C20</f>
        <v>1.0477538909371106E-6</v>
      </c>
      <c r="D19" s="40">
        <f>[2]compo_det2!D20</f>
        <v>1.3185846064000329E-7</v>
      </c>
      <c r="E19" s="39">
        <f>[2]compo_det2!E20</f>
        <v>0</v>
      </c>
      <c r="F19" s="39">
        <f>[2]compo_det2!F20</f>
        <v>1.3185846064000329E-7</v>
      </c>
      <c r="G19" s="39">
        <f>[2]compo_det2!G20</f>
        <v>1.1092308938032147E-7</v>
      </c>
      <c r="H19" s="42">
        <f>[2]compo_det2!H20</f>
        <v>9.1589543029710753E-7</v>
      </c>
      <c r="I19" s="41">
        <f>[2]compo_det2!I20</f>
        <v>4.3644860868811801E-3</v>
      </c>
      <c r="J19" s="41">
        <f>[2]compo_det2!J20</f>
        <v>4.3569933250122914E-3</v>
      </c>
      <c r="K19" s="41">
        <f>[2]compo_det2!K20</f>
        <v>4.3472846791118465E-3</v>
      </c>
      <c r="L19" s="41">
        <f>[2]compo_det2!L20</f>
        <v>9.7086459004449495E-6</v>
      </c>
      <c r="M19" s="41">
        <f>[2]compo_det2!M20</f>
        <v>2.1780467186854928E-6</v>
      </c>
      <c r="N19" s="41">
        <f>[2]compo_det2!N20</f>
        <v>5.3147151502035338E-6</v>
      </c>
      <c r="O19" s="58">
        <f>[2]compo_det2!O20</f>
        <v>2.0935370137829778E-8</v>
      </c>
      <c r="P19" s="7">
        <f>[2]compo_det2!Q20</f>
        <v>7.9062020833965928E-3</v>
      </c>
      <c r="Q19" s="41">
        <f>[2]compo_det2!R20</f>
        <v>6.313050731970515E-6</v>
      </c>
      <c r="R19" s="40">
        <f>[2]compo_det2!S20</f>
        <v>2.0828811536896586E-6</v>
      </c>
      <c r="S19" s="39">
        <f>[2]compo_det2!T20</f>
        <v>3.4193232906369897E-7</v>
      </c>
      <c r="T19" s="39">
        <f>[2]compo_det2!U20</f>
        <v>1.7409488246259597E-6</v>
      </c>
      <c r="U19" s="39">
        <f>[2]compo_det2!V20</f>
        <v>1.6432384200015804E-6</v>
      </c>
      <c r="V19" s="42">
        <f>[2]compo_det2!W20</f>
        <v>4.2301695782808559E-6</v>
      </c>
      <c r="W19" s="41">
        <f>[2]compo_det2!X20</f>
        <v>7.9003286753719475E-3</v>
      </c>
      <c r="X19" s="41">
        <f>[2]compo_det2!Y20</f>
        <v>7.6675541502556213E-3</v>
      </c>
      <c r="Y19" s="41">
        <f>[2]compo_det2!Z20</f>
        <v>7.6256379328631602E-3</v>
      </c>
      <c r="Z19" s="41">
        <f>[2]compo_det2!AA20</f>
        <v>4.1916217392460766E-5</v>
      </c>
      <c r="AA19" s="41">
        <f>[2]compo_det2!AB20</f>
        <v>9.4035234842618686E-6</v>
      </c>
      <c r="AB19" s="41">
        <f>[2]compo_det2!AC20</f>
        <v>2.2337100163206464E-4</v>
      </c>
      <c r="AC19" s="58">
        <f>[2]compo_det2!AD20</f>
        <v>4.3964270732372335E-7</v>
      </c>
      <c r="AD19" s="7">
        <f>[2]compo_det2!AF20</f>
        <v>1.1367124587161387E-2</v>
      </c>
      <c r="AE19" s="41">
        <f>[2]compo_det2!AG20</f>
        <v>1.8783039405325229E-4</v>
      </c>
      <c r="AF19" s="40">
        <f>[2]compo_det2!AH20</f>
        <v>1.2780681043094691E-4</v>
      </c>
      <c r="AG19" s="39">
        <f>[2]compo_det2!AI20</f>
        <v>1.0403891054223056E-4</v>
      </c>
      <c r="AH19" s="39">
        <f>[2]compo_det2!AJ20</f>
        <v>2.3767899888716371E-5</v>
      </c>
      <c r="AI19" s="39">
        <f>[2]compo_det2!AK20</f>
        <v>7.5695148552767932E-5</v>
      </c>
      <c r="AJ19" s="42">
        <f>[2]compo_det2!AL20</f>
        <v>6.0023583622305388E-5</v>
      </c>
      <c r="AK19" s="41">
        <f>[2]compo_det2!AM20</f>
        <v>1.1231405855751418E-2</v>
      </c>
      <c r="AL19" s="41">
        <f>[2]compo_det2!AN20</f>
        <v>1.0428398265343438E-2</v>
      </c>
      <c r="AM19" s="41">
        <f>[2]compo_det2!AO20</f>
        <v>1.0260285346418256E-2</v>
      </c>
      <c r="AN19" s="41">
        <f>[2]compo_det2!AP20</f>
        <v>1.6811291892518287E-4</v>
      </c>
      <c r="AO19" s="41">
        <f>[2]compo_det2!AQ20</f>
        <v>3.7714610096222496E-5</v>
      </c>
      <c r="AP19" s="41">
        <f>[2]compo_det2!AR20</f>
        <v>7.6529298031175602E-4</v>
      </c>
      <c r="AQ19" s="58">
        <f>[2]compo_det2!AS20</f>
        <v>5.2111662643282757E-5</v>
      </c>
      <c r="AR19" s="7">
        <f>[2]compo_det2!AU20</f>
        <v>2.0315175847575598E-2</v>
      </c>
      <c r="AS19" s="41">
        <f>[2]compo_det2!AV20</f>
        <v>1.7402537693640106E-3</v>
      </c>
      <c r="AT19" s="40">
        <f>[2]compo_det2!AW20</f>
        <v>1.3253963461246911E-3</v>
      </c>
      <c r="AU19" s="39">
        <f>[2]compo_det2!AX20</f>
        <v>1.0098410067371194E-3</v>
      </c>
      <c r="AV19" s="39">
        <f>[2]compo_det2!AY20</f>
        <v>3.1555533938757184E-4</v>
      </c>
      <c r="AW19" s="39">
        <f>[2]compo_det2!AZ20</f>
        <v>7.8651553485542536E-4</v>
      </c>
      <c r="AX19" s="42">
        <f>[2]compo_det2!BA20</f>
        <v>4.1485742323931954E-4</v>
      </c>
      <c r="AY19" s="41">
        <f>[2]compo_det2!BB20</f>
        <v>1.911380290661847E-2</v>
      </c>
      <c r="AZ19" s="41">
        <f>[2]compo_det2!BC20</f>
        <v>1.6278415103034873E-2</v>
      </c>
      <c r="BA19" s="41">
        <f>[2]compo_det2!BD20</f>
        <v>1.5635850505212004E-2</v>
      </c>
      <c r="BB19" s="41">
        <f>[2]compo_det2!BE20</f>
        <v>6.4256459782287018E-4</v>
      </c>
      <c r="BC19" s="41">
        <f>[2]compo_det2!BF20</f>
        <v>1.4415354493333909E-4</v>
      </c>
      <c r="BD19" s="41">
        <f>[2]compo_det2!BG20</f>
        <v>2.6912342586502594E-3</v>
      </c>
      <c r="BE19" s="58">
        <f>[2]compo_det2!BH20</f>
        <v>5.3888082840688328E-4</v>
      </c>
      <c r="BF19" s="7">
        <f>[2]compo_det2!BJ20</f>
        <v>4.0849844742706781E-2</v>
      </c>
      <c r="BG19" s="41">
        <f>[2]compo_det2!BK20</f>
        <v>3.3773289377984364E-2</v>
      </c>
      <c r="BH19" s="40">
        <f>[2]compo_det2!BL20</f>
        <v>3.2111544013835369E-2</v>
      </c>
      <c r="BI19" s="39">
        <f>[2]compo_det2!BM20</f>
        <v>3.0896696693066765E-2</v>
      </c>
      <c r="BJ19" s="39">
        <f>[2]compo_det2!BN20</f>
        <v>1.2148473207686051E-3</v>
      </c>
      <c r="BK19" s="39">
        <f>[2]compo_det2!BO20</f>
        <v>2.1044833585619926E-2</v>
      </c>
      <c r="BL19" s="42">
        <f>[2]compo_det2!BP20</f>
        <v>1.6617453641489962E-3</v>
      </c>
      <c r="BM19" s="41">
        <f>[2]compo_det2!BQ20</f>
        <v>1.8143267898266063E-2</v>
      </c>
      <c r="BN19" s="41">
        <f>[2]compo_det2!BR20</f>
        <v>1.5519578747777589E-2</v>
      </c>
      <c r="BO19" s="41">
        <f>[2]compo_det2!BS20</f>
        <v>1.361339385657454E-2</v>
      </c>
      <c r="BP19" s="41">
        <f>[2]compo_det2!BT20</f>
        <v>1.9061848912030506E-3</v>
      </c>
      <c r="BQ19" s="41">
        <f>[2]compo_det2!BU20</f>
        <v>4.2763530654982014E-4</v>
      </c>
      <c r="BR19" s="41">
        <f>[2]compo_det2!BV20</f>
        <v>2.1960538439386506E-3</v>
      </c>
      <c r="BS19" s="58">
        <f>[2]compo_det2!BW20</f>
        <v>1.1066712533543644E-2</v>
      </c>
      <c r="BT19" s="7">
        <f>[2]compo_det2!BY20</f>
        <v>5.97823613643403E-2</v>
      </c>
      <c r="BU19" s="41">
        <f>[2]compo_det2!BZ20</f>
        <v>5.6689746526545536E-2</v>
      </c>
      <c r="BV19" s="40">
        <f>[2]compo_det2!CA20</f>
        <v>5.4908190332864246E-2</v>
      </c>
      <c r="BW19" s="39">
        <f>[2]compo_det2!CB20</f>
        <v>5.3534523894577461E-2</v>
      </c>
      <c r="BX19" s="39">
        <f>[2]compo_det2!CC20</f>
        <v>1.3736664382867864E-3</v>
      </c>
      <c r="BY19" s="39">
        <f>[2]compo_det2!CD20</f>
        <v>4.3282002210617065E-2</v>
      </c>
      <c r="BZ19" s="42">
        <f>[2]compo_det2!CE20</f>
        <v>1.7815561936812907E-3</v>
      </c>
      <c r="CA19" s="41">
        <f>[2]compo_det2!CF20</f>
        <v>1.4718804142328235E-2</v>
      </c>
      <c r="CB19" s="41">
        <f>[2]compo_det2!CG20</f>
        <v>1.27498125790421E-2</v>
      </c>
      <c r="CC19" s="41">
        <f>[2]compo_det2!CH20</f>
        <v>1.1132922199572418E-2</v>
      </c>
      <c r="CD19" s="41">
        <f>[2]compo_det2!CI20</f>
        <v>1.6168903794696822E-3</v>
      </c>
      <c r="CE19" s="41">
        <f>[2]compo_det2!CJ20</f>
        <v>3.6273470448119861E-4</v>
      </c>
      <c r="CF19" s="41">
        <f>[2]compo_det2!CK20</f>
        <v>1.6062568588049355E-3</v>
      </c>
      <c r="CG19" s="58">
        <f>[2]compo_det2!CL20</f>
        <v>1.1626189304533473E-2</v>
      </c>
      <c r="CH19" s="7">
        <f>[2]compo_det2!CN20</f>
        <v>7.8622009444289154E-2</v>
      </c>
      <c r="CI19" s="41">
        <f>[2]compo_det2!CO20</f>
        <v>7.0582904862101781E-2</v>
      </c>
      <c r="CJ19" s="40">
        <f>[2]compo_det2!CP20</f>
        <v>6.6578940459430705E-2</v>
      </c>
      <c r="CK19" s="39">
        <f>[2]compo_det2!CQ20</f>
        <v>6.3957667367858559E-2</v>
      </c>
      <c r="CL19" s="39">
        <f>[2]compo_det2!CR20</f>
        <v>2.6212730915721513E-3</v>
      </c>
      <c r="CM19" s="39">
        <f>[2]compo_det2!CS20</f>
        <v>5.4665561765432358E-2</v>
      </c>
      <c r="CN19" s="42">
        <f>[2]compo_det2!CT20</f>
        <v>4.0039644026710819E-3</v>
      </c>
      <c r="CO19" s="41">
        <f>[2]compo_det2!CU20</f>
        <v>1.9952482004198867E-2</v>
      </c>
      <c r="CP19" s="41">
        <f>[2]compo_det2!CV20</f>
        <v>1.6851154305824251E-2</v>
      </c>
      <c r="CQ19" s="41">
        <f>[2]compo_det2!CW20</f>
        <v>1.4030019415311156E-2</v>
      </c>
      <c r="CR19" s="41">
        <f>[2]compo_det2!CX20</f>
        <v>2.8211348905130946E-3</v>
      </c>
      <c r="CS19" s="41">
        <f>[2]compo_det2!CY20</f>
        <v>6.3289604968089078E-4</v>
      </c>
      <c r="CT19" s="41">
        <f>[2]compo_det2!CZ20</f>
        <v>2.4684316486937269E-3</v>
      </c>
      <c r="CU19" s="58">
        <f>[2]compo_det2!DA20</f>
        <v>1.1913377422011491E-2</v>
      </c>
      <c r="CV19" s="7">
        <f>[2]compo_det2!DC20</f>
        <v>0.1067031956345367</v>
      </c>
      <c r="CW19" s="41">
        <f>[2]compo_det2!DD20</f>
        <v>8.9935653811259147E-2</v>
      </c>
      <c r="CX19" s="40">
        <f>[2]compo_det2!DE20</f>
        <v>8.0140942205906771E-2</v>
      </c>
      <c r="CY19" s="39">
        <f>[2]compo_det2!DF20</f>
        <v>7.4891258630962132E-2</v>
      </c>
      <c r="CZ19" s="39">
        <f>[2]compo_det2!DG20</f>
        <v>5.2496835749446325E-3</v>
      </c>
      <c r="DA19" s="39">
        <f>[2]compo_det2!DH20</f>
        <v>6.9991253316402435E-2</v>
      </c>
      <c r="DB19" s="42">
        <f>[2]compo_det2!DI20</f>
        <v>9.7947116053523822E-3</v>
      </c>
      <c r="DC19" s="41">
        <f>[2]compo_det2!DJ20</f>
        <v>2.6917232168635147E-2</v>
      </c>
      <c r="DD19" s="41">
        <f>[2]compo_det2!DK20</f>
        <v>2.3101872694001071E-2</v>
      </c>
      <c r="DE19" s="41">
        <f>[2]compo_det2!DL20</f>
        <v>1.7691481726729231E-2</v>
      </c>
      <c r="DF19" s="41">
        <f>[2]compo_det2!DM20</f>
        <v>5.4103909672718409E-3</v>
      </c>
      <c r="DG19" s="41">
        <f>[2]compo_det2!DN20</f>
        <v>1.2137721842348491E-3</v>
      </c>
      <c r="DH19" s="41">
        <f>[2]compo_det2!DO20</f>
        <v>2.6015872903992266E-3</v>
      </c>
      <c r="DI19" s="58">
        <f>[2]compo_det2!DP20</f>
        <v>1.0149690345357584E-2</v>
      </c>
      <c r="DJ19" s="7">
        <f>[2]compo_det2!DR20</f>
        <v>0.16099787993730619</v>
      </c>
      <c r="DK19" s="41">
        <f>[2]compo_det2!DS20</f>
        <v>0.13081882517229887</v>
      </c>
      <c r="DL19" s="40">
        <f>[2]compo_det2!DT20</f>
        <v>9.3118864202215823E-2</v>
      </c>
      <c r="DM19" s="39">
        <f>[2]compo_det2!DU20</f>
        <v>7.6863759404786097E-2</v>
      </c>
      <c r="DN19" s="39">
        <f>[2]compo_det2!DV20</f>
        <v>1.6255104797429729E-2</v>
      </c>
      <c r="DO19" s="39">
        <f>[2]compo_det2!DW20</f>
        <v>8.2938686013221741E-2</v>
      </c>
      <c r="DP19" s="42">
        <f>[2]compo_det2!DX20</f>
        <v>3.769996097008306E-2</v>
      </c>
      <c r="DQ19" s="41">
        <f>[2]compo_det2!DY20</f>
        <v>4.0359240356508348E-2</v>
      </c>
      <c r="DR19" s="41">
        <f>[2]compo_det2!DZ20</f>
        <v>3.3861210121718957E-2</v>
      </c>
      <c r="DS19" s="41">
        <f>[2]compo_det2!EA20</f>
        <v>2.0181486558087134E-2</v>
      </c>
      <c r="DT19" s="41">
        <f>[2]compo_det2!EB20</f>
        <v>1.3679723563631818E-2</v>
      </c>
      <c r="DU19" s="41">
        <f>[2]compo_det2!EC20</f>
        <v>3.0689220262663467E-3</v>
      </c>
      <c r="DV19" s="41">
        <f>[2]compo_det2!ED20</f>
        <v>3.4291082085230466E-3</v>
      </c>
      <c r="DW19" s="58">
        <f>[2]compo_det2!EE20</f>
        <v>1.0180185591501033E-2</v>
      </c>
      <c r="DX19" s="7">
        <f>[2]compo_det2!EG20</f>
        <v>0.13539528641288551</v>
      </c>
      <c r="DY19" s="41">
        <f>[2]compo_det2!EH20</f>
        <v>0.10714997252976975</v>
      </c>
      <c r="DZ19" s="40">
        <f>[2]compo_det2!EI20</f>
        <v>5.5538552987286986E-2</v>
      </c>
      <c r="EA19" s="39">
        <f>[2]compo_det2!EJ20</f>
        <v>3.4122978704699096E-2</v>
      </c>
      <c r="EB19" s="39">
        <f>[2]compo_det2!EK20</f>
        <v>2.1415574282587887E-2</v>
      </c>
      <c r="EC19" s="39">
        <f>[2]compo_det2!EL20</f>
        <v>4.8242658376693726E-2</v>
      </c>
      <c r="ED19" s="42">
        <f>[2]compo_det2!EM20</f>
        <v>5.161141954248278E-2</v>
      </c>
      <c r="EE19" s="41">
        <f>[2]compo_det2!EN20</f>
        <v>3.5541209048157676E-2</v>
      </c>
      <c r="EF19" s="41">
        <f>[2]compo_det2!EO20</f>
        <v>2.8877821478911221E-2</v>
      </c>
      <c r="EG19" s="41">
        <f>[2]compo_det2!EP20</f>
        <v>1.1286800783905558E-2</v>
      </c>
      <c r="EH19" s="41">
        <f>[2]compo_det2!EQ20</f>
        <v>1.7591020695005663E-2</v>
      </c>
      <c r="EI19" s="41">
        <f>[2]compo_det2!ER20</f>
        <v>3.9463860875981627E-3</v>
      </c>
      <c r="EJ19" s="41">
        <f>[2]compo_det2!ES20</f>
        <v>2.717001481648293E-3</v>
      </c>
      <c r="EK19" s="58">
        <f>[2]compo_det2!ET20</f>
        <v>7.2958951650419421E-3</v>
      </c>
      <c r="EL19" s="7">
        <f>[2]compo_det2!EV20</f>
        <v>0.20694836683345758</v>
      </c>
      <c r="EM19" s="41">
        <f>[2]compo_det2!EW20</f>
        <v>0.16568961525825768</v>
      </c>
      <c r="EN19" s="40">
        <f>[2]compo_det2!EX20</f>
        <v>7.5041316900308921E-2</v>
      </c>
      <c r="EO19" s="39">
        <f>[2]compo_det2!EY20</f>
        <v>3.3698251273475227E-2</v>
      </c>
      <c r="EP19" s="39">
        <f>[2]compo_det2!EZ20</f>
        <v>4.1343065626833694E-2</v>
      </c>
      <c r="EQ19" s="39">
        <f>[2]compo_det2!FA20</f>
        <v>6.4317218959331512E-2</v>
      </c>
      <c r="ER19" s="42">
        <f>[2]compo_det2!FB20</f>
        <v>9.0648298357948756E-2</v>
      </c>
      <c r="ES19" s="41">
        <f>[2]compo_det2!FC20</f>
        <v>5.1982849035627714E-2</v>
      </c>
      <c r="ET19" s="41">
        <f>[2]compo_det2!FD20</f>
        <v>4.2007434591125568E-2</v>
      </c>
      <c r="EU19" s="41">
        <f>[2]compo_det2!FE20</f>
        <v>1.2296403316838848E-2</v>
      </c>
      <c r="EV19" s="41">
        <f>[2]compo_det2!FF20</f>
        <v>2.9711031274286717E-2</v>
      </c>
      <c r="EW19" s="41">
        <f>[2]compo_det2!FG20</f>
        <v>6.6654006504648792E-3</v>
      </c>
      <c r="EX19" s="41">
        <f>[2]compo_det2!FH20</f>
        <v>3.3100137940372562E-3</v>
      </c>
      <c r="EY19" s="58">
        <f>[2]compo_det2!FI20</f>
        <v>1.0724097460427823E-2</v>
      </c>
      <c r="EZ19" s="7">
        <f>[2]compo_det2!FK20</f>
        <v>4.9574596947060234E-2</v>
      </c>
      <c r="FA19" s="41">
        <f>[2]compo_det2!FL20</f>
        <v>4.0016603891839093E-2</v>
      </c>
      <c r="FB19" s="40">
        <f>[2]compo_det2!FM20</f>
        <v>1.5609633084609952E-2</v>
      </c>
      <c r="FC19" s="39">
        <f>[2]compo_det2!FN20</f>
        <v>7.0241613929857196E-3</v>
      </c>
      <c r="FD19" s="39">
        <f>[2]compo_det2!FO20</f>
        <v>8.5854716916242309E-3</v>
      </c>
      <c r="FE19" s="39">
        <f>[2]compo_det2!FP20</f>
        <v>1.3365681283175945E-2</v>
      </c>
      <c r="FF19" s="42">
        <f>[2]compo_det2!FQ20</f>
        <v>2.4406970807229141E-2</v>
      </c>
      <c r="FG19" s="41">
        <f>[2]compo_det2!FR20</f>
        <v>1.1801946054862355E-2</v>
      </c>
      <c r="FH19" s="41">
        <f>[2]compo_det2!FS20</f>
        <v>9.3210079512074714E-3</v>
      </c>
      <c r="FI19" s="41">
        <f>[2]compo_det2!FT20</f>
        <v>1.7022640481267393E-3</v>
      </c>
      <c r="FJ19" s="41">
        <f>[2]compo_det2!FU20</f>
        <v>7.6187439030807325E-3</v>
      </c>
      <c r="FK19" s="41">
        <f>[2]compo_det2!FV20</f>
        <v>1.709196147006833E-3</v>
      </c>
      <c r="FL19" s="41">
        <f>[2]compo_det2!FW20</f>
        <v>7.7174195664805043E-4</v>
      </c>
      <c r="FM19" s="58">
        <f>[2]compo_det2!FX20</f>
        <v>2.2439529996412162E-3</v>
      </c>
      <c r="FN19" s="7">
        <f>[2]compo_det2!FZ20</f>
        <v>6.282283942584535E-2</v>
      </c>
      <c r="FO19" s="41">
        <f>[2]compo_det2!GA20</f>
        <v>4.7476856371964832E-2</v>
      </c>
      <c r="FP19" s="40">
        <f>[2]compo_det2!GB20</f>
        <v>2.2585660992624879E-2</v>
      </c>
      <c r="FQ19" s="39">
        <f>[2]compo_det2!GC20</f>
        <v>7.2372941697708649E-3</v>
      </c>
      <c r="FR19" s="39">
        <f>[2]compo_det2!GD20</f>
        <v>1.5348366822854015E-2</v>
      </c>
      <c r="FS19" s="39">
        <f>[2]compo_det2!GE20</f>
        <v>1.9385199993848801E-2</v>
      </c>
      <c r="FT19" s="42">
        <f>[2]compo_det2!GF20</f>
        <v>2.4891195379339957E-2</v>
      </c>
      <c r="FU19" s="41">
        <f>[2]compo_det2!GG20</f>
        <v>1.8546443802873975E-2</v>
      </c>
      <c r="FV19" s="41">
        <f>[2]compo_det2!GH20</f>
        <v>1.4897084768613841E-2</v>
      </c>
      <c r="FW19" s="41">
        <f>[2]compo_det2!GI20</f>
        <v>1.5111463953089278E-3</v>
      </c>
      <c r="FX19" s="41">
        <f>[2]compo_det2!GJ20</f>
        <v>1.3385938373304913E-2</v>
      </c>
      <c r="FY19" s="41">
        <f>[2]compo_det2!GK20</f>
        <v>3.0030139622429976E-3</v>
      </c>
      <c r="FZ19" s="41">
        <f>[2]compo_det2!GL20</f>
        <v>6.4634507201713845E-4</v>
      </c>
      <c r="GA19" s="58">
        <f>[2]compo_det2!GM20</f>
        <v>3.2004607489934554E-3</v>
      </c>
      <c r="GB19" s="7">
        <f>[2]compo_det2!GO20</f>
        <v>5.4288580915072063E-2</v>
      </c>
      <c r="GC19" s="41">
        <f>[2]compo_det2!GP20</f>
        <v>2.4788073128843534E-2</v>
      </c>
      <c r="GD19" s="40">
        <f>[2]compo_det2!GQ20</f>
        <v>1.3892641066952927E-2</v>
      </c>
      <c r="GE19" s="39">
        <f>[2]compo_det2!GR20</f>
        <v>2.6010743646475492E-3</v>
      </c>
      <c r="GF19" s="39">
        <f>[2]compo_det2!GS20</f>
        <v>1.1291566702305376E-2</v>
      </c>
      <c r="GG19" s="39">
        <f>[2]compo_det2!GT20</f>
        <v>1.1864437721669674E-2</v>
      </c>
      <c r="GH19" s="42">
        <f>[2]compo_det2!GU20</f>
        <v>1.0895432061890606E-2</v>
      </c>
      <c r="GI19" s="41">
        <f>[2]compo_det2!GV20</f>
        <v>3.1528711038401595E-2</v>
      </c>
      <c r="GJ19" s="41">
        <f>[2]compo_det2!GW20</f>
        <v>2.5669522919786521E-2</v>
      </c>
      <c r="GK19" s="41">
        <f>[2]compo_det2!GX20</f>
        <v>4.5009265697442779E-4</v>
      </c>
      <c r="GL19" s="41">
        <f>[2]compo_det2!GY20</f>
        <v>2.5219430262812093E-2</v>
      </c>
      <c r="GM19" s="41">
        <f>[2]compo_det2!GZ20</f>
        <v>5.6577507251097253E-3</v>
      </c>
      <c r="GN19" s="41">
        <f>[2]compo_det2!HA20</f>
        <v>2.0143739350534713E-4</v>
      </c>
      <c r="GO19" s="58">
        <f>[2]compo_det2!HB20</f>
        <v>2.0282032521730681E-3</v>
      </c>
    </row>
    <row r="20" spans="1:197" s="43" customFormat="1">
      <c r="A20" s="44">
        <v>1982</v>
      </c>
      <c r="B20" s="7">
        <f>[2]compo_det2!B21</f>
        <v>4.5213636725956663E-3</v>
      </c>
      <c r="C20" s="41">
        <f>[2]compo_det2!C21</f>
        <v>1.1043852945215808E-6</v>
      </c>
      <c r="D20" s="40">
        <f>[2]compo_det2!D21</f>
        <v>1.1287690303669705E-7</v>
      </c>
      <c r="E20" s="39">
        <f>[2]compo_det2!E21</f>
        <v>0</v>
      </c>
      <c r="F20" s="39">
        <f>[2]compo_det2!F21</f>
        <v>1.1287690303669705E-7</v>
      </c>
      <c r="G20" s="39">
        <f>[2]compo_det2!G21</f>
        <v>9.4396824579234817E-8</v>
      </c>
      <c r="H20" s="42">
        <f>[2]compo_det2!H21</f>
        <v>9.915083914848838E-7</v>
      </c>
      <c r="I20" s="41">
        <f>[2]compo_det2!I21</f>
        <v>4.5202777673787548E-3</v>
      </c>
      <c r="J20" s="41">
        <f>[2]compo_det2!J21</f>
        <v>4.5145098473006627E-3</v>
      </c>
      <c r="K20" s="41">
        <f>[2]compo_det2!K21</f>
        <v>4.5051720579968165E-3</v>
      </c>
      <c r="L20" s="41">
        <f>[2]compo_det2!L21</f>
        <v>9.3377893038461601E-6</v>
      </c>
      <c r="M20" s="41">
        <f>[2]compo_det2!M21</f>
        <v>2.0316906792399256E-6</v>
      </c>
      <c r="N20" s="41">
        <f>[2]compo_det2!N21</f>
        <v>3.7362293988520398E-6</v>
      </c>
      <c r="O20" s="58">
        <f>[2]compo_det2!O21</f>
        <v>1.8480077609247054E-8</v>
      </c>
      <c r="P20" s="7">
        <f>[2]compo_det2!Q21</f>
        <v>8.1957184694341958E-3</v>
      </c>
      <c r="Q20" s="41">
        <f>[2]compo_det2!R21</f>
        <v>6.6827035494292852E-6</v>
      </c>
      <c r="R20" s="40">
        <f>[2]compo_det2!S21</f>
        <v>2.1305692658181688E-6</v>
      </c>
      <c r="S20" s="39">
        <f>[2]compo_det2!T21</f>
        <v>5.2275895497740685E-7</v>
      </c>
      <c r="T20" s="39">
        <f>[2]compo_det2!U21</f>
        <v>1.6078103108407622E-6</v>
      </c>
      <c r="U20" s="39">
        <f>[2]compo_det2!V21</f>
        <v>1.6102574136311887E-6</v>
      </c>
      <c r="V20" s="42">
        <f>[2]compo_det2!W21</f>
        <v>4.5521342836111164E-6</v>
      </c>
      <c r="W20" s="41">
        <f>[2]compo_det2!X21</f>
        <v>8.1895560777026644E-3</v>
      </c>
      <c r="X20" s="41">
        <f>[2]compo_det2!Y21</f>
        <v>7.9345180235907194E-3</v>
      </c>
      <c r="Y20" s="41">
        <f>[2]compo_det2!Z21</f>
        <v>7.888962413243281E-3</v>
      </c>
      <c r="Z20" s="41">
        <f>[2]compo_det2!AA21</f>
        <v>4.5555610347439141E-5</v>
      </c>
      <c r="AA20" s="41">
        <f>[2]compo_det2!AB21</f>
        <v>9.9118651875842689E-6</v>
      </c>
      <c r="AB20" s="41">
        <f>[2]compo_det2!AC21</f>
        <v>2.4512618892436104E-4</v>
      </c>
      <c r="AC20" s="58">
        <f>[2]compo_det2!AD21</f>
        <v>5.2031181789888132E-7</v>
      </c>
      <c r="AD20" s="7">
        <f>[2]compo_det2!AF21</f>
        <v>1.18719326777593E-2</v>
      </c>
      <c r="AE20" s="41">
        <f>[2]compo_det2!AG21</f>
        <v>2.4257153568980005E-4</v>
      </c>
      <c r="AF20" s="40">
        <f>[2]compo_det2!AH21</f>
        <v>1.8103711123128636E-4</v>
      </c>
      <c r="AG20" s="39">
        <f>[2]compo_det2!AI21</f>
        <v>1.5565485867509627E-4</v>
      </c>
      <c r="AH20" s="39">
        <f>[2]compo_det2!AJ21</f>
        <v>2.5382252556190068E-5</v>
      </c>
      <c r="AI20" s="39">
        <f>[2]compo_det2!AK21</f>
        <v>1.0233319335384294E-4</v>
      </c>
      <c r="AJ20" s="42">
        <f>[2]compo_det2!AL21</f>
        <v>6.1534424458513677E-5</v>
      </c>
      <c r="AK20" s="41">
        <f>[2]compo_det2!AM21</f>
        <v>1.1708065065967794E-2</v>
      </c>
      <c r="AL20" s="41">
        <f>[2]compo_det2!AN21</f>
        <v>1.0872217556892546E-2</v>
      </c>
      <c r="AM20" s="41">
        <f>[2]compo_det2!AO21</f>
        <v>1.0685534587547046E-2</v>
      </c>
      <c r="AN20" s="41">
        <f>[2]compo_det2!AP21</f>
        <v>1.8668296934550049E-4</v>
      </c>
      <c r="AO20" s="41">
        <f>[2]compo_det2!AQ21</f>
        <v>4.0617970578786484E-5</v>
      </c>
      <c r="AP20" s="41">
        <f>[2]compo_det2!AR21</f>
        <v>7.952295384964608E-4</v>
      </c>
      <c r="AQ20" s="58">
        <f>[2]compo_det2!AS21</f>
        <v>7.8703923898293951E-5</v>
      </c>
      <c r="AR20" s="7">
        <f>[2]compo_det2!AU21</f>
        <v>2.11929096064906E-2</v>
      </c>
      <c r="AS20" s="41">
        <f>[2]compo_det2!AV21</f>
        <v>2.1811633809319E-3</v>
      </c>
      <c r="AT20" s="40">
        <f>[2]compo_det2!AW21</f>
        <v>1.7692214481455906E-3</v>
      </c>
      <c r="AU20" s="39">
        <f>[2]compo_det2!AX21</f>
        <v>1.452061792414932E-3</v>
      </c>
      <c r="AV20" s="39">
        <f>[2]compo_det2!AY21</f>
        <v>3.1715965573065832E-4</v>
      </c>
      <c r="AW20" s="39">
        <f>[2]compo_det2!AZ21</f>
        <v>9.980455506592989E-4</v>
      </c>
      <c r="AX20" s="42">
        <f>[2]compo_det2!BA21</f>
        <v>4.1194193278630943E-4</v>
      </c>
      <c r="AY20" s="41">
        <f>[2]compo_det2!BB21</f>
        <v>1.9782922125445461E-2</v>
      </c>
      <c r="AZ20" s="41">
        <f>[2]compo_det2!BC21</f>
        <v>1.6881670249819316E-2</v>
      </c>
      <c r="BA20" s="41">
        <f>[2]compo_det2!BD21</f>
        <v>1.6195078804289706E-2</v>
      </c>
      <c r="BB20" s="41">
        <f>[2]compo_det2!BE21</f>
        <v>6.8659144552961143E-4</v>
      </c>
      <c r="BC20" s="41">
        <f>[2]compo_det2!BF21</f>
        <v>1.4938669088430096E-4</v>
      </c>
      <c r="BD20" s="41">
        <f>[2]compo_det2!BG21</f>
        <v>2.7518651847418412E-3</v>
      </c>
      <c r="BE20" s="58">
        <f>[2]compo_det2!BH21</f>
        <v>7.7117589988676279E-4</v>
      </c>
      <c r="BF20" s="7">
        <f>[2]compo_det2!BJ21</f>
        <v>4.1718567978453129E-2</v>
      </c>
      <c r="BG20" s="41">
        <f>[2]compo_det2!BK21</f>
        <v>3.5254371259238033E-2</v>
      </c>
      <c r="BH20" s="40">
        <f>[2]compo_det2!BL21</f>
        <v>3.3732335755501129E-2</v>
      </c>
      <c r="BI20" s="39">
        <f>[2]compo_det2!BM21</f>
        <v>3.2558974482845268E-2</v>
      </c>
      <c r="BJ20" s="39">
        <f>[2]compo_det2!BN21</f>
        <v>1.1733612726558583E-3</v>
      </c>
      <c r="BK20" s="39">
        <f>[2]compo_det2!BO21</f>
        <v>2.1938970312476158E-2</v>
      </c>
      <c r="BL20" s="42">
        <f>[2]compo_det2!BP21</f>
        <v>1.5220355037369013E-3</v>
      </c>
      <c r="BM20" s="41">
        <f>[2]compo_det2!BQ21</f>
        <v>1.8257561603787012E-2</v>
      </c>
      <c r="BN20" s="41">
        <f>[2]compo_det2!BR21</f>
        <v>1.5671435332689838E-2</v>
      </c>
      <c r="BO20" s="41">
        <f>[2]compo_det2!BS21</f>
        <v>1.3786554426179961E-2</v>
      </c>
      <c r="BP20" s="41">
        <f>[2]compo_det2!BT21</f>
        <v>1.8848809065098778E-3</v>
      </c>
      <c r="BQ20" s="41">
        <f>[2]compo_det2!BU21</f>
        <v>4.1010723781951912E-4</v>
      </c>
      <c r="BR20" s="41">
        <f>[2]compo_det2!BV21</f>
        <v>2.1760190332776532E-3</v>
      </c>
      <c r="BS20" s="58">
        <f>[2]compo_det2!BW21</f>
        <v>1.1793364884571918E-2</v>
      </c>
      <c r="BT20" s="7">
        <f>[2]compo_det2!BY21</f>
        <v>6.0312980262778357E-2</v>
      </c>
      <c r="BU20" s="41">
        <f>[2]compo_det2!BZ21</f>
        <v>5.648555060910964E-2</v>
      </c>
      <c r="BV20" s="40">
        <f>[2]compo_det2!CA21</f>
        <v>5.4689717600141179E-2</v>
      </c>
      <c r="BW20" s="39">
        <f>[2]compo_det2!CB21</f>
        <v>5.3307391877145942E-2</v>
      </c>
      <c r="BX20" s="39">
        <f>[2]compo_det2!CC21</f>
        <v>1.3823257229952386E-3</v>
      </c>
      <c r="BY20" s="39">
        <f>[2]compo_det2!CD21</f>
        <v>4.2987924069166183E-2</v>
      </c>
      <c r="BZ20" s="42">
        <f>[2]compo_det2!CE21</f>
        <v>1.79583300896846E-3</v>
      </c>
      <c r="CA20" s="41">
        <f>[2]compo_det2!CF21</f>
        <v>1.5529222217399647E-2</v>
      </c>
      <c r="CB20" s="41">
        <f>[2]compo_det2!CG21</f>
        <v>1.3467660102659372E-2</v>
      </c>
      <c r="CC20" s="41">
        <f>[2]compo_det2!CH21</f>
        <v>1.1740638770854062E-2</v>
      </c>
      <c r="CD20" s="41">
        <f>[2]compo_det2!CI21</f>
        <v>1.7270213318053098E-3</v>
      </c>
      <c r="CE20" s="41">
        <f>[2]compo_det2!CJ21</f>
        <v>3.7576058245311552E-4</v>
      </c>
      <c r="CF20" s="41">
        <f>[2]compo_det2!CK21</f>
        <v>1.6858015322871618E-3</v>
      </c>
      <c r="CG20" s="58">
        <f>[2]compo_det2!CL21</f>
        <v>1.1701792563730931E-2</v>
      </c>
      <c r="CH20" s="7">
        <f>[2]compo_det2!CN21</f>
        <v>7.9775829300826231E-2</v>
      </c>
      <c r="CI20" s="41">
        <f>[2]compo_det2!CO21</f>
        <v>7.1102437810683275E-2</v>
      </c>
      <c r="CJ20" s="40">
        <f>[2]compo_det2!CP21</f>
        <v>6.7169715296714741E-2</v>
      </c>
      <c r="CK20" s="39">
        <f>[2]compo_det2!CQ21</f>
        <v>6.4522864420033091E-2</v>
      </c>
      <c r="CL20" s="39">
        <f>[2]compo_det2!CR21</f>
        <v>2.6468508766816562E-3</v>
      </c>
      <c r="CM20" s="39">
        <f>[2]compo_det2!CS21</f>
        <v>5.4688449949026108E-2</v>
      </c>
      <c r="CN20" s="42">
        <f>[2]compo_det2!CT21</f>
        <v>3.9327225139685314E-3</v>
      </c>
      <c r="CO20" s="41">
        <f>[2]compo_det2!CU21</f>
        <v>2.1154655966077351E-2</v>
      </c>
      <c r="CP20" s="41">
        <f>[2]compo_det2!CV21</f>
        <v>1.7981689602040531E-2</v>
      </c>
      <c r="CQ20" s="41">
        <f>[2]compo_det2!CW21</f>
        <v>1.4871615923597046E-2</v>
      </c>
      <c r="CR20" s="41">
        <f>[2]compo_det2!CX21</f>
        <v>3.1100736784434864E-3</v>
      </c>
      <c r="CS20" s="41">
        <f>[2]compo_det2!CY21</f>
        <v>6.7668133625216006E-4</v>
      </c>
      <c r="CT20" s="41">
        <f>[2]compo_det2!CZ21</f>
        <v>2.4962850277846565E-3</v>
      </c>
      <c r="CU20" s="58">
        <f>[2]compo_det2!DA21</f>
        <v>1.248126447593439E-2</v>
      </c>
      <c r="CV20" s="7">
        <f>[2]compo_det2!DC21</f>
        <v>0.10789601375626856</v>
      </c>
      <c r="CW20" s="41">
        <f>[2]compo_det2!DD21</f>
        <v>9.0585496454169759E-2</v>
      </c>
      <c r="CX20" s="40">
        <f>[2]compo_det2!DE21</f>
        <v>8.1044892596808499E-2</v>
      </c>
      <c r="CY20" s="39">
        <f>[2]compo_det2!DF21</f>
        <v>7.5700682314790921E-2</v>
      </c>
      <c r="CZ20" s="39">
        <f>[2]compo_det2!DG21</f>
        <v>5.3442102820175754E-3</v>
      </c>
      <c r="DA20" s="39">
        <f>[2]compo_det2!DH21</f>
        <v>7.0351943373680115E-2</v>
      </c>
      <c r="DB20" s="42">
        <f>[2]compo_det2!DI21</f>
        <v>9.5406038573612566E-3</v>
      </c>
      <c r="DC20" s="41">
        <f>[2]compo_det2!DJ21</f>
        <v>2.8003469717579072E-2</v>
      </c>
      <c r="DD20" s="41">
        <f>[2]compo_det2!DK21</f>
        <v>2.4040526455047791E-2</v>
      </c>
      <c r="DE20" s="41">
        <f>[2]compo_det2!DL21</f>
        <v>1.8367479999206598E-2</v>
      </c>
      <c r="DF20" s="41">
        <f>[2]compo_det2!DM21</f>
        <v>5.6730464558411931E-3</v>
      </c>
      <c r="DG20" s="41">
        <f>[2]compo_det2!DN21</f>
        <v>1.2343259467897819E-3</v>
      </c>
      <c r="DH20" s="41">
        <f>[2]compo_det2!DO21</f>
        <v>2.728617315741502E-3</v>
      </c>
      <c r="DI20" s="58">
        <f>[2]compo_det2!DP21</f>
        <v>1.0692952415480282E-2</v>
      </c>
      <c r="DJ20" s="7">
        <f>[2]compo_det2!DR21</f>
        <v>0.16206121068151244</v>
      </c>
      <c r="DK20" s="41">
        <f>[2]compo_det2!DS21</f>
        <v>0.1310102732843367</v>
      </c>
      <c r="DL20" s="40">
        <f>[2]compo_det2!DT21</f>
        <v>9.5193361256943804E-2</v>
      </c>
      <c r="DM20" s="39">
        <f>[2]compo_det2!DU21</f>
        <v>7.8980018738923824E-2</v>
      </c>
      <c r="DN20" s="39">
        <f>[2]compo_det2!DV21</f>
        <v>1.621334251801998E-2</v>
      </c>
      <c r="DO20" s="39">
        <f>[2]compo_det2!DW21</f>
        <v>8.4395147860050201E-2</v>
      </c>
      <c r="DP20" s="42">
        <f>[2]compo_det2!DX21</f>
        <v>3.5816912027392893E-2</v>
      </c>
      <c r="DQ20" s="41">
        <f>[2]compo_det2!DY21</f>
        <v>4.1849151714611135E-2</v>
      </c>
      <c r="DR20" s="41">
        <f>[2]compo_det2!DZ21</f>
        <v>3.5172390778828305E-2</v>
      </c>
      <c r="DS20" s="41">
        <f>[2]compo_det2!EA21</f>
        <v>2.1019680313458338E-2</v>
      </c>
      <c r="DT20" s="41">
        <f>[2]compo_det2!EB21</f>
        <v>1.4152710465369965E-2</v>
      </c>
      <c r="DU20" s="41">
        <f>[2]compo_det2!EC21</f>
        <v>3.0793080833947236E-3</v>
      </c>
      <c r="DV20" s="41">
        <f>[2]compo_det2!ED21</f>
        <v>3.5974528523881042E-3</v>
      </c>
      <c r="DW20" s="58">
        <f>[2]compo_det2!EE21</f>
        <v>1.0798214317435408E-2</v>
      </c>
      <c r="DX20" s="7">
        <f>[2]compo_det2!EG21</f>
        <v>0.13497251599097648</v>
      </c>
      <c r="DY20" s="41">
        <f>[2]compo_det2!EH21</f>
        <v>0.10607267215396127</v>
      </c>
      <c r="DZ20" s="40">
        <f>[2]compo_det2!EI21</f>
        <v>5.7204844833217791E-2</v>
      </c>
      <c r="EA20" s="39">
        <f>[2]compo_det2!EJ21</f>
        <v>3.5614968465049621E-2</v>
      </c>
      <c r="EB20" s="39">
        <f>[2]compo_det2!EK21</f>
        <v>2.158987636816817E-2</v>
      </c>
      <c r="EC20" s="39">
        <f>[2]compo_det2!EL21</f>
        <v>4.9600467085838318E-2</v>
      </c>
      <c r="ED20" s="42">
        <f>[2]compo_det2!EM21</f>
        <v>4.8867827320743476E-2</v>
      </c>
      <c r="EE20" s="41">
        <f>[2]compo_det2!EN21</f>
        <v>3.6504220997147396E-2</v>
      </c>
      <c r="EF20" s="41">
        <f>[2]compo_det2!EO21</f>
        <v>2.9784590804871398E-2</v>
      </c>
      <c r="EG20" s="41">
        <f>[2]compo_det2!EP21</f>
        <v>1.1959066849316035E-2</v>
      </c>
      <c r="EH20" s="41">
        <f>[2]compo_det2!EQ21</f>
        <v>1.7825523955555363E-2</v>
      </c>
      <c r="EI20" s="41">
        <f>[2]compo_det2!ER21</f>
        <v>3.878428799387532E-3</v>
      </c>
      <c r="EJ20" s="41">
        <f>[2]compo_det2!ES21</f>
        <v>2.8412013928884659E-3</v>
      </c>
      <c r="EK20" s="58">
        <f>[2]compo_det2!ET21</f>
        <v>7.6043771601321686E-3</v>
      </c>
      <c r="EL20" s="7">
        <f>[2]compo_det2!EV21</f>
        <v>0.20569330506825831</v>
      </c>
      <c r="EM20" s="41">
        <f>[2]compo_det2!EW21</f>
        <v>0.16512875033191665</v>
      </c>
      <c r="EN20" s="40">
        <f>[2]compo_det2!EX21</f>
        <v>7.6860556722656126E-2</v>
      </c>
      <c r="EO20" s="39">
        <f>[2]compo_det2!EY21</f>
        <v>3.4130697995749665E-2</v>
      </c>
      <c r="EP20" s="39">
        <f>[2]compo_det2!EZ21</f>
        <v>4.2729858726906454E-2</v>
      </c>
      <c r="EQ20" s="39">
        <f>[2]compo_det2!FA21</f>
        <v>6.5573461353778839E-2</v>
      </c>
      <c r="ER20" s="42">
        <f>[2]compo_det2!FB21</f>
        <v>8.8268193609260512E-2</v>
      </c>
      <c r="ES20" s="41">
        <f>[2]compo_det2!FC21</f>
        <v>5.1851651872434339E-2</v>
      </c>
      <c r="ET20" s="41">
        <f>[2]compo_det2!FD21</f>
        <v>4.2003082451253948E-2</v>
      </c>
      <c r="EU20" s="41">
        <f>[2]compo_det2!FE21</f>
        <v>1.2816020002197556E-2</v>
      </c>
      <c r="EV20" s="41">
        <f>[2]compo_det2!FF21</f>
        <v>2.9187062449056392E-2</v>
      </c>
      <c r="EW20" s="41">
        <f>[2]compo_det2!FG21</f>
        <v>6.3504413149212636E-3</v>
      </c>
      <c r="EX20" s="41">
        <f>[2]compo_det2!FH21</f>
        <v>3.4981281062591249E-3</v>
      </c>
      <c r="EY20" s="58">
        <f>[2]compo_det2!FI21</f>
        <v>1.128709713609267E-2</v>
      </c>
      <c r="EZ20" s="7">
        <f>[2]compo_det2!FK21</f>
        <v>4.9314257966629631E-2</v>
      </c>
      <c r="FA20" s="41">
        <f>[2]compo_det2!FL21</f>
        <v>4.0268748875440893E-2</v>
      </c>
      <c r="FB20" s="40">
        <f>[2]compo_det2!FM21</f>
        <v>1.6163284117388047E-2</v>
      </c>
      <c r="FC20" s="39">
        <f>[2]compo_det2!FN21</f>
        <v>7.1759365522783853E-3</v>
      </c>
      <c r="FD20" s="39">
        <f>[2]compo_det2!FO21</f>
        <v>8.9873475651096619E-3</v>
      </c>
      <c r="FE20" s="39">
        <f>[2]compo_det2!FP21</f>
        <v>1.3749971054494381E-2</v>
      </c>
      <c r="FF20" s="42">
        <f>[2]compo_det2!FQ21</f>
        <v>2.410546475805285E-2</v>
      </c>
      <c r="FG20" s="41">
        <f>[2]compo_det2!FR21</f>
        <v>1.1458823351792522E-2</v>
      </c>
      <c r="FH20" s="41">
        <f>[2]compo_det2!FS21</f>
        <v>9.0827897403875577E-3</v>
      </c>
      <c r="FI20" s="41">
        <f>[2]compo_det2!FT21</f>
        <v>1.7759800059127301E-3</v>
      </c>
      <c r="FJ20" s="41">
        <f>[2]compo_det2!FU21</f>
        <v>7.3068097344748274E-3</v>
      </c>
      <c r="FK20" s="41">
        <f>[2]compo_det2!FV21</f>
        <v>1.5897956890690373E-3</v>
      </c>
      <c r="FL20" s="41">
        <f>[2]compo_det2!FW21</f>
        <v>7.86237922335927E-4</v>
      </c>
      <c r="FM20" s="58">
        <f>[2]compo_det2!FX21</f>
        <v>2.4133142606037835E-3</v>
      </c>
      <c r="FN20" s="7">
        <f>[2]compo_det2!FZ21</f>
        <v>6.2123901363349575E-2</v>
      </c>
      <c r="FO20" s="41">
        <f>[2]compo_det2!GA21</f>
        <v>4.7531116311698235E-2</v>
      </c>
      <c r="FP20" s="40">
        <f>[2]compo_det2!GB21</f>
        <v>2.3259048344732677E-2</v>
      </c>
      <c r="FQ20" s="39">
        <f>[2]compo_det2!GC21</f>
        <v>7.3678144971250827E-3</v>
      </c>
      <c r="FR20" s="39">
        <f>[2]compo_det2!GD21</f>
        <v>1.5891233847607593E-2</v>
      </c>
      <c r="FS20" s="39">
        <f>[2]compo_det2!GE21</f>
        <v>1.9846763461828232E-2</v>
      </c>
      <c r="FT20" s="42">
        <f>[2]compo_det2!GF21</f>
        <v>2.4272067966965554E-2</v>
      </c>
      <c r="FU20" s="41">
        <f>[2]compo_det2!GG21</f>
        <v>1.8005069407369227E-2</v>
      </c>
      <c r="FV20" s="41">
        <f>[2]compo_det2!GH21</f>
        <v>1.4486832649000508E-2</v>
      </c>
      <c r="FW20" s="41">
        <f>[2]compo_det2!GI21</f>
        <v>1.5685856253909868E-3</v>
      </c>
      <c r="FX20" s="41">
        <f>[2]compo_det2!GJ21</f>
        <v>1.2918247023609521E-2</v>
      </c>
      <c r="FY20" s="41">
        <f>[2]compo_det2!GK21</f>
        <v>2.8107168821979978E-3</v>
      </c>
      <c r="FZ20" s="41">
        <f>[2]compo_det2!GL21</f>
        <v>7.0751987617072212E-4</v>
      </c>
      <c r="GA20" s="58">
        <f>[2]compo_det2!GM21</f>
        <v>3.4122843557178872E-3</v>
      </c>
      <c r="GB20" s="7">
        <f>[2]compo_det2!GO21</f>
        <v>5.0313010422541604E-2</v>
      </c>
      <c r="GC20" s="41">
        <f>[2]compo_det2!GP21</f>
        <v>2.3343450992294006E-2</v>
      </c>
      <c r="GD20" s="40">
        <f>[2]compo_det2!GQ21</f>
        <v>1.3628332690247234E-2</v>
      </c>
      <c r="GE20" s="39">
        <f>[2]compo_det2!GR21</f>
        <v>2.5344835344375222E-3</v>
      </c>
      <c r="GF20" s="39">
        <f>[2]compo_det2!GS21</f>
        <v>1.1093849155809712E-2</v>
      </c>
      <c r="GG20" s="39">
        <f>[2]compo_det2!GT21</f>
        <v>1.1579628102481365E-2</v>
      </c>
      <c r="GH20" s="42">
        <f>[2]compo_det2!GU21</f>
        <v>9.7151183020467713E-3</v>
      </c>
      <c r="GI20" s="41">
        <f>[2]compo_det2!GV21</f>
        <v>2.9018263848855537E-2</v>
      </c>
      <c r="GJ20" s="41">
        <f>[2]compo_det2!GW21</f>
        <v>2.373808953019375E-2</v>
      </c>
      <c r="GK20" s="41">
        <f>[2]compo_det2!GX21</f>
        <v>4.8851713892056065E-4</v>
      </c>
      <c r="GL20" s="41">
        <f>[2]compo_det2!GY21</f>
        <v>2.3249572391273191E-2</v>
      </c>
      <c r="GM20" s="41">
        <f>[2]compo_det2!GZ21</f>
        <v>5.0585784921769314E-3</v>
      </c>
      <c r="GN20" s="41">
        <f>[2]compo_det2!HA21</f>
        <v>2.2159582648485231E-4</v>
      </c>
      <c r="GO20" s="58">
        <f>[2]compo_det2!HB21</f>
        <v>2.0487044186079323E-3</v>
      </c>
    </row>
    <row r="21" spans="1:197" s="43" customFormat="1">
      <c r="A21" s="44">
        <v>1983</v>
      </c>
      <c r="B21" s="7">
        <f>[2]compo_det2!B22</f>
        <v>4.6028454880678044E-3</v>
      </c>
      <c r="C21" s="41">
        <f>[2]compo_det2!C22</f>
        <v>1.1574768406170637E-6</v>
      </c>
      <c r="D21" s="40">
        <f>[2]compo_det2!D22</f>
        <v>9.1847554713264832E-8</v>
      </c>
      <c r="E21" s="39">
        <f>[2]compo_det2!E22</f>
        <v>0</v>
      </c>
      <c r="F21" s="39">
        <f>[2]compo_det2!F22</f>
        <v>9.1847554713264832E-8</v>
      </c>
      <c r="G21" s="39">
        <f>[2]compo_det2!G22</f>
        <v>7.610001517832643E-8</v>
      </c>
      <c r="H21" s="42">
        <f>[2]compo_det2!H22</f>
        <v>1.065629285903799E-6</v>
      </c>
      <c r="I21" s="41">
        <f>[2]compo_det2!I22</f>
        <v>4.6017037587696152E-3</v>
      </c>
      <c r="J21" s="41">
        <f>[2]compo_det2!J22</f>
        <v>4.5970777924896032E-3</v>
      </c>
      <c r="K21" s="41">
        <f>[2]compo_det2!K22</f>
        <v>4.5881730633464323E-3</v>
      </c>
      <c r="L21" s="41">
        <f>[2]compo_det2!L22</f>
        <v>8.9047291431710439E-6</v>
      </c>
      <c r="M21" s="41">
        <f>[2]compo_det2!M22</f>
        <v>2.5703725988970425E-6</v>
      </c>
      <c r="N21" s="41">
        <f>[2]compo_det2!N22</f>
        <v>2.0555936811145376E-6</v>
      </c>
      <c r="O21" s="58">
        <f>[2]compo_det2!O22</f>
        <v>1.5747542427969563E-8</v>
      </c>
      <c r="P21" s="7">
        <f>[2]compo_det2!Q22</f>
        <v>8.3608285539254982E-3</v>
      </c>
      <c r="Q21" s="41">
        <f>[2]compo_det2!R22</f>
        <v>7.018544858846322E-6</v>
      </c>
      <c r="R21" s="40">
        <f>[2]compo_det2!S22</f>
        <v>2.1496162013186478E-6</v>
      </c>
      <c r="S21" s="39">
        <f>[2]compo_det2!T22</f>
        <v>7.0072880106838965E-7</v>
      </c>
      <c r="T21" s="39">
        <f>[2]compo_det2!U22</f>
        <v>1.4488874002502583E-6</v>
      </c>
      <c r="U21" s="39">
        <f>[2]compo_det2!V22</f>
        <v>1.5408195395139046E-6</v>
      </c>
      <c r="V21" s="42">
        <f>[2]compo_det2!W22</f>
        <v>4.8689286575276746E-6</v>
      </c>
      <c r="W21" s="41">
        <f>[2]compo_det2!X22</f>
        <v>8.354418805673643E-3</v>
      </c>
      <c r="X21" s="41">
        <f>[2]compo_det2!Y22</f>
        <v>8.0690035750240856E-3</v>
      </c>
      <c r="Y21" s="41">
        <f>[2]compo_det2!Z22</f>
        <v>8.0203151290316847E-3</v>
      </c>
      <c r="Z21" s="41">
        <f>[2]compo_det2!AA22</f>
        <v>4.8688445992400067E-5</v>
      </c>
      <c r="AA21" s="41">
        <f>[2]compo_det2!AB22</f>
        <v>1.4054043069424637E-5</v>
      </c>
      <c r="AB21" s="41">
        <f>[2]compo_det2!AC22</f>
        <v>2.7136118758013287E-4</v>
      </c>
      <c r="AC21" s="58">
        <f>[2]compo_det2!AD22</f>
        <v>6.0879660699188826E-7</v>
      </c>
      <c r="AD21" s="7">
        <f>[2]compo_det2!AF22</f>
        <v>1.2222358887594272E-2</v>
      </c>
      <c r="AE21" s="41">
        <f>[2]compo_det2!AG22</f>
        <v>2.9621138839924159E-4</v>
      </c>
      <c r="AF21" s="40">
        <f>[2]compo_det2!AH22</f>
        <v>2.3304647265289424E-4</v>
      </c>
      <c r="AG21" s="39">
        <f>[2]compo_det2!AI22</f>
        <v>2.0636528025135052E-4</v>
      </c>
      <c r="AH21" s="39">
        <f>[2]compo_det2!AJ22</f>
        <v>2.6681192401543757E-5</v>
      </c>
      <c r="AI21" s="39">
        <f>[2]compo_det2!AK22</f>
        <v>1.2506742496043444E-4</v>
      </c>
      <c r="AJ21" s="42">
        <f>[2]compo_det2!AL22</f>
        <v>6.3164915746347303E-5</v>
      </c>
      <c r="AK21" s="41">
        <f>[2]compo_det2!AM22</f>
        <v>1.2034126548380453E-2</v>
      </c>
      <c r="AL21" s="41">
        <f>[2]compo_det2!AN22</f>
        <v>1.113944521310958E-2</v>
      </c>
      <c r="AM21" s="41">
        <f>[2]compo_det2!AO22</f>
        <v>1.0936404297324068E-2</v>
      </c>
      <c r="AN21" s="41">
        <f>[2]compo_det2!AP22</f>
        <v>2.0304091578551115E-4</v>
      </c>
      <c r="AO21" s="41">
        <f>[2]compo_det2!AQ22</f>
        <v>5.8608274302311129E-5</v>
      </c>
      <c r="AP21" s="41">
        <f>[2]compo_det2!AR22</f>
        <v>8.3607306096856191E-4</v>
      </c>
      <c r="AQ21" s="58">
        <f>[2]compo_det2!AS22</f>
        <v>1.0797904918542287E-4</v>
      </c>
      <c r="AR21" s="7">
        <f>[2]compo_det2!AU22</f>
        <v>2.1846292572213523E-2</v>
      </c>
      <c r="AS21" s="41">
        <f>[2]compo_det2!AV22</f>
        <v>2.6099277996172419E-3</v>
      </c>
      <c r="AT21" s="40">
        <f>[2]compo_det2!AW22</f>
        <v>2.1992311726618257E-3</v>
      </c>
      <c r="AU21" s="39">
        <f>[2]compo_det2!AX22</f>
        <v>1.8848662653162614E-3</v>
      </c>
      <c r="AV21" s="39">
        <f>[2]compo_det2!AY22</f>
        <v>3.1436490734556411E-4</v>
      </c>
      <c r="AW21" s="39">
        <f>[2]compo_det2!AZ22</f>
        <v>1.1724202195182443E-3</v>
      </c>
      <c r="AX21" s="42">
        <f>[2]compo_det2!BA22</f>
        <v>4.1069662695541646E-4</v>
      </c>
      <c r="AY21" s="41">
        <f>[2]compo_det2!BB22</f>
        <v>2.0263175780225202E-2</v>
      </c>
      <c r="AZ21" s="41">
        <f>[2]compo_det2!BC22</f>
        <v>1.7207962474503409E-2</v>
      </c>
      <c r="BA21" s="41">
        <f>[2]compo_det2!BD22</f>
        <v>1.648457530531236E-2</v>
      </c>
      <c r="BB21" s="41">
        <f>[2]compo_det2!BE22</f>
        <v>7.2338716919104879E-4</v>
      </c>
      <c r="BC21" s="41">
        <f>[2]compo_det2!BF22</f>
        <v>2.0880753655826717E-4</v>
      </c>
      <c r="BD21" s="41">
        <f>[2]compo_det2!BG22</f>
        <v>2.8464057691635239E-3</v>
      </c>
      <c r="BE21" s="58">
        <f>[2]compo_det2!BH22</f>
        <v>1.0268110076289208E-3</v>
      </c>
      <c r="BF21" s="7">
        <f>[2]compo_det2!BJ22</f>
        <v>4.2006099981563058E-2</v>
      </c>
      <c r="BG21" s="41">
        <f>[2]compo_det2!BK22</f>
        <v>3.6318112350481553E-2</v>
      </c>
      <c r="BH21" s="40">
        <f>[2]compo_det2!BL22</f>
        <v>3.4921014630934034E-2</v>
      </c>
      <c r="BI21" s="39">
        <f>[2]compo_det2!BM22</f>
        <v>3.3806583563976526E-2</v>
      </c>
      <c r="BJ21" s="39">
        <f>[2]compo_det2!BN22</f>
        <v>1.1144310669575098E-3</v>
      </c>
      <c r="BK21" s="39">
        <f>[2]compo_det2!BO22</f>
        <v>2.2338744252920151E-2</v>
      </c>
      <c r="BL21" s="42">
        <f>[2]compo_det2!BP22</f>
        <v>1.3970977195475159E-3</v>
      </c>
      <c r="BM21" s="41">
        <f>[2]compo_det2!BQ22</f>
        <v>1.8270256120662794E-2</v>
      </c>
      <c r="BN21" s="41">
        <f>[2]compo_det2!BR22</f>
        <v>1.555979795420773E-2</v>
      </c>
      <c r="BO21" s="41">
        <f>[2]compo_det2!BS22</f>
        <v>1.3710773321254992E-2</v>
      </c>
      <c r="BP21" s="41">
        <f>[2]compo_det2!BT22</f>
        <v>1.8490246329527348E-3</v>
      </c>
      <c r="BQ21" s="41">
        <f>[2]compo_det2!BU22</f>
        <v>5.3372563910145392E-4</v>
      </c>
      <c r="BR21" s="41">
        <f>[2]compo_det2!BV22</f>
        <v>2.1767325273536133E-3</v>
      </c>
      <c r="BS21" s="58">
        <f>[2]compo_det2!BW22</f>
        <v>1.2582268489581286E-2</v>
      </c>
      <c r="BT21" s="7">
        <f>[2]compo_det2!BY22</f>
        <v>6.0043874301378641E-2</v>
      </c>
      <c r="BU21" s="41">
        <f>[2]compo_det2!BZ22</f>
        <v>5.5516069200437536E-2</v>
      </c>
      <c r="BV21" s="40">
        <f>[2]compo_det2!CA22</f>
        <v>5.3700478532989898E-2</v>
      </c>
      <c r="BW21" s="39">
        <f>[2]compo_det2!CB22</f>
        <v>5.2328625538906721E-2</v>
      </c>
      <c r="BX21" s="39">
        <f>[2]compo_det2!CC22</f>
        <v>1.3718529940831762E-3</v>
      </c>
      <c r="BY21" s="39">
        <f>[2]compo_det2!CD22</f>
        <v>4.1928619146347046E-2</v>
      </c>
      <c r="BZ21" s="42">
        <f>[2]compo_det2!CE22</f>
        <v>1.8155906674476396E-3</v>
      </c>
      <c r="CA21" s="41">
        <f>[2]compo_det2!CF22</f>
        <v>1.6299663508519937E-2</v>
      </c>
      <c r="CB21" s="41">
        <f>[2]compo_det2!CG22</f>
        <v>1.3984705731445621E-2</v>
      </c>
      <c r="CC21" s="41">
        <f>[2]compo_det2!CH22</f>
        <v>1.2165719473568341E-2</v>
      </c>
      <c r="CD21" s="41">
        <f>[2]compo_det2!CI22</f>
        <v>1.8189862578772806E-3</v>
      </c>
      <c r="CE21" s="41">
        <f>[2]compo_det2!CJ22</f>
        <v>5.2505498489735481E-4</v>
      </c>
      <c r="CF21" s="41">
        <f>[2]compo_det2!CK22</f>
        <v>1.7899027921769611E-3</v>
      </c>
      <c r="CG21" s="58">
        <f>[2]compo_det2!CL22</f>
        <v>1.1771858407578833E-2</v>
      </c>
      <c r="CH21" s="7">
        <f>[2]compo_det2!CN22</f>
        <v>7.9993853632975134E-2</v>
      </c>
      <c r="CI21" s="41">
        <f>[2]compo_det2!CO22</f>
        <v>7.0715344377772882E-2</v>
      </c>
      <c r="CJ21" s="40">
        <f>[2]compo_det2!CP22</f>
        <v>6.6835023195094448E-2</v>
      </c>
      <c r="CK21" s="39">
        <f>[2]compo_det2!CQ22</f>
        <v>6.4199006277044141E-2</v>
      </c>
      <c r="CL21" s="39">
        <f>[2]compo_det2!CR22</f>
        <v>2.6360169180503009E-3</v>
      </c>
      <c r="CM21" s="39">
        <f>[2]compo_det2!CS22</f>
        <v>5.3740967065095901E-2</v>
      </c>
      <c r="CN21" s="42">
        <f>[2]compo_det2!CT22</f>
        <v>3.8803211826784275E-3</v>
      </c>
      <c r="CO21" s="41">
        <f>[2]compo_det2!CU22</f>
        <v>2.2372566433492641E-2</v>
      </c>
      <c r="CP21" s="41">
        <f>[2]compo_det2!CV22</f>
        <v>1.8849374243106131E-2</v>
      </c>
      <c r="CQ21" s="41">
        <f>[2]compo_det2!CW22</f>
        <v>1.548645310401037E-2</v>
      </c>
      <c r="CR21" s="41">
        <f>[2]compo_det2!CX22</f>
        <v>3.3629211390957597E-3</v>
      </c>
      <c r="CS21" s="41">
        <f>[2]compo_det2!CY22</f>
        <v>9.7071570020220029E-4</v>
      </c>
      <c r="CT21" s="41">
        <f>[2]compo_det2!CZ22</f>
        <v>2.5524764901843117E-3</v>
      </c>
      <c r="CU21" s="58">
        <f>[2]compo_det2!DA22</f>
        <v>1.3094057178290387E-2</v>
      </c>
      <c r="CV21" s="7">
        <f>[2]compo_det2!DC22</f>
        <v>0.10810632729559114</v>
      </c>
      <c r="CW21" s="41">
        <f>[2]compo_det2!DD22</f>
        <v>9.017454113395279E-2</v>
      </c>
      <c r="CX21" s="40">
        <f>[2]compo_det2!DE22</f>
        <v>8.0836916837792316E-2</v>
      </c>
      <c r="CY21" s="39">
        <f>[2]compo_det2!DF22</f>
        <v>7.5470640664718161E-2</v>
      </c>
      <c r="CZ21" s="39">
        <f>[2]compo_det2!DG22</f>
        <v>5.3662761730741519E-3</v>
      </c>
      <c r="DA21" s="39">
        <f>[2]compo_det2!DH22</f>
        <v>6.9556310772895813E-2</v>
      </c>
      <c r="DB21" s="42">
        <f>[2]compo_det2!DI22</f>
        <v>9.3376242961604791E-3</v>
      </c>
      <c r="DC21" s="41">
        <f>[2]compo_det2!DJ22</f>
        <v>2.9212389453392992E-2</v>
      </c>
      <c r="DD21" s="41">
        <f>[2]compo_det2!DK22</f>
        <v>2.4619951672891695E-2</v>
      </c>
      <c r="DE21" s="41">
        <f>[2]compo_det2!DL22</f>
        <v>1.874022864997513E-2</v>
      </c>
      <c r="DF21" s="41">
        <f>[2]compo_det2!DM22</f>
        <v>5.8797230229165626E-3</v>
      </c>
      <c r="DG21" s="41">
        <f>[2]compo_det2!DN22</f>
        <v>1.6971969255431881E-3</v>
      </c>
      <c r="DH21" s="41">
        <f>[2]compo_det2!DO22</f>
        <v>2.8952408549581072E-3</v>
      </c>
      <c r="DI21" s="58">
        <f>[2]compo_det2!DP22</f>
        <v>1.1280603291754645E-2</v>
      </c>
      <c r="DJ21" s="7">
        <f>[2]compo_det2!DR22</f>
        <v>0.16271553193865168</v>
      </c>
      <c r="DK21" s="41">
        <f>[2]compo_det2!DS22</f>
        <v>0.13017457448437503</v>
      </c>
      <c r="DL21" s="40">
        <f>[2]compo_det2!DT22</f>
        <v>9.5986791079532591E-2</v>
      </c>
      <c r="DM21" s="39">
        <f>[2]compo_det2!DU22</f>
        <v>8.0043145299071805E-2</v>
      </c>
      <c r="DN21" s="39">
        <f>[2]compo_det2!DV22</f>
        <v>1.5943645780460782E-2</v>
      </c>
      <c r="DO21" s="39">
        <f>[2]compo_det2!DW22</f>
        <v>8.4518484771251678E-2</v>
      </c>
      <c r="DP21" s="42">
        <f>[2]compo_det2!DX22</f>
        <v>3.4187783404842423E-2</v>
      </c>
      <c r="DQ21" s="41">
        <f>[2]compo_det2!DY22</f>
        <v>4.4009265502758521E-2</v>
      </c>
      <c r="DR21" s="41">
        <f>[2]compo_det2!DZ22</f>
        <v>3.600779537959093E-2</v>
      </c>
      <c r="DS21" s="41">
        <f>[2]compo_det2!EA22</f>
        <v>2.1514956537859679E-2</v>
      </c>
      <c r="DT21" s="41">
        <f>[2]compo_det2!EB22</f>
        <v>1.449283884173125E-2</v>
      </c>
      <c r="DU21" s="41">
        <f>[2]compo_det2!EC22</f>
        <v>4.1833946122925942E-3</v>
      </c>
      <c r="DV21" s="41">
        <f>[2]compo_det2!ED22</f>
        <v>3.8180755108750027E-3</v>
      </c>
      <c r="DW21" s="58">
        <f>[2]compo_det2!EE22</f>
        <v>1.1468308048481856E-2</v>
      </c>
      <c r="DX21" s="7">
        <f>[2]compo_det2!EG22</f>
        <v>0.13518707071046279</v>
      </c>
      <c r="DY21" s="41">
        <f>[2]compo_det2!EH22</f>
        <v>0.10459396208175667</v>
      </c>
      <c r="DZ21" s="40">
        <f>[2]compo_det2!EI22</f>
        <v>5.8111649720542474E-2</v>
      </c>
      <c r="EA21" s="39">
        <f>[2]compo_det2!EJ22</f>
        <v>3.6645321781204755E-2</v>
      </c>
      <c r="EB21" s="39">
        <f>[2]compo_det2!EK22</f>
        <v>2.1466327939337723E-2</v>
      </c>
      <c r="EC21" s="39">
        <f>[2]compo_det2!EL22</f>
        <v>5.0175342708826065E-2</v>
      </c>
      <c r="ED21" s="42">
        <f>[2]compo_det2!EM22</f>
        <v>4.6482312361214188E-2</v>
      </c>
      <c r="EE21" s="41">
        <f>[2]compo_det2!EN22</f>
        <v>3.8529415393506107E-2</v>
      </c>
      <c r="EF21" s="41">
        <f>[2]compo_det2!EO22</f>
        <v>3.0354850361185196E-2</v>
      </c>
      <c r="EG21" s="41">
        <f>[2]compo_det2!EP22</f>
        <v>1.2448695998668531E-2</v>
      </c>
      <c r="EH21" s="41">
        <f>[2]compo_det2!EQ22</f>
        <v>1.7906154362516663E-2</v>
      </c>
      <c r="EI21" s="41">
        <f>[2]compo_det2!ER22</f>
        <v>5.1686567602205035E-3</v>
      </c>
      <c r="EJ21" s="41">
        <f>[2]compo_det2!ES22</f>
        <v>3.0059082721004054E-3</v>
      </c>
      <c r="EK21" s="58">
        <f>[2]compo_det2!ET22</f>
        <v>7.936306764799974E-3</v>
      </c>
      <c r="EL21" s="7">
        <f>[2]compo_det2!EV22</f>
        <v>0.20563826320138373</v>
      </c>
      <c r="EM21" s="41">
        <f>[2]compo_det2!EW22</f>
        <v>0.16401206372005117</v>
      </c>
      <c r="EN21" s="40">
        <f>[2]compo_det2!EX22</f>
        <v>7.7649000975387447E-2</v>
      </c>
      <c r="EO21" s="39">
        <f>[2]compo_det2!EY22</f>
        <v>3.409615214151436E-2</v>
      </c>
      <c r="EP21" s="39">
        <f>[2]compo_det2!EZ22</f>
        <v>4.3552848833873087E-2</v>
      </c>
      <c r="EQ21" s="39">
        <f>[2]compo_det2!FA22</f>
        <v>6.5753139555454254E-2</v>
      </c>
      <c r="ER21" s="42">
        <f>[2]compo_det2!FB22</f>
        <v>8.6363062744663724E-2</v>
      </c>
      <c r="ES21" s="41">
        <f>[2]compo_det2!FC22</f>
        <v>5.3522061941067844E-2</v>
      </c>
      <c r="ET21" s="41">
        <f>[2]compo_det2!FD22</f>
        <v>4.1572088439976847E-2</v>
      </c>
      <c r="EU21" s="41">
        <f>[2]compo_det2!FE22</f>
        <v>1.3127100559341656E-2</v>
      </c>
      <c r="EV21" s="41">
        <f>[2]compo_det2!FF22</f>
        <v>2.8444987880635191E-2</v>
      </c>
      <c r="EW21" s="41">
        <f>[2]compo_det2!FG22</f>
        <v>8.2107177284821628E-3</v>
      </c>
      <c r="EX21" s="41">
        <f>[2]compo_det2!FH22</f>
        <v>3.739255772608834E-3</v>
      </c>
      <c r="EY21" s="58">
        <f>[2]compo_det2!FI22</f>
        <v>1.1895862459735276E-2</v>
      </c>
      <c r="EZ21" s="7">
        <f>[2]compo_det2!FK22</f>
        <v>4.9400600773177955E-2</v>
      </c>
      <c r="FA21" s="41">
        <f>[2]compo_det2!FL22</f>
        <v>4.0414808603869104E-2</v>
      </c>
      <c r="FB21" s="40">
        <f>[2]compo_det2!FM22</f>
        <v>1.6504384183358128E-2</v>
      </c>
      <c r="FC21" s="39">
        <f>[2]compo_det2!FN22</f>
        <v>7.2310277643614657E-3</v>
      </c>
      <c r="FD21" s="39">
        <f>[2]compo_det2!FO22</f>
        <v>9.2733564189966637E-3</v>
      </c>
      <c r="FE21" s="39">
        <f>[2]compo_det2!FP22</f>
        <v>1.3906814157962799E-2</v>
      </c>
      <c r="FF21" s="42">
        <f>[2]compo_det2!FQ22</f>
        <v>2.391042442051098E-2</v>
      </c>
      <c r="FG21" s="41">
        <f>[2]compo_det2!FR22</f>
        <v>1.158336128560482E-2</v>
      </c>
      <c r="FH21" s="41">
        <f>[2]compo_det2!FS22</f>
        <v>8.7679188071846624E-3</v>
      </c>
      <c r="FI21" s="41">
        <f>[2]compo_det2!FT22</f>
        <v>1.8209071677815693E-3</v>
      </c>
      <c r="FJ21" s="41">
        <f>[2]compo_det2!FU22</f>
        <v>6.9470116394030924E-3</v>
      </c>
      <c r="FK21" s="41">
        <f>[2]compo_det2!FV22</f>
        <v>2.0052724725517393E-3</v>
      </c>
      <c r="FL21" s="41">
        <f>[2]compo_det2!FW22</f>
        <v>8.101700058684182E-4</v>
      </c>
      <c r="FM21" s="58">
        <f>[2]compo_det2!FX22</f>
        <v>2.597569116295969E-3</v>
      </c>
      <c r="FN21" s="7">
        <f>[2]compo_det2!FZ22</f>
        <v>6.2075395317196191E-2</v>
      </c>
      <c r="FO21" s="41">
        <f>[2]compo_det2!GA22</f>
        <v>4.7404723508224007E-2</v>
      </c>
      <c r="FP21" s="40">
        <f>[2]compo_det2!GB22</f>
        <v>2.3623532709229757E-2</v>
      </c>
      <c r="FQ21" s="39">
        <f>[2]compo_det2!GC22</f>
        <v>7.398441413399127E-3</v>
      </c>
      <c r="FR21" s="39">
        <f>[2]compo_det2!GD22</f>
        <v>1.6225091295830631E-2</v>
      </c>
      <c r="FS21" s="39">
        <f>[2]compo_det2!GE22</f>
        <v>1.9981248304247856E-2</v>
      </c>
      <c r="FT21" s="42">
        <f>[2]compo_det2!GF22</f>
        <v>2.378119079899425E-2</v>
      </c>
      <c r="FU21" s="41">
        <f>[2]compo_det2!GG22</f>
        <v>1.831295570212978E-2</v>
      </c>
      <c r="FV21" s="41">
        <f>[2]compo_det2!GH22</f>
        <v>1.3962918735330844E-2</v>
      </c>
      <c r="FW21" s="41">
        <f>[2]compo_det2!GI22</f>
        <v>1.6001087178199619E-3</v>
      </c>
      <c r="FX21" s="41">
        <f>[2]compo_det2!GJ22</f>
        <v>1.2362810017510882E-2</v>
      </c>
      <c r="FY21" s="41">
        <f>[2]compo_det2!GK22</f>
        <v>3.5685563790322575E-3</v>
      </c>
      <c r="FZ21" s="41">
        <f>[2]compo_det2!GL22</f>
        <v>7.8148058776667895E-4</v>
      </c>
      <c r="GA21" s="58">
        <f>[2]compo_det2!GM22</f>
        <v>3.6422838931575918E-3</v>
      </c>
      <c r="GB21" s="7">
        <f>[2]compo_det2!GO22</f>
        <v>4.7784996999908402E-2</v>
      </c>
      <c r="GC21" s="41">
        <f>[2]compo_det2!GP22</f>
        <v>2.1815121617719081E-2</v>
      </c>
      <c r="GD21" s="40">
        <f>[2]compo_det2!GQ22</f>
        <v>1.3166778887730855E-2</v>
      </c>
      <c r="GE21" s="39">
        <f>[2]compo_det2!GR22</f>
        <v>2.4307806500967859E-3</v>
      </c>
      <c r="GF21" s="39">
        <f>[2]compo_det2!GS22</f>
        <v>1.0735998237634069E-2</v>
      </c>
      <c r="GG21" s="39">
        <f>[2]compo_det2!GT22</f>
        <v>1.1097785085439682E-2</v>
      </c>
      <c r="GH21" s="42">
        <f>[2]compo_det2!GU22</f>
        <v>8.648342729988226E-3</v>
      </c>
      <c r="GI21" s="41">
        <f>[2]compo_det2!GV22</f>
        <v>2.803886910136897E-2</v>
      </c>
      <c r="GJ21" s="41">
        <f>[2]compo_det2!GW22</f>
        <v>2.1684024136761005E-2</v>
      </c>
      <c r="GK21" s="41">
        <f>[2]compo_det2!GX22</f>
        <v>5.2018048089852887E-4</v>
      </c>
      <c r="GL21" s="41">
        <f>[2]compo_det2!GY22</f>
        <v>2.1163843655862477E-2</v>
      </c>
      <c r="GM21" s="41">
        <f>[2]compo_det2!GZ22</f>
        <v>6.1089970604961477E-3</v>
      </c>
      <c r="GN21" s="41">
        <f>[2]compo_det2!HA22</f>
        <v>2.4584790411182175E-4</v>
      </c>
      <c r="GO21" s="58">
        <f>[2]compo_det2!HB22</f>
        <v>2.0689937191796515E-3</v>
      </c>
    </row>
    <row r="22" spans="1:197" s="43" customFormat="1">
      <c r="A22" s="44">
        <v>1984</v>
      </c>
      <c r="B22" s="7">
        <f>[2]compo_det2!B23</f>
        <v>4.6283230196618964E-3</v>
      </c>
      <c r="C22" s="41">
        <f>[2]compo_det2!C23</f>
        <v>1.1916671454206235E-6</v>
      </c>
      <c r="D22" s="40">
        <f>[2]compo_det2!D23</f>
        <v>7.076574707215545E-8</v>
      </c>
      <c r="E22" s="39">
        <f>[2]compo_det2!E23</f>
        <v>0</v>
      </c>
      <c r="F22" s="39">
        <f>[2]compo_det2!F23</f>
        <v>7.076574707215545E-8</v>
      </c>
      <c r="G22" s="39">
        <f>[2]compo_det2!G23</f>
        <v>5.7852908241784462E-8</v>
      </c>
      <c r="H22" s="42">
        <f>[2]compo_det2!H23</f>
        <v>1.1209013983484682E-6</v>
      </c>
      <c r="I22" s="41">
        <f>[2]compo_det2!I23</f>
        <v>4.6271442653569427E-3</v>
      </c>
      <c r="J22" s="41">
        <f>[2]compo_det2!J23</f>
        <v>4.6234875274545123E-3</v>
      </c>
      <c r="K22" s="41">
        <f>[2]compo_det2!K23</f>
        <v>4.6148921015286733E-3</v>
      </c>
      <c r="L22" s="41">
        <f>[2]compo_det2!L23</f>
        <v>8.5954259258389046E-6</v>
      </c>
      <c r="M22" s="41">
        <f>[2]compo_det2!M23</f>
        <v>3.4510300636290333E-6</v>
      </c>
      <c r="N22" s="41">
        <f>[2]compo_det2!N23</f>
        <v>2.0570783880150831E-7</v>
      </c>
      <c r="O22" s="58">
        <f>[2]compo_det2!O23</f>
        <v>1.2912840467333121E-8</v>
      </c>
      <c r="P22" s="7">
        <f>[2]compo_det2!Q23</f>
        <v>8.4434589402834943E-3</v>
      </c>
      <c r="Q22" s="41">
        <f>[2]compo_det2!R23</f>
        <v>7.2695859073555061E-6</v>
      </c>
      <c r="R22" s="40">
        <f>[2]compo_det2!S23</f>
        <v>2.1683870875682716E-6</v>
      </c>
      <c r="S22" s="39">
        <f>[2]compo_det2!T23</f>
        <v>8.7696907279583972E-7</v>
      </c>
      <c r="T22" s="39">
        <f>[2]compo_det2!U23</f>
        <v>1.2914180147724317E-6</v>
      </c>
      <c r="U22" s="39">
        <f>[2]compo_det2!V23</f>
        <v>1.4506457546303864E-6</v>
      </c>
      <c r="V22" s="42">
        <f>[2]compo_det2!W23</f>
        <v>5.1011988197872346E-6</v>
      </c>
      <c r="W22" s="41">
        <f>[2]compo_det2!X23</f>
        <v>8.4369070957192194E-3</v>
      </c>
      <c r="X22" s="41">
        <f>[2]compo_det2!Y23</f>
        <v>8.1051562466008253E-3</v>
      </c>
      <c r="Y22" s="41">
        <f>[2]compo_det2!Z23</f>
        <v>8.0528378567382985E-3</v>
      </c>
      <c r="Z22" s="41">
        <f>[2]compo_det2!AA23</f>
        <v>5.2318389862527267E-5</v>
      </c>
      <c r="AA22" s="41">
        <f>[2]compo_det2!AB23</f>
        <v>2.1005629802491886E-5</v>
      </c>
      <c r="AB22" s="41">
        <f>[2]compo_det2!AC23</f>
        <v>3.1074521931590161E-4</v>
      </c>
      <c r="AC22" s="58">
        <f>[2]compo_det2!AD23</f>
        <v>7.1774134308218503E-7</v>
      </c>
      <c r="AD22" s="7">
        <f>[2]compo_det2!AF23</f>
        <v>1.2482701819151338E-2</v>
      </c>
      <c r="AE22" s="41">
        <f>[2]compo_det2!AG23</f>
        <v>3.4849780583101441E-4</v>
      </c>
      <c r="AF22" s="40">
        <f>[2]compo_det2!AH23</f>
        <v>2.8461787225564784E-4</v>
      </c>
      <c r="AG22" s="39">
        <f>[2]compo_det2!AI23</f>
        <v>2.5655519852794853E-4</v>
      </c>
      <c r="AH22" s="39">
        <f>[2]compo_det2!AJ23</f>
        <v>2.8062673727699301E-5</v>
      </c>
      <c r="AI22" s="39">
        <f>[2]compo_det2!AK23</f>
        <v>1.4202710008248687E-4</v>
      </c>
      <c r="AJ22" s="42">
        <f>[2]compo_det2!AL23</f>
        <v>6.3879933575366565E-5</v>
      </c>
      <c r="AK22" s="41">
        <f>[2]compo_det2!AM23</f>
        <v>1.2276794779102859E-2</v>
      </c>
      <c r="AL22" s="41">
        <f>[2]compo_det2!AN23</f>
        <v>1.1276209082166257E-2</v>
      </c>
      <c r="AM22" s="41">
        <f>[2]compo_det2!AO23</f>
        <v>1.1054844680917796E-2</v>
      </c>
      <c r="AN22" s="41">
        <f>[2]compo_det2!AP23</f>
        <v>2.2136440124846145E-4</v>
      </c>
      <c r="AO22" s="41">
        <f>[2]compo_det2!AQ23</f>
        <v>8.8876945775108533E-5</v>
      </c>
      <c r="AP22" s="41">
        <f>[2]compo_det2!AR23</f>
        <v>9.1170875116149336E-4</v>
      </c>
      <c r="AQ22" s="58">
        <f>[2]compo_det2!AS23</f>
        <v>1.425907657825358E-4</v>
      </c>
      <c r="AR22" s="7">
        <f>[2]compo_det2!AU23</f>
        <v>2.2399848362307941E-2</v>
      </c>
      <c r="AS22" s="41">
        <f>[2]compo_det2!AV23</f>
        <v>3.0293857306323115E-3</v>
      </c>
      <c r="AT22" s="40">
        <f>[2]compo_det2!AW23</f>
        <v>2.6250216233845293E-3</v>
      </c>
      <c r="AU22" s="39">
        <f>[2]compo_det2!AX23</f>
        <v>2.3127178410064257E-3</v>
      </c>
      <c r="AV22" s="39">
        <f>[2]compo_det2!AY23</f>
        <v>3.1230378237810365E-4</v>
      </c>
      <c r="AW22" s="39">
        <f>[2]compo_det2!AZ23</f>
        <v>1.2946889037266374E-3</v>
      </c>
      <c r="AX22" s="42">
        <f>[2]compo_det2!BA23</f>
        <v>4.0436410724778226E-4</v>
      </c>
      <c r="AY22" s="41">
        <f>[2]compo_det2!BB23</f>
        <v>2.070079533026321E-2</v>
      </c>
      <c r="AZ22" s="41">
        <f>[2]compo_det2!BC23</f>
        <v>1.7339463203181579E-2</v>
      </c>
      <c r="BA22" s="41">
        <f>[2]compo_det2!BD23</f>
        <v>1.6571576261170343E-2</v>
      </c>
      <c r="BB22" s="41">
        <f>[2]compo_det2!BE23</f>
        <v>7.6788694201123503E-4</v>
      </c>
      <c r="BC22" s="41">
        <f>[2]compo_det2!BF23</f>
        <v>3.0830361772150248E-4</v>
      </c>
      <c r="BD22" s="41">
        <f>[2]compo_det2!BG23</f>
        <v>3.0530285093601285E-3</v>
      </c>
      <c r="BE22" s="58">
        <f>[2]compo_det2!BH23</f>
        <v>1.3303326985875793E-3</v>
      </c>
      <c r="BF22" s="7">
        <f>[2]compo_det2!BJ23</f>
        <v>4.1864436113535942E-2</v>
      </c>
      <c r="BG22" s="41">
        <f>[2]compo_det2!BK23</f>
        <v>3.7243828137784867E-2</v>
      </c>
      <c r="BH22" s="40">
        <f>[2]compo_det2!BL23</f>
        <v>3.5980158880157563E-2</v>
      </c>
      <c r="BI22" s="39">
        <f>[2]compo_det2!BM23</f>
        <v>3.4922704387294133E-2</v>
      </c>
      <c r="BJ22" s="39">
        <f>[2]compo_det2!BN23</f>
        <v>1.0574544928634271E-3</v>
      </c>
      <c r="BK22" s="39">
        <f>[2]compo_det2!BO23</f>
        <v>2.2316886112093925E-2</v>
      </c>
      <c r="BL22" s="42">
        <f>[2]compo_det2!BP23</f>
        <v>1.2636692576273017E-3</v>
      </c>
      <c r="BM22" s="41">
        <f>[2]compo_det2!BQ23</f>
        <v>1.8283881127776746E-2</v>
      </c>
      <c r="BN22" s="41">
        <f>[2]compo_det2!BR23</f>
        <v>1.5293374212525877E-2</v>
      </c>
      <c r="BO22" s="41">
        <f>[2]compo_det2!BS23</f>
        <v>1.3456273205883459E-2</v>
      </c>
      <c r="BP22" s="41">
        <f>[2]compo_det2!BT23</f>
        <v>1.8371010066424195E-3</v>
      </c>
      <c r="BQ22" s="41">
        <f>[2]compo_det2!BU23</f>
        <v>7.3758890439878824E-4</v>
      </c>
      <c r="BR22" s="41">
        <f>[2]compo_det2!BV23</f>
        <v>2.2529180108520805E-3</v>
      </c>
      <c r="BS22" s="58">
        <f>[2]compo_det2!BW23</f>
        <v>1.3663273152025672E-2</v>
      </c>
      <c r="BT22" s="7">
        <f>[2]compo_det2!BY23</f>
        <v>5.9396158795697318E-2</v>
      </c>
      <c r="BU22" s="41">
        <f>[2]compo_det2!BZ23</f>
        <v>5.4302898128324943E-2</v>
      </c>
      <c r="BV22" s="40">
        <f>[2]compo_det2!CA23</f>
        <v>5.249188410367301E-2</v>
      </c>
      <c r="BW22" s="39">
        <f>[2]compo_det2!CB23</f>
        <v>5.1127279642610962E-2</v>
      </c>
      <c r="BX22" s="39">
        <f>[2]compo_det2!CC23</f>
        <v>1.3646044610620511E-3</v>
      </c>
      <c r="BY22" s="39">
        <f>[2]compo_det2!CD23</f>
        <v>4.0460672229528427E-2</v>
      </c>
      <c r="BZ22" s="42">
        <f>[2]compo_det2!CE23</f>
        <v>1.8110140246519319E-3</v>
      </c>
      <c r="CA22" s="41">
        <f>[2]compo_det2!CF23</f>
        <v>1.7124472704691411E-2</v>
      </c>
      <c r="CB22" s="41">
        <f>[2]compo_det2!CG23</f>
        <v>1.4378575835141849E-2</v>
      </c>
      <c r="CC22" s="41">
        <f>[2]compo_det2!CH23</f>
        <v>1.2448234247676907E-2</v>
      </c>
      <c r="CD22" s="41">
        <f>[2]compo_det2!CI23</f>
        <v>1.9303415874649423E-3</v>
      </c>
      <c r="CE22" s="41">
        <f>[2]compo_det2!CJ23</f>
        <v>7.7502463189791228E-4</v>
      </c>
      <c r="CF22" s="41">
        <f>[2]compo_det2!CK23</f>
        <v>1.9708722376516495E-3</v>
      </c>
      <c r="CG22" s="58">
        <f>[2]compo_det2!CL23</f>
        <v>1.2031212037319033E-2</v>
      </c>
      <c r="CH22" s="7">
        <f>[2]compo_det2!CN23</f>
        <v>7.9778723165352741E-2</v>
      </c>
      <c r="CI22" s="41">
        <f>[2]compo_det2!CO23</f>
        <v>7.0022142851338079E-2</v>
      </c>
      <c r="CJ22" s="40">
        <f>[2]compo_det2!CP23</f>
        <v>6.6239320105971097E-2</v>
      </c>
      <c r="CK22" s="39">
        <f>[2]compo_det2!CQ23</f>
        <v>6.3607819234495627E-2</v>
      </c>
      <c r="CL22" s="39">
        <f>[2]compo_det2!CR23</f>
        <v>2.631500871475474E-3</v>
      </c>
      <c r="CM22" s="39">
        <f>[2]compo_det2!CS23</f>
        <v>5.2254665642976761E-2</v>
      </c>
      <c r="CN22" s="42">
        <f>[2]compo_det2!CT23</f>
        <v>3.7828227453669842E-3</v>
      </c>
      <c r="CO22" s="41">
        <f>[2]compo_det2!CU23</f>
        <v>2.3741232947167817E-2</v>
      </c>
      <c r="CP22" s="41">
        <f>[2]compo_det2!CV23</f>
        <v>1.9571121626090569E-2</v>
      </c>
      <c r="CQ22" s="41">
        <f>[2]compo_det2!CW23</f>
        <v>1.59222078793275E-2</v>
      </c>
      <c r="CR22" s="41">
        <f>[2]compo_det2!CX23</f>
        <v>3.6489137467630673E-3</v>
      </c>
      <c r="CS22" s="41">
        <f>[2]compo_det2!CY23</f>
        <v>1.4650246737759963E-3</v>
      </c>
      <c r="CT22" s="41">
        <f>[2]compo_det2!CZ23</f>
        <v>2.7050866473012566E-3</v>
      </c>
      <c r="CU22" s="58">
        <f>[2]compo_det2!DA23</f>
        <v>1.3984652633153155E-2</v>
      </c>
      <c r="CV22" s="7">
        <f>[2]compo_det2!DC23</f>
        <v>0.1079379463161495</v>
      </c>
      <c r="CW22" s="41">
        <f>[2]compo_det2!DD23</f>
        <v>8.9360844377196533E-2</v>
      </c>
      <c r="CX22" s="40">
        <f>[2]compo_det2!DE23</f>
        <v>8.0329106912476064E-2</v>
      </c>
      <c r="CY22" s="39">
        <f>[2]compo_det2!DF23</f>
        <v>7.4927320766047162E-2</v>
      </c>
      <c r="CZ22" s="39">
        <f>[2]compo_det2!DG23</f>
        <v>5.4017861464288998E-3</v>
      </c>
      <c r="DA22" s="39">
        <f>[2]compo_det2!DH23</f>
        <v>6.8214014172554016E-2</v>
      </c>
      <c r="DB22" s="42">
        <f>[2]compo_det2!DI23</f>
        <v>9.0317374647204685E-3</v>
      </c>
      <c r="DC22" s="41">
        <f>[2]compo_det2!DJ23</f>
        <v>3.0692194909505695E-2</v>
      </c>
      <c r="DD22" s="41">
        <f>[2]compo_det2!DK23</f>
        <v>2.5036227537012172E-2</v>
      </c>
      <c r="DE22" s="41">
        <f>[2]compo_det2!DL23</f>
        <v>1.8884192862538268E-2</v>
      </c>
      <c r="DF22" s="41">
        <f>[2]compo_det2!DM23</f>
        <v>6.1520346744739053E-3</v>
      </c>
      <c r="DG22" s="41">
        <f>[2]compo_det2!DN23</f>
        <v>2.4700179721388526E-3</v>
      </c>
      <c r="DH22" s="41">
        <f>[2]compo_det2!DO23</f>
        <v>3.1859494003546704E-3</v>
      </c>
      <c r="DI22" s="58">
        <f>[2]compo_det2!DP23</f>
        <v>1.2115092970552735E-2</v>
      </c>
      <c r="DJ22" s="7">
        <f>[2]compo_det2!DR23</f>
        <v>0.16331519133800332</v>
      </c>
      <c r="DK22" s="41">
        <f>[2]compo_det2!DS23</f>
        <v>0.12873862115436657</v>
      </c>
      <c r="DL22" s="40">
        <f>[2]compo_det2!DT23</f>
        <v>9.6492038014392406E-2</v>
      </c>
      <c r="DM22" s="39">
        <f>[2]compo_det2!DU23</f>
        <v>8.0782570752108721E-2</v>
      </c>
      <c r="DN22" s="39">
        <f>[2]compo_det2!DV23</f>
        <v>1.5709467262283686E-2</v>
      </c>
      <c r="DO22" s="39">
        <f>[2]compo_det2!DW23</f>
        <v>8.4093555808067322E-2</v>
      </c>
      <c r="DP22" s="42">
        <f>[2]compo_det2!DX23</f>
        <v>3.2246583139974173E-2</v>
      </c>
      <c r="DQ22" s="41">
        <f>[2]compo_det2!DY23</f>
        <v>4.6975055111213089E-2</v>
      </c>
      <c r="DR22" s="41">
        <f>[2]compo_det2!DZ23</f>
        <v>3.6750040888595181E-2</v>
      </c>
      <c r="DS22" s="41">
        <f>[2]compo_det2!EA23</f>
        <v>2.1749764130262784E-2</v>
      </c>
      <c r="DT22" s="41">
        <f>[2]compo_det2!EB23</f>
        <v>1.5000276758332393E-2</v>
      </c>
      <c r="DU22" s="41">
        <f>[2]compo_det2!EC23</f>
        <v>6.0225527455569925E-3</v>
      </c>
      <c r="DV22" s="41">
        <f>[2]compo_det2!ED23</f>
        <v>4.2024614770609205E-3</v>
      </c>
      <c r="DW22" s="58">
        <f>[2]compo_det2!EE23</f>
        <v>1.2398484927576354E-2</v>
      </c>
      <c r="DX22" s="7">
        <f>[2]compo_det2!EG23</f>
        <v>0.13578423834449344</v>
      </c>
      <c r="DY22" s="41">
        <f>[2]compo_det2!EH23</f>
        <v>0.10260975320170018</v>
      </c>
      <c r="DZ22" s="40">
        <f>[2]compo_det2!EI23</f>
        <v>5.892480053720494E-2</v>
      </c>
      <c r="EA22" s="39">
        <f>[2]compo_det2!EJ23</f>
        <v>3.7531037533199751E-2</v>
      </c>
      <c r="EB22" s="39">
        <f>[2]compo_det2!EK23</f>
        <v>2.1393763004005188E-2</v>
      </c>
      <c r="EC22" s="39">
        <f>[2]compo_det2!EL23</f>
        <v>5.0493150949478149E-2</v>
      </c>
      <c r="ED22" s="42">
        <f>[2]compo_det2!EM23</f>
        <v>4.368495266449525E-2</v>
      </c>
      <c r="EE22" s="41">
        <f>[2]compo_det2!EN23</f>
        <v>4.1606132906313487E-2</v>
      </c>
      <c r="EF22" s="41">
        <f>[2]compo_det2!EO23</f>
        <v>3.0998805325715514E-2</v>
      </c>
      <c r="EG22" s="41">
        <f>[2]compo_det2!EP23</f>
        <v>1.2794221033075375E-2</v>
      </c>
      <c r="EH22" s="41">
        <f>[2]compo_det2!EQ23</f>
        <v>1.8204584292640137E-2</v>
      </c>
      <c r="EI22" s="41">
        <f>[2]compo_det2!ER23</f>
        <v>7.309069725878096E-3</v>
      </c>
      <c r="EJ22" s="41">
        <f>[2]compo_det2!ES23</f>
        <v>3.298257854719878E-3</v>
      </c>
      <c r="EK22" s="58">
        <f>[2]compo_det2!ET23</f>
        <v>8.4316477635202388E-3</v>
      </c>
      <c r="EL22" s="7">
        <f>[2]compo_det2!EV23</f>
        <v>0.20593273636030268</v>
      </c>
      <c r="EM22" s="41">
        <f>[2]compo_det2!EW23</f>
        <v>0.16192215700419471</v>
      </c>
      <c r="EN22" s="40">
        <f>[2]compo_det2!EX23</f>
        <v>7.8413978328029432E-2</v>
      </c>
      <c r="EO22" s="39">
        <f>[2]compo_det2!EY23</f>
        <v>3.3920527576744013E-2</v>
      </c>
      <c r="EP22" s="39">
        <f>[2]compo_det2!EZ23</f>
        <v>4.449345075128542E-2</v>
      </c>
      <c r="EQ22" s="39">
        <f>[2]compo_det2!FA23</f>
        <v>6.5650425851345062E-2</v>
      </c>
      <c r="ER22" s="42">
        <f>[2]compo_det2!FB23</f>
        <v>8.3508178676165279E-2</v>
      </c>
      <c r="ES22" s="41">
        <f>[2]compo_det2!FC23</f>
        <v>5.6774133634274922E-2</v>
      </c>
      <c r="ET22" s="41">
        <f>[2]compo_det2!FD23</f>
        <v>4.1356853857737151E-2</v>
      </c>
      <c r="EU22" s="41">
        <f>[2]compo_det2!FE23</f>
        <v>1.3279548482766081E-2</v>
      </c>
      <c r="EV22" s="41">
        <f>[2]compo_det2!FF23</f>
        <v>2.8077305374971072E-2</v>
      </c>
      <c r="EW22" s="41">
        <f>[2]compo_det2!FG23</f>
        <v>1.1272928812237978E-2</v>
      </c>
      <c r="EX22" s="41">
        <f>[2]compo_det2!FH23</f>
        <v>4.1443509642997934E-3</v>
      </c>
      <c r="EY22" s="58">
        <f>[2]compo_det2!FI23</f>
        <v>1.2763554278166941E-2</v>
      </c>
      <c r="EZ22" s="7">
        <f>[2]compo_det2!FK23</f>
        <v>4.9503557226277251E-2</v>
      </c>
      <c r="FA22" s="41">
        <f>[2]compo_det2!FL23</f>
        <v>4.0270637344075794E-2</v>
      </c>
      <c r="FB22" s="40">
        <f>[2]compo_det2!FM23</f>
        <v>1.684247760612468E-2</v>
      </c>
      <c r="FC22" s="39">
        <f>[2]compo_det2!FN23</f>
        <v>7.2566079982410254E-3</v>
      </c>
      <c r="FD22" s="39">
        <f>[2]compo_det2!FO23</f>
        <v>9.5858696078836552E-3</v>
      </c>
      <c r="FE22" s="39">
        <f>[2]compo_det2!FP23</f>
        <v>1.3997660949826241E-2</v>
      </c>
      <c r="FF22" s="42">
        <f>[2]compo_det2!FQ23</f>
        <v>2.3428159737951117E-2</v>
      </c>
      <c r="FG22" s="41">
        <f>[2]compo_det2!FR23</f>
        <v>1.2077736599131351E-2</v>
      </c>
      <c r="FH22" s="41">
        <f>[2]compo_det2!FS23</f>
        <v>8.5283663521555694E-3</v>
      </c>
      <c r="FI22" s="41">
        <f>[2]compo_det2!FT23</f>
        <v>1.8438875971914215E-3</v>
      </c>
      <c r="FJ22" s="41">
        <f>[2]compo_det2!FU23</f>
        <v>6.6844787549641483E-3</v>
      </c>
      <c r="FK22" s="41">
        <f>[2]compo_det2!FV23</f>
        <v>2.6837921781692272E-3</v>
      </c>
      <c r="FL22" s="41">
        <f>[2]compo_det2!FW23</f>
        <v>8.6557806880655473E-4</v>
      </c>
      <c r="FM22" s="58">
        <f>[2]compo_det2!FX23</f>
        <v>2.84481671692989E-3</v>
      </c>
      <c r="FN22" s="7">
        <f>[2]compo_det2!FZ23</f>
        <v>6.236296897127587E-2</v>
      </c>
      <c r="FO22" s="41">
        <f>[2]compo_det2!GA23</f>
        <v>4.7028152834233249E-2</v>
      </c>
      <c r="FP22" s="40">
        <f>[2]compo_det2!GB23</f>
        <v>2.4001829057262634E-2</v>
      </c>
      <c r="FQ22" s="39">
        <f>[2]compo_det2!GC23</f>
        <v>7.3987055920481052E-3</v>
      </c>
      <c r="FR22" s="39">
        <f>[2]compo_det2!GD23</f>
        <v>1.6603123465214528E-2</v>
      </c>
      <c r="FS22" s="39">
        <f>[2]compo_det2!GE23</f>
        <v>2.0044783130288124E-2</v>
      </c>
      <c r="FT22" s="42">
        <f>[2]compo_det2!GF23</f>
        <v>2.3026323776970614E-2</v>
      </c>
      <c r="FU22" s="41">
        <f>[2]compo_det2!GG23</f>
        <v>1.9291861177846297E-2</v>
      </c>
      <c r="FV22" s="41">
        <f>[2]compo_det2!GH23</f>
        <v>1.3589782471054879E-2</v>
      </c>
      <c r="FW22" s="41">
        <f>[2]compo_det2!GI23</f>
        <v>1.6120874917875398E-3</v>
      </c>
      <c r="FX22" s="41">
        <f>[2]compo_det2!GJ23</f>
        <v>1.197769497926734E-2</v>
      </c>
      <c r="FY22" s="41">
        <f>[2]compo_det2!GK23</f>
        <v>4.8089978944408762E-3</v>
      </c>
      <c r="FZ22" s="41">
        <f>[2]compo_det2!GL23</f>
        <v>8.9308081235054326E-4</v>
      </c>
      <c r="GA22" s="58">
        <f>[2]compo_det2!GM23</f>
        <v>3.957045040803674E-3</v>
      </c>
      <c r="GB22" s="7">
        <f>[2]compo_det2!GO23</f>
        <v>4.6169705493710231E-2</v>
      </c>
      <c r="GC22" s="41">
        <f>[2]compo_det2!GP23</f>
        <v>2.0266528976750364E-2</v>
      </c>
      <c r="GD22" s="40">
        <f>[2]compo_det2!GQ23</f>
        <v>1.2716095094276174E-2</v>
      </c>
      <c r="GE22" s="39">
        <f>[2]compo_det2!GR23</f>
        <v>2.3163571757255069E-3</v>
      </c>
      <c r="GF22" s="39">
        <f>[2]compo_det2!GS23</f>
        <v>1.0399737918550667E-2</v>
      </c>
      <c r="GG22" s="39">
        <f>[2]compo_det2!GT23</f>
        <v>1.0592540726065636E-2</v>
      </c>
      <c r="GH22" s="42">
        <f>[2]compo_det2!GU23</f>
        <v>7.5504338824741897E-3</v>
      </c>
      <c r="GI22" s="41">
        <f>[2]compo_det2!GV23</f>
        <v>2.8026731066221378E-2</v>
      </c>
      <c r="GJ22" s="41">
        <f>[2]compo_det2!GW23</f>
        <v>1.9952920879240353E-2</v>
      </c>
      <c r="GK22" s="41">
        <f>[2]compo_det2!GX23</f>
        <v>5.4618671238654021E-4</v>
      </c>
      <c r="GL22" s="41">
        <f>[2]compo_det2!GY23</f>
        <v>1.9406734166853814E-2</v>
      </c>
      <c r="GM22" s="41">
        <f>[2]compo_det2!GZ23</f>
        <v>7.7917282455254059E-3</v>
      </c>
      <c r="GN22" s="41">
        <f>[2]compo_det2!HA23</f>
        <v>2.8208194145561794E-4</v>
      </c>
      <c r="GO22" s="58">
        <f>[2]compo_det2!HB23</f>
        <v>2.1235545492615062E-3</v>
      </c>
    </row>
    <row r="23" spans="1:197" s="43" customFormat="1">
      <c r="A23" s="44">
        <v>1985</v>
      </c>
      <c r="B23" s="7">
        <f>[2]compo_det2!B24</f>
        <v>4.6592297190098352E-3</v>
      </c>
      <c r="C23" s="41">
        <f>[2]compo_det2!C24</f>
        <v>2.4277807793498972E-6</v>
      </c>
      <c r="D23" s="40">
        <f>[2]compo_det2!D24</f>
        <v>5.45677469443293E-8</v>
      </c>
      <c r="E23" s="39">
        <f>[2]compo_det2!E24</f>
        <v>0</v>
      </c>
      <c r="F23" s="39">
        <f>[2]compo_det2!F24</f>
        <v>5.45677469443293E-8</v>
      </c>
      <c r="G23" s="39">
        <f>[2]compo_det2!G24</f>
        <v>4.3929308191081873E-8</v>
      </c>
      <c r="H23" s="42">
        <f>[2]compo_det2!H24</f>
        <v>2.3732130324055677E-6</v>
      </c>
      <c r="I23" s="41">
        <f>[2]compo_det2!I24</f>
        <v>4.6568125766699277E-3</v>
      </c>
      <c r="J23" s="41">
        <f>[2]compo_det2!J24</f>
        <v>4.6479180288627958E-3</v>
      </c>
      <c r="K23" s="41">
        <f>[2]compo_det2!K24</f>
        <v>4.6347093794815242E-3</v>
      </c>
      <c r="L23" s="41">
        <f>[2]compo_det2!L24</f>
        <v>1.3208649381271256E-5</v>
      </c>
      <c r="M23" s="41">
        <f>[2]compo_det2!M24</f>
        <v>6.3009042435148676E-6</v>
      </c>
      <c r="N23" s="41">
        <f>[2]compo_det2!N24</f>
        <v>2.5936435636165021E-6</v>
      </c>
      <c r="O23" s="58">
        <f>[2]compo_det2!O24</f>
        <v>1.0638439442675356E-8</v>
      </c>
      <c r="P23" s="7">
        <f>[2]compo_det2!Q24</f>
        <v>8.4378069601397411E-3</v>
      </c>
      <c r="Q23" s="41">
        <f>[2]compo_det2!R24</f>
        <v>1.2645253948873345E-5</v>
      </c>
      <c r="R23" s="40">
        <f>[2]compo_det2!S24</f>
        <v>5.2997080953681744E-6</v>
      </c>
      <c r="S23" s="39">
        <f>[2]compo_det2!T24</f>
        <v>4.147081556425463E-6</v>
      </c>
      <c r="T23" s="39">
        <f>[2]compo_det2!U24</f>
        <v>1.1526265389427109E-6</v>
      </c>
      <c r="U23" s="39">
        <f>[2]compo_det2!V24</f>
        <v>2.4227247195085511E-6</v>
      </c>
      <c r="V23" s="42">
        <f>[2]compo_det2!W24</f>
        <v>7.34554585350517E-6</v>
      </c>
      <c r="W23" s="41">
        <f>[2]compo_det2!X24</f>
        <v>8.4280386896167618E-3</v>
      </c>
      <c r="X23" s="41">
        <f>[2]compo_det2!Y24</f>
        <v>8.1032876045280759E-3</v>
      </c>
      <c r="Y23" s="41">
        <f>[2]compo_det2!Z24</f>
        <v>8.0486829180756204E-3</v>
      </c>
      <c r="Z23" s="41">
        <f>[2]compo_det2!AA24</f>
        <v>5.4604686452455867E-5</v>
      </c>
      <c r="AA23" s="41">
        <f>[2]compo_det2!AB24</f>
        <v>3.1933799963389104E-5</v>
      </c>
      <c r="AB23" s="41">
        <f>[2]compo_det2!AC24</f>
        <v>2.9281728512529725E-4</v>
      </c>
      <c r="AC23" s="58">
        <f>[2]compo_det2!AD24</f>
        <v>2.8769834258941941E-6</v>
      </c>
      <c r="AD23" s="7">
        <f>[2]compo_det2!AF24</f>
        <v>1.3131029497028591E-2</v>
      </c>
      <c r="AE23" s="41">
        <f>[2]compo_det2!AG24</f>
        <v>5.6425121777258825E-4</v>
      </c>
      <c r="AF23" s="40">
        <f>[2]compo_det2!AH24</f>
        <v>5.0677574215542978E-4</v>
      </c>
      <c r="AG23" s="39">
        <f>[2]compo_det2!AI24</f>
        <v>4.7424939770859885E-4</v>
      </c>
      <c r="AH23" s="39">
        <f>[2]compo_det2!AJ24</f>
        <v>3.2526344446830894E-5</v>
      </c>
      <c r="AI23" s="39">
        <f>[2]compo_det2!AK24</f>
        <v>2.1222385112196207E-4</v>
      </c>
      <c r="AJ23" s="42">
        <f>[2]compo_det2!AL24</f>
        <v>5.7475475617158492E-5</v>
      </c>
      <c r="AK23" s="41">
        <f>[2]compo_det2!AM24</f>
        <v>1.2861330171485363E-2</v>
      </c>
      <c r="AL23" s="41">
        <f>[2]compo_det2!AN24</f>
        <v>1.1640252062994997E-2</v>
      </c>
      <c r="AM23" s="41">
        <f>[2]compo_det2!AO24</f>
        <v>1.1398805550894528E-2</v>
      </c>
      <c r="AN23" s="41">
        <f>[2]compo_det2!AP24</f>
        <v>2.4144651210046973E-4</v>
      </c>
      <c r="AO23" s="41">
        <f>[2]compo_det2!AQ24</f>
        <v>1.2309430305948064E-4</v>
      </c>
      <c r="AP23" s="41">
        <f>[2]compo_det2!AR24</f>
        <v>1.0979838054308857E-3</v>
      </c>
      <c r="AQ23" s="58">
        <f>[2]compo_det2!AS24</f>
        <v>2.9455189222935978E-4</v>
      </c>
      <c r="AR23" s="7">
        <f>[2]compo_det2!AU24</f>
        <v>2.3522738579341979E-2</v>
      </c>
      <c r="AS23" s="41">
        <f>[2]compo_det2!AV24</f>
        <v>5.1901827864556304E-3</v>
      </c>
      <c r="AT23" s="40">
        <f>[2]compo_det2!AW24</f>
        <v>4.7667466391736503E-3</v>
      </c>
      <c r="AU23" s="39">
        <f>[2]compo_det2!AX24</f>
        <v>4.3978479430251431E-3</v>
      </c>
      <c r="AV23" s="39">
        <f>[2]compo_det2!AY24</f>
        <v>3.6889869614850727E-4</v>
      </c>
      <c r="AW23" s="39">
        <f>[2]compo_det2!AZ24</f>
        <v>2.2744028829038143E-3</v>
      </c>
      <c r="AX23" s="42">
        <f>[2]compo_det2!BA24</f>
        <v>4.2343614728197998E-4</v>
      </c>
      <c r="AY23" s="41">
        <f>[2]compo_det2!BB24</f>
        <v>2.0824899563356265E-2</v>
      </c>
      <c r="AZ23" s="41">
        <f>[2]compo_det2!BC24</f>
        <v>1.7117865866640308E-2</v>
      </c>
      <c r="BA23" s="41">
        <f>[2]compo_det2!BD24</f>
        <v>1.6219810776017814E-2</v>
      </c>
      <c r="BB23" s="41">
        <f>[2]compo_det2!BE24</f>
        <v>8.9805509062249554E-4</v>
      </c>
      <c r="BC23" s="41">
        <f>[2]compo_det2!BF24</f>
        <v>4.1467517328671791E-4</v>
      </c>
      <c r="BD23" s="41">
        <f>[2]compo_det2!BG24</f>
        <v>3.2923585234292405E-3</v>
      </c>
      <c r="BE23" s="58">
        <f>[2]compo_det2!BH24</f>
        <v>2.4923437704699172E-3</v>
      </c>
      <c r="BF23" s="7">
        <f>[2]compo_det2!BJ24</f>
        <v>4.2126886456971893E-2</v>
      </c>
      <c r="BG23" s="41">
        <f>[2]compo_det2!BK24</f>
        <v>3.8736226685261388E-2</v>
      </c>
      <c r="BH23" s="40">
        <f>[2]compo_det2!BL24</f>
        <v>3.7571234241450487E-2</v>
      </c>
      <c r="BI23" s="39">
        <f>[2]compo_det2!BM24</f>
        <v>3.6557675622639944E-2</v>
      </c>
      <c r="BJ23" s="39">
        <f>[2]compo_det2!BN24</f>
        <v>1.0135586188105433E-3</v>
      </c>
      <c r="BK23" s="39">
        <f>[2]compo_det2!BO24</f>
        <v>2.2692106664180756E-2</v>
      </c>
      <c r="BL23" s="42">
        <f>[2]compo_det2!BP24</f>
        <v>1.1649924438108985E-3</v>
      </c>
      <c r="BM23" s="41">
        <f>[2]compo_det2!BQ24</f>
        <v>1.8269788554278198E-2</v>
      </c>
      <c r="BN23" s="41">
        <f>[2]compo_det2!BR24</f>
        <v>1.4878710405502864E-2</v>
      </c>
      <c r="BO23" s="41">
        <f>[2]compo_det2!BS24</f>
        <v>1.30811982214585E-2</v>
      </c>
      <c r="BP23" s="41">
        <f>[2]compo_det2!BT24</f>
        <v>1.7975121840443666E-3</v>
      </c>
      <c r="BQ23" s="41">
        <f>[2]compo_det2!BU24</f>
        <v>9.0070670535842285E-4</v>
      </c>
      <c r="BR23" s="41">
        <f>[2]compo_det2!BV24</f>
        <v>2.4903714434169125E-3</v>
      </c>
      <c r="BS23" s="58">
        <f>[2]compo_det2!BW24</f>
        <v>1.4879128782567698E-2</v>
      </c>
      <c r="BT23" s="7">
        <f>[2]compo_det2!BY24</f>
        <v>5.9108077740293329E-2</v>
      </c>
      <c r="BU23" s="41">
        <f>[2]compo_det2!BZ24</f>
        <v>5.4280231425000693E-2</v>
      </c>
      <c r="BV23" s="40">
        <f>[2]compo_det2!CA24</f>
        <v>5.2649479938242608E-2</v>
      </c>
      <c r="BW23" s="39">
        <f>[2]compo_det2!CB24</f>
        <v>5.1199780189583224E-2</v>
      </c>
      <c r="BX23" s="39">
        <f>[2]compo_det2!CC24</f>
        <v>1.4496997486593806E-3</v>
      </c>
      <c r="BY23" s="39">
        <f>[2]compo_det2!CD24</f>
        <v>3.9526268839836121E-2</v>
      </c>
      <c r="BZ23" s="42">
        <f>[2]compo_det2!CE24</f>
        <v>1.6307514867580841E-3</v>
      </c>
      <c r="CA23" s="41">
        <f>[2]compo_det2!CF24</f>
        <v>1.7951056467529432E-2</v>
      </c>
      <c r="CB23" s="41">
        <f>[2]compo_det2!CG24</f>
        <v>1.4656231918941283E-2</v>
      </c>
      <c r="CC23" s="41">
        <f>[2]compo_det2!CH24</f>
        <v>1.2558494097077847E-2</v>
      </c>
      <c r="CD23" s="41">
        <f>[2]compo_det2!CI24</f>
        <v>2.0977378218634346E-3</v>
      </c>
      <c r="CE23" s="41">
        <f>[2]compo_det2!CJ24</f>
        <v>9.8854853230146973E-4</v>
      </c>
      <c r="CF23" s="41">
        <f>[2]compo_det2!CK24</f>
        <v>2.3062760162866815E-3</v>
      </c>
      <c r="CG23" s="58">
        <f>[2]compo_det2!CL24</f>
        <v>1.3123210152236796E-2</v>
      </c>
      <c r="CH23" s="7">
        <f>[2]compo_det2!CN24</f>
        <v>7.9268848195336208E-2</v>
      </c>
      <c r="CI23" s="41">
        <f>[2]compo_det2!CO24</f>
        <v>6.9204163369828542E-2</v>
      </c>
      <c r="CJ23" s="40">
        <f>[2]compo_det2!CP24</f>
        <v>6.5650417743414013E-2</v>
      </c>
      <c r="CK23" s="39">
        <f>[2]compo_det2!CQ24</f>
        <v>6.3124040527730477E-2</v>
      </c>
      <c r="CL23" s="39">
        <f>[2]compo_det2!CR24</f>
        <v>2.5263772156835381E-3</v>
      </c>
      <c r="CM23" s="39">
        <f>[2]compo_det2!CS24</f>
        <v>5.1108386367559433E-2</v>
      </c>
      <c r="CN23" s="42">
        <f>[2]compo_det2!CT24</f>
        <v>3.5537456264145314E-3</v>
      </c>
      <c r="CO23" s="41">
        <f>[2]compo_det2!CU24</f>
        <v>2.4606714356641229E-2</v>
      </c>
      <c r="CP23" s="41">
        <f>[2]compo_det2!CV24</f>
        <v>1.9776021427296536E-2</v>
      </c>
      <c r="CQ23" s="41">
        <f>[2]compo_det2!CW24</f>
        <v>1.6064620558492913E-2</v>
      </c>
      <c r="CR23" s="41">
        <f>[2]compo_det2!CX24</f>
        <v>3.7114008688036242E-3</v>
      </c>
      <c r="CS23" s="41">
        <f>[2]compo_det2!CY24</f>
        <v>1.8226207493104273E-3</v>
      </c>
      <c r="CT23" s="41">
        <f>[2]compo_det2!CZ24</f>
        <v>3.0080721800342641E-3</v>
      </c>
      <c r="CU23" s="58">
        <f>[2]compo_det2!DA24</f>
        <v>1.4542029531133562E-2</v>
      </c>
      <c r="CV23" s="7">
        <f>[2]compo_det2!DC24</f>
        <v>0.10688535691499318</v>
      </c>
      <c r="CW23" s="41">
        <f>[2]compo_det2!DD24</f>
        <v>8.7415812392033471E-2</v>
      </c>
      <c r="CX23" s="40">
        <f>[2]compo_det2!DE24</f>
        <v>7.9218491135691876E-2</v>
      </c>
      <c r="CY23" s="39">
        <f>[2]compo_det2!DF24</f>
        <v>7.3893735122212173E-2</v>
      </c>
      <c r="CZ23" s="39">
        <f>[2]compo_det2!DG24</f>
        <v>5.3247560134797069E-3</v>
      </c>
      <c r="DA23" s="39">
        <f>[2]compo_det2!DH24</f>
        <v>6.6208094358444214E-2</v>
      </c>
      <c r="DB23" s="42">
        <f>[2]compo_det2!DI24</f>
        <v>8.1973212563415908E-3</v>
      </c>
      <c r="DC23" s="41">
        <f>[2]compo_det2!DJ24</f>
        <v>3.2479938964374996E-2</v>
      </c>
      <c r="DD23" s="41">
        <f>[2]compo_det2!DK24</f>
        <v>2.5618080060359712E-2</v>
      </c>
      <c r="DE23" s="41">
        <f>[2]compo_det2!DL24</f>
        <v>1.9062527635854667E-2</v>
      </c>
      <c r="DF23" s="41">
        <f>[2]compo_det2!DM24</f>
        <v>6.555552424505044E-3</v>
      </c>
      <c r="DG23" s="41">
        <f>[2]compo_det2!DN24</f>
        <v>3.2142970711452265E-3</v>
      </c>
      <c r="DH23" s="41">
        <f>[2]compo_det2!DO24</f>
        <v>3.6475618328700599E-3</v>
      </c>
      <c r="DI23" s="58">
        <f>[2]compo_det2!DP24</f>
        <v>1.3010394441415281E-2</v>
      </c>
      <c r="DJ23" s="7">
        <f>[2]compo_det2!DR24</f>
        <v>0.16148832364466809</v>
      </c>
      <c r="DK23" s="41">
        <f>[2]compo_det2!DS24</f>
        <v>0.12383440674437571</v>
      </c>
      <c r="DL23" s="40">
        <f>[2]compo_det2!DT24</f>
        <v>9.5033419529517243E-2</v>
      </c>
      <c r="DM23" s="39">
        <f>[2]compo_det2!DU24</f>
        <v>7.9351680548278819E-2</v>
      </c>
      <c r="DN23" s="39">
        <f>[2]compo_det2!DV24</f>
        <v>1.5681738981238435E-2</v>
      </c>
      <c r="DO23" s="39">
        <f>[2]compo_det2!DW24</f>
        <v>8.2184821367263794E-2</v>
      </c>
      <c r="DP23" s="42">
        <f>[2]compo_det2!DX24</f>
        <v>2.8800987214858451E-2</v>
      </c>
      <c r="DQ23" s="41">
        <f>[2]compo_det2!DY24</f>
        <v>5.0502516146342172E-2</v>
      </c>
      <c r="DR23" s="41">
        <f>[2]compo_det2!DZ24</f>
        <v>3.7870893513008527E-2</v>
      </c>
      <c r="DS23" s="41">
        <f>[2]compo_det2!EA24</f>
        <v>2.1749425772125519E-2</v>
      </c>
      <c r="DT23" s="41">
        <f>[2]compo_det2!EB24</f>
        <v>1.6121467740883005E-2</v>
      </c>
      <c r="DU23" s="41">
        <f>[2]compo_det2!EC24</f>
        <v>7.8824151556825574E-3</v>
      </c>
      <c r="DV23" s="41">
        <f>[2]compo_det2!ED24</f>
        <v>4.7492074776510889E-3</v>
      </c>
      <c r="DW23" s="58">
        <f>[2]compo_det2!EE24</f>
        <v>1.2848599246049777E-2</v>
      </c>
      <c r="DX23" s="7">
        <f>[2]compo_det2!EG24</f>
        <v>0.13468954750150286</v>
      </c>
      <c r="DY23" s="41">
        <f>[2]compo_det2!EH24</f>
        <v>9.8102964996635872E-2</v>
      </c>
      <c r="DZ23" s="40">
        <f>[2]compo_det2!EI24</f>
        <v>5.8770665085089671E-2</v>
      </c>
      <c r="EA23" s="39">
        <f>[2]compo_det2!EJ24</f>
        <v>3.7376804115655353E-2</v>
      </c>
      <c r="EB23" s="39">
        <f>[2]compo_det2!EK24</f>
        <v>2.1393860969434322E-2</v>
      </c>
      <c r="EC23" s="39">
        <f>[2]compo_det2!EL24</f>
        <v>4.9912620335817337E-2</v>
      </c>
      <c r="ED23" s="42">
        <f>[2]compo_det2!EM24</f>
        <v>3.9332299911546208E-2</v>
      </c>
      <c r="EE23" s="41">
        <f>[2]compo_det2!EN24</f>
        <v>4.5444626785458242E-2</v>
      </c>
      <c r="EF23" s="41">
        <f>[2]compo_det2!EO24</f>
        <v>3.1912237105529165E-2</v>
      </c>
      <c r="EG23" s="41">
        <f>[2]compo_det2!EP24</f>
        <v>1.2820989420050766E-2</v>
      </c>
      <c r="EH23" s="41">
        <f>[2]compo_det2!EQ24</f>
        <v>1.9091247685478398E-2</v>
      </c>
      <c r="EI23" s="41">
        <f>[2]compo_det2!ER24</f>
        <v>9.8235281307774997E-3</v>
      </c>
      <c r="EJ23" s="41">
        <f>[2]compo_det2!ES24</f>
        <v>3.7088615491515787E-3</v>
      </c>
      <c r="EK23" s="58">
        <f>[2]compo_det2!ET24</f>
        <v>8.8580442805912367E-3</v>
      </c>
      <c r="EL23" s="7">
        <f>[2]compo_det2!EV24</f>
        <v>0.20528622483246348</v>
      </c>
      <c r="EM23" s="41">
        <f>[2]compo_det2!EW24</f>
        <v>0.15613893154483158</v>
      </c>
      <c r="EN23" s="40">
        <f>[2]compo_det2!EX24</f>
        <v>7.8236623304670516E-2</v>
      </c>
      <c r="EO23" s="39">
        <f>[2]compo_det2!EY24</f>
        <v>3.4374467198466936E-2</v>
      </c>
      <c r="EP23" s="39">
        <f>[2]compo_det2!EZ24</f>
        <v>4.3862156106203573E-2</v>
      </c>
      <c r="EQ23" s="39">
        <f>[2]compo_det2!FA24</f>
        <v>6.479635089635849E-2</v>
      </c>
      <c r="ER23" s="42">
        <f>[2]compo_det2!FB24</f>
        <v>7.7902308240161061E-2</v>
      </c>
      <c r="ES23" s="41">
        <f>[2]compo_det2!FC24</f>
        <v>6.2587562071545283E-2</v>
      </c>
      <c r="ET23" s="41">
        <f>[2]compo_det2!FD24</f>
        <v>4.2221827937093517E-2</v>
      </c>
      <c r="EU23" s="41">
        <f>[2]compo_det2!FE24</f>
        <v>1.3389818403918083E-2</v>
      </c>
      <c r="EV23" s="41">
        <f>[2]compo_det2!FF24</f>
        <v>2.8832009533175433E-2</v>
      </c>
      <c r="EW23" s="41">
        <f>[2]compo_det2!FG24</f>
        <v>1.5778272799819207E-2</v>
      </c>
      <c r="EX23" s="41">
        <f>[2]compo_det2!FH24</f>
        <v>4.5874613346325657E-3</v>
      </c>
      <c r="EY23" s="58">
        <f>[2]compo_det2!FI24</f>
        <v>1.3440268783913389E-2</v>
      </c>
      <c r="EZ23" s="7">
        <f>[2]compo_det2!FK24</f>
        <v>4.9627046653127803E-2</v>
      </c>
      <c r="FA23" s="41">
        <f>[2]compo_det2!FL24</f>
        <v>3.9698517770360278E-2</v>
      </c>
      <c r="FB23" s="40">
        <f>[2]compo_det2!FM24</f>
        <v>1.740009692379809E-2</v>
      </c>
      <c r="FC23" s="39">
        <f>[2]compo_det2!FN24</f>
        <v>7.0158905890893046E-3</v>
      </c>
      <c r="FD23" s="39">
        <f>[2]compo_det2!FO24</f>
        <v>1.0384206334708788E-2</v>
      </c>
      <c r="FE23" s="39">
        <f>[2]compo_det2!FP24</f>
        <v>1.4261964708566666E-2</v>
      </c>
      <c r="FF23" s="42">
        <f>[2]compo_det2!FQ24</f>
        <v>2.2298420846562191E-2</v>
      </c>
      <c r="FG23" s="41">
        <f>[2]compo_det2!FR24</f>
        <v>1.3066661476979349E-2</v>
      </c>
      <c r="FH23" s="41">
        <f>[2]compo_det2!FS24</f>
        <v>8.2093544626542503E-3</v>
      </c>
      <c r="FI23" s="41">
        <f>[2]compo_det2!FT24</f>
        <v>1.8314479724350506E-3</v>
      </c>
      <c r="FJ23" s="41">
        <f>[2]compo_det2!FU24</f>
        <v>6.3779064902192003E-3</v>
      </c>
      <c r="FK23" s="41">
        <f>[2]compo_det2!FV24</f>
        <v>3.9452309149080583E-3</v>
      </c>
      <c r="FL23" s="41">
        <f>[2]compo_det2!FW24</f>
        <v>9.1207609941703922E-4</v>
      </c>
      <c r="FM23" s="58">
        <f>[2]compo_det2!FX24</f>
        <v>3.1381325942118239E-3</v>
      </c>
      <c r="FN23" s="7">
        <f>[2]compo_det2!FZ24</f>
        <v>6.3480677241279038E-2</v>
      </c>
      <c r="FO23" s="41">
        <f>[2]compo_det2!GA24</f>
        <v>4.7869386158281013E-2</v>
      </c>
      <c r="FP23" s="40">
        <f>[2]compo_det2!GB24</f>
        <v>2.4237737090732792E-2</v>
      </c>
      <c r="FQ23" s="39">
        <f>[2]compo_det2!GC24</f>
        <v>7.1997033290332598E-3</v>
      </c>
      <c r="FR23" s="39">
        <f>[2]compo_det2!GD24</f>
        <v>1.7038033761699531E-2</v>
      </c>
      <c r="FS23" s="39">
        <f>[2]compo_det2!GE24</f>
        <v>1.9942823797464371E-2</v>
      </c>
      <c r="FT23" s="42">
        <f>[2]compo_det2!GF24</f>
        <v>2.3631649067548225E-2</v>
      </c>
      <c r="FU23" s="41">
        <f>[2]compo_det2!GG24</f>
        <v>1.9906204736006471E-2</v>
      </c>
      <c r="FV23" s="41">
        <f>[2]compo_det2!GH24</f>
        <v>1.2112020228059205E-2</v>
      </c>
      <c r="FW23" s="41">
        <f>[2]compo_det2!GI24</f>
        <v>1.6086006859420768E-3</v>
      </c>
      <c r="FX23" s="41">
        <f>[2]compo_det2!GJ24</f>
        <v>1.0503419542117127E-2</v>
      </c>
      <c r="FY23" s="41">
        <f>[2]compo_det2!GK24</f>
        <v>6.8559460380502677E-3</v>
      </c>
      <c r="FZ23" s="41">
        <f>[2]compo_det2!GL24</f>
        <v>9.3823846989699988E-4</v>
      </c>
      <c r="GA23" s="58">
        <f>[2]compo_det2!GM24</f>
        <v>4.2949136530084529E-3</v>
      </c>
      <c r="GB23" s="7">
        <f>[2]compo_det2!GO24</f>
        <v>4.8302065440813592E-2</v>
      </c>
      <c r="GC23" s="41">
        <f>[2]compo_det2!GP24</f>
        <v>2.1444800678326617E-2</v>
      </c>
      <c r="GD23" s="40">
        <f>[2]compo_det2!GQ24</f>
        <v>1.3431556021074235E-2</v>
      </c>
      <c r="GE23" s="39">
        <f>[2]compo_det2!GR24</f>
        <v>2.2872126185362537E-3</v>
      </c>
      <c r="GF23" s="39">
        <f>[2]compo_det2!GS24</f>
        <v>1.1144343402537981E-2</v>
      </c>
      <c r="GG23" s="39">
        <f>[2]compo_det2!GT24</f>
        <v>1.103287935256958E-2</v>
      </c>
      <c r="GH23" s="42">
        <f>[2]compo_det2!GU24</f>
        <v>8.013244657252382E-3</v>
      </c>
      <c r="GI23" s="41">
        <f>[2]compo_det2!GV24</f>
        <v>2.9255941003221181E-2</v>
      </c>
      <c r="GJ23" s="41">
        <f>[2]compo_det2!GW24</f>
        <v>1.6393592390906302E-2</v>
      </c>
      <c r="GK23" s="41">
        <f>[2]compo_det2!GX24</f>
        <v>5.1189842755438978E-4</v>
      </c>
      <c r="GL23" s="41">
        <f>[2]compo_det2!GY24</f>
        <v>1.5881693963351911E-2</v>
      </c>
      <c r="GM23" s="41">
        <f>[2]compo_det2!GZ24</f>
        <v>1.2575106296038122E-2</v>
      </c>
      <c r="GN23" s="41">
        <f>[2]compo_det2!HA24</f>
        <v>2.8724231627675115E-4</v>
      </c>
      <c r="GO23" s="58">
        <f>[2]compo_det2!HB24</f>
        <v>2.3986762407342019E-3</v>
      </c>
    </row>
    <row r="24" spans="1:197" s="43" customFormat="1">
      <c r="A24" s="44">
        <v>1986</v>
      </c>
      <c r="B24" s="7">
        <f>[2]compo_det2!B25</f>
        <v>4.5604017241883451E-3</v>
      </c>
      <c r="C24" s="41">
        <f>[2]compo_det2!C25</f>
        <v>3.4291017750609619E-6</v>
      </c>
      <c r="D24" s="40">
        <f>[2]compo_det2!D25</f>
        <v>3.7202937616282222E-8</v>
      </c>
      <c r="E24" s="39">
        <f>[2]compo_det2!E25</f>
        <v>0</v>
      </c>
      <c r="F24" s="39">
        <f>[2]compo_det2!F25</f>
        <v>3.7202937616282222E-8</v>
      </c>
      <c r="G24" s="39">
        <f>[2]compo_det2!G25</f>
        <v>2.980638669214386E-8</v>
      </c>
      <c r="H24" s="42">
        <f>[2]compo_det2!H25</f>
        <v>3.39189883744468E-6</v>
      </c>
      <c r="I24" s="41">
        <f>[2]compo_det2!I25</f>
        <v>4.5569800189647026E-3</v>
      </c>
      <c r="J24" s="41">
        <f>[2]compo_det2!J25</f>
        <v>4.5400687525310813E-3</v>
      </c>
      <c r="K24" s="41">
        <f>[2]compo_det2!K25</f>
        <v>4.5231252119205525E-3</v>
      </c>
      <c r="L24" s="41">
        <f>[2]compo_det2!L25</f>
        <v>1.6943540610528708E-5</v>
      </c>
      <c r="M24" s="41">
        <f>[2]compo_det2!M25</f>
        <v>1.1452178383758653E-5</v>
      </c>
      <c r="N24" s="41">
        <f>[2]compo_det2!N25</f>
        <v>5.4590880498630784E-6</v>
      </c>
      <c r="O24" s="58">
        <f>[2]compo_det2!O25</f>
        <v>7.3965514183700966E-9</v>
      </c>
      <c r="P24" s="7">
        <f>[2]compo_det2!Q25</f>
        <v>8.1977636001187484E-3</v>
      </c>
      <c r="Q24" s="41">
        <f>[2]compo_det2!R25</f>
        <v>1.7441979684183083E-5</v>
      </c>
      <c r="R24" s="40">
        <f>[2]compo_det2!S25</f>
        <v>8.3420969612702632E-6</v>
      </c>
      <c r="S24" s="39">
        <f>[2]compo_det2!T25</f>
        <v>7.3538796571838979E-6</v>
      </c>
      <c r="T24" s="39">
        <f>[2]compo_det2!U25</f>
        <v>9.8821730408636687E-7</v>
      </c>
      <c r="U24" s="39">
        <f>[2]compo_det2!V25</f>
        <v>3.3292424177489011E-6</v>
      </c>
      <c r="V24" s="42">
        <f>[2]compo_det2!W25</f>
        <v>9.0998827229128183E-6</v>
      </c>
      <c r="W24" s="41">
        <f>[2]compo_det2!X25</f>
        <v>8.1853344748764635E-3</v>
      </c>
      <c r="X24" s="41">
        <f>[2]compo_det2!Y25</f>
        <v>7.8717143898090793E-3</v>
      </c>
      <c r="Y24" s="41">
        <f>[2]compo_det2!Z25</f>
        <v>7.8172400971690606E-3</v>
      </c>
      <c r="Z24" s="41">
        <f>[2]compo_det2!AA25</f>
        <v>5.4474292640019504E-5</v>
      </c>
      <c r="AA24" s="41">
        <f>[2]compo_det2!AB25</f>
        <v>5.0741602778428321E-5</v>
      </c>
      <c r="AB24" s="41">
        <f>[2]compo_det2!AC25</f>
        <v>2.6287848228895695E-4</v>
      </c>
      <c r="AC24" s="58">
        <f>[2]compo_det2!AD25</f>
        <v>5.0128544418978915E-6</v>
      </c>
      <c r="AD24" s="7">
        <f>[2]compo_det2!AF25</f>
        <v>1.3473569975110731E-2</v>
      </c>
      <c r="AE24" s="41">
        <f>[2]compo_det2!AG25</f>
        <v>7.7245512304285641E-4</v>
      </c>
      <c r="AF24" s="40">
        <f>[2]compo_det2!AH25</f>
        <v>7.2179468353932301E-4</v>
      </c>
      <c r="AG24" s="39">
        <f>[2]compo_det2!AI25</f>
        <v>6.8556761621402056E-4</v>
      </c>
      <c r="AH24" s="39">
        <f>[2]compo_det2!AJ25</f>
        <v>3.6227067325302502E-5</v>
      </c>
      <c r="AI24" s="39">
        <f>[2]compo_det2!AK25</f>
        <v>2.8360961005091667E-4</v>
      </c>
      <c r="AJ24" s="42">
        <f>[2]compo_det2!AL25</f>
        <v>5.0660439503533379E-5</v>
      </c>
      <c r="AK24" s="41">
        <f>[2]compo_det2!AM25</f>
        <v>1.3139299920193507E-2</v>
      </c>
      <c r="AL24" s="41">
        <f>[2]compo_det2!AN25</f>
        <v>1.1662784684837101E-2</v>
      </c>
      <c r="AM24" s="41">
        <f>[2]compo_det2!AO25</f>
        <v>1.1412663491034923E-2</v>
      </c>
      <c r="AN24" s="41">
        <f>[2]compo_det2!AP25</f>
        <v>2.5012119380217799E-4</v>
      </c>
      <c r="AO24" s="41">
        <f>[2]compo_det2!AQ25</f>
        <v>1.7917329454389755E-4</v>
      </c>
      <c r="AP24" s="41">
        <f>[2]compo_det2!AR25</f>
        <v>1.297341940812508E-3</v>
      </c>
      <c r="AQ24" s="58">
        <f>[2]compo_det2!AS25</f>
        <v>4.3818506812563275E-4</v>
      </c>
      <c r="AR24" s="7">
        <f>[2]compo_det2!AU25</f>
        <v>2.4179754686141523E-2</v>
      </c>
      <c r="AS24" s="41">
        <f>[2]compo_det2!AV25</f>
        <v>7.2703152148630686E-3</v>
      </c>
      <c r="AT24" s="40">
        <f>[2]compo_det2!AW25</f>
        <v>6.840296596186575E-3</v>
      </c>
      <c r="AU24" s="39">
        <f>[2]compo_det2!AX25</f>
        <v>6.4234845048293876E-3</v>
      </c>
      <c r="AV24" s="39">
        <f>[2]compo_det2!AY25</f>
        <v>4.168120913571867E-4</v>
      </c>
      <c r="AW24" s="39">
        <f>[2]compo_det2!AZ25</f>
        <v>3.2670414075255394E-3</v>
      </c>
      <c r="AX24" s="42">
        <f>[2]compo_det2!BA25</f>
        <v>4.3001861867649323E-4</v>
      </c>
      <c r="AY24" s="41">
        <f>[2]compo_det2!BB25</f>
        <v>2.0482694749350994E-2</v>
      </c>
      <c r="AZ24" s="41">
        <f>[2]compo_det2!BC25</f>
        <v>1.639985100557121E-2</v>
      </c>
      <c r="BA24" s="41">
        <f>[2]compo_det2!BD25</f>
        <v>1.5418070812249364E-2</v>
      </c>
      <c r="BB24" s="41">
        <f>[2]compo_det2!BE25</f>
        <v>9.8178019332184553E-4</v>
      </c>
      <c r="BC24" s="41">
        <f>[2]compo_det2!BF25</f>
        <v>5.8511440104436761E-4</v>
      </c>
      <c r="BD24" s="41">
        <f>[2]compo_det2!BG25</f>
        <v>3.4977293427354149E-3</v>
      </c>
      <c r="BE24" s="58">
        <f>[2]compo_det2!BH25</f>
        <v>3.573255278072539E-3</v>
      </c>
      <c r="BF24" s="7">
        <f>[2]compo_det2!BJ25</f>
        <v>4.2542768667809996E-2</v>
      </c>
      <c r="BG24" s="41">
        <f>[2]compo_det2!BK25</f>
        <v>3.9785249664428701E-2</v>
      </c>
      <c r="BH24" s="40">
        <f>[2]compo_det2!BL25</f>
        <v>3.8731704286701606E-2</v>
      </c>
      <c r="BI24" s="39">
        <f>[2]compo_det2!BM25</f>
        <v>3.7784941756589925E-2</v>
      </c>
      <c r="BJ24" s="39">
        <f>[2]compo_det2!BN25</f>
        <v>9.4676253011167968E-4</v>
      </c>
      <c r="BK24" s="39">
        <f>[2]compo_det2!BO25</f>
        <v>2.3612244054675102E-2</v>
      </c>
      <c r="BL24" s="42">
        <f>[2]compo_det2!BP25</f>
        <v>1.0535453777270937E-3</v>
      </c>
      <c r="BM24" s="41">
        <f>[2]compo_det2!BQ25</f>
        <v>1.7876978548072367E-2</v>
      </c>
      <c r="BN24" s="41">
        <f>[2]compo_det2!BR25</f>
        <v>1.4032043925455279E-2</v>
      </c>
      <c r="BO24" s="41">
        <f>[2]compo_det2!BS25</f>
        <v>1.2345365549387923E-2</v>
      </c>
      <c r="BP24" s="41">
        <f>[2]compo_det2!BT25</f>
        <v>1.6866783760673563E-3</v>
      </c>
      <c r="BQ24" s="41">
        <f>[2]compo_det2!BU25</f>
        <v>1.1298608168972145E-3</v>
      </c>
      <c r="BR24" s="41">
        <f>[2]compo_det2!BV25</f>
        <v>2.7150738057198742E-3</v>
      </c>
      <c r="BS24" s="58">
        <f>[2]compo_det2!BW25</f>
        <v>1.5119459544691068E-2</v>
      </c>
      <c r="BT24" s="7">
        <f>[2]compo_det2!BY25</f>
        <v>5.8742968516402247E-2</v>
      </c>
      <c r="BU24" s="41">
        <f>[2]compo_det2!BZ25</f>
        <v>5.3653514313857814E-2</v>
      </c>
      <c r="BV24" s="40">
        <f>[2]compo_det2!CA25</f>
        <v>5.2214881994974566E-2</v>
      </c>
      <c r="BW24" s="39">
        <f>[2]compo_det2!CB25</f>
        <v>5.0713547701683369E-2</v>
      </c>
      <c r="BX24" s="39">
        <f>[2]compo_det2!CC25</f>
        <v>1.501334293291196E-3</v>
      </c>
      <c r="BY24" s="39">
        <f>[2]compo_det2!CD25</f>
        <v>3.8858387619256973E-2</v>
      </c>
      <c r="BZ24" s="42">
        <f>[2]compo_det2!CE25</f>
        <v>1.4386323188832495E-3</v>
      </c>
      <c r="CA24" s="41">
        <f>[2]compo_det2!CF25</f>
        <v>1.8445947185485773E-2</v>
      </c>
      <c r="CB24" s="41">
        <f>[2]compo_det2!CG25</f>
        <v>1.4477909298865872E-2</v>
      </c>
      <c r="CC24" s="41">
        <f>[2]compo_det2!CH25</f>
        <v>1.2311373054599142E-2</v>
      </c>
      <c r="CD24" s="41">
        <f>[2]compo_det2!CI25</f>
        <v>2.1665362442667303E-3</v>
      </c>
      <c r="CE24" s="41">
        <f>[2]compo_det2!CJ25</f>
        <v>1.3116847827593782E-3</v>
      </c>
      <c r="CF24" s="41">
        <f>[2]compo_det2!CK25</f>
        <v>2.6563531038605258E-3</v>
      </c>
      <c r="CG24" s="58">
        <f>[2]compo_det2!CL25</f>
        <v>1.3356492982941344E-2</v>
      </c>
      <c r="CH24" s="7">
        <f>[2]compo_det2!CN25</f>
        <v>7.8511394823503694E-2</v>
      </c>
      <c r="CI24" s="41">
        <f>[2]compo_det2!CO25</f>
        <v>6.7594162933400426E-2</v>
      </c>
      <c r="CJ24" s="40">
        <f>[2]compo_det2!CP25</f>
        <v>6.4318724923228585E-2</v>
      </c>
      <c r="CK24" s="39">
        <f>[2]compo_det2!CQ25</f>
        <v>6.1954572503947092E-2</v>
      </c>
      <c r="CL24" s="39">
        <f>[2]compo_det2!CR25</f>
        <v>2.3641524192814971E-3</v>
      </c>
      <c r="CM24" s="39">
        <f>[2]compo_det2!CS25</f>
        <v>5.0226930528879166E-2</v>
      </c>
      <c r="CN24" s="42">
        <f>[2]compo_det2!CT25</f>
        <v>3.2754380101718376E-3</v>
      </c>
      <c r="CO24" s="41">
        <f>[2]compo_det2!CU25</f>
        <v>2.5009027799478174E-2</v>
      </c>
      <c r="CP24" s="41">
        <f>[2]compo_det2!CV25</f>
        <v>1.9366196119471015E-2</v>
      </c>
      <c r="CQ24" s="41">
        <f>[2]compo_det2!CW25</f>
        <v>1.5749845282872134E-2</v>
      </c>
      <c r="CR24" s="41">
        <f>[2]compo_det2!CX25</f>
        <v>3.6163508365988826E-3</v>
      </c>
      <c r="CS24" s="41">
        <f>[2]compo_det2!CY25</f>
        <v>2.3434683937523177E-3</v>
      </c>
      <c r="CT24" s="41">
        <f>[2]compo_det2!CZ25</f>
        <v>3.2993632862548419E-3</v>
      </c>
      <c r="CU24" s="58">
        <f>[2]compo_det2!DA25</f>
        <v>1.4091795909374909E-2</v>
      </c>
      <c r="CV24" s="7">
        <f>[2]compo_det2!DC25</f>
        <v>0.10528466652363369</v>
      </c>
      <c r="CW24" s="41">
        <f>[2]compo_det2!DD25</f>
        <v>8.4479804880901344E-2</v>
      </c>
      <c r="CX24" s="40">
        <f>[2]compo_det2!DE25</f>
        <v>7.7186743965238613E-2</v>
      </c>
      <c r="CY24" s="39">
        <f>[2]compo_det2!DF25</f>
        <v>7.2060058575966535E-2</v>
      </c>
      <c r="CZ24" s="39">
        <f>[2]compo_det2!DG25</f>
        <v>5.1266853892720779E-3</v>
      </c>
      <c r="DA24" s="39">
        <f>[2]compo_det2!DH25</f>
        <v>6.4148470759391785E-2</v>
      </c>
      <c r="DB24" s="42">
        <f>[2]compo_det2!DI25</f>
        <v>7.2930609156627328E-3</v>
      </c>
      <c r="DC24" s="41">
        <f>[2]compo_det2!DJ25</f>
        <v>3.3843137498115648E-2</v>
      </c>
      <c r="DD24" s="41">
        <f>[2]compo_det2!DK25</f>
        <v>2.5357736224559842E-2</v>
      </c>
      <c r="DE24" s="41">
        <f>[2]compo_det2!DL25</f>
        <v>1.8698136766604589E-2</v>
      </c>
      <c r="DF24" s="41">
        <f>[2]compo_det2!DM25</f>
        <v>6.659599457955254E-3</v>
      </c>
      <c r="DG24" s="41">
        <f>[2]compo_det2!DN25</f>
        <v>4.3688067044559869E-3</v>
      </c>
      <c r="DH24" s="41">
        <f>[2]compo_det2!DO25</f>
        <v>4.1165945690998232E-3</v>
      </c>
      <c r="DI24" s="58">
        <f>[2]compo_det2!DP25</f>
        <v>1.3038275855383299E-2</v>
      </c>
      <c r="DJ24" s="7">
        <f>[2]compo_det2!DR25</f>
        <v>0.15884886853255545</v>
      </c>
      <c r="DK24" s="41">
        <f>[2]compo_det2!DS25</f>
        <v>0.11754337549627829</v>
      </c>
      <c r="DL24" s="40">
        <f>[2]compo_det2!DT25</f>
        <v>9.2359966315975497E-2</v>
      </c>
      <c r="DM24" s="39">
        <f>[2]compo_det2!DU25</f>
        <v>7.7063378651781617E-2</v>
      </c>
      <c r="DN24" s="39">
        <f>[2]compo_det2!DV25</f>
        <v>1.5296587664193876E-2</v>
      </c>
      <c r="DO24" s="39">
        <f>[2]compo_det2!DW25</f>
        <v>7.9955160617828369E-2</v>
      </c>
      <c r="DP24" s="42">
        <f>[2]compo_det2!DX25</f>
        <v>2.518340918030279E-2</v>
      </c>
      <c r="DQ24" s="41">
        <f>[2]compo_det2!DY25</f>
        <v>5.3710295415382046E-2</v>
      </c>
      <c r="DR24" s="41">
        <f>[2]compo_det2!DZ25</f>
        <v>3.7631522182097032E-2</v>
      </c>
      <c r="DS24" s="41">
        <f>[2]compo_det2!EA25</f>
        <v>2.1134646780314466E-2</v>
      </c>
      <c r="DT24" s="41">
        <f>[2]compo_det2!EB25</f>
        <v>1.6496875401782563E-2</v>
      </c>
      <c r="DU24" s="41">
        <f>[2]compo_det2!EC25</f>
        <v>1.078560412023432E-2</v>
      </c>
      <c r="DV24" s="41">
        <f>[2]compo_det2!ED25</f>
        <v>5.2931691130506942E-3</v>
      </c>
      <c r="DW24" s="58">
        <f>[2]compo_det2!EE25</f>
        <v>1.2404802379104881E-2</v>
      </c>
      <c r="DX24" s="7">
        <f>[2]compo_det2!EG25</f>
        <v>0.13331320762924748</v>
      </c>
      <c r="DY24" s="41">
        <f>[2]compo_det2!EH25</f>
        <v>9.2416365807733852E-2</v>
      </c>
      <c r="DZ24" s="40">
        <f>[2]compo_det2!EI25</f>
        <v>5.7721993367152169E-2</v>
      </c>
      <c r="EA24" s="39">
        <f>[2]compo_det2!EJ25</f>
        <v>3.6815831087435004E-2</v>
      </c>
      <c r="EB24" s="39">
        <f>[2]compo_det2!EK25</f>
        <v>2.0906162279717169E-2</v>
      </c>
      <c r="EC24" s="39">
        <f>[2]compo_det2!EL25</f>
        <v>4.9043860286474228E-2</v>
      </c>
      <c r="ED24" s="42">
        <f>[2]compo_det2!EM25</f>
        <v>3.4694372440581683E-2</v>
      </c>
      <c r="EE24" s="41">
        <f>[2]compo_det2!EN25</f>
        <v>4.9574974356925774E-2</v>
      </c>
      <c r="EF24" s="41">
        <f>[2]compo_det2!EO25</f>
        <v>3.1611575582061124E-2</v>
      </c>
      <c r="EG24" s="41">
        <f>[2]compo_det2!EP25</f>
        <v>1.2484920541669449E-2</v>
      </c>
      <c r="EH24" s="41">
        <f>[2]compo_det2!EQ25</f>
        <v>1.9126655040391672E-2</v>
      </c>
      <c r="EI24" s="41">
        <f>[2]compo_det2!ER25</f>
        <v>1.3849862047324329E-2</v>
      </c>
      <c r="EJ24" s="41">
        <f>[2]compo_det2!ES25</f>
        <v>4.1135367275403189E-3</v>
      </c>
      <c r="EK24" s="58">
        <f>[2]compo_det2!ET25</f>
        <v>8.6781325354121606E-3</v>
      </c>
      <c r="EL24" s="7">
        <f>[2]compo_det2!EV25</f>
        <v>0.20447128929106928</v>
      </c>
      <c r="EM24" s="41">
        <f>[2]compo_det2!EW25</f>
        <v>0.14798553562609754</v>
      </c>
      <c r="EN24" s="40">
        <f>[2]compo_det2!EX25</f>
        <v>7.6684829946200975E-2</v>
      </c>
      <c r="EO24" s="39">
        <f>[2]compo_det2!EY25</f>
        <v>3.445104312235088E-2</v>
      </c>
      <c r="EP24" s="39">
        <f>[2]compo_det2!EZ25</f>
        <v>4.2233786823850095E-2</v>
      </c>
      <c r="EQ24" s="39">
        <f>[2]compo_det2!FA25</f>
        <v>6.3485242426395416E-2</v>
      </c>
      <c r="ER24" s="42">
        <f>[2]compo_det2!FB25</f>
        <v>7.1300705679896562E-2</v>
      </c>
      <c r="ES24" s="41">
        <f>[2]compo_det2!FC25</f>
        <v>6.9685342915648277E-2</v>
      </c>
      <c r="ET24" s="41">
        <f>[2]compo_det2!FD25</f>
        <v>4.1462626591444035E-2</v>
      </c>
      <c r="EU24" s="41">
        <f>[2]compo_det2!FE25</f>
        <v>1.3119221241801092E-2</v>
      </c>
      <c r="EV24" s="41">
        <f>[2]compo_det2!FF25</f>
        <v>2.8343405349642938E-2</v>
      </c>
      <c r="EW24" s="41">
        <f>[2]compo_det2!FG25</f>
        <v>2.3214325708410598E-2</v>
      </c>
      <c r="EX24" s="41">
        <f>[2]compo_det2!FH25</f>
        <v>5.0083906157936424E-3</v>
      </c>
      <c r="EY24" s="58">
        <f>[2]compo_det2!FI25</f>
        <v>1.3199589250676541E-2</v>
      </c>
      <c r="EZ24" s="7">
        <f>[2]compo_det2!FK25</f>
        <v>4.9856367882750788E-2</v>
      </c>
      <c r="FA24" s="41">
        <f>[2]compo_det2!FL25</f>
        <v>3.8457791237092684E-2</v>
      </c>
      <c r="FB24" s="40">
        <f>[2]compo_det2!FM25</f>
        <v>1.7641958511560127E-2</v>
      </c>
      <c r="FC24" s="39">
        <f>[2]compo_det2!FN25</f>
        <v>6.6999967919291348E-3</v>
      </c>
      <c r="FD24" s="39">
        <f>[2]compo_det2!FO25</f>
        <v>1.0941961719630994E-2</v>
      </c>
      <c r="FE24" s="39">
        <f>[2]compo_det2!FP25</f>
        <v>1.4413089491426945E-2</v>
      </c>
      <c r="FF24" s="42">
        <f>[2]compo_det2!FQ25</f>
        <v>2.0815832725532557E-2</v>
      </c>
      <c r="FG24" s="41">
        <f>[2]compo_det2!FR25</f>
        <v>1.4627446323337847E-2</v>
      </c>
      <c r="FH24" s="41">
        <f>[2]compo_det2!FS25</f>
        <v>7.5981206318985837E-3</v>
      </c>
      <c r="FI24" s="41">
        <f>[2]compo_det2!FT25</f>
        <v>1.767559587631469E-3</v>
      </c>
      <c r="FJ24" s="41">
        <f>[2]compo_det2!FU25</f>
        <v>5.830561044267114E-3</v>
      </c>
      <c r="FK24" s="41">
        <f>[2]compo_det2!FV25</f>
        <v>6.0846995259604651E-3</v>
      </c>
      <c r="FL24" s="41">
        <f>[2]compo_det2!FW25</f>
        <v>9.4462616547879815E-4</v>
      </c>
      <c r="FM24" s="58">
        <f>[2]compo_det2!FX25</f>
        <v>3.2288696776797397E-3</v>
      </c>
      <c r="FN24" s="7">
        <f>[2]compo_det2!FZ25</f>
        <v>6.4764537559414997E-2</v>
      </c>
      <c r="FO24" s="41">
        <f>[2]compo_det2!GA25</f>
        <v>4.7611196398664686E-2</v>
      </c>
      <c r="FP24" s="40">
        <f>[2]compo_det2!GB25</f>
        <v>2.4005675920449873E-2</v>
      </c>
      <c r="FQ24" s="39">
        <f>[2]compo_det2!GC25</f>
        <v>6.923289433603934E-3</v>
      </c>
      <c r="FR24" s="39">
        <f>[2]compo_det2!GD25</f>
        <v>1.708238648684594E-2</v>
      </c>
      <c r="FS24" s="39">
        <f>[2]compo_det2!GE25</f>
        <v>1.9655607640743256E-2</v>
      </c>
      <c r="FT24" s="42">
        <f>[2]compo_det2!GF25</f>
        <v>2.360552047821482E-2</v>
      </c>
      <c r="FU24" s="41">
        <f>[2]compo_det2!GG25</f>
        <v>2.1503410257022525E-2</v>
      </c>
      <c r="FV24" s="41">
        <f>[2]compo_det2!GH25</f>
        <v>1.0262512679210418E-2</v>
      </c>
      <c r="FW24" s="41">
        <f>[2]compo_det2!GI25</f>
        <v>1.559750723187008E-3</v>
      </c>
      <c r="FX24" s="41">
        <f>[2]compo_det2!GJ25</f>
        <v>8.7027619560234113E-3</v>
      </c>
      <c r="FY24" s="41">
        <f>[2]compo_det2!GK25</f>
        <v>1.0272462611045316E-2</v>
      </c>
      <c r="FZ24" s="41">
        <f>[2]compo_det2!GL25</f>
        <v>9.6843496676679098E-4</v>
      </c>
      <c r="GA24" s="58">
        <f>[2]compo_det2!GM25</f>
        <v>4.3500690962722209E-3</v>
      </c>
      <c r="GB24" s="7">
        <f>[2]compo_det2!GO25</f>
        <v>5.3251178270606325E-2</v>
      </c>
      <c r="GC24" s="41">
        <f>[2]compo_det2!GP25</f>
        <v>2.2089723995190484E-2</v>
      </c>
      <c r="GD24" s="40">
        <f>[2]compo_det2!GQ25</f>
        <v>1.3864579827562708E-2</v>
      </c>
      <c r="GE24" s="39">
        <f>[2]compo_det2!GR25</f>
        <v>2.2332873120104514E-3</v>
      </c>
      <c r="GF24" s="39">
        <f>[2]compo_det2!GS25</f>
        <v>1.1631292515552257E-2</v>
      </c>
      <c r="GG24" s="39">
        <f>[2]compo_det2!GT25</f>
        <v>1.1341252364218235E-2</v>
      </c>
      <c r="GH24" s="42">
        <f>[2]compo_det2!GU25</f>
        <v>8.2251441676277764E-3</v>
      </c>
      <c r="GI24" s="41">
        <f>[2]compo_det2!GV25</f>
        <v>3.3684781571762072E-2</v>
      </c>
      <c r="GJ24" s="41">
        <f>[2]compo_det2!GW25</f>
        <v>1.2420853481301919E-2</v>
      </c>
      <c r="GK24" s="41">
        <f>[2]compo_det2!GX25</f>
        <v>4.6395307639756093E-4</v>
      </c>
      <c r="GL24" s="41">
        <f>[2]compo_det2!GY25</f>
        <v>1.1956900404904358E-2</v>
      </c>
      <c r="GM24" s="41">
        <f>[2]compo_det2!GZ25</f>
        <v>2.0978092338302352E-2</v>
      </c>
      <c r="GN24" s="41">
        <f>[2]compo_det2!HA25</f>
        <v>2.8583575215779814E-4</v>
      </c>
      <c r="GO24" s="58">
        <f>[2]compo_det2!HB25</f>
        <v>2.5233272963462272E-3</v>
      </c>
    </row>
    <row r="25" spans="1:197">
      <c r="A25" s="44">
        <v>1987</v>
      </c>
      <c r="B25" s="7">
        <f>[2]compo_det2!B26</f>
        <v>4.5123455491669941E-3</v>
      </c>
      <c r="C25" s="41">
        <f>[2]compo_det2!C26</f>
        <v>4.3119947845134545E-6</v>
      </c>
      <c r="D25" s="40">
        <f>[2]compo_det2!D26</f>
        <v>2.0598089151226356E-8</v>
      </c>
      <c r="E25" s="39">
        <f>[2]compo_det2!E26</f>
        <v>0</v>
      </c>
      <c r="F25" s="39">
        <f>[2]compo_det2!F26</f>
        <v>2.0598089151226356E-8</v>
      </c>
      <c r="G25" s="39">
        <f>[2]compo_det2!G26</f>
        <v>1.6358532306526286E-8</v>
      </c>
      <c r="H25" s="42">
        <f>[2]compo_det2!H26</f>
        <v>4.2913966953622282E-6</v>
      </c>
      <c r="I25" s="41">
        <f>[2]compo_det2!I26</f>
        <v>4.508037793939189E-3</v>
      </c>
      <c r="J25" s="41">
        <f>[2]compo_det2!J26</f>
        <v>4.4838020750772182E-3</v>
      </c>
      <c r="K25" s="41">
        <f>[2]compo_det2!K26</f>
        <v>4.4628761505211122E-3</v>
      </c>
      <c r="L25" s="41">
        <f>[2]compo_det2!L26</f>
        <v>2.0925924556105517E-5</v>
      </c>
      <c r="M25" s="41">
        <f>[2]compo_det2!M26</f>
        <v>1.519945950634428E-5</v>
      </c>
      <c r="N25" s="41">
        <f>[2]compo_det2!N26</f>
        <v>9.0362593556272146E-6</v>
      </c>
      <c r="O25" s="58">
        <f>[2]compo_det2!O26</f>
        <v>4.2395567079966589E-9</v>
      </c>
      <c r="P25" s="7">
        <f>[2]compo_det2!Q26</f>
        <v>8.0356756361102677E-3</v>
      </c>
      <c r="Q25" s="41">
        <f>[2]compo_det2!R26</f>
        <v>2.2295359777182285E-5</v>
      </c>
      <c r="R25" s="40">
        <f>[2]compo_det2!S26</f>
        <v>1.1618154836686043E-5</v>
      </c>
      <c r="S25" s="39">
        <f>[2]compo_det2!T26</f>
        <v>1.0778146103626663E-5</v>
      </c>
      <c r="T25" s="39">
        <f>[2]compo_det2!U26</f>
        <v>8.4000873305937989E-7</v>
      </c>
      <c r="U25" s="39">
        <f>[2]compo_det2!V26</f>
        <v>4.2168298932665493E-6</v>
      </c>
      <c r="V25" s="42">
        <f>[2]compo_det2!W26</f>
        <v>1.0677204940496241E-5</v>
      </c>
      <c r="W25" s="41">
        <f>[2]compo_det2!X26</f>
        <v>8.0207816014472594E-3</v>
      </c>
      <c r="X25" s="41">
        <f>[2]compo_det2!Y26</f>
        <v>7.7321828263342699E-3</v>
      </c>
      <c r="Y25" s="41">
        <f>[2]compo_det2!Z26</f>
        <v>7.6760853835167652E-3</v>
      </c>
      <c r="Z25" s="41">
        <f>[2]compo_det2!AA26</f>
        <v>5.6097442817504604E-5</v>
      </c>
      <c r="AA25" s="41">
        <f>[2]compo_det2!AB26</f>
        <v>6.0711188802144554E-5</v>
      </c>
      <c r="AB25" s="41">
        <f>[2]compo_det2!AC26</f>
        <v>2.2788758631084489E-4</v>
      </c>
      <c r="AC25" s="58">
        <f>[2]compo_det2!AD26</f>
        <v>7.401325114174781E-6</v>
      </c>
      <c r="AD25" s="7">
        <f>[2]compo_det2!AF26</f>
        <v>1.3960623849664606E-2</v>
      </c>
      <c r="AE25" s="41">
        <f>[2]compo_det2!AG26</f>
        <v>1.0020448714912944E-3</v>
      </c>
      <c r="AF25" s="40">
        <f>[2]compo_det2!AH26</f>
        <v>9.5676625641153193E-4</v>
      </c>
      <c r="AG25" s="39">
        <f>[2]compo_det2!AI26</f>
        <v>9.1637519033076057E-4</v>
      </c>
      <c r="AH25" s="39">
        <f>[2]compo_det2!AJ26</f>
        <v>4.039106608077126E-5</v>
      </c>
      <c r="AI25" s="39">
        <f>[2]compo_det2!AK26</f>
        <v>3.5480657243169844E-4</v>
      </c>
      <c r="AJ25" s="42">
        <f>[2]compo_det2!AL26</f>
        <v>4.5278615079762529E-5</v>
      </c>
      <c r="AK25" s="41">
        <f>[2]compo_det2!AM26</f>
        <v>1.3560538667630809E-2</v>
      </c>
      <c r="AL25" s="41">
        <f>[2]compo_det2!AN26</f>
        <v>1.1810174308835589E-2</v>
      </c>
      <c r="AM25" s="41">
        <f>[2]compo_det2!AO26</f>
        <v>1.1544058730237139E-2</v>
      </c>
      <c r="AN25" s="41">
        <f>[2]compo_det2!AP26</f>
        <v>2.6611557859844925E-4</v>
      </c>
      <c r="AO25" s="41">
        <f>[2]compo_det2!AQ26</f>
        <v>1.9730920400968033E-4</v>
      </c>
      <c r="AP25" s="41">
        <f>[2]compo_det2!AR26</f>
        <v>1.5530551547855392E-3</v>
      </c>
      <c r="AQ25" s="58">
        <f>[2]compo_det2!AS26</f>
        <v>6.019596894574963E-4</v>
      </c>
      <c r="AR25" s="7">
        <f>[2]compo_det2!AU26</f>
        <v>2.5026516509863178E-2</v>
      </c>
      <c r="AS25" s="41">
        <f>[2]compo_det2!AV26</f>
        <v>9.5414895157887453E-3</v>
      </c>
      <c r="AT25" s="40">
        <f>[2]compo_det2!AW26</f>
        <v>9.1021210377775549E-3</v>
      </c>
      <c r="AU25" s="39">
        <f>[2]compo_det2!AX26</f>
        <v>8.632136942844865E-3</v>
      </c>
      <c r="AV25" s="39">
        <f>[2]compo_det2!AY26</f>
        <v>4.6998409493268921E-4</v>
      </c>
      <c r="AW25" s="39">
        <f>[2]compo_det2!AZ26</f>
        <v>4.2877756059169769E-3</v>
      </c>
      <c r="AX25" s="42">
        <f>[2]compo_det2!BA26</f>
        <v>4.39368478011191E-4</v>
      </c>
      <c r="AY25" s="41">
        <f>[2]compo_det2!BB26</f>
        <v>2.0299372329591416E-2</v>
      </c>
      <c r="AZ25" s="41">
        <f>[2]compo_det2!BC26</f>
        <v>1.5898738505999786E-2</v>
      </c>
      <c r="BA25" s="41">
        <f>[2]compo_det2!BD26</f>
        <v>1.4808421698423287E-2</v>
      </c>
      <c r="BB25" s="41">
        <f>[2]compo_det2!BE26</f>
        <v>1.0903168075765011E-3</v>
      </c>
      <c r="BC25" s="41">
        <f>[2]compo_det2!BF26</f>
        <v>6.233720393050621E-4</v>
      </c>
      <c r="BD25" s="41">
        <f>[2]compo_det2!BG26</f>
        <v>3.7772617842865672E-3</v>
      </c>
      <c r="BE25" s="58">
        <f>[2]compo_det2!BH26</f>
        <v>4.8143453355169834E-3</v>
      </c>
      <c r="BF25" s="7">
        <f>[2]compo_det2!BJ26</f>
        <v>4.3469378388066963E-2</v>
      </c>
      <c r="BG25" s="41">
        <f>[2]compo_det2!BK26</f>
        <v>4.1854880107863042E-2</v>
      </c>
      <c r="BH25" s="40">
        <f>[2]compo_det2!BL26</f>
        <v>4.0887393175777678E-2</v>
      </c>
      <c r="BI25" s="39">
        <f>[2]compo_det2!BM26</f>
        <v>3.9993123807008771E-2</v>
      </c>
      <c r="BJ25" s="39">
        <f>[2]compo_det2!BN26</f>
        <v>8.9426936876891054E-4</v>
      </c>
      <c r="BK25" s="39">
        <f>[2]compo_det2!BO26</f>
        <v>2.5044921785593033E-2</v>
      </c>
      <c r="BL25" s="42">
        <f>[2]compo_det2!BP26</f>
        <v>9.6748693208536293E-4</v>
      </c>
      <c r="BM25" s="41">
        <f>[2]compo_det2!BQ26</f>
        <v>1.7456970068485254E-2</v>
      </c>
      <c r="BN25" s="41">
        <f>[2]compo_det2!BR26</f>
        <v>1.3405718471004953E-2</v>
      </c>
      <c r="BO25" s="41">
        <f>[2]compo_det2!BS26</f>
        <v>1.1767151784348281E-2</v>
      </c>
      <c r="BP25" s="41">
        <f>[2]compo_det2!BT26</f>
        <v>1.6385666866566735E-3</v>
      </c>
      <c r="BQ25" s="41">
        <f>[2]compo_det2!BU26</f>
        <v>1.0386194273871007E-3</v>
      </c>
      <c r="BR25" s="41">
        <f>[2]compo_det2!BV26</f>
        <v>3.0126321700931981E-3</v>
      </c>
      <c r="BS25" s="58">
        <f>[2]compo_det2!BW26</f>
        <v>1.5842471788281333E-2</v>
      </c>
      <c r="BT25" s="7">
        <f>[2]compo_det2!BY26</f>
        <v>5.9277408381974449E-2</v>
      </c>
      <c r="BU25" s="41">
        <f>[2]compo_det2!BZ26</f>
        <v>5.438531485662601E-2</v>
      </c>
      <c r="BV25" s="40">
        <f>[2]compo_det2!CA26</f>
        <v>5.309830784351767E-2</v>
      </c>
      <c r="BW25" s="39">
        <f>[2]compo_det2!CB26</f>
        <v>5.1524773718509109E-2</v>
      </c>
      <c r="BX25" s="39">
        <f>[2]compo_det2!CC26</f>
        <v>1.5735341250085637E-3</v>
      </c>
      <c r="BY25" s="39">
        <f>[2]compo_det2!CD26</f>
        <v>3.9081189781427383E-2</v>
      </c>
      <c r="BZ25" s="42">
        <f>[2]compo_det2!CE26</f>
        <v>1.2870070131083386E-3</v>
      </c>
      <c r="CA25" s="41">
        <f>[2]compo_det2!CF26</f>
        <v>1.8909213234824966E-2</v>
      </c>
      <c r="CB25" s="41">
        <f>[2]compo_det2!CG26</f>
        <v>1.4500920325480292E-2</v>
      </c>
      <c r="CC25" s="41">
        <f>[2]compo_det2!CH26</f>
        <v>1.2201682395275297E-2</v>
      </c>
      <c r="CD25" s="41">
        <f>[2]compo_det2!CI26</f>
        <v>2.299237930204995E-3</v>
      </c>
      <c r="CE25" s="41">
        <f>[2]compo_det2!CJ26</f>
        <v>1.3000835128835055E-3</v>
      </c>
      <c r="CF25" s="41">
        <f>[2]compo_det2!CK26</f>
        <v>3.1082093964611649E-3</v>
      </c>
      <c r="CG25" s="58">
        <f>[2]compo_det2!CL26</f>
        <v>1.4017119709476526E-2</v>
      </c>
      <c r="CH25" s="7">
        <f>[2]compo_det2!CN26</f>
        <v>7.8775904775312974E-2</v>
      </c>
      <c r="CI25" s="41">
        <f>[2]compo_det2!CO26</f>
        <v>6.7668704733890209E-2</v>
      </c>
      <c r="CJ25" s="40">
        <f>[2]compo_det2!CP26</f>
        <v>6.4602586644559104E-2</v>
      </c>
      <c r="CK25" s="39">
        <f>[2]compo_det2!CQ26</f>
        <v>6.2365004687995204E-2</v>
      </c>
      <c r="CL25" s="39">
        <f>[2]compo_det2!CR26</f>
        <v>2.2375819565639121E-3</v>
      </c>
      <c r="CM25" s="39">
        <f>[2]compo_det2!CS26</f>
        <v>5.0541505217552185E-2</v>
      </c>
      <c r="CN25" s="42">
        <f>[2]compo_det2!CT26</f>
        <v>3.066118089331109E-3</v>
      </c>
      <c r="CO25" s="41">
        <f>[2]compo_det2!CU26</f>
        <v>2.5168283314672527E-2</v>
      </c>
      <c r="CP25" s="41">
        <f>[2]compo_det2!CV26</f>
        <v>1.9255357904693814E-2</v>
      </c>
      <c r="CQ25" s="41">
        <f>[2]compo_det2!CW26</f>
        <v>1.5610828247758911E-2</v>
      </c>
      <c r="CR25" s="41">
        <f>[2]compo_det2!CX26</f>
        <v>3.6445296569349011E-3</v>
      </c>
      <c r="CS25" s="41">
        <f>[2]compo_det2!CY26</f>
        <v>2.2294665234174451E-3</v>
      </c>
      <c r="CT25" s="41">
        <f>[2]compo_det2!CZ26</f>
        <v>3.6834588865612703E-3</v>
      </c>
      <c r="CU25" s="58">
        <f>[2]compo_det2!DA26</f>
        <v>1.4061083273249758E-2</v>
      </c>
      <c r="CV25" s="7">
        <f>[2]compo_det2!DC26</f>
        <v>0.10486934179412818</v>
      </c>
      <c r="CW25" s="41">
        <f>[2]compo_det2!DD26</f>
        <v>8.3647531006911524E-2</v>
      </c>
      <c r="CX25" s="40">
        <f>[2]compo_det2!DE26</f>
        <v>7.7063612506270848E-2</v>
      </c>
      <c r="CY25" s="39">
        <f>[2]compo_det2!DF26</f>
        <v>7.2059745084380677E-2</v>
      </c>
      <c r="CZ25" s="39">
        <f>[2]compo_det2!DG26</f>
        <v>5.0038674218901742E-3</v>
      </c>
      <c r="DA25" s="39">
        <f>[2]compo_det2!DH26</f>
        <v>6.3589289784431458E-2</v>
      </c>
      <c r="DB25" s="42">
        <f>[2]compo_det2!DI26</f>
        <v>6.5839185006406811E-3</v>
      </c>
      <c r="DC25" s="41">
        <f>[2]compo_det2!DJ26</f>
        <v>3.4696133860581763E-2</v>
      </c>
      <c r="DD25" s="41">
        <f>[2]compo_det2!DK26</f>
        <v>2.551057997994375E-2</v>
      </c>
      <c r="DE25" s="41">
        <f>[2]compo_det2!DL26</f>
        <v>1.8542027351403822E-2</v>
      </c>
      <c r="DF25" s="41">
        <f>[2]compo_det2!DM26</f>
        <v>6.9685526285399296E-3</v>
      </c>
      <c r="DG25" s="41">
        <f>[2]compo_det2!DN26</f>
        <v>4.4594072956911984E-3</v>
      </c>
      <c r="DH25" s="41">
        <f>[2]compo_det2!DO26</f>
        <v>4.726146584946812E-3</v>
      </c>
      <c r="DI25" s="58">
        <f>[2]compo_det2!DP26</f>
        <v>1.3474323073365104E-2</v>
      </c>
      <c r="DJ25" s="7">
        <f>[2]compo_det2!DR26</f>
        <v>0.15708448191063679</v>
      </c>
      <c r="DK25" s="41">
        <f>[2]compo_det2!DS26</f>
        <v>0.11417781602704731</v>
      </c>
      <c r="DL25" s="40">
        <f>[2]compo_det2!DT26</f>
        <v>9.1866011364725927E-2</v>
      </c>
      <c r="DM25" s="39">
        <f>[2]compo_det2!DU26</f>
        <v>7.6732806200503365E-2</v>
      </c>
      <c r="DN25" s="39">
        <f>[2]compo_det2!DV26</f>
        <v>1.5133205164222551E-2</v>
      </c>
      <c r="DO25" s="39">
        <f>[2]compo_det2!DW26</f>
        <v>7.9537846148014069E-2</v>
      </c>
      <c r="DP25" s="42">
        <f>[2]compo_det2!DX26</f>
        <v>2.2311804662321379E-2</v>
      </c>
      <c r="DQ25" s="41">
        <f>[2]compo_det2!DY26</f>
        <v>5.5234832893842269E-2</v>
      </c>
      <c r="DR25" s="41">
        <f>[2]compo_det2!DZ26</f>
        <v>3.8134108386193695E-2</v>
      </c>
      <c r="DS25" s="41">
        <f>[2]compo_det2!EA26</f>
        <v>2.0763525812406234E-2</v>
      </c>
      <c r="DT25" s="41">
        <f>[2]compo_det2!EB26</f>
        <v>1.7370582573787458E-2</v>
      </c>
      <c r="DU25" s="41">
        <f>[2]compo_det2!EC26</f>
        <v>1.1096758826533697E-2</v>
      </c>
      <c r="DV25" s="41">
        <f>[2]compo_det2!ED26</f>
        <v>6.0039656811148824E-3</v>
      </c>
      <c r="DW25" s="58">
        <f>[2]compo_det2!EE26</f>
        <v>1.2328167010252774E-2</v>
      </c>
      <c r="DX25" s="7">
        <f>[2]compo_det2!EG26</f>
        <v>0.13163753075939952</v>
      </c>
      <c r="DY25" s="41">
        <f>[2]compo_det2!EH26</f>
        <v>8.8949630546619585E-2</v>
      </c>
      <c r="DZ25" s="40">
        <f>[2]compo_det2!EI26</f>
        <v>5.7915935396390131E-2</v>
      </c>
      <c r="EA25" s="39">
        <f>[2]compo_det2!EJ26</f>
        <v>3.7194895385951769E-2</v>
      </c>
      <c r="EB25" s="39">
        <f>[2]compo_det2!EK26</f>
        <v>2.0721040010438362E-2</v>
      </c>
      <c r="EC25" s="39">
        <f>[2]compo_det2!EL26</f>
        <v>4.915497824549675E-2</v>
      </c>
      <c r="ED25" s="42">
        <f>[2]compo_det2!EM26</f>
        <v>3.1033695150229457E-2</v>
      </c>
      <c r="EE25" s="41">
        <f>[2]compo_det2!EN26</f>
        <v>5.1448856855642149E-2</v>
      </c>
      <c r="EF25" s="41">
        <f>[2]compo_det2!EO26</f>
        <v>3.2063036716978945E-2</v>
      </c>
      <c r="EG25" s="41">
        <f>[2]compo_det2!EP26</f>
        <v>1.2291688324764983E-2</v>
      </c>
      <c r="EH25" s="41">
        <f>[2]compo_det2!EQ26</f>
        <v>1.9771348392213964E-2</v>
      </c>
      <c r="EI25" s="41">
        <f>[2]compo_det2!ER26</f>
        <v>1.4742183286217313E-2</v>
      </c>
      <c r="EJ25" s="41">
        <f>[2]compo_det2!ES26</f>
        <v>4.6436368524458912E-3</v>
      </c>
      <c r="EK25" s="58">
        <f>[2]compo_det2!ET26</f>
        <v>8.7609566428622204E-3</v>
      </c>
      <c r="EL25" s="7">
        <f>[2]compo_det2!EV26</f>
        <v>0.2027643214645159</v>
      </c>
      <c r="EM25" s="41">
        <f>[2]compo_det2!EW26</f>
        <v>0.14291806260713363</v>
      </c>
      <c r="EN25" s="40">
        <f>[2]compo_det2!EX26</f>
        <v>7.6637963858169983E-2</v>
      </c>
      <c r="EO25" s="39">
        <f>[2]compo_det2!EY26</f>
        <v>3.5412657571746359E-2</v>
      </c>
      <c r="EP25" s="39">
        <f>[2]compo_det2!EZ26</f>
        <v>4.1225306286423617E-2</v>
      </c>
      <c r="EQ25" s="39">
        <f>[2]compo_det2!FA26</f>
        <v>6.3277944922447205E-2</v>
      </c>
      <c r="ER25" s="42">
        <f>[2]compo_det2!FB26</f>
        <v>6.6280098748963651E-2</v>
      </c>
      <c r="ES25" s="41">
        <f>[2]compo_det2!FC26</f>
        <v>7.3206278569811933E-2</v>
      </c>
      <c r="ET25" s="41">
        <f>[2]compo_det2!FD26</f>
        <v>4.1795753650518519E-2</v>
      </c>
      <c r="EU25" s="41">
        <f>[2]compo_det2!FE26</f>
        <v>1.2995367079359639E-2</v>
      </c>
      <c r="EV25" s="41">
        <f>[2]compo_det2!FF26</f>
        <v>2.8800386571158874E-2</v>
      </c>
      <c r="EW25" s="41">
        <f>[2]compo_det2!FG26</f>
        <v>2.5845304685682836E-2</v>
      </c>
      <c r="EX25" s="41">
        <f>[2]compo_det2!FH26</f>
        <v>5.5652202336105806E-3</v>
      </c>
      <c r="EY25" s="58">
        <f>[2]compo_det2!FI26</f>
        <v>1.3360019712429665E-2</v>
      </c>
      <c r="EZ25" s="7">
        <f>[2]compo_det2!FK26</f>
        <v>4.9824102340384466E-2</v>
      </c>
      <c r="FA25" s="41">
        <f>[2]compo_det2!FL26</f>
        <v>3.7930367700040338E-2</v>
      </c>
      <c r="FB25" s="40">
        <f>[2]compo_det2!FM26</f>
        <v>1.820042811375738E-2</v>
      </c>
      <c r="FC25" s="39">
        <f>[2]compo_det2!FN26</f>
        <v>6.5532642399868416E-3</v>
      </c>
      <c r="FD25" s="39">
        <f>[2]compo_det2!FO26</f>
        <v>1.1647163873770539E-2</v>
      </c>
      <c r="FE25" s="39">
        <f>[2]compo_det2!FP26</f>
        <v>1.4775967225432396E-2</v>
      </c>
      <c r="FF25" s="42">
        <f>[2]compo_det2!FQ26</f>
        <v>1.9729939586282962E-2</v>
      </c>
      <c r="FG25" s="41">
        <f>[2]compo_det2!FR26</f>
        <v>1.5318195818273633E-2</v>
      </c>
      <c r="FH25" s="41">
        <f>[2]compo_det2!FS26</f>
        <v>7.2375488366324073E-3</v>
      </c>
      <c r="FI25" s="41">
        <f>[2]compo_det2!FT26</f>
        <v>1.7245553737802175E-3</v>
      </c>
      <c r="FJ25" s="41">
        <f>[2]compo_det2!FU26</f>
        <v>5.5129934628521896E-3</v>
      </c>
      <c r="FK25" s="41">
        <f>[2]compo_det2!FV26</f>
        <v>7.0888081677773747E-3</v>
      </c>
      <c r="FL25" s="41">
        <f>[2]compo_det2!FW26</f>
        <v>9.9183881386384902E-4</v>
      </c>
      <c r="FM25" s="58">
        <f>[2]compo_det2!FX26</f>
        <v>3.4244611779295072E-3</v>
      </c>
      <c r="FN25" s="7">
        <f>[2]compo_det2!FZ26</f>
        <v>6.4943988619562673E-2</v>
      </c>
      <c r="FO25" s="41">
        <f>[2]compo_det2!GA26</f>
        <v>4.7977972392676635E-2</v>
      </c>
      <c r="FP25" s="40">
        <f>[2]compo_det2!GB26</f>
        <v>2.4190149223589943E-2</v>
      </c>
      <c r="FQ25" s="39">
        <f>[2]compo_det2!GC26</f>
        <v>6.8221219503491583E-3</v>
      </c>
      <c r="FR25" s="39">
        <f>[2]compo_det2!GD26</f>
        <v>1.7368027273240785E-2</v>
      </c>
      <c r="FS25" s="39">
        <f>[2]compo_det2!GE26</f>
        <v>1.9646679982542992E-2</v>
      </c>
      <c r="FT25" s="42">
        <f>[2]compo_det2!GF26</f>
        <v>2.3787823169086696E-2</v>
      </c>
      <c r="FU25" s="41">
        <f>[2]compo_det2!GG26</f>
        <v>2.1509484781805081E-2</v>
      </c>
      <c r="FV25" s="41">
        <f>[2]compo_det2!GH26</f>
        <v>8.8517211204854115E-3</v>
      </c>
      <c r="FW25" s="41">
        <f>[2]compo_det2!GI26</f>
        <v>1.5290240887169415E-3</v>
      </c>
      <c r="FX25" s="41">
        <f>[2]compo_det2!GJ26</f>
        <v>7.3226970317684702E-3</v>
      </c>
      <c r="FY25" s="41">
        <f>[2]compo_det2!GK26</f>
        <v>1.1644843348908317E-2</v>
      </c>
      <c r="FZ25" s="41">
        <f>[2]compo_det2!GL26</f>
        <v>1.0129203124113553E-3</v>
      </c>
      <c r="GA25" s="58">
        <f>[2]compo_det2!GM26</f>
        <v>4.5434685549190397E-3</v>
      </c>
      <c r="GB25" s="7">
        <f>[2]compo_det2!GO26</f>
        <v>5.5827060397109336E-2</v>
      </c>
      <c r="GC25" s="41">
        <f>[2]compo_det2!GP26</f>
        <v>2.2990040826126337E-2</v>
      </c>
      <c r="GD25" s="40">
        <f>[2]compo_det2!GQ26</f>
        <v>1.4512607614779511E-2</v>
      </c>
      <c r="GE25" s="39">
        <f>[2]compo_det2!GR26</f>
        <v>2.2362076297828804E-3</v>
      </c>
      <c r="GF25" s="39">
        <f>[2]compo_det2!GS26</f>
        <v>1.2276399984996628E-2</v>
      </c>
      <c r="GG25" s="39">
        <f>[2]compo_det2!GT26</f>
        <v>1.1780267581343651E-2</v>
      </c>
      <c r="GH25" s="42">
        <f>[2]compo_det2!GU26</f>
        <v>8.4774332113468302E-3</v>
      </c>
      <c r="GI25" s="41">
        <f>[2]compo_det2!GV26</f>
        <v>3.5569359875988568E-2</v>
      </c>
      <c r="GJ25" s="41">
        <f>[2]compo_det2!GW26</f>
        <v>9.1472094304375761E-3</v>
      </c>
      <c r="GK25" s="41">
        <f>[2]compo_det2!GX26</f>
        <v>4.2275487255025656E-4</v>
      </c>
      <c r="GL25" s="41">
        <f>[2]compo_det2!GY26</f>
        <v>8.7244545578873192E-3</v>
      </c>
      <c r="GM25" s="41">
        <f>[2]compo_det2!GZ26</f>
        <v>2.6135920451866083E-2</v>
      </c>
      <c r="GN25" s="41">
        <f>[2]compo_det2!HA26</f>
        <v>2.8622999368491391E-4</v>
      </c>
      <c r="GO25" s="58">
        <f>[2]compo_det2!HB26</f>
        <v>2.732340305005567E-3</v>
      </c>
    </row>
    <row r="26" spans="1:197">
      <c r="A26" s="44">
        <v>1988</v>
      </c>
      <c r="B26" s="7">
        <f>[2]compo_det2!B27</f>
        <v>4.4497265482046364E-3</v>
      </c>
      <c r="C26" s="41">
        <f>[2]compo_det2!C27</f>
        <v>5.0276562037483788E-6</v>
      </c>
      <c r="D26" s="40">
        <f>[2]compo_det2!D27</f>
        <v>3.9997058220978579E-9</v>
      </c>
      <c r="E26" s="39">
        <f>[2]compo_det2!E27</f>
        <v>0</v>
      </c>
      <c r="F26" s="39">
        <f>[2]compo_det2!F27</f>
        <v>3.9997058220978579E-9</v>
      </c>
      <c r="G26" s="39">
        <f>[2]compo_det2!G27</f>
        <v>3.1391211852138667E-9</v>
      </c>
      <c r="H26" s="42">
        <f>[2]compo_det2!H27</f>
        <v>5.0236564979262821E-6</v>
      </c>
      <c r="I26" s="41">
        <f>[2]compo_det2!I27</f>
        <v>4.4446997525855354E-3</v>
      </c>
      <c r="J26" s="41">
        <f>[2]compo_det2!J27</f>
        <v>4.4118114262757472E-3</v>
      </c>
      <c r="K26" s="41">
        <f>[2]compo_det2!K27</f>
        <v>4.3869723738457732E-3</v>
      </c>
      <c r="L26" s="41">
        <f>[2]compo_det2!L27</f>
        <v>2.4839052429973832E-5</v>
      </c>
      <c r="M26" s="41">
        <f>[2]compo_det2!M27</f>
        <v>1.940787662721535E-5</v>
      </c>
      <c r="N26" s="41">
        <f>[2]compo_det2!N27</f>
        <v>1.3480449682573364E-5</v>
      </c>
      <c r="O26" s="58">
        <f>[2]compo_det2!O27</f>
        <v>8.6058464759070326E-10</v>
      </c>
      <c r="P26" s="7">
        <f>[2]compo_det2!Q27</f>
        <v>7.8369742273940429E-3</v>
      </c>
      <c r="Q26" s="41">
        <f>[2]compo_det2!R27</f>
        <v>2.7042732237169129E-5</v>
      </c>
      <c r="R26" s="40">
        <f>[2]compo_det2!S27</f>
        <v>1.5113606781187674E-5</v>
      </c>
      <c r="S26" s="39">
        <f>[2]compo_det2!T27</f>
        <v>1.4418679598312397E-5</v>
      </c>
      <c r="T26" s="39">
        <f>[2]compo_det2!U27</f>
        <v>6.949271828752773E-7</v>
      </c>
      <c r="U26" s="39">
        <f>[2]compo_det2!V27</f>
        <v>4.7963544602680486E-6</v>
      </c>
      <c r="V26" s="42">
        <f>[2]compo_det2!W27</f>
        <v>1.1929125455981457E-5</v>
      </c>
      <c r="W26" s="41">
        <f>[2]compo_det2!X27</f>
        <v>7.8202487474081615E-3</v>
      </c>
      <c r="X26" s="41">
        <f>[2]compo_det2!Y27</f>
        <v>7.5671772949760518E-3</v>
      </c>
      <c r="Y26" s="41">
        <f>[2]compo_det2!Z27</f>
        <v>7.5092670062509382E-3</v>
      </c>
      <c r="Z26" s="41">
        <f>[2]compo_det2!AA27</f>
        <v>5.7910288725114237E-5</v>
      </c>
      <c r="AA26" s="41">
        <f>[2]compo_det2!AB27</f>
        <v>7.1357349980760899E-5</v>
      </c>
      <c r="AB26" s="41">
        <f>[2]compo_det2!AC27</f>
        <v>1.81714102451348E-4</v>
      </c>
      <c r="AC26" s="58">
        <f>[2]compo_det2!AD27</f>
        <v>1.0317252251288279E-5</v>
      </c>
      <c r="AD26" s="7">
        <f>[2]compo_det2!AF27</f>
        <v>1.4428147121554701E-2</v>
      </c>
      <c r="AE26" s="41">
        <f>[2]compo_det2!AG27</f>
        <v>1.2479682899345511E-3</v>
      </c>
      <c r="AF26" s="40">
        <f>[2]compo_det2!AH27</f>
        <v>1.2077943952004048E-3</v>
      </c>
      <c r="AG26" s="39">
        <f>[2]compo_det2!AI27</f>
        <v>1.1630278518620656E-3</v>
      </c>
      <c r="AH26" s="39">
        <f>[2]compo_det2!AJ27</f>
        <v>4.4766543338339278E-5</v>
      </c>
      <c r="AI26" s="39">
        <f>[2]compo_det2!AK27</f>
        <v>4.0269191958941519E-4</v>
      </c>
      <c r="AJ26" s="42">
        <f>[2]compo_det2!AL27</f>
        <v>4.0173894734146293E-5</v>
      </c>
      <c r="AK26" s="41">
        <f>[2]compo_det2!AM27</f>
        <v>1.3985281295367955E-2</v>
      </c>
      <c r="AL26" s="41">
        <f>[2]compo_det2!AN27</f>
        <v>1.1907964691379322E-2</v>
      </c>
      <c r="AM26" s="41">
        <f>[2]compo_det2!AO27</f>
        <v>1.1625298764566971E-2</v>
      </c>
      <c r="AN26" s="41">
        <f>[2]compo_det2!AP27</f>
        <v>2.8266592681235113E-4</v>
      </c>
      <c r="AO26" s="41">
        <f>[2]compo_det2!AQ27</f>
        <v>2.1431805586221407E-4</v>
      </c>
      <c r="AP26" s="41">
        <f>[2]compo_det2!AR27</f>
        <v>1.8629985481264184E-3</v>
      </c>
      <c r="AQ26" s="58">
        <f>[2]compo_det2!AS27</f>
        <v>8.0510246374780419E-4</v>
      </c>
      <c r="AR26" s="7">
        <f>[2]compo_det2!AU27</f>
        <v>2.5709666268595499E-2</v>
      </c>
      <c r="AS26" s="41">
        <f>[2]compo_det2!AV27</f>
        <v>1.19600979306386E-2</v>
      </c>
      <c r="AT26" s="40">
        <f>[2]compo_det2!AW27</f>
        <v>1.1517143228410017E-2</v>
      </c>
      <c r="AU26" s="39">
        <f>[2]compo_det2!AX27</f>
        <v>1.0991500846617186E-2</v>
      </c>
      <c r="AV26" s="39">
        <f>[2]compo_det2!AY27</f>
        <v>5.2564238179283118E-4</v>
      </c>
      <c r="AW26" s="39">
        <f>[2]compo_det2!AZ27</f>
        <v>5.1548117771744728E-3</v>
      </c>
      <c r="AX26" s="42">
        <f>[2]compo_det2!BA27</f>
        <v>4.429547022285827E-4</v>
      </c>
      <c r="AY26" s="41">
        <f>[2]compo_det2!BB27</f>
        <v>2.0111899713205435E-2</v>
      </c>
      <c r="AZ26" s="41">
        <f>[2]compo_det2!BC27</f>
        <v>1.5359957764975229E-2</v>
      </c>
      <c r="BA26" s="41">
        <f>[2]compo_det2!BD27</f>
        <v>1.4160609614367242E-2</v>
      </c>
      <c r="BB26" s="41">
        <f>[2]compo_det2!BE27</f>
        <v>1.1993481506079881E-3</v>
      </c>
      <c r="BC26" s="41">
        <f>[2]compo_det2!BF27</f>
        <v>6.5362957588074194E-4</v>
      </c>
      <c r="BD26" s="41">
        <f>[2]compo_det2!BG27</f>
        <v>4.0983123723494627E-3</v>
      </c>
      <c r="BE26" s="58">
        <f>[2]compo_det2!BH27</f>
        <v>6.3623313752485377E-3</v>
      </c>
      <c r="BF26" s="7">
        <f>[2]compo_det2!BJ27</f>
        <v>4.4126986734878082E-2</v>
      </c>
      <c r="BG26" s="41">
        <f>[2]compo_det2!BK27</f>
        <v>4.4290452325520396E-2</v>
      </c>
      <c r="BH26" s="40">
        <f>[2]compo_det2!BL27</f>
        <v>4.3407075240850565E-2</v>
      </c>
      <c r="BI26" s="39">
        <f>[2]compo_det2!BM27</f>
        <v>4.2561400062787698E-2</v>
      </c>
      <c r="BJ26" s="39">
        <f>[2]compo_det2!BN27</f>
        <v>8.4567517806286702E-4</v>
      </c>
      <c r="BK26" s="39">
        <f>[2]compo_det2!BO27</f>
        <v>2.6220973581075668E-2</v>
      </c>
      <c r="BL26" s="42">
        <f>[2]compo_det2!BP27</f>
        <v>8.8337708466983275E-4</v>
      </c>
      <c r="BM26" s="41">
        <f>[2]compo_det2!BQ27</f>
        <v>1.7022635393690262E-2</v>
      </c>
      <c r="BN26" s="41">
        <f>[2]compo_det2!BR27</f>
        <v>1.276172331578323E-2</v>
      </c>
      <c r="BO26" s="41">
        <f>[2]compo_det2!BS27</f>
        <v>1.1161766741103073E-2</v>
      </c>
      <c r="BP26" s="41">
        <f>[2]compo_det2!BT27</f>
        <v>1.599956574680157E-3</v>
      </c>
      <c r="BQ26" s="41">
        <f>[2]compo_det2!BU27</f>
        <v>8.9791391578163875E-4</v>
      </c>
      <c r="BR26" s="41">
        <f>[2]compo_det2!BV27</f>
        <v>3.362998162125395E-3</v>
      </c>
      <c r="BS26" s="58">
        <f>[2]compo_det2!BW27</f>
        <v>1.718610098433258E-2</v>
      </c>
      <c r="BT26" s="7">
        <f>[2]compo_det2!BY27</f>
        <v>5.9669088290014473E-2</v>
      </c>
      <c r="BU26" s="41">
        <f>[2]compo_det2!BZ27</f>
        <v>5.5510782933825539E-2</v>
      </c>
      <c r="BV26" s="40">
        <f>[2]compo_det2!CA27</f>
        <v>5.4367709901824574E-2</v>
      </c>
      <c r="BW26" s="39">
        <f>[2]compo_det2!CB27</f>
        <v>5.2714224574181193E-2</v>
      </c>
      <c r="BX26" s="39">
        <f>[2]compo_det2!CC27</f>
        <v>1.6534853276433783E-3</v>
      </c>
      <c r="BY26" s="39">
        <f>[2]compo_det2!CD27</f>
        <v>3.9138428866863251E-2</v>
      </c>
      <c r="BZ26" s="42">
        <f>[2]compo_det2!CE27</f>
        <v>1.1430730320009649E-3</v>
      </c>
      <c r="CA26" s="41">
        <f>[2]compo_det2!CF27</f>
        <v>1.938758484250503E-2</v>
      </c>
      <c r="CB26" s="41">
        <f>[2]compo_det2!CG27</f>
        <v>1.4484310847977879E-2</v>
      </c>
      <c r="CC26" s="41">
        <f>[2]compo_det2!CH27</f>
        <v>1.2047340085209206E-2</v>
      </c>
      <c r="CD26" s="41">
        <f>[2]compo_det2!CI27</f>
        <v>2.4369707627686739E-3</v>
      </c>
      <c r="CE26" s="41">
        <f>[2]compo_det2!CJ27</f>
        <v>1.250489622489015E-3</v>
      </c>
      <c r="CF26" s="41">
        <f>[2]compo_det2!CK27</f>
        <v>3.652784372038136E-3</v>
      </c>
      <c r="CG26" s="58">
        <f>[2]compo_det2!CL27</f>
        <v>1.5229279486316095E-2</v>
      </c>
      <c r="CH26" s="7">
        <f>[2]compo_det2!CN27</f>
        <v>7.8949615367297513E-2</v>
      </c>
      <c r="CI26" s="41">
        <f>[2]compo_det2!CO27</f>
        <v>6.8184215766944334E-2</v>
      </c>
      <c r="CJ26" s="40">
        <f>[2]compo_det2!CP27</f>
        <v>6.5329947269733138E-2</v>
      </c>
      <c r="CK26" s="39">
        <f>[2]compo_det2!CQ27</f>
        <v>6.3209154182627E-2</v>
      </c>
      <c r="CL26" s="39">
        <f>[2]compo_det2!CR27</f>
        <v>2.1207930871061324E-3</v>
      </c>
      <c r="CM26" s="39">
        <f>[2]compo_det2!CS27</f>
        <v>5.0826631486415863E-2</v>
      </c>
      <c r="CN26" s="42">
        <f>[2]compo_det2!CT27</f>
        <v>2.8542684972112002E-3</v>
      </c>
      <c r="CO26" s="41">
        <f>[2]compo_det2!CU27</f>
        <v>2.5268720885663114E-2</v>
      </c>
      <c r="CP26" s="41">
        <f>[2]compo_det2!CV27</f>
        <v>1.9102876100400398E-2</v>
      </c>
      <c r="CQ26" s="41">
        <f>[2]compo_det2!CW27</f>
        <v>1.5414639468824501E-2</v>
      </c>
      <c r="CR26" s="41">
        <f>[2]compo_det2!CX27</f>
        <v>3.6882366315758959E-3</v>
      </c>
      <c r="CS26" s="41">
        <f>[2]compo_det2!CY27</f>
        <v>2.0283710752987145E-3</v>
      </c>
      <c r="CT26" s="41">
        <f>[2]compo_det2!CZ27</f>
        <v>4.1374737099640043E-3</v>
      </c>
      <c r="CU26" s="58">
        <f>[2]compo_det2!DA27</f>
        <v>1.450332128530994E-2</v>
      </c>
      <c r="CV26" s="7">
        <f>[2]compo_det2!DC27</f>
        <v>0.10445249831511375</v>
      </c>
      <c r="CW26" s="41">
        <f>[2]compo_det2!DD27</f>
        <v>8.3349354826376065E-2</v>
      </c>
      <c r="CX26" s="40">
        <f>[2]compo_det2!DE27</f>
        <v>7.7444364605575203E-2</v>
      </c>
      <c r="CY26" s="39">
        <f>[2]compo_det2!DF27</f>
        <v>7.2540573369216654E-2</v>
      </c>
      <c r="CZ26" s="39">
        <f>[2]compo_det2!DG27</f>
        <v>4.9037912363585475E-3</v>
      </c>
      <c r="DA26" s="39">
        <f>[2]compo_det2!DH27</f>
        <v>6.3026867806911469E-2</v>
      </c>
      <c r="DB26" s="42">
        <f>[2]compo_det2!DI27</f>
        <v>5.9049902208008582E-3</v>
      </c>
      <c r="DC26" s="41">
        <f>[2]compo_det2!DJ27</f>
        <v>3.5520641080366198E-2</v>
      </c>
      <c r="DD26" s="41">
        <f>[2]compo_det2!DK27</f>
        <v>2.5614328467056503E-2</v>
      </c>
      <c r="DE26" s="41">
        <f>[2]compo_det2!DL27</f>
        <v>1.8317708155756732E-2</v>
      </c>
      <c r="DF26" s="41">
        <f>[2]compo_det2!DM27</f>
        <v>7.2966203112997709E-3</v>
      </c>
      <c r="DG26" s="41">
        <f>[2]compo_det2!DN27</f>
        <v>4.4500914324262049E-3</v>
      </c>
      <c r="DH26" s="41">
        <f>[2]compo_det2!DO27</f>
        <v>5.4562211808834886E-3</v>
      </c>
      <c r="DI26" s="58">
        <f>[2]compo_det2!DP27</f>
        <v>1.441749759162851E-2</v>
      </c>
      <c r="DJ26" s="7">
        <f>[2]compo_det2!DR27</f>
        <v>0.15552747268433328</v>
      </c>
      <c r="DK26" s="41">
        <f>[2]compo_det2!DS27</f>
        <v>0.11154728450908796</v>
      </c>
      <c r="DL26" s="40">
        <f>[2]compo_det2!DT27</f>
        <v>9.1940388072677182E-2</v>
      </c>
      <c r="DM26" s="39">
        <f>[2]compo_det2!DU27</f>
        <v>7.6900661130952036E-2</v>
      </c>
      <c r="DN26" s="39">
        <f>[2]compo_det2!DV27</f>
        <v>1.5039726941725144E-2</v>
      </c>
      <c r="DO26" s="39">
        <f>[2]compo_det2!DW27</f>
        <v>7.9279951751232147E-2</v>
      </c>
      <c r="DP26" s="42">
        <f>[2]compo_det2!DX27</f>
        <v>1.9606896436410764E-2</v>
      </c>
      <c r="DQ26" s="41">
        <f>[2]compo_det2!DY27</f>
        <v>5.6640625817506604E-2</v>
      </c>
      <c r="DR26" s="41">
        <f>[2]compo_det2!DZ27</f>
        <v>3.8610267837382944E-2</v>
      </c>
      <c r="DS26" s="41">
        <f>[2]compo_det2!EA27</f>
        <v>2.0322625783152679E-2</v>
      </c>
      <c r="DT26" s="41">
        <f>[2]compo_det2!EB27</f>
        <v>1.8287642054230269E-2</v>
      </c>
      <c r="DU26" s="41">
        <f>[2]compo_det2!EC27</f>
        <v>1.117926444449626E-2</v>
      </c>
      <c r="DV26" s="41">
        <f>[2]compo_det2!ED27</f>
        <v>6.8510935356274026E-3</v>
      </c>
      <c r="DW26" s="58">
        <f>[2]compo_det2!EE27</f>
        <v>1.2660437642261269E-2</v>
      </c>
      <c r="DX26" s="7">
        <f>[2]compo_det2!EG27</f>
        <v>0.130131513124117</v>
      </c>
      <c r="DY26" s="41">
        <f>[2]compo_det2!EH27</f>
        <v>8.6029233230604671E-2</v>
      </c>
      <c r="DZ26" s="40">
        <f>[2]compo_det2!EI27</f>
        <v>5.8470132702114916E-2</v>
      </c>
      <c r="EA26" s="39">
        <f>[2]compo_det2!EJ27</f>
        <v>3.783829010794626E-2</v>
      </c>
      <c r="EB26" s="39">
        <f>[2]compo_det2!EK27</f>
        <v>2.0631842594168656E-2</v>
      </c>
      <c r="EC26" s="39">
        <f>[2]compo_det2!EL27</f>
        <v>4.9319863319396973E-2</v>
      </c>
      <c r="ED26" s="42">
        <f>[2]compo_det2!EM27</f>
        <v>2.7559100528489755E-2</v>
      </c>
      <c r="EE26" s="41">
        <f>[2]compo_det2!EN27</f>
        <v>5.3252548438326733E-2</v>
      </c>
      <c r="EF26" s="41">
        <f>[2]compo_det2!EO27</f>
        <v>3.253614608096253E-2</v>
      </c>
      <c r="EG26" s="41">
        <f>[2]compo_det2!EP27</f>
        <v>1.2056257798554459E-2</v>
      </c>
      <c r="EH26" s="41">
        <f>[2]compo_det2!EQ27</f>
        <v>2.0479888282408067E-2</v>
      </c>
      <c r="EI26" s="41">
        <f>[2]compo_det2!ER27</f>
        <v>1.544240960492246E-2</v>
      </c>
      <c r="EJ26" s="41">
        <f>[2]compo_det2!ES27</f>
        <v>5.273992752441739E-3</v>
      </c>
      <c r="EK26" s="58">
        <f>[2]compo_det2!ET27</f>
        <v>9.1502685448144067E-3</v>
      </c>
      <c r="EL26" s="7">
        <f>[2]compo_det2!EV27</f>
        <v>0.20114077645742404</v>
      </c>
      <c r="EM26" s="41">
        <f>[2]compo_det2!EW27</f>
        <v>0.13832832035614609</v>
      </c>
      <c r="EN26" s="40">
        <f>[2]compo_det2!EX27</f>
        <v>7.7055457473318018E-2</v>
      </c>
      <c r="EO26" s="39">
        <f>[2]compo_det2!EY27</f>
        <v>3.6651250973196499E-2</v>
      </c>
      <c r="EP26" s="39">
        <f>[2]compo_det2!EZ27</f>
        <v>4.0404206500121526E-2</v>
      </c>
      <c r="EQ26" s="39">
        <f>[2]compo_det2!FA27</f>
        <v>6.3063673675060272E-2</v>
      </c>
      <c r="ER26" s="42">
        <f>[2]compo_det2!FB27</f>
        <v>6.1272862882828086E-2</v>
      </c>
      <c r="ES26" s="41">
        <f>[2]compo_det2!FC27</f>
        <v>7.6804237551840515E-2</v>
      </c>
      <c r="ET26" s="41">
        <f>[2]compo_det2!FD27</f>
        <v>4.2194555108498219E-2</v>
      </c>
      <c r="EU26" s="41">
        <f>[2]compo_det2!FE27</f>
        <v>1.2824193205859591E-2</v>
      </c>
      <c r="EV26" s="41">
        <f>[2]compo_det2!FF27</f>
        <v>2.9370361902638625E-2</v>
      </c>
      <c r="EW26" s="41">
        <f>[2]compo_det2!FG27</f>
        <v>2.8388193650700312E-2</v>
      </c>
      <c r="EX26" s="41">
        <f>[2]compo_det2!FH27</f>
        <v>6.2214887926419779E-3</v>
      </c>
      <c r="EY26" s="58">
        <f>[2]compo_det2!FI27</f>
        <v>1.3991781450562566E-2</v>
      </c>
      <c r="EZ26" s="7">
        <f>[2]compo_det2!FK27</f>
        <v>4.9775622930368142E-2</v>
      </c>
      <c r="FA26" s="41">
        <f>[2]compo_det2!FL27</f>
        <v>3.7446704306646539E-2</v>
      </c>
      <c r="FB26" s="40">
        <f>[2]compo_det2!FM27</f>
        <v>1.8854771094782397E-2</v>
      </c>
      <c r="FC26" s="39">
        <f>[2]compo_det2!FN27</f>
        <v>6.4441055795138877E-3</v>
      </c>
      <c r="FD26" s="39">
        <f>[2]compo_det2!FO27</f>
        <v>1.2410665515268508E-2</v>
      </c>
      <c r="FE26" s="39">
        <f>[2]compo_det2!FP27</f>
        <v>1.5096016228199005E-2</v>
      </c>
      <c r="FF26" s="42">
        <f>[2]compo_det2!FQ27</f>
        <v>1.8591933211864146E-2</v>
      </c>
      <c r="FG26" s="41">
        <f>[2]compo_det2!FR27</f>
        <v>1.6087674652821096E-2</v>
      </c>
      <c r="FH26" s="41">
        <f>[2]compo_det2!FS27</f>
        <v>6.9100149814627504E-3</v>
      </c>
      <c r="FI26" s="41">
        <f>[2]compo_det2!FT27</f>
        <v>1.6761652000076195E-3</v>
      </c>
      <c r="FJ26" s="41">
        <f>[2]compo_det2!FU27</f>
        <v>5.2338497814551311E-3</v>
      </c>
      <c r="FK26" s="41">
        <f>[2]compo_det2!FV27</f>
        <v>8.1346185653356756E-3</v>
      </c>
      <c r="FL26" s="41">
        <f>[2]compo_det2!FW27</f>
        <v>1.0430411060226698E-3</v>
      </c>
      <c r="FM26" s="58">
        <f>[2]compo_det2!FX27</f>
        <v>3.7587560290994926E-3</v>
      </c>
      <c r="FN26" s="7">
        <f>[2]compo_det2!FZ27</f>
        <v>6.4896300435271309E-2</v>
      </c>
      <c r="FO26" s="41">
        <f>[2]compo_det2!GA27</f>
        <v>4.82012426570647E-2</v>
      </c>
      <c r="FP26" s="40">
        <f>[2]compo_det2!GB27</f>
        <v>2.4498700562684519E-2</v>
      </c>
      <c r="FQ26" s="39">
        <f>[2]compo_det2!GC27</f>
        <v>6.7622436914738749E-3</v>
      </c>
      <c r="FR26" s="39">
        <f>[2]compo_det2!GD27</f>
        <v>1.7736456871210643E-2</v>
      </c>
      <c r="FS26" s="39">
        <f>[2]compo_det2!GE27</f>
        <v>1.9585462287068367E-2</v>
      </c>
      <c r="FT26" s="42">
        <f>[2]compo_det2!GF27</f>
        <v>2.3702542094380188E-2</v>
      </c>
      <c r="FU26" s="41">
        <f>[2]compo_det2!GG27</f>
        <v>2.1608296644147339E-2</v>
      </c>
      <c r="FV26" s="41">
        <f>[2]compo_det2!GH27</f>
        <v>7.5266746937132367E-3</v>
      </c>
      <c r="FW26" s="41">
        <f>[2]compo_det2!GI27</f>
        <v>1.4932732000463769E-3</v>
      </c>
      <c r="FX26" s="41">
        <f>[2]compo_det2!GJ27</f>
        <v>6.0334014936668599E-3</v>
      </c>
      <c r="FY26" s="41">
        <f>[2]compo_det2!GK27</f>
        <v>1.3021126608118076E-2</v>
      </c>
      <c r="FZ26" s="41">
        <f>[2]compo_det2!GL27</f>
        <v>1.0604953423160256E-3</v>
      </c>
      <c r="GA26" s="58">
        <f>[2]compo_det2!GM27</f>
        <v>4.9132388659407283E-3</v>
      </c>
      <c r="GB26" s="7">
        <f>[2]compo_det2!GO27</f>
        <v>5.8905567929032773E-2</v>
      </c>
      <c r="GC26" s="41">
        <f>[2]compo_det2!GP27</f>
        <v>2.3845254413599873E-2</v>
      </c>
      <c r="GD26" s="40">
        <f>[2]compo_det2!GQ27</f>
        <v>1.5236607558559817E-2</v>
      </c>
      <c r="GE26" s="39">
        <f>[2]compo_det2!GR27</f>
        <v>2.2541825434576669E-3</v>
      </c>
      <c r="GF26" s="39">
        <f>[2]compo_det2!GS27</f>
        <v>1.2982425015102149E-2</v>
      </c>
      <c r="GG26" s="39">
        <f>[2]compo_det2!GT27</f>
        <v>1.21784508228302E-2</v>
      </c>
      <c r="GH26" s="42">
        <f>[2]compo_det2!GU27</f>
        <v>8.6086468550400554E-3</v>
      </c>
      <c r="GI26" s="41">
        <f>[2]compo_det2!GV27</f>
        <v>3.8118469804658391E-2</v>
      </c>
      <c r="GJ26" s="41">
        <f>[2]compo_det2!GW27</f>
        <v>6.0472734287261498E-3</v>
      </c>
      <c r="GK26" s="41">
        <f>[2]compo_det2!GX27</f>
        <v>3.8126748829539107E-4</v>
      </c>
      <c r="GL26" s="41">
        <f>[2]compo_det2!GY27</f>
        <v>5.6660059404307584E-3</v>
      </c>
      <c r="GM26" s="41">
        <f>[2]compo_det2!GZ27</f>
        <v>3.1786913059521589E-2</v>
      </c>
      <c r="GN26" s="41">
        <f>[2]compo_det2!HA27</f>
        <v>2.8428331641065021E-4</v>
      </c>
      <c r="GO26" s="58">
        <f>[2]compo_det2!HB27</f>
        <v>3.0581562892254906E-3</v>
      </c>
    </row>
    <row r="27" spans="1:197">
      <c r="A27" s="44">
        <v>1989</v>
      </c>
      <c r="B27" s="7">
        <f>[2]compo_det2!B28</f>
        <v>3.8795812079435014E-3</v>
      </c>
      <c r="C27" s="41">
        <f>[2]compo_det2!C28</f>
        <v>2.6468504840706048E-6</v>
      </c>
      <c r="D27" s="40">
        <f>[2]compo_det2!D28</f>
        <v>8.3610240755969401E-9</v>
      </c>
      <c r="E27" s="39">
        <f>[2]compo_det2!E28</f>
        <v>0</v>
      </c>
      <c r="F27" s="39">
        <f>[2]compo_det2!F28</f>
        <v>8.3610240755969401E-9</v>
      </c>
      <c r="G27" s="39">
        <f>[2]compo_det2!G28</f>
        <v>6.5090923762056718E-9</v>
      </c>
      <c r="H27" s="42">
        <f>[2]compo_det2!H28</f>
        <v>2.6384894599950077E-6</v>
      </c>
      <c r="I27" s="41">
        <f>[2]compo_det2!I28</f>
        <v>3.8769362093909947E-3</v>
      </c>
      <c r="J27" s="41">
        <f>[2]compo_det2!J28</f>
        <v>3.8558725270114039E-3</v>
      </c>
      <c r="K27" s="41">
        <f>[2]compo_det2!K28</f>
        <v>3.8425711908668943E-3</v>
      </c>
      <c r="L27" s="41">
        <f>[2]compo_det2!L28</f>
        <v>1.3301336144509683E-5</v>
      </c>
      <c r="M27" s="41">
        <f>[2]compo_det2!M28</f>
        <v>1.348432521241305E-5</v>
      </c>
      <c r="N27" s="41">
        <f>[2]compo_det2!N28</f>
        <v>7.5793571671774983E-6</v>
      </c>
      <c r="O27" s="58">
        <f>[2]compo_det2!O28</f>
        <v>1.8519315637098692E-9</v>
      </c>
      <c r="P27" s="7">
        <f>[2]compo_det2!Q28</f>
        <v>7.2488254309682806E-3</v>
      </c>
      <c r="Q27" s="41">
        <f>[2]compo_det2!R28</f>
        <v>4.3663702416241015E-5</v>
      </c>
      <c r="R27" s="40">
        <f>[2]compo_det2!S28</f>
        <v>3.6270020194700841E-5</v>
      </c>
      <c r="S27" s="39">
        <f>[2]compo_det2!T28</f>
        <v>3.5637841618385095E-5</v>
      </c>
      <c r="T27" s="39">
        <f>[2]compo_det2!U28</f>
        <v>6.3217857631574483E-7</v>
      </c>
      <c r="U27" s="39">
        <f>[2]compo_det2!V28</f>
        <v>8.808524398773443E-6</v>
      </c>
      <c r="V27" s="42">
        <f>[2]compo_det2!W28</f>
        <v>7.3936822215401764E-6</v>
      </c>
      <c r="W27" s="41">
        <f>[2]compo_det2!X28</f>
        <v>7.2326232245746615E-3</v>
      </c>
      <c r="X27" s="41">
        <f>[2]compo_det2!Y28</f>
        <v>6.9708177381717241E-3</v>
      </c>
      <c r="Y27" s="41">
        <f>[2]compo_det2!Z28</f>
        <v>6.9322506868510162E-3</v>
      </c>
      <c r="Z27" s="41">
        <f>[2]compo_det2!AA28</f>
        <v>3.8567051320708227E-5</v>
      </c>
      <c r="AA27" s="41">
        <f>[2]compo_det2!AB28</f>
        <v>6.353581588643054E-5</v>
      </c>
      <c r="AB27" s="41">
        <f>[2]compo_det2!AC28</f>
        <v>1.9826967051650681E-4</v>
      </c>
      <c r="AC27" s="58">
        <f>[2]compo_det2!AD28</f>
        <v>2.7461496022621652E-5</v>
      </c>
      <c r="AD27" s="7">
        <f>[2]compo_det2!AF28</f>
        <v>1.3542041999657689E-2</v>
      </c>
      <c r="AE27" s="41">
        <f>[2]compo_det2!AG28</f>
        <v>1.765656319031436E-3</v>
      </c>
      <c r="AF27" s="40">
        <f>[2]compo_det2!AH28</f>
        <v>1.7057131637411283E-3</v>
      </c>
      <c r="AG27" s="39">
        <f>[2]compo_det2!AI28</f>
        <v>1.6679447775606567E-3</v>
      </c>
      <c r="AH27" s="39">
        <f>[2]compo_det2!AJ28</f>
        <v>3.7768386180471643E-5</v>
      </c>
      <c r="AI27" s="39">
        <f>[2]compo_det2!AK28</f>
        <v>5.321580683812499E-4</v>
      </c>
      <c r="AJ27" s="42">
        <f>[2]compo_det2!AL28</f>
        <v>5.9943155290307664E-5</v>
      </c>
      <c r="AK27" s="41">
        <f>[2]compo_det2!AM28</f>
        <v>1.2949940757376502E-2</v>
      </c>
      <c r="AL27" s="41">
        <f>[2]compo_det2!AN28</f>
        <v>1.0761330865421028E-2</v>
      </c>
      <c r="AM27" s="41">
        <f>[2]compo_det2!AO28</f>
        <v>1.0536600878229755E-2</v>
      </c>
      <c r="AN27" s="41">
        <f>[2]compo_det2!AP28</f>
        <v>2.2472998719127267E-4</v>
      </c>
      <c r="AO27" s="41">
        <f>[2]compo_det2!AQ28</f>
        <v>2.3458682845524723E-4</v>
      </c>
      <c r="AP27" s="41">
        <f>[2]compo_det2!AR28</f>
        <v>1.9540230635002273E-3</v>
      </c>
      <c r="AQ27" s="58">
        <f>[2]compo_det2!AS28</f>
        <v>1.1735550767502476E-3</v>
      </c>
      <c r="AR27" s="7">
        <f>[2]compo_det2!AU28</f>
        <v>2.4859156413706986E-2</v>
      </c>
      <c r="AS27" s="41">
        <f>[2]compo_det2!AV28</f>
        <v>1.2246157110178877E-2</v>
      </c>
      <c r="AT27" s="40">
        <f>[2]compo_det2!AW28</f>
        <v>1.1723639783740115E-2</v>
      </c>
      <c r="AU27" s="39">
        <f>[2]compo_det2!AX28</f>
        <v>1.1352669085445861E-2</v>
      </c>
      <c r="AV27" s="39">
        <f>[2]compo_det2!AY28</f>
        <v>3.7097069829425313E-4</v>
      </c>
      <c r="AW27" s="39">
        <f>[2]compo_det2!AZ28</f>
        <v>4.8139309510588646E-3</v>
      </c>
      <c r="AX27" s="42">
        <f>[2]compo_det2!BA28</f>
        <v>5.225173264387621E-4</v>
      </c>
      <c r="AY27" s="41">
        <f>[2]compo_det2!BB28</f>
        <v>1.9522707973889147E-2</v>
      </c>
      <c r="AZ27" s="41">
        <f>[2]compo_det2!BC28</f>
        <v>1.4394876160082351E-2</v>
      </c>
      <c r="BA27" s="41">
        <f>[2]compo_det2!BD28</f>
        <v>1.3508935336420102E-2</v>
      </c>
      <c r="BB27" s="41">
        <f>[2]compo_det2!BE28</f>
        <v>8.8594082366224972E-4</v>
      </c>
      <c r="BC27" s="41">
        <f>[2]compo_det2!BF28</f>
        <v>6.9986226347979949E-4</v>
      </c>
      <c r="BD27" s="41">
        <f>[2]compo_det2!BG28</f>
        <v>4.4279695503269961E-3</v>
      </c>
      <c r="BE27" s="58">
        <f>[2]compo_det2!BH28</f>
        <v>6.9097086703610398E-3</v>
      </c>
      <c r="BF27" s="7">
        <f>[2]compo_det2!BJ28</f>
        <v>4.2533980483071665E-2</v>
      </c>
      <c r="BG27" s="41">
        <f>[2]compo_det2!BK28</f>
        <v>4.1931139828254978E-2</v>
      </c>
      <c r="BH27" s="40">
        <f>[2]compo_det2!BL28</f>
        <v>4.0884533521805766E-2</v>
      </c>
      <c r="BI27" s="39">
        <f>[2]compo_det2!BM28</f>
        <v>4.0014045046772459E-2</v>
      </c>
      <c r="BJ27" s="39">
        <f>[2]compo_det2!BN28</f>
        <v>8.7048847503330489E-4</v>
      </c>
      <c r="BK27" s="39">
        <f>[2]compo_det2!BO28</f>
        <v>2.3865282535552979E-2</v>
      </c>
      <c r="BL27" s="42">
        <f>[2]compo_det2!BP28</f>
        <v>1.0466063064492105E-3</v>
      </c>
      <c r="BM27" s="41">
        <f>[2]compo_det2!BQ28</f>
        <v>1.7622093404502499E-2</v>
      </c>
      <c r="BN27" s="41">
        <f>[2]compo_det2!BR28</f>
        <v>1.2348507197123295E-2</v>
      </c>
      <c r="BO27" s="41">
        <f>[2]compo_det2!BS28</f>
        <v>1.0594309781162511E-2</v>
      </c>
      <c r="BP27" s="41">
        <f>[2]compo_det2!BT28</f>
        <v>1.7541974159607837E-3</v>
      </c>
      <c r="BQ27" s="41">
        <f>[2]compo_det2!BU28</f>
        <v>1.1308950249479647E-3</v>
      </c>
      <c r="BR27" s="41">
        <f>[2]compo_det2!BV28</f>
        <v>4.1426911824312381E-3</v>
      </c>
      <c r="BS27" s="58">
        <f>[2]compo_det2!BW28</f>
        <v>1.7019252749685812E-2</v>
      </c>
      <c r="BT27" s="7">
        <f>[2]compo_det2!BY28</f>
        <v>5.9031813147531698E-2</v>
      </c>
      <c r="BU27" s="41">
        <f>[2]compo_det2!BZ28</f>
        <v>5.5661088802188972E-2</v>
      </c>
      <c r="BV27" s="40">
        <f>[2]compo_det2!CA28</f>
        <v>5.4052670688711835E-2</v>
      </c>
      <c r="BW27" s="39">
        <f>[2]compo_det2!CB28</f>
        <v>5.2660569462606721E-2</v>
      </c>
      <c r="BX27" s="39">
        <f>[2]compo_det2!CC28</f>
        <v>1.392101226105117E-3</v>
      </c>
      <c r="BY27" s="39">
        <f>[2]compo_det2!CD28</f>
        <v>3.8573957979679108E-2</v>
      </c>
      <c r="BZ27" s="42">
        <f>[2]compo_det2!CE28</f>
        <v>1.6084181134771373E-3</v>
      </c>
      <c r="CA27" s="41">
        <f>[2]compo_det2!CF28</f>
        <v>1.8849438295174679E-2</v>
      </c>
      <c r="CB27" s="41">
        <f>[2]compo_det2!CG28</f>
        <v>1.3598168246773547E-2</v>
      </c>
      <c r="CC27" s="41">
        <f>[2]compo_det2!CH28</f>
        <v>1.142256566500581E-2</v>
      </c>
      <c r="CD27" s="41">
        <f>[2]compo_det2!CI28</f>
        <v>2.1756025817677364E-3</v>
      </c>
      <c r="CE27" s="41">
        <f>[2]compo_det2!CJ28</f>
        <v>1.3357757742783242E-3</v>
      </c>
      <c r="CF27" s="41">
        <f>[2]compo_det2!CK28</f>
        <v>3.9154942741228081E-3</v>
      </c>
      <c r="CG27" s="58">
        <f>[2]compo_det2!CL28</f>
        <v>1.5478713949831953E-2</v>
      </c>
      <c r="CH27" s="7">
        <f>[2]compo_det2!CN28</f>
        <v>7.9146684085524222E-2</v>
      </c>
      <c r="CI27" s="41">
        <f>[2]compo_det2!CO28</f>
        <v>6.8319707600103655E-2</v>
      </c>
      <c r="CJ27" s="40">
        <f>[2]compo_det2!CP28</f>
        <v>6.5051749172575932E-2</v>
      </c>
      <c r="CK27" s="39">
        <f>[2]compo_det2!CQ28</f>
        <v>6.2868748188161613E-2</v>
      </c>
      <c r="CL27" s="39">
        <f>[2]compo_det2!CR28</f>
        <v>2.1830009844143201E-3</v>
      </c>
      <c r="CM27" s="39">
        <f>[2]compo_det2!CS28</f>
        <v>5.0073277205228806E-2</v>
      </c>
      <c r="CN27" s="42">
        <f>[2]compo_det2!CT28</f>
        <v>3.2679584275277281E-3</v>
      </c>
      <c r="CO27" s="41">
        <f>[2]compo_det2!CU28</f>
        <v>2.5805448021178633E-2</v>
      </c>
      <c r="CP27" s="41">
        <f>[2]compo_det2!CV28</f>
        <v>1.8222591445758475E-2</v>
      </c>
      <c r="CQ27" s="41">
        <f>[2]compo_det2!CW28</f>
        <v>1.4348965739587624E-2</v>
      </c>
      <c r="CR27" s="41">
        <f>[2]compo_det2!CX28</f>
        <v>3.873625706170853E-3</v>
      </c>
      <c r="CS27" s="41">
        <f>[2]compo_det2!CY28</f>
        <v>2.5640592864063253E-3</v>
      </c>
      <c r="CT27" s="41">
        <f>[2]compo_det2!CZ28</f>
        <v>5.0187972890138269E-3</v>
      </c>
      <c r="CU27" s="58">
        <f>[2]compo_det2!DA28</f>
        <v>1.497847153575806E-2</v>
      </c>
      <c r="CV27" s="7">
        <f>[2]compo_det2!DC28</f>
        <v>0.10456848327075316</v>
      </c>
      <c r="CW27" s="41">
        <f>[2]compo_det2!DD28</f>
        <v>8.2908472607480022E-2</v>
      </c>
      <c r="CX27" s="40">
        <f>[2]compo_det2!DE28</f>
        <v>7.677562294699064E-2</v>
      </c>
      <c r="CY27" s="39">
        <f>[2]compo_det2!DF28</f>
        <v>7.1880983693530409E-2</v>
      </c>
      <c r="CZ27" s="39">
        <f>[2]compo_det2!DG28</f>
        <v>4.8946392534602277E-3</v>
      </c>
      <c r="DA27" s="39">
        <f>[2]compo_det2!DH28</f>
        <v>6.3280977308750153E-2</v>
      </c>
      <c r="DB27" s="42">
        <f>[2]compo_det2!DI28</f>
        <v>6.1328496604893873E-3</v>
      </c>
      <c r="DC27" s="41">
        <f>[2]compo_det2!DJ28</f>
        <v>3.5154656885398747E-2</v>
      </c>
      <c r="DD27" s="41">
        <f>[2]compo_det2!DK28</f>
        <v>2.4152873513666441E-2</v>
      </c>
      <c r="DE27" s="41">
        <f>[2]compo_det2!DL28</f>
        <v>1.7319732354079135E-2</v>
      </c>
      <c r="DF27" s="41">
        <f>[2]compo_det2!DM28</f>
        <v>6.8331411595873052E-3</v>
      </c>
      <c r="DG27" s="41">
        <f>[2]compo_det2!DN28</f>
        <v>5.2660095927238365E-3</v>
      </c>
      <c r="DH27" s="41">
        <f>[2]compo_det2!DO28</f>
        <v>5.735773779008471E-3</v>
      </c>
      <c r="DI27" s="58">
        <f>[2]compo_det2!DP28</f>
        <v>1.3494646222125605E-2</v>
      </c>
      <c r="DJ27" s="7">
        <f>[2]compo_det2!DR28</f>
        <v>0.15763111082159612</v>
      </c>
      <c r="DK27" s="41">
        <f>[2]compo_det2!DS28</f>
        <v>0.1113669536868212</v>
      </c>
      <c r="DL27" s="40">
        <f>[2]compo_det2!DT28</f>
        <v>9.1212329247208304E-2</v>
      </c>
      <c r="DM27" s="39">
        <f>[2]compo_det2!DU28</f>
        <v>7.6638991496546877E-2</v>
      </c>
      <c r="DN27" s="39">
        <f>[2]compo_det2!DV28</f>
        <v>1.4573337750661433E-2</v>
      </c>
      <c r="DO27" s="39">
        <f>[2]compo_det2!DW28</f>
        <v>7.7918864786624908E-2</v>
      </c>
      <c r="DP27" s="42">
        <f>[2]compo_det2!DX28</f>
        <v>2.0154624439612891E-2</v>
      </c>
      <c r="DQ27" s="41">
        <f>[2]compo_det2!DY28</f>
        <v>5.9557620331283423E-2</v>
      </c>
      <c r="DR27" s="41">
        <f>[2]compo_det2!DZ28</f>
        <v>3.694187435382653E-2</v>
      </c>
      <c r="DS27" s="41">
        <f>[2]compo_det2!EA28</f>
        <v>1.9940910108261125E-2</v>
      </c>
      <c r="DT27" s="41">
        <f>[2]compo_det2!EB28</f>
        <v>1.7000964245565405E-2</v>
      </c>
      <c r="DU27" s="41">
        <f>[2]compo_det2!EC28</f>
        <v>1.4430232739772963E-2</v>
      </c>
      <c r="DV27" s="41">
        <f>[2]compo_det2!ED28</f>
        <v>8.18551323768393E-3</v>
      </c>
      <c r="DW27" s="58">
        <f>[2]compo_det2!EE28</f>
        <v>1.3293463196508513E-2</v>
      </c>
      <c r="DX27" s="7">
        <f>[2]compo_det2!EG28</f>
        <v>0.13245981511623267</v>
      </c>
      <c r="DY27" s="41">
        <f>[2]compo_det2!EH28</f>
        <v>8.4681837405256657E-2</v>
      </c>
      <c r="DZ27" s="40">
        <f>[2]compo_det2!EI28</f>
        <v>5.7745009660002081E-2</v>
      </c>
      <c r="EA27" s="39">
        <f>[2]compo_det2!EJ28</f>
        <v>3.7952989551728065E-2</v>
      </c>
      <c r="EB27" s="39">
        <f>[2]compo_det2!EK28</f>
        <v>1.9792020108274015E-2</v>
      </c>
      <c r="EC27" s="39">
        <f>[2]compo_det2!EL28</f>
        <v>4.8590037971735001E-2</v>
      </c>
      <c r="ED27" s="42">
        <f>[2]compo_det2!EM28</f>
        <v>2.693682774525458E-2</v>
      </c>
      <c r="EE27" s="41">
        <f>[2]compo_det2!EN28</f>
        <v>5.6932950638767313E-2</v>
      </c>
      <c r="EF27" s="41">
        <f>[2]compo_det2!EO28</f>
        <v>3.1062480168799964E-2</v>
      </c>
      <c r="EG27" s="41">
        <f>[2]compo_det2!EP28</f>
        <v>1.1929037322510879E-2</v>
      </c>
      <c r="EH27" s="41">
        <f>[2]compo_det2!EQ28</f>
        <v>1.9133442846289088E-2</v>
      </c>
      <c r="EI27" s="41">
        <f>[2]compo_det2!ER28</f>
        <v>2.0147694065266931E-2</v>
      </c>
      <c r="EJ27" s="41">
        <f>[2]compo_det2!ES28</f>
        <v>5.7227764047004161E-3</v>
      </c>
      <c r="EK27" s="58">
        <f>[2]compo_det2!ET28</f>
        <v>9.1549729277912925E-3</v>
      </c>
      <c r="EL27" s="7">
        <f>[2]compo_det2!EV28</f>
        <v>0.19850627394030321</v>
      </c>
      <c r="EM27" s="41">
        <f>[2]compo_det2!EW28</f>
        <v>0.1337290077363831</v>
      </c>
      <c r="EN27" s="40">
        <f>[2]compo_det2!EX28</f>
        <v>7.8137264573591256E-2</v>
      </c>
      <c r="EO27" s="39">
        <f>[2]compo_det2!EY28</f>
        <v>3.7249045374939282E-2</v>
      </c>
      <c r="EP27" s="39">
        <f>[2]compo_det2!EZ28</f>
        <v>4.0888219198651973E-2</v>
      </c>
      <c r="EQ27" s="39">
        <f>[2]compo_det2!FA28</f>
        <v>6.3323818147182465E-2</v>
      </c>
      <c r="ER27" s="42">
        <f>[2]compo_det2!FB28</f>
        <v>5.5591743162791862E-2</v>
      </c>
      <c r="ES27" s="41">
        <f>[2]compo_det2!FC28</f>
        <v>7.9590710311300772E-2</v>
      </c>
      <c r="ET27" s="41">
        <f>[2]compo_det2!FD28</f>
        <v>3.8521480121572152E-2</v>
      </c>
      <c r="EU27" s="41">
        <f>[2]compo_det2!FE28</f>
        <v>1.1916681865478458E-2</v>
      </c>
      <c r="EV27" s="41">
        <f>[2]compo_det2!FF28</f>
        <v>2.660479825609369E-2</v>
      </c>
      <c r="EW27" s="41">
        <f>[2]compo_det2!FG28</f>
        <v>3.3877752110597445E-2</v>
      </c>
      <c r="EX27" s="41">
        <f>[2]compo_det2!FH28</f>
        <v>7.1914780791311819E-3</v>
      </c>
      <c r="EY27" s="58">
        <f>[2]compo_det2!FI28</f>
        <v>1.4813444107380662E-2</v>
      </c>
      <c r="EZ27" s="7">
        <f>[2]compo_det2!FK28</f>
        <v>4.7562210615218835E-2</v>
      </c>
      <c r="FA27" s="41">
        <f>[2]compo_det2!FL28</f>
        <v>3.4862468525743359E-2</v>
      </c>
      <c r="FB27" s="40">
        <f>[2]compo_det2!FM28</f>
        <v>1.8979578859422919E-2</v>
      </c>
      <c r="FC27" s="39">
        <f>[2]compo_det2!FN28</f>
        <v>6.6365077845189366E-3</v>
      </c>
      <c r="FD27" s="39">
        <f>[2]compo_det2!FO28</f>
        <v>1.2343071074903981E-2</v>
      </c>
      <c r="FE27" s="39">
        <f>[2]compo_det2!FP28</f>
        <v>1.5083985403180122E-2</v>
      </c>
      <c r="FF27" s="42">
        <f>[2]compo_det2!FQ28</f>
        <v>1.5882889666320441E-2</v>
      </c>
      <c r="FG27" s="41">
        <f>[2]compo_det2!FR28</f>
        <v>1.6595336288852295E-2</v>
      </c>
      <c r="FH27" s="41">
        <f>[2]compo_det2!FS28</f>
        <v>6.4222286418037424E-3</v>
      </c>
      <c r="FI27" s="41">
        <f>[2]compo_det2!FT28</f>
        <v>1.62798300631967E-3</v>
      </c>
      <c r="FJ27" s="41">
        <f>[2]compo_det2!FU28</f>
        <v>4.7942456354840724E-3</v>
      </c>
      <c r="FK27" s="41">
        <f>[2]compo_det2!FV28</f>
        <v>9.1158229499920564E-3</v>
      </c>
      <c r="FL27" s="41">
        <f>[2]compo_det2!FW28</f>
        <v>1.0572846970564958E-3</v>
      </c>
      <c r="FM27" s="58">
        <f>[2]compo_det2!FX28</f>
        <v>3.8955941993768176E-3</v>
      </c>
      <c r="FN27" s="7">
        <f>[2]compo_det2!FZ28</f>
        <v>6.32578160226418E-2</v>
      </c>
      <c r="FO27" s="41">
        <f>[2]compo_det2!GA28</f>
        <v>4.3738956789140186E-2</v>
      </c>
      <c r="FP27" s="40">
        <f>[2]compo_det2!GB28</f>
        <v>2.4654378446848254E-2</v>
      </c>
      <c r="FQ27" s="39">
        <f>[2]compo_det2!GC28</f>
        <v>6.7032565256289365E-3</v>
      </c>
      <c r="FR27" s="39">
        <f>[2]compo_det2!GD28</f>
        <v>1.7951121921219317E-2</v>
      </c>
      <c r="FS27" s="39">
        <f>[2]compo_det2!GE28</f>
        <v>1.9603392109274864E-2</v>
      </c>
      <c r="FT27" s="42">
        <f>[2]compo_det2!GF28</f>
        <v>1.9084578342291932E-2</v>
      </c>
      <c r="FU27" s="41">
        <f>[2]compo_det2!GG28</f>
        <v>2.4569844988389378E-2</v>
      </c>
      <c r="FV27" s="41">
        <f>[2]compo_det2!GH28</f>
        <v>7.4569136235250813E-3</v>
      </c>
      <c r="FW27" s="41">
        <f>[2]compo_det2!GI28</f>
        <v>1.4003472879160728E-3</v>
      </c>
      <c r="FX27" s="41">
        <f>[2]compo_det2!GJ28</f>
        <v>6.0565663356090087E-3</v>
      </c>
      <c r="FY27" s="41">
        <f>[2]compo_det2!GK28</f>
        <v>1.6040580887481361E-2</v>
      </c>
      <c r="FZ27" s="41">
        <f>[2]compo_det2!GL28</f>
        <v>1.0723504773829354E-3</v>
      </c>
      <c r="GA27" s="58">
        <f>[2]compo_det2!GM28</f>
        <v>5.0509857548877556E-3</v>
      </c>
      <c r="GB27" s="7">
        <f>[2]compo_det2!GO28</f>
        <v>6.5772492287327844E-2</v>
      </c>
      <c r="GC27" s="41">
        <f>[2]compo_det2!GP28</f>
        <v>2.1355818758932291E-2</v>
      </c>
      <c r="GD27" s="40">
        <f>[2]compo_det2!GQ28</f>
        <v>1.4655084061128754E-2</v>
      </c>
      <c r="GE27" s="39">
        <f>[2]compo_det2!GR28</f>
        <v>2.1240838878924082E-3</v>
      </c>
      <c r="GF27" s="39">
        <f>[2]compo_det2!GS28</f>
        <v>1.2531000173236346E-2</v>
      </c>
      <c r="GG27" s="39">
        <f>[2]compo_det2!GT28</f>
        <v>1.1596288532018661E-2</v>
      </c>
      <c r="GH27" s="42">
        <f>[2]compo_det2!GU28</f>
        <v>6.700734697803537E-3</v>
      </c>
      <c r="GI27" s="41">
        <f>[2]compo_det2!GV28</f>
        <v>4.747546924615275E-2</v>
      </c>
      <c r="GJ27" s="41">
        <f>[2]compo_det2!GW28</f>
        <v>6.8903638031998114E-3</v>
      </c>
      <c r="GK27" s="41">
        <f>[2]compo_det2!GX28</f>
        <v>3.5049210578471046E-4</v>
      </c>
      <c r="GL27" s="41">
        <f>[2]compo_det2!GY28</f>
        <v>6.5398716974151005E-3</v>
      </c>
      <c r="GM27" s="41">
        <f>[2]compo_det2!GZ28</f>
        <v>4.0299050102920286E-2</v>
      </c>
      <c r="GN27" s="41">
        <f>[2]compo_det2!HA28</f>
        <v>2.8605534003265433E-4</v>
      </c>
      <c r="GO27" s="58">
        <f>[2]compo_det2!HB28</f>
        <v>3.0587957177571914E-3</v>
      </c>
    </row>
    <row r="28" spans="1:197">
      <c r="A28" s="44">
        <v>1990</v>
      </c>
      <c r="B28" s="7">
        <f>[2]compo_det2!B29</f>
        <v>3.4134555609841009E-3</v>
      </c>
      <c r="C28" s="41">
        <f>[2]compo_det2!C29</f>
        <v>6.5202103385784185E-7</v>
      </c>
      <c r="D28" s="40">
        <f>[2]compo_det2!D29</f>
        <v>1.3044112491991368E-8</v>
      </c>
      <c r="E28" s="39">
        <f>[2]compo_det2!E29</f>
        <v>0</v>
      </c>
      <c r="F28" s="39">
        <f>[2]compo_det2!F29</f>
        <v>1.3044112491991368E-8</v>
      </c>
      <c r="G28" s="39">
        <f>[2]compo_det2!G29</f>
        <v>1.0095928537623422E-8</v>
      </c>
      <c r="H28" s="42">
        <f>[2]compo_det2!H29</f>
        <v>6.3897692136585044E-7</v>
      </c>
      <c r="I28" s="41">
        <f>[2]compo_det2!I29</f>
        <v>3.4128064881344968E-3</v>
      </c>
      <c r="J28" s="41">
        <f>[2]compo_det2!J29</f>
        <v>3.4098249610690886E-3</v>
      </c>
      <c r="K28" s="41">
        <f>[2]compo_det2!K29</f>
        <v>3.4067692813856874E-3</v>
      </c>
      <c r="L28" s="41">
        <f>[2]compo_det2!L29</f>
        <v>3.0556796834011424E-6</v>
      </c>
      <c r="M28" s="41">
        <f>[2]compo_det2!M29</f>
        <v>2.9815270654081945E-6</v>
      </c>
      <c r="N28" s="41">
        <f>[2]compo_det2!N29</f>
        <v>0</v>
      </c>
      <c r="O28" s="58">
        <f>[2]compo_det2!O29</f>
        <v>2.948184253620456E-9</v>
      </c>
      <c r="P28" s="7">
        <f>[2]compo_det2!Q29</f>
        <v>6.8109883046798218E-3</v>
      </c>
      <c r="Q28" s="41">
        <f>[2]compo_det2!R29</f>
        <v>6.2342720347661017E-5</v>
      </c>
      <c r="R28" s="40">
        <f>[2]compo_det2!S29</f>
        <v>5.8622464569378039E-5</v>
      </c>
      <c r="S28" s="39">
        <f>[2]compo_det2!T29</f>
        <v>5.8032632732348879E-5</v>
      </c>
      <c r="T28" s="39">
        <f>[2]compo_det2!U29</f>
        <v>5.8983183702916771E-7</v>
      </c>
      <c r="U28" s="39">
        <f>[2]compo_det2!V29</f>
        <v>1.230505858984543E-5</v>
      </c>
      <c r="V28" s="42">
        <f>[2]compo_det2!W29</f>
        <v>3.7202557782829684E-6</v>
      </c>
      <c r="W28" s="41">
        <f>[2]compo_det2!X29</f>
        <v>6.7949629904130119E-3</v>
      </c>
      <c r="X28" s="41">
        <f>[2]compo_det2!Y29</f>
        <v>6.5373050347507329E-3</v>
      </c>
      <c r="Y28" s="41">
        <f>[2]compo_det2!Z29</f>
        <v>6.5155835058365655E-3</v>
      </c>
      <c r="Z28" s="41">
        <f>[2]compo_det2!AA29</f>
        <v>2.1721528914167652E-5</v>
      </c>
      <c r="AA28" s="41">
        <f>[2]compo_det2!AB29</f>
        <v>3.8800221034478204E-5</v>
      </c>
      <c r="AB28" s="41">
        <f>[2]compo_det2!AC29</f>
        <v>2.1885773462780031E-4</v>
      </c>
      <c r="AC28" s="58">
        <f>[2]compo_det2!AD29</f>
        <v>4.6317406080850733E-5</v>
      </c>
      <c r="AD28" s="7">
        <f>[2]compo_det2!AF29</f>
        <v>1.2897313548724705E-2</v>
      </c>
      <c r="AE28" s="41">
        <f>[2]compo_det2!AG29</f>
        <v>2.3341305942815253E-3</v>
      </c>
      <c r="AF28" s="40">
        <f>[2]compo_det2!AH29</f>
        <v>2.2531846150130761E-3</v>
      </c>
      <c r="AG28" s="39">
        <f>[2]compo_det2!AI29</f>
        <v>2.2212280239756123E-3</v>
      </c>
      <c r="AH28" s="39">
        <f>[2]compo_det2!AJ29</f>
        <v>3.1956591037463963E-5</v>
      </c>
      <c r="AI28" s="39">
        <f>[2]compo_det2!AK29</f>
        <v>6.6128600155934691E-4</v>
      </c>
      <c r="AJ28" s="42">
        <f>[2]compo_det2!AL29</f>
        <v>8.0945979268449308E-5</v>
      </c>
      <c r="AK28" s="41">
        <f>[2]compo_det2!AM29</f>
        <v>1.2155081582681783E-2</v>
      </c>
      <c r="AL28" s="41">
        <f>[2]compo_det2!AN29</f>
        <v>9.8867103357086136E-3</v>
      </c>
      <c r="AM28" s="41">
        <f>[2]compo_det2!AO29</f>
        <v>9.7102092642974858E-3</v>
      </c>
      <c r="AN28" s="41">
        <f>[2]compo_det2!AP29</f>
        <v>1.7650107141112782E-4</v>
      </c>
      <c r="AO28" s="41">
        <f>[2]compo_det2!AQ29</f>
        <v>2.0381229294616417E-4</v>
      </c>
      <c r="AP28" s="41">
        <f>[2]compo_det2!AR29</f>
        <v>2.0645589540270052E-3</v>
      </c>
      <c r="AQ28" s="58">
        <f>[2]compo_det2!AS29</f>
        <v>1.5918986282386037E-3</v>
      </c>
      <c r="AR28" s="7">
        <f>[2]compo_det2!AU29</f>
        <v>2.4376712823580088E-2</v>
      </c>
      <c r="AS28" s="41">
        <f>[2]compo_det2!AV29</f>
        <v>1.2850471811621347E-2</v>
      </c>
      <c r="AT28" s="40">
        <f>[2]compo_det2!AW29</f>
        <v>1.2228196733024371E-2</v>
      </c>
      <c r="AU28" s="39">
        <f>[2]compo_det2!AX29</f>
        <v>1.2001104778849013E-2</v>
      </c>
      <c r="AV28" s="39">
        <f>[2]compo_det2!AY29</f>
        <v>2.270919541753594E-4</v>
      </c>
      <c r="AW28" s="39">
        <f>[2]compo_det2!AZ29</f>
        <v>4.5809363946318626E-3</v>
      </c>
      <c r="AX28" s="42">
        <f>[2]compo_det2!BA29</f>
        <v>6.2227507859697511E-4</v>
      </c>
      <c r="AY28" s="41">
        <f>[2]compo_det2!BB29</f>
        <v>1.9173501366863591E-2</v>
      </c>
      <c r="AZ28" s="41">
        <f>[2]compo_det2!BC29</f>
        <v>1.3746547721736979E-2</v>
      </c>
      <c r="BA28" s="41">
        <f>[2]compo_det2!BD29</f>
        <v>1.3128224358115385E-2</v>
      </c>
      <c r="BB28" s="41">
        <f>[2]compo_det2!BE29</f>
        <v>6.1832336362159588E-4</v>
      </c>
      <c r="BC28" s="41">
        <f>[2]compo_det2!BF29</f>
        <v>5.9050897295507253E-4</v>
      </c>
      <c r="BD28" s="41">
        <f>[2]compo_det2!BG29</f>
        <v>4.8364446721715377E-3</v>
      </c>
      <c r="BE28" s="58">
        <f>[2]compo_det2!BH29</f>
        <v>7.6472603549048489E-3</v>
      </c>
      <c r="BF28" s="7">
        <f>[2]compo_det2!BJ29</f>
        <v>4.1829783055911472E-2</v>
      </c>
      <c r="BG28" s="41">
        <f>[2]compo_det2!BK29</f>
        <v>4.0601516334147034E-2</v>
      </c>
      <c r="BH28" s="40">
        <f>[2]compo_det2!BL29</f>
        <v>3.9351623185369417E-2</v>
      </c>
      <c r="BI28" s="39">
        <f>[2]compo_det2!BM29</f>
        <v>3.8427115965082047E-2</v>
      </c>
      <c r="BJ28" s="39">
        <f>[2]compo_det2!BN29</f>
        <v>9.2450722028736829E-4</v>
      </c>
      <c r="BK28" s="39">
        <f>[2]compo_det2!BO29</f>
        <v>2.2127550095319748E-2</v>
      </c>
      <c r="BL28" s="42">
        <f>[2]compo_det2!BP29</f>
        <v>1.2498931487776182E-3</v>
      </c>
      <c r="BM28" s="41">
        <f>[2]compo_det2!BQ29</f>
        <v>1.8452340542020745E-2</v>
      </c>
      <c r="BN28" s="41">
        <f>[2]compo_det2!BR29</f>
        <v>1.2174848093401639E-2</v>
      </c>
      <c r="BO28" s="41">
        <f>[2]compo_det2!BS29</f>
        <v>1.024430515063505E-2</v>
      </c>
      <c r="BP28" s="41">
        <f>[2]compo_det2!BT29</f>
        <v>1.930542942766587E-3</v>
      </c>
      <c r="BQ28" s="41">
        <f>[2]compo_det2!BU29</f>
        <v>1.1492018678582812E-3</v>
      </c>
      <c r="BR28" s="41">
        <f>[2]compo_det2!BV29</f>
        <v>5.1282905807608272E-3</v>
      </c>
      <c r="BS28" s="58">
        <f>[2]compo_det2!BW29</f>
        <v>1.7224073820256307E-2</v>
      </c>
      <c r="BT28" s="7">
        <f>[2]compo_det2!BY29</f>
        <v>5.9490301225926051E-2</v>
      </c>
      <c r="BU28" s="41">
        <f>[2]compo_det2!BZ29</f>
        <v>5.7203762769231066E-2</v>
      </c>
      <c r="BV28" s="40">
        <f>[2]compo_det2!CA29</f>
        <v>5.5090272504789525E-2</v>
      </c>
      <c r="BW28" s="39">
        <f>[2]compo_det2!CB29</f>
        <v>5.3915861795551551E-2</v>
      </c>
      <c r="BX28" s="39">
        <f>[2]compo_det2!CC29</f>
        <v>1.1744107092379764E-3</v>
      </c>
      <c r="BY28" s="39">
        <f>[2]compo_det2!CD29</f>
        <v>3.8998480886220932E-2</v>
      </c>
      <c r="BZ28" s="42">
        <f>[2]compo_det2!CE29</f>
        <v>2.1134902644415398E-3</v>
      </c>
      <c r="CA28" s="41">
        <f>[2]compo_det2!CF29</f>
        <v>1.8378331461078846E-2</v>
      </c>
      <c r="CB28" s="41">
        <f>[2]compo_det2!CG29</f>
        <v>1.3015085962413707E-2</v>
      </c>
      <c r="CC28" s="41">
        <f>[2]compo_det2!CH29</f>
        <v>1.1033381266973754E-2</v>
      </c>
      <c r="CD28" s="41">
        <f>[2]compo_det2!CI29</f>
        <v>1.9817046954399538E-3</v>
      </c>
      <c r="CE28" s="41">
        <f>[2]compo_det2!CJ29</f>
        <v>1.1234205956225395E-3</v>
      </c>
      <c r="CF28" s="41">
        <f>[2]compo_det2!CK29</f>
        <v>4.2398249030425996E-3</v>
      </c>
      <c r="CG28" s="58">
        <f>[2]compo_det2!CL29</f>
        <v>1.6091793004383861E-2</v>
      </c>
      <c r="CH28" s="7">
        <f>[2]compo_det2!CN29</f>
        <v>8.087380227484664E-2</v>
      </c>
      <c r="CI28" s="41">
        <f>[2]compo_det2!CO29</f>
        <v>7.0222204780781491E-2</v>
      </c>
      <c r="CJ28" s="40">
        <f>[2]compo_det2!CP29</f>
        <v>6.6405709234729826E-2</v>
      </c>
      <c r="CK28" s="39">
        <f>[2]compo_det2!CQ29</f>
        <v>6.408725945188927E-2</v>
      </c>
      <c r="CL28" s="39">
        <f>[2]compo_det2!CR29</f>
        <v>2.3184497828405595E-3</v>
      </c>
      <c r="CM28" s="39">
        <f>[2]compo_det2!CS29</f>
        <v>5.0585269927978516E-2</v>
      </c>
      <c r="CN28" s="42">
        <f>[2]compo_det2!CT29</f>
        <v>3.8164955460516597E-3</v>
      </c>
      <c r="CO28" s="41">
        <f>[2]compo_det2!CU29</f>
        <v>2.6472039686485135E-2</v>
      </c>
      <c r="CP28" s="41">
        <f>[2]compo_det2!CV29</f>
        <v>1.772545784080929E-2</v>
      </c>
      <c r="CQ28" s="41">
        <f>[2]compo_det2!CW29</f>
        <v>1.3603897407782719E-2</v>
      </c>
      <c r="CR28" s="41">
        <f>[2]compo_det2!CX29</f>
        <v>4.121560433026571E-3</v>
      </c>
      <c r="CS28" s="41">
        <f>[2]compo_det2!CY29</f>
        <v>2.6147501730902373E-3</v>
      </c>
      <c r="CT28" s="41">
        <f>[2]compo_det2!CZ29</f>
        <v>6.1318316725856121E-3</v>
      </c>
      <c r="CU28" s="58">
        <f>[2]compo_det2!DA29</f>
        <v>1.5820442192419987E-2</v>
      </c>
      <c r="CV28" s="7">
        <f>[2]compo_det2!DC29</f>
        <v>0.10623121260834595</v>
      </c>
      <c r="CW28" s="41">
        <f>[2]compo_det2!DD29</f>
        <v>8.4717915879728059E-2</v>
      </c>
      <c r="CX28" s="40">
        <f>[2]compo_det2!DE29</f>
        <v>7.8048313555899848E-2</v>
      </c>
      <c r="CY28" s="39">
        <f>[2]compo_det2!DF29</f>
        <v>7.3000095541303281E-2</v>
      </c>
      <c r="CZ28" s="39">
        <f>[2]compo_det2!DG29</f>
        <v>5.0482180145965715E-3</v>
      </c>
      <c r="DA28" s="39">
        <f>[2]compo_det2!DH29</f>
        <v>6.5232299268245697E-2</v>
      </c>
      <c r="DB28" s="42">
        <f>[2]compo_det2!DI29</f>
        <v>6.6696023238282161E-3</v>
      </c>
      <c r="DC28" s="41">
        <f>[2]compo_det2!DJ29</f>
        <v>3.432930799623421E-2</v>
      </c>
      <c r="DD28" s="41">
        <f>[2]compo_det2!DK29</f>
        <v>2.3233367145578075E-2</v>
      </c>
      <c r="DE28" s="41">
        <f>[2]compo_det2!DL29</f>
        <v>1.6683422440463967E-2</v>
      </c>
      <c r="DF28" s="41">
        <f>[2]compo_det2!DM29</f>
        <v>6.5499447051141097E-3</v>
      </c>
      <c r="DG28" s="41">
        <f>[2]compo_det2!DN29</f>
        <v>5.0198744999926147E-3</v>
      </c>
      <c r="DH28" s="41">
        <f>[2]compo_det2!DO29</f>
        <v>6.0760663506635171E-3</v>
      </c>
      <c r="DI28" s="58">
        <f>[2]compo_det2!DP29</f>
        <v>1.281601126761632E-2</v>
      </c>
      <c r="DJ28" s="7">
        <f>[2]compo_det2!DR29</f>
        <v>0.16129760473525773</v>
      </c>
      <c r="DK28" s="41">
        <f>[2]compo_det2!DS29</f>
        <v>0.11460480155950051</v>
      </c>
      <c r="DL28" s="40">
        <f>[2]compo_det2!DT29</f>
        <v>9.2866851933825198E-2</v>
      </c>
      <c r="DM28" s="39">
        <f>[2]compo_det2!DU29</f>
        <v>7.8279781368260984E-2</v>
      </c>
      <c r="DN28" s="39">
        <f>[2]compo_det2!DV29</f>
        <v>1.4587070565564214E-2</v>
      </c>
      <c r="DO28" s="39">
        <f>[2]compo_det2!DW29</f>
        <v>7.860131561756134E-2</v>
      </c>
      <c r="DP28" s="42">
        <f>[2]compo_det2!DX29</f>
        <v>2.1737949625675313E-2</v>
      </c>
      <c r="DQ28" s="41">
        <f>[2]compo_det2!DY29</f>
        <v>6.0958341314642339E-2</v>
      </c>
      <c r="DR28" s="41">
        <f>[2]compo_det2!DZ29</f>
        <v>3.6082872471470247E-2</v>
      </c>
      <c r="DS28" s="41">
        <f>[2]compo_det2!EA29</f>
        <v>1.9908223526562973E-2</v>
      </c>
      <c r="DT28" s="41">
        <f>[2]compo_det2!EB29</f>
        <v>1.6174648944907274E-2</v>
      </c>
      <c r="DU28" s="41">
        <f>[2]compo_det2!EC29</f>
        <v>1.5006506274428774E-2</v>
      </c>
      <c r="DV28" s="41">
        <f>[2]compo_det2!ED29</f>
        <v>9.8689625687433148E-3</v>
      </c>
      <c r="DW28" s="58">
        <f>[2]compo_det2!EE29</f>
        <v>1.4265538138885104E-2</v>
      </c>
      <c r="DX28" s="7">
        <f>[2]compo_det2!EG29</f>
        <v>0.13482095283171242</v>
      </c>
      <c r="DY28" s="41">
        <f>[2]compo_det2!EH29</f>
        <v>8.6451830017087478E-2</v>
      </c>
      <c r="DZ28" s="40">
        <f>[2]compo_det2!EI29</f>
        <v>5.8615336359151338E-2</v>
      </c>
      <c r="EA28" s="39">
        <f>[2]compo_det2!EJ29</f>
        <v>3.9013151357358444E-2</v>
      </c>
      <c r="EB28" s="39">
        <f>[2]compo_det2!EK29</f>
        <v>1.9602185001792897E-2</v>
      </c>
      <c r="EC28" s="39">
        <f>[2]compo_det2!EL29</f>
        <v>4.9249701201915741E-2</v>
      </c>
      <c r="ED28" s="42">
        <f>[2]compo_det2!EM29</f>
        <v>2.7836493657936136E-2</v>
      </c>
      <c r="EE28" s="41">
        <f>[2]compo_det2!EN29</f>
        <v>5.7734759511708415E-2</v>
      </c>
      <c r="EF28" s="41">
        <f>[2]compo_det2!EO29</f>
        <v>3.0297845138732408E-2</v>
      </c>
      <c r="EG28" s="41">
        <f>[2]compo_det2!EP29</f>
        <v>1.2001733238339687E-2</v>
      </c>
      <c r="EH28" s="41">
        <f>[2]compo_det2!EQ29</f>
        <v>1.8296111900392716E-2</v>
      </c>
      <c r="EI28" s="41">
        <f>[2]compo_det2!ER29</f>
        <v>2.1157114387762063E-2</v>
      </c>
      <c r="EJ28" s="41">
        <f>[2]compo_det2!ES29</f>
        <v>6.2797999852139503E-3</v>
      </c>
      <c r="EK28" s="58">
        <f>[2]compo_det2!ET29</f>
        <v>9.3656366970834813E-3</v>
      </c>
      <c r="EL28" s="7">
        <f>[2]compo_det2!EV29</f>
        <v>0.19590300304039104</v>
      </c>
      <c r="EM28" s="41">
        <f>[2]compo_det2!EW29</f>
        <v>0.13501774766061103</v>
      </c>
      <c r="EN28" s="40">
        <f>[2]compo_det2!EX29</f>
        <v>8.151862072812055E-2</v>
      </c>
      <c r="EO28" s="39">
        <f>[2]compo_det2!EY29</f>
        <v>3.878138157441946E-2</v>
      </c>
      <c r="EP28" s="39">
        <f>[2]compo_det2!EZ29</f>
        <v>4.2737239153701097E-2</v>
      </c>
      <c r="EQ28" s="39">
        <f>[2]compo_det2!FA29</f>
        <v>6.5498270094394684E-2</v>
      </c>
      <c r="ER28" s="42">
        <f>[2]compo_det2!FB29</f>
        <v>5.3499126932490496E-2</v>
      </c>
      <c r="ES28" s="41">
        <f>[2]compo_det2!FC29</f>
        <v>7.6905602308855264E-2</v>
      </c>
      <c r="ET28" s="41">
        <f>[2]compo_det2!FD29</f>
        <v>3.5903606968294477E-2</v>
      </c>
      <c r="EU28" s="41">
        <f>[2]compo_det2!FE29</f>
        <v>1.1277404079637437E-2</v>
      </c>
      <c r="EV28" s="41">
        <f>[2]compo_det2!FF29</f>
        <v>2.4626202888657037E-2</v>
      </c>
      <c r="EW28" s="41">
        <f>[2]compo_det2!FG29</f>
        <v>3.2590640504097927E-2</v>
      </c>
      <c r="EX28" s="41">
        <f>[2]compo_det2!FH29</f>
        <v>8.4113548364628515E-3</v>
      </c>
      <c r="EY28" s="58">
        <f>[2]compo_det2!FI29</f>
        <v>1.6020346929075249E-2</v>
      </c>
      <c r="EZ28" s="7">
        <f>[2]compo_det2!FK29</f>
        <v>4.5194711676129304E-2</v>
      </c>
      <c r="FA28" s="41">
        <f>[2]compo_det2!FL29</f>
        <v>3.3991619211395395E-2</v>
      </c>
      <c r="FB28" s="40">
        <f>[2]compo_det2!FM29</f>
        <v>1.9681982524817808E-2</v>
      </c>
      <c r="FC28" s="39">
        <f>[2]compo_det2!FN29</f>
        <v>6.9965845507275653E-3</v>
      </c>
      <c r="FD28" s="39">
        <f>[2]compo_det2!FO29</f>
        <v>1.2685397974090245E-2</v>
      </c>
      <c r="FE28" s="39">
        <f>[2]compo_det2!FP29</f>
        <v>1.5553301200270653E-2</v>
      </c>
      <c r="FF28" s="42">
        <f>[2]compo_det2!FQ29</f>
        <v>1.4309636686577589E-2</v>
      </c>
      <c r="FG28" s="41">
        <f>[2]compo_det2!FR29</f>
        <v>1.533177413862126E-2</v>
      </c>
      <c r="FH28" s="41">
        <f>[2]compo_det2!FS29</f>
        <v>6.1010456555076658E-3</v>
      </c>
      <c r="FI28" s="41">
        <f>[2]compo_det2!FT29</f>
        <v>1.6097899899211677E-3</v>
      </c>
      <c r="FJ28" s="41">
        <f>[2]compo_det2!FU29</f>
        <v>4.4912556655864987E-3</v>
      </c>
      <c r="FK28" s="41">
        <f>[2]compo_det2!FV29</f>
        <v>8.1584607783474015E-3</v>
      </c>
      <c r="FL28" s="41">
        <f>[2]compo_det2!FW29</f>
        <v>1.0722677047661894E-3</v>
      </c>
      <c r="FM28" s="58">
        <f>[2]compo_det2!FX29</f>
        <v>4.1286816738873534E-3</v>
      </c>
      <c r="FN28" s="7">
        <f>[2]compo_det2!FZ29</f>
        <v>6.0806360092638158E-2</v>
      </c>
      <c r="FO28" s="41">
        <f>[2]compo_det2!GA29</f>
        <v>4.1545342811262688E-2</v>
      </c>
      <c r="FP28" s="40">
        <f>[2]compo_det2!GB29</f>
        <v>2.5575263165593227E-2</v>
      </c>
      <c r="FQ28" s="39">
        <f>[2]compo_det2!GC29</f>
        <v>6.810176453334706E-3</v>
      </c>
      <c r="FR28" s="39">
        <f>[2]compo_det2!GD29</f>
        <v>1.8765086712258523E-2</v>
      </c>
      <c r="FS28" s="39">
        <f>[2]compo_det2!GE29</f>
        <v>2.0264267921447754E-2</v>
      </c>
      <c r="FT28" s="42">
        <f>[2]compo_det2!GF29</f>
        <v>1.597007964566946E-2</v>
      </c>
      <c r="FU28" s="41">
        <f>[2]compo_det2!GG29</f>
        <v>2.4572012183483413E-2</v>
      </c>
      <c r="FV28" s="41">
        <f>[2]compo_det2!GH29</f>
        <v>7.5388610506157919E-3</v>
      </c>
      <c r="FW28" s="41">
        <f>[2]compo_det2!GI29</f>
        <v>1.3377374883581862E-3</v>
      </c>
      <c r="FX28" s="41">
        <f>[2]compo_det2!GJ29</f>
        <v>6.2011235622576053E-3</v>
      </c>
      <c r="FY28" s="41">
        <f>[2]compo_det2!GK29</f>
        <v>1.5948922317237019E-2</v>
      </c>
      <c r="FZ28" s="41">
        <f>[2]compo_det2!GL29</f>
        <v>1.0842288156306056E-3</v>
      </c>
      <c r="GA28" s="58">
        <f>[2]compo_det2!GM29</f>
        <v>5.3109949021079425E-3</v>
      </c>
      <c r="GB28" s="7">
        <f>[2]compo_det2!GO29</f>
        <v>6.6053800310052757E-2</v>
      </c>
      <c r="GC28" s="41">
        <f>[2]compo_det2!GP29</f>
        <v>1.9886809377523892E-2</v>
      </c>
      <c r="GD28" s="40">
        <f>[2]compo_det2!GQ29</f>
        <v>1.4536945631806622E-2</v>
      </c>
      <c r="GE28" s="39">
        <f>[2]compo_det2!GR29</f>
        <v>2.0450378212110792E-3</v>
      </c>
      <c r="GF28" s="39">
        <f>[2]compo_det2!GS29</f>
        <v>1.2491907810595542E-2</v>
      </c>
      <c r="GG28" s="39">
        <f>[2]compo_det2!GT29</f>
        <v>1.1408756487071514E-2</v>
      </c>
      <c r="GH28" s="42">
        <f>[2]compo_det2!GU29</f>
        <v>5.3498637457172699E-3</v>
      </c>
      <c r="GI28" s="41">
        <f>[2]compo_det2!GV29</f>
        <v>4.9295180255416758E-2</v>
      </c>
      <c r="GJ28" s="41">
        <f>[2]compo_det2!GW29</f>
        <v>7.7976674490103674E-3</v>
      </c>
      <c r="GK28" s="41">
        <f>[2]compo_det2!GX29</f>
        <v>3.279645489322622E-4</v>
      </c>
      <c r="GL28" s="41">
        <f>[2]compo_det2!GY29</f>
        <v>7.4697029000781049E-3</v>
      </c>
      <c r="GM28" s="41">
        <f>[2]compo_det2!GZ29</f>
        <v>4.1210069182911258E-2</v>
      </c>
      <c r="GN28" s="41">
        <f>[2]compo_det2!HA29</f>
        <v>2.8744362349513786E-4</v>
      </c>
      <c r="GO28" s="58">
        <f>[2]compo_det2!HB29</f>
        <v>3.1281893228878922E-3</v>
      </c>
    </row>
    <row r="29" spans="1:197">
      <c r="A29" s="44">
        <v>1991</v>
      </c>
      <c r="B29" s="7">
        <f>[2]compo_det2!B30</f>
        <v>2.9802438800157513E-3</v>
      </c>
      <c r="C29" s="41">
        <f>[2]compo_det2!C30</f>
        <v>0</v>
      </c>
      <c r="D29" s="40">
        <f>[2]compo_det2!D30</f>
        <v>0</v>
      </c>
      <c r="E29" s="39">
        <f>[2]compo_det2!E30</f>
        <v>0</v>
      </c>
      <c r="F29" s="39">
        <f>[2]compo_det2!F30</f>
        <v>0</v>
      </c>
      <c r="G29" s="39">
        <f>[2]compo_det2!G30</f>
        <v>0</v>
      </c>
      <c r="H29" s="42">
        <f>[2]compo_det2!H30</f>
        <v>0</v>
      </c>
      <c r="I29" s="41">
        <f>[2]compo_det2!I30</f>
        <v>2.9802438800157513E-3</v>
      </c>
      <c r="J29" s="41">
        <f>[2]compo_det2!J30</f>
        <v>2.9794853553363277E-3</v>
      </c>
      <c r="K29" s="41">
        <f>[2]compo_det2!K30</f>
        <v>2.9784256392076636E-3</v>
      </c>
      <c r="L29" s="41">
        <f>[2]compo_det2!L30</f>
        <v>1.0597161286639218E-6</v>
      </c>
      <c r="M29" s="41">
        <f>[2]compo_det2!M30</f>
        <v>7.5852467942354387E-7</v>
      </c>
      <c r="N29" s="41">
        <f>[2]compo_det2!N30</f>
        <v>0</v>
      </c>
      <c r="O29" s="58">
        <f>[2]compo_det2!O30</f>
        <v>0</v>
      </c>
      <c r="P29" s="7">
        <f>[2]compo_det2!Q30</f>
        <v>6.4763342508179049E-3</v>
      </c>
      <c r="Q29" s="41">
        <f>[2]compo_det2!R30</f>
        <v>7.437266572984263E-4</v>
      </c>
      <c r="R29" s="40">
        <f>[2]compo_det2!S30</f>
        <v>7.4202118723709686E-4</v>
      </c>
      <c r="S29" s="39">
        <f>[2]compo_det2!T30</f>
        <v>7.4089889887683617E-4</v>
      </c>
      <c r="T29" s="39">
        <f>[2]compo_det2!U30</f>
        <v>1.122288360260719E-6</v>
      </c>
      <c r="U29" s="39">
        <f>[2]compo_det2!V30</f>
        <v>5.566907930187881E-5</v>
      </c>
      <c r="V29" s="42">
        <f>[2]compo_det2!W30</f>
        <v>1.7054700613293947E-6</v>
      </c>
      <c r="W29" s="41">
        <f>[2]compo_det2!X30</f>
        <v>6.4189597004158921E-3</v>
      </c>
      <c r="X29" s="41">
        <f>[2]compo_det2!Y30</f>
        <v>6.3039095376509237E-3</v>
      </c>
      <c r="Y29" s="41">
        <f>[2]compo_det2!Z30</f>
        <v>6.2830442797656956E-3</v>
      </c>
      <c r="Z29" s="41">
        <f>[2]compo_det2!AA30</f>
        <v>2.0865257885228425E-5</v>
      </c>
      <c r="AA29" s="41">
        <f>[2]compo_det2!AB30</f>
        <v>1.2138717421473174E-5</v>
      </c>
      <c r="AB29" s="41">
        <f>[2]compo_det2!AC30</f>
        <v>1.0291144534349519E-4</v>
      </c>
      <c r="AC29" s="58">
        <f>[2]compo_det2!AD30</f>
        <v>6.8635210689641391E-4</v>
      </c>
      <c r="AD29" s="7">
        <f>[2]compo_det2!AF30</f>
        <v>1.2202557077556415E-2</v>
      </c>
      <c r="AE29" s="41">
        <f>[2]compo_det2!AG30</f>
        <v>2.9921388746523133E-3</v>
      </c>
      <c r="AF29" s="40">
        <f>[2]compo_det2!AH30</f>
        <v>2.9379762385577358E-3</v>
      </c>
      <c r="AG29" s="39">
        <f>[2]compo_det2!AI30</f>
        <v>2.891168444614344E-3</v>
      </c>
      <c r="AH29" s="39">
        <f>[2]compo_det2!AJ30</f>
        <v>4.680779394339167E-5</v>
      </c>
      <c r="AI29" s="39">
        <f>[2]compo_det2!AK30</f>
        <v>8.3827757043763995E-4</v>
      </c>
      <c r="AJ29" s="42">
        <f>[2]compo_det2!AL30</f>
        <v>5.4162636094577633E-5</v>
      </c>
      <c r="AK29" s="41">
        <f>[2]compo_det2!AM30</f>
        <v>1.1310116792191727E-2</v>
      </c>
      <c r="AL29" s="41">
        <f>[2]compo_det2!AN30</f>
        <v>9.0266151978579297E-3</v>
      </c>
      <c r="AM29" s="41">
        <f>[2]compo_det2!AO30</f>
        <v>8.7691528052922813E-3</v>
      </c>
      <c r="AN29" s="41">
        <f>[2]compo_det2!AP30</f>
        <v>2.5746239256564901E-4</v>
      </c>
      <c r="AO29" s="41">
        <f>[2]compo_det2!AQ30</f>
        <v>2.2614903798493178E-4</v>
      </c>
      <c r="AP29" s="41">
        <f>[2]compo_det2!AR30</f>
        <v>2.0573525563488673E-3</v>
      </c>
      <c r="AQ29" s="58">
        <f>[2]compo_det2!AS30</f>
        <v>2.0996985892876257E-3</v>
      </c>
      <c r="AR29" s="7">
        <f>[2]compo_det2!AU30</f>
        <v>2.3494636409542736E-2</v>
      </c>
      <c r="AS29" s="41">
        <f>[2]compo_det2!AV30</f>
        <v>1.2452885764001624E-2</v>
      </c>
      <c r="AT29" s="40">
        <f>[2]compo_det2!AW30</f>
        <v>1.2155301237483268E-2</v>
      </c>
      <c r="AU29" s="39">
        <f>[2]compo_det2!AX30</f>
        <v>1.1980985080468491E-2</v>
      </c>
      <c r="AV29" s="39">
        <f>[2]compo_det2!AY30</f>
        <v>1.7431615701477704E-4</v>
      </c>
      <c r="AW29" s="39">
        <f>[2]compo_det2!AZ30</f>
        <v>4.0620262734591961E-3</v>
      </c>
      <c r="AX29" s="42">
        <f>[2]compo_det2!BA30</f>
        <v>2.9758452651835641E-4</v>
      </c>
      <c r="AY29" s="41">
        <f>[2]compo_det2!BB30</f>
        <v>1.9135025651366443E-2</v>
      </c>
      <c r="AZ29" s="41">
        <f>[2]compo_det2!BC30</f>
        <v>1.3771057257603832E-2</v>
      </c>
      <c r="BA29" s="41">
        <f>[2]compo_det2!BD30</f>
        <v>1.3046999400660255E-2</v>
      </c>
      <c r="BB29" s="41">
        <f>[2]compo_det2!BE30</f>
        <v>7.2405785694357736E-4</v>
      </c>
      <c r="BC29" s="41">
        <f>[2]compo_det2!BF30</f>
        <v>4.7524918245355331E-4</v>
      </c>
      <c r="BD29" s="41">
        <f>[2]compo_det2!BG30</f>
        <v>4.8887192113090576E-3</v>
      </c>
      <c r="BE29" s="58">
        <f>[2]compo_det2!BH30</f>
        <v>8.093275005825332E-3</v>
      </c>
      <c r="BF29" s="7">
        <f>[2]compo_det2!BJ30</f>
        <v>4.2080294584966961E-2</v>
      </c>
      <c r="BG29" s="41">
        <f>[2]compo_det2!BK30</f>
        <v>4.3022559130112742E-2</v>
      </c>
      <c r="BH29" s="40">
        <f>[2]compo_det2!BL30</f>
        <v>4.2084217092678879E-2</v>
      </c>
      <c r="BI29" s="39">
        <f>[2]compo_det2!BM30</f>
        <v>4.0702713622067635E-2</v>
      </c>
      <c r="BJ29" s="39">
        <f>[2]compo_det2!BN30</f>
        <v>1.3815034706112417E-3</v>
      </c>
      <c r="BK29" s="39">
        <f>[2]compo_det2!BO30</f>
        <v>2.1984763443470001E-2</v>
      </c>
      <c r="BL29" s="42">
        <f>[2]compo_det2!BP30</f>
        <v>9.3834203743386579E-4</v>
      </c>
      <c r="BM29" s="41">
        <f>[2]compo_det2!BQ30</f>
        <v>1.9157188808444262E-2</v>
      </c>
      <c r="BN29" s="41">
        <f>[2]compo_det2!BR30</f>
        <v>1.1622661800260111E-2</v>
      </c>
      <c r="BO29" s="41">
        <f>[2]compo_det2!BS30</f>
        <v>1.0027171854756175E-2</v>
      </c>
      <c r="BP29" s="41">
        <f>[2]compo_det2!BT30</f>
        <v>1.5954899455039354E-3</v>
      </c>
      <c r="BQ29" s="41">
        <f>[2]compo_det2!BU30</f>
        <v>8.8794902755550071E-4</v>
      </c>
      <c r="BR29" s="41">
        <f>[2]compo_det2!BV30</f>
        <v>6.6465779806286519E-3</v>
      </c>
      <c r="BS29" s="58">
        <f>[2]compo_det2!BW30</f>
        <v>2.0099453353590042E-2</v>
      </c>
      <c r="BT29" s="7">
        <f>[2]compo_det2!BY30</f>
        <v>6.0816637877948831E-2</v>
      </c>
      <c r="BU29" s="41">
        <f>[2]compo_det2!BZ30</f>
        <v>5.7314370368911412E-2</v>
      </c>
      <c r="BV29" s="40">
        <f>[2]compo_det2!CA30</f>
        <v>5.5562105900964935E-2</v>
      </c>
      <c r="BW29" s="39">
        <f>[2]compo_det2!CB30</f>
        <v>5.3871161866640621E-2</v>
      </c>
      <c r="BX29" s="39">
        <f>[2]compo_det2!CC30</f>
        <v>1.6909440343243162E-3</v>
      </c>
      <c r="BY29" s="39">
        <f>[2]compo_det2!CD30</f>
        <v>3.9476599544286728E-2</v>
      </c>
      <c r="BZ29" s="42">
        <f>[2]compo_det2!CE30</f>
        <v>1.752264467946479E-3</v>
      </c>
      <c r="CA29" s="41">
        <f>[2]compo_det2!CF30</f>
        <v>1.9587774289560114E-2</v>
      </c>
      <c r="CB29" s="41">
        <f>[2]compo_det2!CG30</f>
        <v>1.3512842218543247E-2</v>
      </c>
      <c r="CC29" s="41">
        <f>[2]compo_det2!CH30</f>
        <v>1.1076266617099564E-2</v>
      </c>
      <c r="CD29" s="41">
        <f>[2]compo_det2!CI30</f>
        <v>2.436575601443682E-3</v>
      </c>
      <c r="CE29" s="41">
        <f>[2]compo_det2!CJ30</f>
        <v>1.5131504575765591E-3</v>
      </c>
      <c r="CF29" s="41">
        <f>[2]compo_det2!CK30</f>
        <v>4.561781613440309E-3</v>
      </c>
      <c r="CG29" s="58">
        <f>[2]compo_det2!CL30</f>
        <v>1.6085506780522695E-2</v>
      </c>
      <c r="CH29" s="7">
        <f>[2]compo_det2!CN30</f>
        <v>8.1377037165820093E-2</v>
      </c>
      <c r="CI29" s="41">
        <f>[2]compo_det2!CO30</f>
        <v>7.4275909051935193E-2</v>
      </c>
      <c r="CJ29" s="40">
        <f>[2]compo_det2!CP30</f>
        <v>7.1773014945656258E-2</v>
      </c>
      <c r="CK29" s="39">
        <f>[2]compo_det2!CQ30</f>
        <v>6.8836303848085603E-2</v>
      </c>
      <c r="CL29" s="39">
        <f>[2]compo_det2!CR30</f>
        <v>2.9367110975706597E-3</v>
      </c>
      <c r="CM29" s="39">
        <f>[2]compo_det2!CS30</f>
        <v>5.4082885384559631E-2</v>
      </c>
      <c r="CN29" s="42">
        <f>[2]compo_det2!CT30</f>
        <v>2.5028941062789295E-3</v>
      </c>
      <c r="CO29" s="41">
        <f>[2]compo_det2!CU30</f>
        <v>2.4791259378460738E-2</v>
      </c>
      <c r="CP29" s="41">
        <f>[2]compo_det2!CV30</f>
        <v>1.5989903234909428E-2</v>
      </c>
      <c r="CQ29" s="41">
        <f>[2]compo_det2!CW30</f>
        <v>1.2571289403958083E-2</v>
      </c>
      <c r="CR29" s="41">
        <f>[2]compo_det2!CX30</f>
        <v>3.4186138309513477E-3</v>
      </c>
      <c r="CS29" s="41">
        <f>[2]compo_det2!CY30</f>
        <v>2.005659676361645E-3</v>
      </c>
      <c r="CT29" s="41">
        <f>[2]compo_det2!CZ30</f>
        <v>6.7956964671896649E-3</v>
      </c>
      <c r="CU29" s="58">
        <f>[2]compo_det2!DA30</f>
        <v>1.7690131264575838E-2</v>
      </c>
      <c r="CV29" s="7">
        <f>[2]compo_det2!DC30</f>
        <v>0.10529156746852103</v>
      </c>
      <c r="CW29" s="41">
        <f>[2]compo_det2!DD30</f>
        <v>8.3740613256627086E-2</v>
      </c>
      <c r="CX29" s="40">
        <f>[2]compo_det2!DE30</f>
        <v>7.7814433829480931E-2</v>
      </c>
      <c r="CY29" s="39">
        <f>[2]compo_det2!DF30</f>
        <v>7.1404794047145545E-2</v>
      </c>
      <c r="CZ29" s="39">
        <f>[2]compo_det2!DG30</f>
        <v>6.4096397823353891E-3</v>
      </c>
      <c r="DA29" s="39">
        <f>[2]compo_det2!DH30</f>
        <v>6.5690755844116211E-2</v>
      </c>
      <c r="DB29" s="42">
        <f>[2]compo_det2!DI30</f>
        <v>5.9261794271461537E-3</v>
      </c>
      <c r="DC29" s="41">
        <f>[2]compo_det2!DJ30</f>
        <v>3.3674633376008067E-2</v>
      </c>
      <c r="DD29" s="41">
        <f>[2]compo_det2!DK30</f>
        <v>2.1028490286977113E-2</v>
      </c>
      <c r="DE29" s="41">
        <f>[2]compo_det2!DL30</f>
        <v>1.543798795356063E-2</v>
      </c>
      <c r="DF29" s="41">
        <f>[2]compo_det2!DM30</f>
        <v>5.5905023334164852E-3</v>
      </c>
      <c r="DG29" s="41">
        <f>[2]compo_det2!DN30</f>
        <v>4.3366206315550012E-3</v>
      </c>
      <c r="DH29" s="41">
        <f>[2]compo_det2!DO30</f>
        <v>8.3095224574759562E-3</v>
      </c>
      <c r="DI29" s="58">
        <f>[2]compo_det2!DP30</f>
        <v>1.2123679164114132E-2</v>
      </c>
      <c r="DJ29" s="7">
        <f>[2]compo_det2!DR30</f>
        <v>0.15873834431855779</v>
      </c>
      <c r="DK29" s="41">
        <f>[2]compo_det2!DS30</f>
        <v>0.10967659440375702</v>
      </c>
      <c r="DL29" s="40">
        <f>[2]compo_det2!DT30</f>
        <v>9.1110270991358142E-2</v>
      </c>
      <c r="DM29" s="39">
        <f>[2]compo_det2!DU30</f>
        <v>7.7401894142576783E-2</v>
      </c>
      <c r="DN29" s="39">
        <f>[2]compo_det2!DV30</f>
        <v>1.3708376848781349E-2</v>
      </c>
      <c r="DO29" s="39">
        <f>[2]compo_det2!DW30</f>
        <v>7.7592700719833374E-2</v>
      </c>
      <c r="DP29" s="42">
        <f>[2]compo_det2!DX30</f>
        <v>1.8566323412398895E-2</v>
      </c>
      <c r="DQ29" s="41">
        <f>[2]compo_det2!DY30</f>
        <v>6.2579323774499374E-2</v>
      </c>
      <c r="DR29" s="41">
        <f>[2]compo_det2!DZ30</f>
        <v>3.7278344021632603E-2</v>
      </c>
      <c r="DS29" s="41">
        <f>[2]compo_det2!EA30</f>
        <v>2.0708297814964451E-2</v>
      </c>
      <c r="DT29" s="41">
        <f>[2]compo_det2!EB30</f>
        <v>1.6570046206668149E-2</v>
      </c>
      <c r="DU29" s="41">
        <f>[2]compo_det2!EC30</f>
        <v>1.4378412935142937E-2</v>
      </c>
      <c r="DV29" s="41">
        <f>[2]compo_det2!ED30</f>
        <v>1.092256681772384E-2</v>
      </c>
      <c r="DW29" s="58">
        <f>[2]compo_det2!EE30</f>
        <v>1.3517573859698602E-2</v>
      </c>
      <c r="DX29" s="7">
        <f>[2]compo_det2!EG30</f>
        <v>0.13189163810031779</v>
      </c>
      <c r="DY29" s="41">
        <f>[2]compo_det2!EH30</f>
        <v>8.7555084230594257E-2</v>
      </c>
      <c r="DZ29" s="40">
        <f>[2]compo_det2!EI30</f>
        <v>6.2265836955689588E-2</v>
      </c>
      <c r="EA29" s="39">
        <f>[2]compo_det2!EJ30</f>
        <v>4.2207703141707936E-2</v>
      </c>
      <c r="EB29" s="39">
        <f>[2]compo_det2!EK30</f>
        <v>2.0058133813981652E-2</v>
      </c>
      <c r="EC29" s="39">
        <f>[2]compo_det2!EL30</f>
        <v>5.1087211817502975E-2</v>
      </c>
      <c r="ED29" s="42">
        <f>[2]compo_det2!EM30</f>
        <v>2.5289247274904676E-2</v>
      </c>
      <c r="EE29" s="41">
        <f>[2]compo_det2!EN30</f>
        <v>5.5515179350738214E-2</v>
      </c>
      <c r="EF29" s="41">
        <f>[2]compo_det2!EO30</f>
        <v>2.9669126331965674E-2</v>
      </c>
      <c r="EG29" s="41">
        <f>[2]compo_det2!EP30</f>
        <v>1.0353665286596526E-2</v>
      </c>
      <c r="EH29" s="41">
        <f>[2]compo_det2!EQ30</f>
        <v>1.9315461045369148E-2</v>
      </c>
      <c r="EI29" s="41">
        <f>[2]compo_det2!ER30</f>
        <v>1.9141726921992154E-2</v>
      </c>
      <c r="EJ29" s="41">
        <f>[2]compo_det2!ES30</f>
        <v>6.7043260967803884E-3</v>
      </c>
      <c r="EK29" s="58">
        <f>[2]compo_det2!ET30</f>
        <v>1.1178625481014674E-2</v>
      </c>
      <c r="EL29" s="7">
        <f>[2]compo_det2!EV30</f>
        <v>0.19361582494577817</v>
      </c>
      <c r="EM29" s="41">
        <f>[2]compo_det2!EW30</f>
        <v>0.13657128896838619</v>
      </c>
      <c r="EN29" s="40">
        <f>[2]compo_det2!EX30</f>
        <v>8.077405867532178E-2</v>
      </c>
      <c r="EO29" s="39">
        <f>[2]compo_det2!EY30</f>
        <v>3.9308312826510892E-2</v>
      </c>
      <c r="EP29" s="39">
        <f>[2]compo_det2!EZ30</f>
        <v>4.1465745848810881E-2</v>
      </c>
      <c r="EQ29" s="39">
        <f>[2]compo_det2!FA30</f>
        <v>6.4244776964187622E-2</v>
      </c>
      <c r="ER29" s="42">
        <f>[2]compo_det2!FB30</f>
        <v>5.5797230293064409E-2</v>
      </c>
      <c r="ES29" s="41">
        <f>[2]compo_det2!FC30</f>
        <v>7.3573814201895418E-2</v>
      </c>
      <c r="ET29" s="41">
        <f>[2]compo_det2!FD30</f>
        <v>3.5058377685104364E-2</v>
      </c>
      <c r="EU29" s="41">
        <f>[2]compo_det2!FE30</f>
        <v>1.0827098814328825E-2</v>
      </c>
      <c r="EV29" s="41">
        <f>[2]compo_det2!FF30</f>
        <v>2.423127887077554E-2</v>
      </c>
      <c r="EW29" s="41">
        <f>[2]compo_det2!FG30</f>
        <v>2.8913569651940807E-2</v>
      </c>
      <c r="EX29" s="41">
        <f>[2]compo_det2!FH30</f>
        <v>9.6018668648502458E-3</v>
      </c>
      <c r="EY29" s="58">
        <f>[2]compo_det2!FI30</f>
        <v>1.6529278224503435E-2</v>
      </c>
      <c r="EZ29" s="7">
        <f>[2]compo_det2!FK30</f>
        <v>4.5988179673371904E-2</v>
      </c>
      <c r="FA29" s="41">
        <f>[2]compo_det2!FL30</f>
        <v>3.6123816101571907E-2</v>
      </c>
      <c r="FB29" s="40">
        <f>[2]compo_det2!FM30</f>
        <v>2.0237217767221469E-2</v>
      </c>
      <c r="FC29" s="39">
        <f>[2]compo_det2!FN30</f>
        <v>6.490893824918297E-3</v>
      </c>
      <c r="FD29" s="39">
        <f>[2]compo_det2!FO30</f>
        <v>1.3746323942303169E-2</v>
      </c>
      <c r="FE29" s="39">
        <f>[2]compo_det2!FP30</f>
        <v>1.5663547441363335E-2</v>
      </c>
      <c r="FF29" s="42">
        <f>[2]compo_det2!FQ30</f>
        <v>1.5886598334350441E-2</v>
      </c>
      <c r="FG29" s="41">
        <f>[2]compo_det2!FR30</f>
        <v>1.4438033053562987E-2</v>
      </c>
      <c r="FH29" s="41">
        <f>[2]compo_det2!FS30</f>
        <v>5.7323018064522509E-3</v>
      </c>
      <c r="FI29" s="41">
        <f>[2]compo_det2!FT30</f>
        <v>1.4779788478265416E-3</v>
      </c>
      <c r="FJ29" s="41">
        <f>[2]compo_det2!FU30</f>
        <v>4.2543229586257088E-3</v>
      </c>
      <c r="FK29" s="41">
        <f>[2]compo_det2!FV30</f>
        <v>7.2789400416408976E-3</v>
      </c>
      <c r="FL29" s="41">
        <f>[2]compo_det2!FW30</f>
        <v>1.4267912054698375E-3</v>
      </c>
      <c r="FM29" s="58">
        <f>[2]compo_det2!FX30</f>
        <v>4.5736694817629904E-3</v>
      </c>
      <c r="FN29" s="7">
        <f>[2]compo_det2!FZ30</f>
        <v>6.1824545254441497E-2</v>
      </c>
      <c r="FO29" s="41">
        <f>[2]compo_det2!GA30</f>
        <v>4.311475370736953E-2</v>
      </c>
      <c r="FP29" s="40">
        <f>[2]compo_det2!GB30</f>
        <v>2.5541016925312021E-2</v>
      </c>
      <c r="FQ29" s="39">
        <f>[2]compo_det2!GC30</f>
        <v>6.5416431754164953E-3</v>
      </c>
      <c r="FR29" s="39">
        <f>[2]compo_det2!GD30</f>
        <v>1.8999373749895528E-2</v>
      </c>
      <c r="FS29" s="39">
        <f>[2]compo_det2!GE30</f>
        <v>1.9946541637182236E-2</v>
      </c>
      <c r="FT29" s="42">
        <f>[2]compo_det2!GF30</f>
        <v>1.7573736782057505E-2</v>
      </c>
      <c r="FU29" s="41">
        <f>[2]compo_det2!GG30</f>
        <v>2.4304267314594168E-2</v>
      </c>
      <c r="FV29" s="41">
        <f>[2]compo_det2!GH30</f>
        <v>7.5358196382772236E-3</v>
      </c>
      <c r="FW29" s="41">
        <f>[2]compo_det2!GI30</f>
        <v>1.2792380350320012E-3</v>
      </c>
      <c r="FX29" s="41">
        <f>[2]compo_det2!GJ30</f>
        <v>6.2565816032452226E-3</v>
      </c>
      <c r="FY29" s="41">
        <f>[2]compo_det2!GK30</f>
        <v>1.535928677811276E-2</v>
      </c>
      <c r="FZ29" s="41">
        <f>[2]compo_det2!GL30</f>
        <v>1.409160898204186E-3</v>
      </c>
      <c r="GA29" s="58">
        <f>[2]compo_det2!GM30</f>
        <v>5.594475767522201E-3</v>
      </c>
      <c r="GB29" s="7">
        <f>[2]compo_det2!GO30</f>
        <v>7.3222153037496129E-2</v>
      </c>
      <c r="GC29" s="41">
        <f>[2]compo_det2!GP30</f>
        <v>1.9745869241064418E-2</v>
      </c>
      <c r="GD29" s="40">
        <f>[2]compo_det2!GQ30</f>
        <v>1.4684171014816304E-2</v>
      </c>
      <c r="GE29" s="39">
        <f>[2]compo_det2!GR30</f>
        <v>1.9257812002905479E-3</v>
      </c>
      <c r="GF29" s="39">
        <f>[2]compo_det2!GS30</f>
        <v>1.2758389814525756E-2</v>
      </c>
      <c r="GG29" s="39">
        <f>[2]compo_det2!GT30</f>
        <v>1.1327979154884815E-2</v>
      </c>
      <c r="GH29" s="42">
        <f>[2]compo_det2!GU30</f>
        <v>5.0616982262481148E-3</v>
      </c>
      <c r="GI29" s="41">
        <f>[2]compo_det2!GV30</f>
        <v>5.6832475153110101E-2</v>
      </c>
      <c r="GJ29" s="41">
        <f>[2]compo_det2!GW30</f>
        <v>1.1321679591982948E-2</v>
      </c>
      <c r="GK29" s="41">
        <f>[2]compo_det2!GX30</f>
        <v>2.8913661547731327E-4</v>
      </c>
      <c r="GL29" s="41">
        <f>[2]compo_det2!GY30</f>
        <v>1.1032542976505634E-2</v>
      </c>
      <c r="GM29" s="41">
        <f>[2]compo_det2!GZ30</f>
        <v>4.5243963100925787E-2</v>
      </c>
      <c r="GN29" s="41">
        <f>[2]compo_det2!HA30</f>
        <v>2.6683246020136394E-4</v>
      </c>
      <c r="GO29" s="58">
        <f>[2]compo_det2!HB30</f>
        <v>3.3561913566783983E-3</v>
      </c>
    </row>
    <row r="30" spans="1:197">
      <c r="A30" s="44">
        <v>1992</v>
      </c>
      <c r="B30" s="7">
        <f>[2]compo_det2!B31</f>
        <v>2.9840464705784423E-3</v>
      </c>
      <c r="C30" s="41">
        <f>[2]compo_det2!C31</f>
        <v>3.1667198607519757E-6</v>
      </c>
      <c r="D30" s="40">
        <f>[2]compo_det2!D31</f>
        <v>2.5371057357178663E-6</v>
      </c>
      <c r="E30" s="39">
        <f>[2]compo_det2!E31</f>
        <v>0</v>
      </c>
      <c r="F30" s="39">
        <f>[2]compo_det2!F31</f>
        <v>2.5371057357178663E-6</v>
      </c>
      <c r="G30" s="39">
        <f>[2]compo_det2!G31</f>
        <v>1.912625748445862E-6</v>
      </c>
      <c r="H30" s="42">
        <f>[2]compo_det2!H31</f>
        <v>6.2961412503410903E-7</v>
      </c>
      <c r="I30" s="41">
        <f>[2]compo_det2!I31</f>
        <v>2.9815042308081389E-3</v>
      </c>
      <c r="J30" s="41">
        <f>[2]compo_det2!J31</f>
        <v>2.9807078734738635E-3</v>
      </c>
      <c r="K30" s="41">
        <f>[2]compo_det2!K31</f>
        <v>2.9801027228757663E-3</v>
      </c>
      <c r="L30" s="41">
        <f>[2]compo_det2!L31</f>
        <v>6.0515059809717118E-7</v>
      </c>
      <c r="M30" s="41">
        <f>[2]compo_det2!M31</f>
        <v>7.9635733427547273E-7</v>
      </c>
      <c r="N30" s="41">
        <f>[2]compo_det2!N31</f>
        <v>0</v>
      </c>
      <c r="O30" s="58">
        <f>[2]compo_det2!O31</f>
        <v>6.244800904486958E-7</v>
      </c>
      <c r="P30" s="7">
        <f>[2]compo_det2!Q31</f>
        <v>6.1176964107471045E-3</v>
      </c>
      <c r="Q30" s="41">
        <f>[2]compo_det2!R31</f>
        <v>1.264086979000644E-4</v>
      </c>
      <c r="R30" s="40">
        <f>[2]compo_det2!S31</f>
        <v>1.2216244968205322E-4</v>
      </c>
      <c r="S30" s="39">
        <f>[2]compo_det2!T31</f>
        <v>1.2216221951153367E-4</v>
      </c>
      <c r="T30" s="39">
        <f>[2]compo_det2!U31</f>
        <v>2.3017051954284006E-10</v>
      </c>
      <c r="U30" s="39">
        <f>[2]compo_det2!V31</f>
        <v>-1.799910798183646E-8</v>
      </c>
      <c r="V30" s="42">
        <f>[2]compo_det2!W31</f>
        <v>4.2462482180111778E-6</v>
      </c>
      <c r="W30" s="41">
        <f>[2]compo_det2!X31</f>
        <v>6.1134681616373887E-3</v>
      </c>
      <c r="X30" s="41">
        <f>[2]compo_det2!Y31</f>
        <v>5.9813607391993474E-3</v>
      </c>
      <c r="Y30" s="41">
        <f>[2]compo_det2!Z31</f>
        <v>5.9698750046300215E-3</v>
      </c>
      <c r="Z30" s="41">
        <f>[2]compo_det2!AA31</f>
        <v>1.1485734569325796E-5</v>
      </c>
      <c r="AA30" s="41">
        <f>[2]compo_det2!AB31</f>
        <v>2.1910544255512168E-5</v>
      </c>
      <c r="AB30" s="41">
        <f>[2]compo_det2!AC31</f>
        <v>1.1019687818252899E-4</v>
      </c>
      <c r="AC30" s="58">
        <f>[2]compo_det2!AD31</f>
        <v>1.2218044879034928E-4</v>
      </c>
      <c r="AD30" s="7">
        <f>[2]compo_det2!AF31</f>
        <v>1.0971345968684067E-2</v>
      </c>
      <c r="AE30" s="41">
        <f>[2]compo_det2!AG31</f>
        <v>2.1077721594664235E-3</v>
      </c>
      <c r="AF30" s="40">
        <f>[2]compo_det2!AH31</f>
        <v>2.0564542984336707E-3</v>
      </c>
      <c r="AG30" s="39">
        <f>[2]compo_det2!AI31</f>
        <v>2.032808825989297E-3</v>
      </c>
      <c r="AH30" s="39">
        <f>[2]compo_det2!AJ31</f>
        <v>2.364547244437346E-5</v>
      </c>
      <c r="AI30" s="39">
        <f>[2]compo_det2!AK31</f>
        <v>3.8233489613048732E-4</v>
      </c>
      <c r="AJ30" s="42">
        <f>[2]compo_det2!AL31</f>
        <v>5.1317861032753042E-5</v>
      </c>
      <c r="AK30" s="41">
        <f>[2]compo_det2!AM31</f>
        <v>1.0537693187351602E-2</v>
      </c>
      <c r="AL30" s="41">
        <f>[2]compo_det2!AN31</f>
        <v>8.4593955080370861E-3</v>
      </c>
      <c r="AM30" s="41">
        <f>[2]compo_det2!AO31</f>
        <v>8.3112746089451968E-3</v>
      </c>
      <c r="AN30" s="41">
        <f>[2]compo_det2!AP31</f>
        <v>1.4812089909189001E-4</v>
      </c>
      <c r="AO30" s="41">
        <f>[2]compo_det2!AQ31</f>
        <v>7.9369589269934828E-5</v>
      </c>
      <c r="AP30" s="41">
        <f>[2]compo_det2!AR31</f>
        <v>1.9989280900445812E-3</v>
      </c>
      <c r="AQ30" s="58">
        <f>[2]compo_det2!AS31</f>
        <v>1.6741193781339573E-3</v>
      </c>
      <c r="AR30" s="7">
        <f>[2]compo_det2!AU31</f>
        <v>2.1417945502832186E-2</v>
      </c>
      <c r="AS30" s="41">
        <f>[2]compo_det2!AV31</f>
        <v>9.2723563600329122E-3</v>
      </c>
      <c r="AT30" s="40">
        <f>[2]compo_det2!AW31</f>
        <v>9.0778909319895618E-3</v>
      </c>
      <c r="AU30" s="39">
        <f>[2]compo_det2!AX31</f>
        <v>8.845810628987533E-3</v>
      </c>
      <c r="AV30" s="39">
        <f>[2]compo_det2!AY31</f>
        <v>2.3208030300202957E-4</v>
      </c>
      <c r="AW30" s="39">
        <f>[2]compo_det2!AZ31</f>
        <v>2.7458074036985636E-3</v>
      </c>
      <c r="AX30" s="42">
        <f>[2]compo_det2!BA31</f>
        <v>1.9446542804335069E-4</v>
      </c>
      <c r="AY30" s="41">
        <f>[2]compo_det2!BB31</f>
        <v>1.8477672656863411E-2</v>
      </c>
      <c r="AZ30" s="41">
        <f>[2]compo_det2!BC31</f>
        <v>1.2669079258510673E-2</v>
      </c>
      <c r="BA30" s="41">
        <f>[2]compo_det2!BD31</f>
        <v>1.2174914768458197E-2</v>
      </c>
      <c r="BB30" s="41">
        <f>[2]compo_det2!BE31</f>
        <v>4.9416449005247696E-4</v>
      </c>
      <c r="BC30" s="41">
        <f>[2]compo_det2!BF31</f>
        <v>2.6677658039551044E-4</v>
      </c>
      <c r="BD30" s="41">
        <f>[2]compo_det2!BG31</f>
        <v>5.5418168179572269E-3</v>
      </c>
      <c r="BE30" s="58">
        <f>[2]compo_det2!BH31</f>
        <v>6.332083514064139E-3</v>
      </c>
      <c r="BF30" s="7">
        <f>[2]compo_det2!BJ31</f>
        <v>3.6516338298940187E-2</v>
      </c>
      <c r="BG30" s="41">
        <f>[2]compo_det2!BK31</f>
        <v>3.4106271400474578E-2</v>
      </c>
      <c r="BH30" s="40">
        <f>[2]compo_det2!BL31</f>
        <v>3.3306285735912849E-2</v>
      </c>
      <c r="BI30" s="39">
        <f>[2]compo_det2!BM31</f>
        <v>3.2506372132353432E-2</v>
      </c>
      <c r="BJ30" s="39">
        <f>[2]compo_det2!BN31</f>
        <v>7.9991360355941433E-4</v>
      </c>
      <c r="BK30" s="39">
        <f>[2]compo_det2!BO31</f>
        <v>1.4502517879009247E-2</v>
      </c>
      <c r="BL30" s="42">
        <f>[2]compo_det2!BP31</f>
        <v>7.9998566456172912E-4</v>
      </c>
      <c r="BM30" s="41">
        <f>[2]compo_det2!BQ31</f>
        <v>2.121383489608605E-2</v>
      </c>
      <c r="BN30" s="41">
        <f>[2]compo_det2!BR31</f>
        <v>1.2628762553448775E-2</v>
      </c>
      <c r="BO30" s="41">
        <f>[2]compo_det2!BS31</f>
        <v>1.1557693374305225E-2</v>
      </c>
      <c r="BP30" s="41">
        <f>[2]compo_det2!BT31</f>
        <v>1.0710691791435474E-3</v>
      </c>
      <c r="BQ30" s="41">
        <f>[2]compo_det2!BU31</f>
        <v>7.470486868921928E-4</v>
      </c>
      <c r="BR30" s="41">
        <f>[2]compo_det2!BV31</f>
        <v>7.8380236557450828E-3</v>
      </c>
      <c r="BS30" s="58">
        <f>[2]compo_det2!BW31</f>
        <v>1.8803767997620433E-2</v>
      </c>
      <c r="BT30" s="7">
        <f>[2]compo_det2!BY31</f>
        <v>5.7842996236842997E-2</v>
      </c>
      <c r="BU30" s="41">
        <f>[2]compo_det2!BZ31</f>
        <v>5.5542999359874119E-2</v>
      </c>
      <c r="BV30" s="40">
        <f>[2]compo_det2!CA31</f>
        <v>5.3043445836868826E-2</v>
      </c>
      <c r="BW30" s="39">
        <f>[2]compo_det2!CB31</f>
        <v>5.1903125205365323E-2</v>
      </c>
      <c r="BX30" s="39">
        <f>[2]compo_det2!CC31</f>
        <v>1.140320631503501E-3</v>
      </c>
      <c r="BY30" s="39">
        <f>[2]compo_det2!CD31</f>
        <v>3.4850768744945526E-2</v>
      </c>
      <c r="BZ30" s="42">
        <f>[2]compo_det2!CE31</f>
        <v>2.4995535230052947E-3</v>
      </c>
      <c r="CA30" s="41">
        <f>[2]compo_det2!CF31</f>
        <v>2.0492674026253706E-2</v>
      </c>
      <c r="CB30" s="41">
        <f>[2]compo_det2!CG31</f>
        <v>1.3006368231108635E-2</v>
      </c>
      <c r="CC30" s="41">
        <f>[2]compo_det2!CH31</f>
        <v>1.0536717426843527E-2</v>
      </c>
      <c r="CD30" s="41">
        <f>[2]compo_det2!CI31</f>
        <v>2.4696508042651075E-3</v>
      </c>
      <c r="CE30" s="41">
        <f>[2]compo_det2!CJ31</f>
        <v>1.2331869287053674E-3</v>
      </c>
      <c r="CF30" s="41">
        <f>[2]compo_det2!CK31</f>
        <v>6.2531188664397041E-3</v>
      </c>
      <c r="CG30" s="58">
        <f>[2]compo_det2!CL31</f>
        <v>1.8192677149284832E-2</v>
      </c>
      <c r="CH30" s="7">
        <f>[2]compo_det2!CN31</f>
        <v>7.861148592472221E-2</v>
      </c>
      <c r="CI30" s="41">
        <f>[2]compo_det2!CO31</f>
        <v>7.4765686164122422E-2</v>
      </c>
      <c r="CJ30" s="40">
        <f>[2]compo_det2!CP31</f>
        <v>7.1653610662016073E-2</v>
      </c>
      <c r="CK30" s="39">
        <f>[2]compo_det2!CQ31</f>
        <v>6.8371377966229593E-2</v>
      </c>
      <c r="CL30" s="39">
        <f>[2]compo_det2!CR31</f>
        <v>3.2822326957864809E-3</v>
      </c>
      <c r="CM30" s="39">
        <f>[2]compo_det2!CS31</f>
        <v>5.1103763282299042E-2</v>
      </c>
      <c r="CN30" s="42">
        <f>[2]compo_det2!CT31</f>
        <v>3.112075502106351E-3</v>
      </c>
      <c r="CO30" s="41">
        <f>[2]compo_det2!CU31</f>
        <v>2.4395650004916319E-2</v>
      </c>
      <c r="CP30" s="41">
        <f>[2]compo_det2!CV31</f>
        <v>1.5537203935721619E-2</v>
      </c>
      <c r="CQ30" s="41">
        <f>[2]compo_det2!CW31</f>
        <v>1.2488477625924361E-2</v>
      </c>
      <c r="CR30" s="41">
        <f>[2]compo_det2!CX31</f>
        <v>3.0487263097972589E-3</v>
      </c>
      <c r="CS30" s="41">
        <f>[2]compo_det2!CY31</f>
        <v>2.1013887234298196E-3</v>
      </c>
      <c r="CT30" s="41">
        <f>[2]compo_det2!CZ31</f>
        <v>6.7570573457648841E-3</v>
      </c>
      <c r="CU30" s="58">
        <f>[2]compo_det2!DA31</f>
        <v>2.054985024431653E-2</v>
      </c>
      <c r="CV30" s="7">
        <f>[2]compo_det2!DC31</f>
        <v>0.1091168448519599</v>
      </c>
      <c r="CW30" s="41">
        <f>[2]compo_det2!DD31</f>
        <v>8.8966157543333493E-2</v>
      </c>
      <c r="CX30" s="40">
        <f>[2]compo_det2!DE31</f>
        <v>8.1440283580839823E-2</v>
      </c>
      <c r="CY30" s="39">
        <f>[2]compo_det2!DF31</f>
        <v>7.4359067259223602E-2</v>
      </c>
      <c r="CZ30" s="39">
        <f>[2]compo_det2!DG31</f>
        <v>7.0812163216162141E-3</v>
      </c>
      <c r="DA30" s="39">
        <f>[2]compo_det2!DH31</f>
        <v>6.5521173179149628E-2</v>
      </c>
      <c r="DB30" s="42">
        <f>[2]compo_det2!DI31</f>
        <v>7.5258739624936757E-3</v>
      </c>
      <c r="DC30" s="41">
        <f>[2]compo_det2!DJ31</f>
        <v>3.6069796762106345E-2</v>
      </c>
      <c r="DD30" s="41">
        <f>[2]compo_det2!DK31</f>
        <v>2.1804263060630897E-2</v>
      </c>
      <c r="DE30" s="41">
        <f>[2]compo_det2!DL31</f>
        <v>1.502293581453275E-2</v>
      </c>
      <c r="DF30" s="41">
        <f>[2]compo_det2!DM31</f>
        <v>6.7813272460981473E-3</v>
      </c>
      <c r="DG30" s="41">
        <f>[2]compo_det2!DN31</f>
        <v>5.3090323540844831E-3</v>
      </c>
      <c r="DH30" s="41">
        <f>[2]compo_det2!DO31</f>
        <v>8.9565013473909671E-3</v>
      </c>
      <c r="DI30" s="58">
        <f>[2]compo_det2!DP31</f>
        <v>1.5919109453479938E-2</v>
      </c>
      <c r="DJ30" s="7">
        <f>[2]compo_det2!DR31</f>
        <v>0.16645948581920919</v>
      </c>
      <c r="DK30" s="41">
        <f>[2]compo_det2!DS31</f>
        <v>0.11786620170865857</v>
      </c>
      <c r="DL30" s="40">
        <f>[2]compo_det2!DT31</f>
        <v>9.7874136615956717E-2</v>
      </c>
      <c r="DM30" s="39">
        <f>[2]compo_det2!DU31</f>
        <v>7.9072775862771394E-2</v>
      </c>
      <c r="DN30" s="39">
        <f>[2]compo_det2!DV31</f>
        <v>1.8801360753185323E-2</v>
      </c>
      <c r="DO30" s="39">
        <f>[2]compo_det2!DW31</f>
        <v>8.1392593681812286E-2</v>
      </c>
      <c r="DP30" s="42">
        <f>[2]compo_det2!DX31</f>
        <v>1.9992065092701846E-2</v>
      </c>
      <c r="DQ30" s="41">
        <f>[2]compo_det2!DY31</f>
        <v>6.5074829174074894E-2</v>
      </c>
      <c r="DR30" s="41">
        <f>[2]compo_det2!DZ31</f>
        <v>3.6464468612769863E-2</v>
      </c>
      <c r="DS30" s="41">
        <f>[2]compo_det2!EA31</f>
        <v>1.8061275850832354E-2</v>
      </c>
      <c r="DT30" s="41">
        <f>[2]compo_det2!EB31</f>
        <v>1.8403192761937512E-2</v>
      </c>
      <c r="DU30" s="41">
        <f>[2]compo_det2!EC31</f>
        <v>1.6218932505511281E-2</v>
      </c>
      <c r="DV30" s="41">
        <f>[2]compo_det2!ED31</f>
        <v>1.2391428055793751E-2</v>
      </c>
      <c r="DW30" s="58">
        <f>[2]compo_det2!EE31</f>
        <v>1.6481545063524262E-2</v>
      </c>
      <c r="DX30" s="7">
        <f>[2]compo_det2!EG31</f>
        <v>0.13518589751934501</v>
      </c>
      <c r="DY30" s="41">
        <f>[2]compo_det2!EH31</f>
        <v>9.1151882068976259E-2</v>
      </c>
      <c r="DZ30" s="40">
        <f>[2]compo_det2!EI31</f>
        <v>6.5898373248499523E-2</v>
      </c>
      <c r="EA30" s="39">
        <f>[2]compo_det2!EJ31</f>
        <v>4.6211945810180032E-2</v>
      </c>
      <c r="EB30" s="39">
        <f>[2]compo_det2!EK31</f>
        <v>1.9686427438319491E-2</v>
      </c>
      <c r="EC30" s="39">
        <f>[2]compo_det2!EL31</f>
        <v>5.4955326020717621E-2</v>
      </c>
      <c r="ED30" s="42">
        <f>[2]compo_det2!EM31</f>
        <v>2.5253508820476729E-2</v>
      </c>
      <c r="EE30" s="41">
        <f>[2]compo_det2!EN31</f>
        <v>5.4977063810768084E-2</v>
      </c>
      <c r="EF30" s="41">
        <f>[2]compo_det2!EO31</f>
        <v>3.2694628374115749E-2</v>
      </c>
      <c r="EG30" s="41">
        <f>[2]compo_det2!EP31</f>
        <v>1.0692201678719558E-2</v>
      </c>
      <c r="EH30" s="41">
        <f>[2]compo_det2!EQ31</f>
        <v>2.2002426695396191E-2</v>
      </c>
      <c r="EI30" s="41">
        <f>[2]compo_det2!ER31</f>
        <v>1.4271151524739607E-2</v>
      </c>
      <c r="EJ30" s="41">
        <f>[2]compo_det2!ES31</f>
        <v>8.0112839119127234E-3</v>
      </c>
      <c r="EK30" s="58">
        <f>[2]compo_det2!ET31</f>
        <v>1.0943048360399336E-2</v>
      </c>
      <c r="EL30" s="7">
        <f>[2]compo_det2!EV31</f>
        <v>0.2000484173296728</v>
      </c>
      <c r="EM30" s="41">
        <f>[2]compo_det2!EW31</f>
        <v>0.13589071645814732</v>
      </c>
      <c r="EN30" s="40">
        <f>[2]compo_det2!EX31</f>
        <v>8.4404210131638943E-2</v>
      </c>
      <c r="EO30" s="39">
        <f>[2]compo_det2!EY31</f>
        <v>4.454277651816644E-2</v>
      </c>
      <c r="EP30" s="39">
        <f>[2]compo_det2!EZ31</f>
        <v>3.9861433613472504E-2</v>
      </c>
      <c r="EQ30" s="39">
        <f>[2]compo_det2!FA31</f>
        <v>6.8982608616352081E-2</v>
      </c>
      <c r="ER30" s="42">
        <f>[2]compo_det2!FB31</f>
        <v>5.1486506326508384E-2</v>
      </c>
      <c r="ES30" s="41">
        <f>[2]compo_det2!FC31</f>
        <v>7.957930029474039E-2</v>
      </c>
      <c r="ET30" s="41">
        <f>[2]compo_det2!FD31</f>
        <v>3.4838922971354123E-2</v>
      </c>
      <c r="EU30" s="41">
        <f>[2]compo_det2!FE31</f>
        <v>1.0133081826439369E-2</v>
      </c>
      <c r="EV30" s="41">
        <f>[2]compo_det2!FF31</f>
        <v>2.4705841144914753E-2</v>
      </c>
      <c r="EW30" s="41">
        <f>[2]compo_det2!FG31</f>
        <v>3.3342250420231409E-2</v>
      </c>
      <c r="EX30" s="41">
        <f>[2]compo_det2!FH31</f>
        <v>1.139812690315486E-2</v>
      </c>
      <c r="EY30" s="58">
        <f>[2]compo_det2!FI31</f>
        <v>1.5421599423214921E-2</v>
      </c>
      <c r="EZ30" s="7">
        <f>[2]compo_det2!FK31</f>
        <v>4.5778833472423591E-2</v>
      </c>
      <c r="FA30" s="41">
        <f>[2]compo_det2!FL31</f>
        <v>3.0127637552732213E-2</v>
      </c>
      <c r="FB30" s="40">
        <f>[2]compo_det2!FM31</f>
        <v>1.7925377392791104E-2</v>
      </c>
      <c r="FC30" s="39">
        <f>[2]compo_det2!FN31</f>
        <v>7.1477060878622871E-3</v>
      </c>
      <c r="FD30" s="39">
        <f>[2]compo_det2!FO31</f>
        <v>1.0777671304928816E-2</v>
      </c>
      <c r="FE30" s="39">
        <f>[2]compo_det2!FP31</f>
        <v>1.4490699395537376E-2</v>
      </c>
      <c r="FF30" s="42">
        <f>[2]compo_det2!FQ31</f>
        <v>1.2202260159941107E-2</v>
      </c>
      <c r="FG30" s="41">
        <f>[2]compo_det2!FR31</f>
        <v>1.9085873278300816E-2</v>
      </c>
      <c r="FH30" s="41">
        <f>[2]compo_det2!FS31</f>
        <v>5.9763330874956994E-3</v>
      </c>
      <c r="FI30" s="41">
        <f>[2]compo_det2!FT31</f>
        <v>1.3948755498399592E-3</v>
      </c>
      <c r="FJ30" s="41">
        <f>[2]compo_det2!FU31</f>
        <v>4.58145753765574E-3</v>
      </c>
      <c r="FK30" s="41">
        <f>[2]compo_det2!FV31</f>
        <v>1.1066055855016532E-2</v>
      </c>
      <c r="FL30" s="41">
        <f>[2]compo_det2!FW31</f>
        <v>2.0434843357885852E-3</v>
      </c>
      <c r="FM30" s="58">
        <f>[2]compo_det2!FX31</f>
        <v>3.4346773586094391E-3</v>
      </c>
      <c r="FN30" s="7">
        <f>[2]compo_det2!FZ31</f>
        <v>6.1050463631787039E-2</v>
      </c>
      <c r="FO30" s="41">
        <f>[2]compo_det2!GA31</f>
        <v>3.7696897841487116E-2</v>
      </c>
      <c r="FP30" s="40">
        <f>[2]compo_det2!GB31</f>
        <v>2.4381097222749473E-2</v>
      </c>
      <c r="FQ30" s="39">
        <f>[2]compo_det2!GC31</f>
        <v>4.4498555813893914E-3</v>
      </c>
      <c r="FR30" s="39">
        <f>[2]compo_det2!GD31</f>
        <v>1.9931241641360082E-2</v>
      </c>
      <c r="FS30" s="39">
        <f>[2]compo_det2!GE31</f>
        <v>1.8913185223937035E-2</v>
      </c>
      <c r="FT30" s="42">
        <f>[2]compo_det2!GF31</f>
        <v>1.3315800618737645E-2</v>
      </c>
      <c r="FU30" s="41">
        <f>[2]compo_det2!GG31</f>
        <v>2.8821478112918672E-2</v>
      </c>
      <c r="FV30" s="41">
        <f>[2]compo_det2!GH31</f>
        <v>8.4504256249974645E-3</v>
      </c>
      <c r="FW30" s="41">
        <f>[2]compo_det2!GI31</f>
        <v>1.1530849884615862E-3</v>
      </c>
      <c r="FX30" s="41">
        <f>[2]compo_det2!GJ31</f>
        <v>7.2973406365358781E-3</v>
      </c>
      <c r="FY30" s="41">
        <f>[2]compo_det2!GK31</f>
        <v>1.9133226214534893E-2</v>
      </c>
      <c r="FZ30" s="41">
        <f>[2]compo_det2!GL31</f>
        <v>1.237826273386313E-3</v>
      </c>
      <c r="GA30" s="58">
        <f>[2]compo_det2!GM31</f>
        <v>5.4679123226187521E-3</v>
      </c>
      <c r="GB30" s="7">
        <f>[2]compo_det2!GO31</f>
        <v>6.7898176501934748E-2</v>
      </c>
      <c r="GC30" s="41">
        <f>[2]compo_det2!GP31</f>
        <v>1.4532723862286151E-2</v>
      </c>
      <c r="GD30" s="40">
        <f>[2]compo_det2!GQ31</f>
        <v>1.1040205100212096E-2</v>
      </c>
      <c r="GE30" s="39">
        <f>[2]compo_det2!GR31</f>
        <v>9.2168855426767759E-4</v>
      </c>
      <c r="GF30" s="39">
        <f>[2]compo_det2!GS31</f>
        <v>1.0118516545944419E-2</v>
      </c>
      <c r="GG30" s="39">
        <f>[2]compo_det2!GT31</f>
        <v>8.4591498598456383E-3</v>
      </c>
      <c r="GH30" s="42">
        <f>[2]compo_det2!GU31</f>
        <v>3.4925187620740553E-3</v>
      </c>
      <c r="GI30" s="41">
        <f>[2]compo_det2!GV31</f>
        <v>5.5946507527043436E-2</v>
      </c>
      <c r="GJ30" s="41">
        <f>[2]compo_det2!GW31</f>
        <v>1.0999757073033474E-2</v>
      </c>
      <c r="GK30" s="41">
        <f>[2]compo_det2!GX31</f>
        <v>2.5171272016177013E-4</v>
      </c>
      <c r="GL30" s="41">
        <f>[2]compo_det2!GY31</f>
        <v>1.0748044352871704E-2</v>
      </c>
      <c r="GM30" s="41">
        <f>[2]compo_det2!GZ31</f>
        <v>4.4623352023458705E-2</v>
      </c>
      <c r="GN30" s="41">
        <f>[2]compo_det2!HA31</f>
        <v>3.2339843055125651E-4</v>
      </c>
      <c r="GO30" s="58">
        <f>[2]compo_det2!HB31</f>
        <v>2.581054887394837E-3</v>
      </c>
    </row>
    <row r="31" spans="1:197">
      <c r="A31" s="44">
        <v>1993</v>
      </c>
      <c r="B31" s="7">
        <f>[2]compo_det2!B32</f>
        <v>2.8657263600106644E-3</v>
      </c>
      <c r="C31" s="41">
        <f>[2]compo_det2!C32</f>
        <v>4.94420205740914E-5</v>
      </c>
      <c r="D31" s="40">
        <f>[2]compo_det2!D32</f>
        <v>4.9186924459213201E-5</v>
      </c>
      <c r="E31" s="39">
        <f>[2]compo_det2!E32</f>
        <v>4.9186924459213201E-5</v>
      </c>
      <c r="F31" s="39">
        <f>[2]compo_det2!F32</f>
        <v>0</v>
      </c>
      <c r="G31" s="39">
        <f>[2]compo_det2!G32</f>
        <v>-1.0429946684098468E-8</v>
      </c>
      <c r="H31" s="42">
        <f>[2]compo_det2!H32</f>
        <v>2.5509611487820036E-7</v>
      </c>
      <c r="I31" s="41">
        <f>[2]compo_det2!I32</f>
        <v>2.8654816938428387E-3</v>
      </c>
      <c r="J31" s="41">
        <f>[2]compo_det2!J32</f>
        <v>2.8635580597199265E-3</v>
      </c>
      <c r="K31" s="41">
        <f>[2]compo_det2!K32</f>
        <v>2.8635572140369935E-3</v>
      </c>
      <c r="L31" s="41">
        <f>[2]compo_det2!L32</f>
        <v>8.4568293281405194E-10</v>
      </c>
      <c r="M31" s="41">
        <f>[2]compo_det2!M32</f>
        <v>1.9236341229120385E-6</v>
      </c>
      <c r="N31" s="41">
        <f>[2]compo_det2!N32</f>
        <v>0</v>
      </c>
      <c r="O31" s="58">
        <f>[2]compo_det2!O32</f>
        <v>4.9197354406265603E-5</v>
      </c>
      <c r="P31" s="7">
        <f>[2]compo_det2!Q32</f>
        <v>6.0312049421138835E-3</v>
      </c>
      <c r="Q31" s="41">
        <f>[2]compo_det2!R32</f>
        <v>4.1645068074983493E-4</v>
      </c>
      <c r="R31" s="40">
        <f>[2]compo_det2!S32</f>
        <v>4.153529119808016E-4</v>
      </c>
      <c r="S31" s="39">
        <f>[2]compo_det2!T32</f>
        <v>4.1441471109415225E-4</v>
      </c>
      <c r="T31" s="39">
        <f>[2]compo_det2!U32</f>
        <v>9.3820088664943372E-7</v>
      </c>
      <c r="U31" s="39">
        <f>[2]compo_det2!V32</f>
        <v>3.224778629373759E-5</v>
      </c>
      <c r="V31" s="42">
        <f>[2]compo_det2!W32</f>
        <v>1.0977687690332937E-6</v>
      </c>
      <c r="W31" s="41">
        <f>[2]compo_det2!X32</f>
        <v>5.9978593875474511E-3</v>
      </c>
      <c r="X31" s="41">
        <f>[2]compo_det2!Y32</f>
        <v>5.8433965450998939E-3</v>
      </c>
      <c r="Y31" s="41">
        <f>[2]compo_det2!Z32</f>
        <v>5.8380530479522361E-3</v>
      </c>
      <c r="Z31" s="41">
        <f>[2]compo_det2!AA32</f>
        <v>5.3434971476580443E-6</v>
      </c>
      <c r="AA31" s="41">
        <f>[2]compo_det2!AB32</f>
        <v>1.026566320047045E-5</v>
      </c>
      <c r="AB31" s="41">
        <f>[2]compo_det2!AC32</f>
        <v>1.4419717924708613E-4</v>
      </c>
      <c r="AC31" s="58">
        <f>[2]compo_det2!AD32</f>
        <v>3.8310512618340217E-4</v>
      </c>
      <c r="AD31" s="7">
        <f>[2]compo_det2!AF32</f>
        <v>1.106411961643078E-2</v>
      </c>
      <c r="AE31" s="41">
        <f>[2]compo_det2!AG32</f>
        <v>2.2463955973555092E-3</v>
      </c>
      <c r="AF31" s="40">
        <f>[2]compo_det2!AH32</f>
        <v>2.1363019697536526E-3</v>
      </c>
      <c r="AG31" s="39">
        <f>[2]compo_det2!AI32</f>
        <v>2.0836815141804109E-3</v>
      </c>
      <c r="AH31" s="39">
        <f>[2]compo_det2!AJ32</f>
        <v>5.2620455573241526E-5</v>
      </c>
      <c r="AI31" s="39">
        <f>[2]compo_det2!AK32</f>
        <v>3.9509095950052142E-4</v>
      </c>
      <c r="AJ31" s="42">
        <f>[2]compo_det2!AL32</f>
        <v>1.1009362760185658E-4</v>
      </c>
      <c r="AK31" s="41">
        <f>[2]compo_det2!AM32</f>
        <v>1.0558935037536981E-2</v>
      </c>
      <c r="AL31" s="41">
        <f>[2]compo_det2!AN32</f>
        <v>8.353412901246313E-3</v>
      </c>
      <c r="AM31" s="41">
        <f>[2]compo_det2!AO32</f>
        <v>8.1944726634266829E-3</v>
      </c>
      <c r="AN31" s="41">
        <f>[2]compo_det2!AP32</f>
        <v>1.5894023781963017E-4</v>
      </c>
      <c r="AO31" s="41">
        <f>[2]compo_det2!AQ32</f>
        <v>9.0389052217840964E-5</v>
      </c>
      <c r="AP31" s="41">
        <f>[2]compo_det2!AR32</f>
        <v>2.1151330840728263E-3</v>
      </c>
      <c r="AQ31" s="58">
        <f>[2]compo_det2!AS32</f>
        <v>1.7412110184617095E-3</v>
      </c>
      <c r="AR31" s="7">
        <f>[2]compo_det2!AU32</f>
        <v>2.1437047195261801E-2</v>
      </c>
      <c r="AS31" s="41">
        <f>[2]compo_det2!AV32</f>
        <v>1.1853775912983975E-2</v>
      </c>
      <c r="AT31" s="40">
        <f>[2]compo_det2!AW32</f>
        <v>1.1584786311178567E-2</v>
      </c>
      <c r="AU31" s="39">
        <f>[2]compo_det2!AX32</f>
        <v>1.1246726247806744E-2</v>
      </c>
      <c r="AV31" s="39">
        <f>[2]compo_det2!AY32</f>
        <v>3.3806006337182298E-4</v>
      </c>
      <c r="AW31" s="39">
        <f>[2]compo_det2!AZ32</f>
        <v>3.1391785014420748E-3</v>
      </c>
      <c r="AX31" s="42">
        <f>[2]compo_det2!BA32</f>
        <v>2.6898960180540691E-4</v>
      </c>
      <c r="AY31" s="41">
        <f>[2]compo_det2!BB32</f>
        <v>1.8028879139308722E-2</v>
      </c>
      <c r="AZ31" s="41">
        <f>[2]compo_det2!BC32</f>
        <v>1.2034127934409312E-2</v>
      </c>
      <c r="BA31" s="41">
        <f>[2]compo_det2!BD32</f>
        <v>1.1636887055948038E-2</v>
      </c>
      <c r="BB31" s="41">
        <f>[2]compo_det2!BE32</f>
        <v>3.9724087846127463E-4</v>
      </c>
      <c r="BC31" s="41">
        <f>[2]compo_det2!BF32</f>
        <v>2.9500843989176405E-4</v>
      </c>
      <c r="BD31" s="41">
        <f>[2]compo_det2!BG32</f>
        <v>5.6997427650076447E-3</v>
      </c>
      <c r="BE31" s="58">
        <f>[2]compo_det2!BH32</f>
        <v>8.445607857030895E-3</v>
      </c>
      <c r="BF31" s="7">
        <f>[2]compo_det2!BJ32</f>
        <v>3.7044149318823112E-2</v>
      </c>
      <c r="BG31" s="41">
        <f>[2]compo_det2!BK32</f>
        <v>3.731571315812883E-2</v>
      </c>
      <c r="BH31" s="40">
        <f>[2]compo_det2!BL32</f>
        <v>3.6209987050606726E-2</v>
      </c>
      <c r="BI31" s="39">
        <f>[2]compo_det2!BM32</f>
        <v>3.5076348810493437E-2</v>
      </c>
      <c r="BJ31" s="39">
        <f>[2]compo_det2!BN32</f>
        <v>1.1336382401132875E-3</v>
      </c>
      <c r="BK31" s="39">
        <f>[2]compo_det2!BO32</f>
        <v>1.5545334666967392E-2</v>
      </c>
      <c r="BL31" s="42">
        <f>[2]compo_det2!BP32</f>
        <v>1.1057261075221039E-3</v>
      </c>
      <c r="BM31" s="41">
        <f>[2]compo_det2!BQ32</f>
        <v>2.0393087577077234E-2</v>
      </c>
      <c r="BN31" s="41">
        <f>[2]compo_det2!BR32</f>
        <v>1.2399626408386759E-2</v>
      </c>
      <c r="BO31" s="41">
        <f>[2]compo_det2!BS32</f>
        <v>1.115307143303911E-2</v>
      </c>
      <c r="BP31" s="41">
        <f>[2]compo_det2!BT32</f>
        <v>1.2465549753476496E-3</v>
      </c>
      <c r="BQ31" s="41">
        <f>[2]compo_det2!BU32</f>
        <v>6.2209808888549604E-4</v>
      </c>
      <c r="BR31" s="41">
        <f>[2]compo_det2!BV32</f>
        <v>7.3713630798049818E-3</v>
      </c>
      <c r="BS31" s="58">
        <f>[2]compo_det2!BW32</f>
        <v>2.0664651416382955E-2</v>
      </c>
      <c r="BT31" s="7">
        <f>[2]compo_det2!BY32</f>
        <v>5.72659452153155E-2</v>
      </c>
      <c r="BU31" s="41">
        <f>[2]compo_det2!BZ32</f>
        <v>5.8820006791774078E-2</v>
      </c>
      <c r="BV31" s="40">
        <f>[2]compo_det2!CA32</f>
        <v>5.7157855812163469E-2</v>
      </c>
      <c r="BW31" s="39">
        <f>[2]compo_det2!CB32</f>
        <v>5.5501437075638163E-2</v>
      </c>
      <c r="BX31" s="39">
        <f>[2]compo_det2!CC32</f>
        <v>1.6564187365253088E-3</v>
      </c>
      <c r="BY31" s="39">
        <f>[2]compo_det2!CD32</f>
        <v>3.5383224487304688E-2</v>
      </c>
      <c r="BZ31" s="42">
        <f>[2]compo_det2!CE32</f>
        <v>1.6621509796106071E-3</v>
      </c>
      <c r="CA31" s="41">
        <f>[2]compo_det2!CF32</f>
        <v>2.0220570505728008E-2</v>
      </c>
      <c r="CB31" s="41">
        <f>[2]compo_det2!CG32</f>
        <v>1.1429883134824761E-2</v>
      </c>
      <c r="CC31" s="41">
        <f>[2]compo_det2!CH32</f>
        <v>9.506880782637667E-3</v>
      </c>
      <c r="CD31" s="41">
        <f>[2]compo_det2!CI32</f>
        <v>1.9230023521870931E-3</v>
      </c>
      <c r="CE31" s="41">
        <f>[2]compo_det2!CJ32</f>
        <v>1.3373441762904135E-3</v>
      </c>
      <c r="CF31" s="41">
        <f>[2]compo_det2!CK32</f>
        <v>7.4533431946128331E-3</v>
      </c>
      <c r="CG31" s="58">
        <f>[2]compo_det2!CL32</f>
        <v>2.1774632082186583E-2</v>
      </c>
      <c r="CH31" s="7">
        <f>[2]compo_det2!CN32</f>
        <v>7.7641092546097371E-2</v>
      </c>
      <c r="CI31" s="41">
        <f>[2]compo_det2!CO32</f>
        <v>6.8783633127114996E-2</v>
      </c>
      <c r="CJ31" s="40">
        <f>[2]compo_det2!CP32</f>
        <v>6.5714320113879496E-2</v>
      </c>
      <c r="CK31" s="39">
        <f>[2]compo_det2!CQ32</f>
        <v>6.2233685624783763E-2</v>
      </c>
      <c r="CL31" s="39">
        <f>[2]compo_det2!CR32</f>
        <v>3.4806344890957303E-3</v>
      </c>
      <c r="CM31" s="39">
        <f>[2]compo_det2!CS32</f>
        <v>4.7743983566761017E-2</v>
      </c>
      <c r="CN31" s="42">
        <f>[2]compo_det2!CT32</f>
        <v>3.0693130132354932E-3</v>
      </c>
      <c r="CO31" s="41">
        <f>[2]compo_det2!CU32</f>
        <v>2.6827795068921738E-2</v>
      </c>
      <c r="CP31" s="41">
        <f>[2]compo_det2!CV32</f>
        <v>1.6549028677137152E-2</v>
      </c>
      <c r="CQ31" s="41">
        <f>[2]compo_det2!CW32</f>
        <v>1.3398327008424546E-2</v>
      </c>
      <c r="CR31" s="41">
        <f>[2]compo_det2!CX32</f>
        <v>3.1507016687126032E-3</v>
      </c>
      <c r="CS31" s="41">
        <f>[2]compo_det2!CY32</f>
        <v>1.7591804272697657E-3</v>
      </c>
      <c r="CT31" s="41">
        <f>[2]compo_det2!CZ32</f>
        <v>8.5195859645148201E-3</v>
      </c>
      <c r="CU31" s="58">
        <f>[2]compo_det2!DA32</f>
        <v>1.797033564993936E-2</v>
      </c>
      <c r="CV31" s="7">
        <f>[2]compo_det2!DC32</f>
        <v>0.10855157649199659</v>
      </c>
      <c r="CW31" s="41">
        <f>[2]compo_det2!DD32</f>
        <v>8.7944912351737126E-2</v>
      </c>
      <c r="CX31" s="40">
        <f>[2]compo_det2!DE32</f>
        <v>8.0695501909790857E-2</v>
      </c>
      <c r="CY31" s="39">
        <f>[2]compo_det2!DF32</f>
        <v>7.3019083990497238E-2</v>
      </c>
      <c r="CZ31" s="39">
        <f>[2]compo_det2!DG32</f>
        <v>7.6764179192936217E-3</v>
      </c>
      <c r="DA31" s="39">
        <f>[2]compo_det2!DH32</f>
        <v>6.5668918192386627E-2</v>
      </c>
      <c r="DB31" s="42">
        <f>[2]compo_det2!DI32</f>
        <v>7.249410441946269E-3</v>
      </c>
      <c r="DC31" s="41">
        <f>[2]compo_det2!DJ32</f>
        <v>3.5633248069107344E-2</v>
      </c>
      <c r="DD31" s="41">
        <f>[2]compo_det2!DK32</f>
        <v>2.0883062403982005E-2</v>
      </c>
      <c r="DE31" s="41">
        <f>[2]compo_det2!DL32</f>
        <v>1.4402913971975954E-2</v>
      </c>
      <c r="DF31" s="41">
        <f>[2]compo_det2!DM32</f>
        <v>6.4801484320060523E-3</v>
      </c>
      <c r="DG31" s="41">
        <f>[2]compo_det2!DN32</f>
        <v>4.4957907910920629E-3</v>
      </c>
      <c r="DH31" s="41">
        <f>[2]compo_det2!DO32</f>
        <v>1.0254394874033276E-2</v>
      </c>
      <c r="DI31" s="58">
        <f>[2]compo_det2!DP32</f>
        <v>1.5026583928847882E-2</v>
      </c>
      <c r="DJ31" s="7">
        <f>[2]compo_det2!DR32</f>
        <v>0.16593672321360409</v>
      </c>
      <c r="DK31" s="41">
        <f>[2]compo_det2!DS32</f>
        <v>0.10897882607281925</v>
      </c>
      <c r="DL31" s="40">
        <f>[2]compo_det2!DT32</f>
        <v>9.0982766939423212E-2</v>
      </c>
      <c r="DM31" s="39">
        <f>[2]compo_det2!DU32</f>
        <v>7.6758540794795035E-2</v>
      </c>
      <c r="DN31" s="39">
        <f>[2]compo_det2!DV32</f>
        <v>1.4224226144628175E-2</v>
      </c>
      <c r="DO31" s="39">
        <f>[2]compo_det2!DW32</f>
        <v>7.4866175651550293E-2</v>
      </c>
      <c r="DP31" s="42">
        <f>[2]compo_det2!DX32</f>
        <v>1.7996059133396032E-2</v>
      </c>
      <c r="DQ31" s="41">
        <f>[2]compo_det2!DY32</f>
        <v>7.3074486067407587E-2</v>
      </c>
      <c r="DR31" s="41">
        <f>[2]compo_det2!DZ32</f>
        <v>3.9447538158210352E-2</v>
      </c>
      <c r="DS31" s="41">
        <f>[2]compo_det2!EA32</f>
        <v>1.9066322045483367E-2</v>
      </c>
      <c r="DT31" s="41">
        <f>[2]compo_det2!EB32</f>
        <v>2.0381216112726981E-2</v>
      </c>
      <c r="DU31" s="41">
        <f>[2]compo_det2!EC32</f>
        <v>1.8241878612732194E-2</v>
      </c>
      <c r="DV31" s="41">
        <f>[2]compo_det2!ED32</f>
        <v>1.5385069296465045E-2</v>
      </c>
      <c r="DW31" s="58">
        <f>[2]compo_det2!EE32</f>
        <v>1.6116588926622755E-2</v>
      </c>
      <c r="DX31" s="7">
        <f>[2]compo_det2!EG32</f>
        <v>0.13183140726673942</v>
      </c>
      <c r="DY31" s="41">
        <f>[2]compo_det2!EH32</f>
        <v>8.7459860915701987E-2</v>
      </c>
      <c r="DZ31" s="40">
        <f>[2]compo_det2!EI32</f>
        <v>6.2405098398886576E-2</v>
      </c>
      <c r="EA31" s="39">
        <f>[2]compo_det2!EJ32</f>
        <v>4.1689141393908037E-2</v>
      </c>
      <c r="EB31" s="39">
        <f>[2]compo_det2!EK32</f>
        <v>2.0715957004978539E-2</v>
      </c>
      <c r="EC31" s="39">
        <f>[2]compo_det2!EL32</f>
        <v>5.1483567804098129E-2</v>
      </c>
      <c r="ED31" s="42">
        <f>[2]compo_det2!EM32</f>
        <v>2.5054762516815415E-2</v>
      </c>
      <c r="EE31" s="41">
        <f>[2]compo_det2!EN32</f>
        <v>5.5293078614716495E-2</v>
      </c>
      <c r="EF31" s="41">
        <f>[2]compo_det2!EO32</f>
        <v>2.9943204692270482E-2</v>
      </c>
      <c r="EG31" s="41">
        <f>[2]compo_det2!EP32</f>
        <v>1.0134989888117722E-2</v>
      </c>
      <c r="EH31" s="41">
        <f>[2]compo_det2!EQ32</f>
        <v>1.9808214804152759E-2</v>
      </c>
      <c r="EI31" s="41">
        <f>[2]compo_det2!ER32</f>
        <v>1.6568434256114276E-2</v>
      </c>
      <c r="EJ31" s="41">
        <f>[2]compo_det2!ES32</f>
        <v>8.78143966633174E-3</v>
      </c>
      <c r="EK31" s="58">
        <f>[2]compo_det2!ET32</f>
        <v>1.0921532263679075E-2</v>
      </c>
      <c r="EL31" s="7">
        <f>[2]compo_det2!EV32</f>
        <v>0.19225738947549414</v>
      </c>
      <c r="EM31" s="41">
        <f>[2]compo_det2!EW32</f>
        <v>0.12953824566920072</v>
      </c>
      <c r="EN31" s="40">
        <f>[2]compo_det2!EX32</f>
        <v>8.1097992886311199E-2</v>
      </c>
      <c r="EO31" s="39">
        <f>[2]compo_det2!EY32</f>
        <v>4.2599170172010842E-2</v>
      </c>
      <c r="EP31" s="39">
        <f>[2]compo_det2!EZ32</f>
        <v>3.8498822714300364E-2</v>
      </c>
      <c r="EQ31" s="39">
        <f>[2]compo_det2!FA32</f>
        <v>6.5829873085021973E-2</v>
      </c>
      <c r="ER31" s="42">
        <f>[2]compo_det2!FB32</f>
        <v>4.8440252782889506E-2</v>
      </c>
      <c r="ES31" s="41">
        <f>[2]compo_det2!FC32</f>
        <v>7.7987264669844583E-2</v>
      </c>
      <c r="ET31" s="41">
        <f>[2]compo_det2!FD32</f>
        <v>3.569413017855446E-2</v>
      </c>
      <c r="EU31" s="41">
        <f>[2]compo_det2!FE32</f>
        <v>1.0426162883178233E-2</v>
      </c>
      <c r="EV31" s="41">
        <f>[2]compo_det2!FF32</f>
        <v>2.5267967295376226E-2</v>
      </c>
      <c r="EW31" s="41">
        <f>[2]compo_det2!FG32</f>
        <v>2.8693832383533444E-2</v>
      </c>
      <c r="EX31" s="41">
        <f>[2]compo_det2!FH32</f>
        <v>1.3599302107756671E-2</v>
      </c>
      <c r="EY31" s="58">
        <f>[2]compo_det2!FI32</f>
        <v>1.5268120863551145E-2</v>
      </c>
      <c r="EZ31" s="7">
        <f>[2]compo_det2!FK32</f>
        <v>4.4887107013741157E-2</v>
      </c>
      <c r="FA31" s="41">
        <f>[2]compo_det2!FL32</f>
        <v>2.83367490497453E-2</v>
      </c>
      <c r="FB31" s="40">
        <f>[2]compo_det2!FM32</f>
        <v>1.7458873277879282E-2</v>
      </c>
      <c r="FC31" s="39">
        <f>[2]compo_det2!FN32</f>
        <v>5.8038373177969477E-3</v>
      </c>
      <c r="FD31" s="39">
        <f>[2]compo_det2!FO32</f>
        <v>1.1655035960082336E-2</v>
      </c>
      <c r="FE31" s="39">
        <f>[2]compo_det2!FP32</f>
        <v>1.3752656057476997E-2</v>
      </c>
      <c r="FF31" s="42">
        <f>[2]compo_det2!FQ32</f>
        <v>1.0877875771866019E-2</v>
      </c>
      <c r="FG31" s="41">
        <f>[2]compo_det2!FR32</f>
        <v>2.0256574269660207E-2</v>
      </c>
      <c r="FH31" s="41">
        <f>[2]compo_det2!FS32</f>
        <v>9.5825870427848608E-3</v>
      </c>
      <c r="FI31" s="41">
        <f>[2]compo_det2!FT32</f>
        <v>1.4837956909584996E-3</v>
      </c>
      <c r="FJ31" s="41">
        <f>[2]compo_det2!FU32</f>
        <v>8.0987913518263607E-3</v>
      </c>
      <c r="FK31" s="41">
        <f>[2]compo_det2!FV32</f>
        <v>8.4508861955831273E-3</v>
      </c>
      <c r="FL31" s="41">
        <f>[2]compo_det2!FW32</f>
        <v>2.2231010312922209E-3</v>
      </c>
      <c r="FM31" s="58">
        <f>[2]compo_det2!FX32</f>
        <v>3.7062163056643537E-3</v>
      </c>
      <c r="FN31" s="7">
        <f>[2]compo_det2!FZ32</f>
        <v>6.4067885266731184E-2</v>
      </c>
      <c r="FO31" s="41">
        <f>[2]compo_det2!GA32</f>
        <v>3.4343163042008559E-2</v>
      </c>
      <c r="FP31" s="40">
        <f>[2]compo_det2!GB32</f>
        <v>2.2358067044484016E-2</v>
      </c>
      <c r="FQ31" s="39">
        <f>[2]compo_det2!GC32</f>
        <v>4.5366139140511795E-3</v>
      </c>
      <c r="FR31" s="39">
        <f>[2]compo_det2!GD32</f>
        <v>1.7821453130432836E-2</v>
      </c>
      <c r="FS31" s="39">
        <f>[2]compo_det2!GE32</f>
        <v>1.7179315909743309E-2</v>
      </c>
      <c r="FT31" s="42">
        <f>[2]compo_det2!GF32</f>
        <v>1.198509599752454E-2</v>
      </c>
      <c r="FU31" s="41">
        <f>[2]compo_det2!GG32</f>
        <v>3.4903472839062345E-2</v>
      </c>
      <c r="FV31" s="41">
        <f>[2]compo_det2!GH32</f>
        <v>1.0590675225066492E-2</v>
      </c>
      <c r="FW31" s="41">
        <f>[2]compo_det2!GI32</f>
        <v>1.2575208664400001E-3</v>
      </c>
      <c r="FX31" s="41">
        <f>[2]compo_det2!GJ32</f>
        <v>9.3331543586264928E-3</v>
      </c>
      <c r="FY31" s="41">
        <f>[2]compo_det2!GK32</f>
        <v>2.2475267003394441E-2</v>
      </c>
      <c r="FZ31" s="41">
        <f>[2]compo_det2!GL32</f>
        <v>1.8375306106014116E-3</v>
      </c>
      <c r="GA31" s="58">
        <f>[2]compo_det2!GM32</f>
        <v>5.1787506143397295E-3</v>
      </c>
      <c r="GB31" s="7">
        <f>[2]compo_det2!GO32</f>
        <v>7.9118654233742022E-2</v>
      </c>
      <c r="GC31" s="41">
        <f>[2]compo_det2!GP32</f>
        <v>1.4895960213954255E-2</v>
      </c>
      <c r="GD31" s="40">
        <f>[2]compo_det2!GQ32</f>
        <v>1.1929509541313513E-2</v>
      </c>
      <c r="GE31" s="39">
        <f>[2]compo_det2!GR32</f>
        <v>9.0565786575241153E-4</v>
      </c>
      <c r="GF31" s="39">
        <f>[2]compo_det2!GS32</f>
        <v>1.1023851675561101E-2</v>
      </c>
      <c r="GG31" s="39">
        <f>[2]compo_det2!GT32</f>
        <v>8.9794239029288292E-3</v>
      </c>
      <c r="GH31" s="42">
        <f>[2]compo_det2!GU32</f>
        <v>2.9664506726407424E-3</v>
      </c>
      <c r="GI31" s="41">
        <f>[2]compo_det2!GV32</f>
        <v>6.7172779579735914E-2</v>
      </c>
      <c r="GJ31" s="41">
        <f>[2]compo_det2!GW32</f>
        <v>1.3096764088917108E-2</v>
      </c>
      <c r="GK31" s="41">
        <f>[2]compo_det2!GX32</f>
        <v>2.8688847174252081E-4</v>
      </c>
      <c r="GL31" s="41">
        <f>[2]compo_det2!GY32</f>
        <v>1.2809875617174589E-2</v>
      </c>
      <c r="GM31" s="41">
        <f>[2]compo_det2!GZ32</f>
        <v>5.3625582025992366E-2</v>
      </c>
      <c r="GN31" s="41">
        <f>[2]compo_det2!HA32</f>
        <v>4.5043346482644657E-4</v>
      </c>
      <c r="GO31" s="58">
        <f>[2]compo_det2!HB32</f>
        <v>2.9500855599481528E-3</v>
      </c>
    </row>
    <row r="32" spans="1:197">
      <c r="A32" s="44">
        <v>1994</v>
      </c>
      <c r="B32" s="7">
        <f>[2]compo_det2!B33</f>
        <v>2.6976836380686042E-3</v>
      </c>
      <c r="C32" s="41">
        <f>[2]compo_det2!C33</f>
        <v>1.575240311621329E-5</v>
      </c>
      <c r="D32" s="40">
        <f>[2]compo_det2!D33</f>
        <v>1.5720887522369723E-5</v>
      </c>
      <c r="E32" s="39">
        <f>[2]compo_det2!E33</f>
        <v>1.4788483513905498E-5</v>
      </c>
      <c r="F32" s="39">
        <f>[2]compo_det2!F33</f>
        <v>9.3240400846422317E-7</v>
      </c>
      <c r="G32" s="39">
        <f>[2]compo_det2!G33</f>
        <v>6.8088445459579816E-7</v>
      </c>
      <c r="H32" s="42">
        <f>[2]compo_det2!H33</f>
        <v>3.1515593843565322E-8</v>
      </c>
      <c r="I32" s="41">
        <f>[2]compo_det2!I33</f>
        <v>2.6969712380399717E-3</v>
      </c>
      <c r="J32" s="41">
        <f>[2]compo_det2!J33</f>
        <v>2.6959857708954591E-3</v>
      </c>
      <c r="K32" s="41">
        <f>[2]compo_det2!K33</f>
        <v>2.694247390511299E-3</v>
      </c>
      <c r="L32" s="41">
        <f>[2]compo_det2!L33</f>
        <v>1.7383803841600271E-6</v>
      </c>
      <c r="M32" s="41">
        <f>[2]compo_det2!M33</f>
        <v>9.8546714451235515E-7</v>
      </c>
      <c r="N32" s="41">
        <f>[2]compo_det2!N33</f>
        <v>0</v>
      </c>
      <c r="O32" s="58">
        <f>[2]compo_det2!O33</f>
        <v>1.5040003087580591E-5</v>
      </c>
      <c r="P32" s="7">
        <f>[2]compo_det2!Q33</f>
        <v>5.6994012577815494E-3</v>
      </c>
      <c r="Q32" s="41">
        <f>[2]compo_det2!R33</f>
        <v>2.9731282825843508E-4</v>
      </c>
      <c r="R32" s="40">
        <f>[2]compo_det2!S33</f>
        <v>2.9106423527821543E-4</v>
      </c>
      <c r="S32" s="39">
        <f>[2]compo_det2!T33</f>
        <v>2.8922625788072135E-4</v>
      </c>
      <c r="T32" s="39">
        <f>[2]compo_det2!U33</f>
        <v>1.8379773974940835E-6</v>
      </c>
      <c r="U32" s="39">
        <f>[2]compo_det2!V33</f>
        <v>1.3941790712124202E-5</v>
      </c>
      <c r="V32" s="42">
        <f>[2]compo_det2!W33</f>
        <v>6.2485929802196739E-6</v>
      </c>
      <c r="W32" s="41">
        <f>[2]compo_det2!X33</f>
        <v>5.6792108736396455E-3</v>
      </c>
      <c r="X32" s="41">
        <f>[2]compo_det2!Y33</f>
        <v>5.5543662465163575E-3</v>
      </c>
      <c r="Y32" s="41">
        <f>[2]compo_det2!Z33</f>
        <v>5.541340543300086E-3</v>
      </c>
      <c r="Z32" s="41">
        <f>[2]compo_det2!AA33</f>
        <v>1.3025703216271695E-5</v>
      </c>
      <c r="AA32" s="41">
        <f>[2]compo_det2!AB33</f>
        <v>1.3494605805353259E-5</v>
      </c>
      <c r="AB32" s="41">
        <f>[2]compo_det2!AC33</f>
        <v>1.1135002131793518E-4</v>
      </c>
      <c r="AC32" s="58">
        <f>[2]compo_det2!AD33</f>
        <v>2.7712244411653113E-4</v>
      </c>
      <c r="AD32" s="7">
        <f>[2]compo_det2!AF33</f>
        <v>1.0967321653405587E-2</v>
      </c>
      <c r="AE32" s="41">
        <f>[2]compo_det2!AG33</f>
        <v>2.3079846958006613E-3</v>
      </c>
      <c r="AF32" s="40">
        <f>[2]compo_det2!AH33</f>
        <v>2.2406729510274447E-3</v>
      </c>
      <c r="AG32" s="39">
        <f>[2]compo_det2!AI33</f>
        <v>2.176702179647372E-3</v>
      </c>
      <c r="AH32" s="39">
        <f>[2]compo_det2!AJ33</f>
        <v>6.3970771380072569E-5</v>
      </c>
      <c r="AI32" s="39">
        <f>[2]compo_det2!AK33</f>
        <v>3.8278076681308448E-4</v>
      </c>
      <c r="AJ32" s="42">
        <f>[2]compo_det2!AL33</f>
        <v>6.731174477321644E-5</v>
      </c>
      <c r="AK32" s="41">
        <f>[2]compo_det2!AM33</f>
        <v>1.0517229158020421E-2</v>
      </c>
      <c r="AL32" s="41">
        <f>[2]compo_det2!AN33</f>
        <v>8.4363845608934323E-3</v>
      </c>
      <c r="AM32" s="41">
        <f>[2]compo_det2!AO33</f>
        <v>8.3243806714286325E-3</v>
      </c>
      <c r="AN32" s="41">
        <f>[2]compo_det2!AP33</f>
        <v>1.1200388946480002E-4</v>
      </c>
      <c r="AO32" s="41">
        <f>[2]compo_det2!AQ33</f>
        <v>9.7566264987596258E-5</v>
      </c>
      <c r="AP32" s="41">
        <f>[2]compo_det2!AR33</f>
        <v>1.9832783321393926E-3</v>
      </c>
      <c r="AQ32" s="58">
        <f>[2]compo_det2!AS33</f>
        <v>1.857892200415494E-3</v>
      </c>
      <c r="AR32" s="7">
        <f>[2]compo_det2!AU33</f>
        <v>2.0904837262677209E-2</v>
      </c>
      <c r="AS32" s="41">
        <f>[2]compo_det2!AV33</f>
        <v>1.3531340944624827E-2</v>
      </c>
      <c r="AT32" s="40">
        <f>[2]compo_det2!AW33</f>
        <v>1.327911110649484E-2</v>
      </c>
      <c r="AU32" s="39">
        <f>[2]compo_det2!AX33</f>
        <v>1.2989288144282487E-2</v>
      </c>
      <c r="AV32" s="39">
        <f>[2]compo_det2!AY33</f>
        <v>2.8982296221235614E-4</v>
      </c>
      <c r="AW32" s="39">
        <f>[2]compo_det2!AZ33</f>
        <v>3.3135318662971258E-3</v>
      </c>
      <c r="AX32" s="42">
        <f>[2]compo_det2!BA33</f>
        <v>2.5222983812998683E-4</v>
      </c>
      <c r="AY32" s="41">
        <f>[2]compo_det2!BB33</f>
        <v>1.7339075235945099E-2</v>
      </c>
      <c r="AZ32" s="41">
        <f>[2]compo_det2!BC33</f>
        <v>1.2706137437825319E-2</v>
      </c>
      <c r="BA32" s="41">
        <f>[2]compo_det2!BD33</f>
        <v>1.2140658817665637E-2</v>
      </c>
      <c r="BB32" s="41">
        <f>[2]compo_det2!BE33</f>
        <v>5.6547862015968067E-4</v>
      </c>
      <c r="BC32" s="41">
        <f>[2]compo_det2!BF33</f>
        <v>3.3617638203466203E-4</v>
      </c>
      <c r="BD32" s="41">
        <f>[2]compo_det2!BG33</f>
        <v>4.2967614160851191E-3</v>
      </c>
      <c r="BE32" s="58">
        <f>[2]compo_det2!BH33</f>
        <v>9.9655789178927159E-3</v>
      </c>
      <c r="BF32" s="7">
        <f>[2]compo_det2!BJ33</f>
        <v>3.7281032895246799E-2</v>
      </c>
      <c r="BG32" s="41">
        <f>[2]compo_det2!BK33</f>
        <v>3.8866259577059782E-2</v>
      </c>
      <c r="BH32" s="40">
        <f>[2]compo_det2!BL33</f>
        <v>3.7895071043780433E-2</v>
      </c>
      <c r="BI32" s="39">
        <f>[2]compo_det2!BM33</f>
        <v>3.6878547102356302E-2</v>
      </c>
      <c r="BJ32" s="39">
        <f>[2]compo_det2!BN33</f>
        <v>1.0165239414241286E-3</v>
      </c>
      <c r="BK32" s="39">
        <f>[2]compo_det2!BO33</f>
        <v>1.5075418166816235E-2</v>
      </c>
      <c r="BL32" s="42">
        <f>[2]compo_det2!BP33</f>
        <v>9.7118853327935449E-4</v>
      </c>
      <c r="BM32" s="41">
        <f>[2]compo_det2!BQ33</f>
        <v>2.1234426464952303E-2</v>
      </c>
      <c r="BN32" s="41">
        <f>[2]compo_det2!BR33</f>
        <v>1.1404653219934712E-2</v>
      </c>
      <c r="BO32" s="41">
        <f>[2]compo_det2!BS33</f>
        <v>9.9056090725310846E-3</v>
      </c>
      <c r="BP32" s="41">
        <f>[2]compo_det2!BT33</f>
        <v>1.4990441474036279E-3</v>
      </c>
      <c r="BQ32" s="41">
        <f>[2]compo_det2!BU33</f>
        <v>8.207155842484045E-4</v>
      </c>
      <c r="BR32" s="41">
        <f>[2]compo_det2!BV33</f>
        <v>9.0090576607691868E-3</v>
      </c>
      <c r="BS32" s="58">
        <f>[2]compo_det2!BW33</f>
        <v>2.2819653146765297E-2</v>
      </c>
      <c r="BT32" s="7">
        <f>[2]compo_det2!BY33</f>
        <v>5.8123178908802267E-2</v>
      </c>
      <c r="BU32" s="41">
        <f>[2]compo_det2!BZ33</f>
        <v>5.5977005872901414E-2</v>
      </c>
      <c r="BV32" s="40">
        <f>[2]compo_det2!CA33</f>
        <v>5.4277107053835559E-2</v>
      </c>
      <c r="BW32" s="39">
        <f>[2]compo_det2!CB33</f>
        <v>5.2418510880713504E-2</v>
      </c>
      <c r="BX32" s="39">
        <f>[2]compo_det2!CC33</f>
        <v>1.8585961731220546E-3</v>
      </c>
      <c r="BY32" s="39">
        <f>[2]compo_det2!CD33</f>
        <v>3.4031931310892105E-2</v>
      </c>
      <c r="BZ32" s="42">
        <f>[2]compo_det2!CE33</f>
        <v>1.6998988190658555E-3</v>
      </c>
      <c r="CA32" s="41">
        <f>[2]compo_det2!CF33</f>
        <v>2.2391348457301626E-2</v>
      </c>
      <c r="CB32" s="41">
        <f>[2]compo_det2!CG33</f>
        <v>1.2143517933768168E-2</v>
      </c>
      <c r="CC32" s="41">
        <f>[2]compo_det2!CH33</f>
        <v>9.8398225996548898E-3</v>
      </c>
      <c r="CD32" s="41">
        <f>[2]compo_det2!CI33</f>
        <v>2.303695334113278E-3</v>
      </c>
      <c r="CE32" s="41">
        <f>[2]compo_det2!CJ33</f>
        <v>1.1224974360295131E-3</v>
      </c>
      <c r="CF32" s="41">
        <f>[2]compo_det2!CK33</f>
        <v>9.1253330875039444E-3</v>
      </c>
      <c r="CG32" s="58">
        <f>[2]compo_det2!CL33</f>
        <v>2.0245175421400776E-2</v>
      </c>
      <c r="CH32" s="7">
        <f>[2]compo_det2!CN33</f>
        <v>7.8791193823538053E-2</v>
      </c>
      <c r="CI32" s="41">
        <f>[2]compo_det2!CO33</f>
        <v>6.7948390287495053E-2</v>
      </c>
      <c r="CJ32" s="40">
        <f>[2]compo_det2!CP33</f>
        <v>6.4819862045302518E-2</v>
      </c>
      <c r="CK32" s="39">
        <f>[2]compo_det2!CQ33</f>
        <v>6.1678306112750415E-2</v>
      </c>
      <c r="CL32" s="39">
        <f>[2]compo_det2!CR33</f>
        <v>3.1415559325521031E-3</v>
      </c>
      <c r="CM32" s="39">
        <f>[2]compo_det2!CS33</f>
        <v>4.7532785683870316E-2</v>
      </c>
      <c r="CN32" s="42">
        <f>[2]compo_det2!CT33</f>
        <v>3.1285282421925284E-3</v>
      </c>
      <c r="CO32" s="41">
        <f>[2]compo_det2!CU33</f>
        <v>2.8129880754704073E-2</v>
      </c>
      <c r="CP32" s="41">
        <f>[2]compo_det2!CV33</f>
        <v>1.7021319457612583E-2</v>
      </c>
      <c r="CQ32" s="41">
        <f>[2]compo_det2!CW33</f>
        <v>1.3196962040994083E-2</v>
      </c>
      <c r="CR32" s="41">
        <f>[2]compo_det2!CX33</f>
        <v>3.8243574166184993E-3</v>
      </c>
      <c r="CS32" s="41">
        <f>[2]compo_det2!CY33</f>
        <v>2.1476730733165626E-3</v>
      </c>
      <c r="CT32" s="41">
        <f>[2]compo_det2!CZ33</f>
        <v>8.9608882237749241E-3</v>
      </c>
      <c r="CU32" s="58">
        <f>[2]compo_det2!DA33</f>
        <v>1.728707721866108E-2</v>
      </c>
      <c r="CV32" s="7">
        <f>[2]compo_det2!DC33</f>
        <v>0.10983879111547172</v>
      </c>
      <c r="CW32" s="41">
        <f>[2]compo_det2!DD33</f>
        <v>8.5340157506794648E-2</v>
      </c>
      <c r="CX32" s="40">
        <f>[2]compo_det2!DE33</f>
        <v>7.8863561489579584E-2</v>
      </c>
      <c r="CY32" s="39">
        <f>[2]compo_det2!DF33</f>
        <v>7.2290913591252018E-2</v>
      </c>
      <c r="CZ32" s="39">
        <f>[2]compo_det2!DG33</f>
        <v>6.572647898327566E-3</v>
      </c>
      <c r="DA32" s="39">
        <f>[2]compo_det2!DH33</f>
        <v>6.3642039895057678E-2</v>
      </c>
      <c r="DB32" s="42">
        <f>[2]compo_det2!DI33</f>
        <v>6.4765960172150699E-3</v>
      </c>
      <c r="DC32" s="41">
        <f>[2]compo_det2!DJ33</f>
        <v>3.9720154911210614E-2</v>
      </c>
      <c r="DD32" s="41">
        <f>[2]compo_det2!DK33</f>
        <v>2.3637281366646161E-2</v>
      </c>
      <c r="DE32" s="41">
        <f>[2]compo_det2!DL33</f>
        <v>1.5289541308635713E-2</v>
      </c>
      <c r="DF32" s="41">
        <f>[2]compo_det2!DM33</f>
        <v>8.3477400580104499E-3</v>
      </c>
      <c r="DG32" s="41">
        <f>[2]compo_det2!DN33</f>
        <v>4.0293808376033252E-3</v>
      </c>
      <c r="DH32" s="41">
        <f>[2]compo_det2!DO33</f>
        <v>1.2053492706961131E-2</v>
      </c>
      <c r="DI32" s="58">
        <f>[2]compo_det2!DP33</f>
        <v>1.522152130253354E-2</v>
      </c>
      <c r="DJ32" s="7">
        <f>[2]compo_det2!DR33</f>
        <v>0.16368922550519346</v>
      </c>
      <c r="DK32" s="41">
        <f>[2]compo_det2!DS33</f>
        <v>0.11295812043010488</v>
      </c>
      <c r="DL32" s="40">
        <f>[2]compo_det2!DT33</f>
        <v>9.469838724102797E-2</v>
      </c>
      <c r="DM32" s="39">
        <f>[2]compo_det2!DU33</f>
        <v>7.7582363930108186E-2</v>
      </c>
      <c r="DN32" s="39">
        <f>[2]compo_det2!DV33</f>
        <v>1.7116023310919784E-2</v>
      </c>
      <c r="DO32" s="39">
        <f>[2]compo_det2!DW33</f>
        <v>7.7389955520629883E-2</v>
      </c>
      <c r="DP32" s="42">
        <f>[2]compo_det2!DX33</f>
        <v>1.8259733189076911E-2</v>
      </c>
      <c r="DQ32" s="41">
        <f>[2]compo_det2!DY33</f>
        <v>6.8039534485071856E-2</v>
      </c>
      <c r="DR32" s="41">
        <f>[2]compo_det2!DZ33</f>
        <v>3.8256664301364277E-2</v>
      </c>
      <c r="DS32" s="41">
        <f>[2]compo_det2!EA33</f>
        <v>1.8942879016325423E-2</v>
      </c>
      <c r="DT32" s="41">
        <f>[2]compo_det2!EB33</f>
        <v>1.931378528503885E-2</v>
      </c>
      <c r="DU32" s="41">
        <f>[2]compo_det2!EC33</f>
        <v>1.2069333649742012E-2</v>
      </c>
      <c r="DV32" s="41">
        <f>[2]compo_det2!ED33</f>
        <v>1.7713536533965572E-2</v>
      </c>
      <c r="DW32" s="58">
        <f>[2]compo_det2!EE33</f>
        <v>1.730842940998327E-2</v>
      </c>
      <c r="DX32" s="7">
        <f>[2]compo_det2!EG33</f>
        <v>0.13042712207986579</v>
      </c>
      <c r="DY32" s="41">
        <f>[2]compo_det2!EH33</f>
        <v>8.576319906371524E-2</v>
      </c>
      <c r="DZ32" s="40">
        <f>[2]compo_det2!EI33</f>
        <v>6.2879125910945285E-2</v>
      </c>
      <c r="EA32" s="39">
        <f>[2]compo_det2!EJ33</f>
        <v>4.3162988140002086E-2</v>
      </c>
      <c r="EB32" s="39">
        <f>[2]compo_det2!EK33</f>
        <v>1.97161377709432E-2</v>
      </c>
      <c r="EC32" s="39">
        <f>[2]compo_det2!EL33</f>
        <v>5.1601119339466095E-2</v>
      </c>
      <c r="ED32" s="42">
        <f>[2]compo_det2!EM33</f>
        <v>2.2884073152769958E-2</v>
      </c>
      <c r="EE32" s="41">
        <f>[2]compo_det2!EN33</f>
        <v>5.5941929864230848E-2</v>
      </c>
      <c r="EF32" s="41">
        <f>[2]compo_det2!EO33</f>
        <v>2.9419727005926162E-2</v>
      </c>
      <c r="EG32" s="41">
        <f>[2]compo_det2!EP33</f>
        <v>1.0968210717719728E-2</v>
      </c>
      <c r="EH32" s="41">
        <f>[2]compo_det2!EQ33</f>
        <v>1.8451516288206432E-2</v>
      </c>
      <c r="EI32" s="41">
        <f>[2]compo_det2!ER33</f>
        <v>1.5258450155851391E-2</v>
      </c>
      <c r="EJ32" s="41">
        <f>[2]compo_det2!ES33</f>
        <v>1.1263752702453299E-2</v>
      </c>
      <c r="EK32" s="58">
        <f>[2]compo_det2!ET33</f>
        <v>1.1278006848080316E-2</v>
      </c>
      <c r="EL32" s="7">
        <f>[2]compo_det2!EV33</f>
        <v>0.18834191581334542</v>
      </c>
      <c r="EM32" s="41">
        <f>[2]compo_det2!EW33</f>
        <v>0.12643645880096327</v>
      </c>
      <c r="EN32" s="40">
        <f>[2]compo_det2!EX33</f>
        <v>8.0796039611206669E-2</v>
      </c>
      <c r="EO32" s="39">
        <f>[2]compo_det2!EY33</f>
        <v>4.0284626350259055E-2</v>
      </c>
      <c r="EP32" s="39">
        <f>[2]compo_det2!EZ33</f>
        <v>4.0511413260947614E-2</v>
      </c>
      <c r="EQ32" s="39">
        <f>[2]compo_det2!FA33</f>
        <v>6.4312033355236053E-2</v>
      </c>
      <c r="ER32" s="42">
        <f>[2]compo_det2!FB33</f>
        <v>4.5640419189756608E-2</v>
      </c>
      <c r="ES32" s="41">
        <f>[2]compo_det2!FC33</f>
        <v>7.8389464709915868E-2</v>
      </c>
      <c r="ET32" s="41">
        <f>[2]compo_det2!FD33</f>
        <v>3.7133982189207181E-2</v>
      </c>
      <c r="EU32" s="41">
        <f>[2]compo_det2!FE33</f>
        <v>1.093523067269526E-2</v>
      </c>
      <c r="EV32" s="41">
        <f>[2]compo_det2!FF33</f>
        <v>2.6198751516511919E-2</v>
      </c>
      <c r="EW32" s="41">
        <f>[2]compo_det2!FG33</f>
        <v>2.6214056230977494E-2</v>
      </c>
      <c r="EX32" s="41">
        <f>[2]compo_det2!FH33</f>
        <v>1.5041426289731194E-2</v>
      </c>
      <c r="EY32" s="58">
        <f>[2]compo_det2!FI33</f>
        <v>1.6484007697533734E-2</v>
      </c>
      <c r="EZ32" s="7">
        <f>[2]compo_det2!FK33</f>
        <v>4.5608785067511058E-2</v>
      </c>
      <c r="FA32" s="41">
        <f>[2]compo_det2!FL33</f>
        <v>3.0095956251313019E-2</v>
      </c>
      <c r="FB32" s="40">
        <f>[2]compo_det2!FM33</f>
        <v>1.7822770612991083E-2</v>
      </c>
      <c r="FC32" s="39">
        <f>[2]compo_det2!FN33</f>
        <v>6.1460430956017387E-3</v>
      </c>
      <c r="FD32" s="39">
        <f>[2]compo_det2!FO33</f>
        <v>1.1676727517389346E-2</v>
      </c>
      <c r="FE32" s="39">
        <f>[2]compo_det2!FP33</f>
        <v>1.3829977251589298E-2</v>
      </c>
      <c r="FF32" s="42">
        <f>[2]compo_det2!FQ33</f>
        <v>1.2273185638321936E-2</v>
      </c>
      <c r="FG32" s="41">
        <f>[2]compo_det2!FR33</f>
        <v>1.9505621747064918E-2</v>
      </c>
      <c r="FH32" s="41">
        <f>[2]compo_det2!FS33</f>
        <v>7.1018210556928621E-3</v>
      </c>
      <c r="FI32" s="41">
        <f>[2]compo_det2!FT33</f>
        <v>1.5292380517084557E-3</v>
      </c>
      <c r="FJ32" s="41">
        <f>[2]compo_det2!FU33</f>
        <v>5.5725830039844056E-3</v>
      </c>
      <c r="FK32" s="41">
        <f>[2]compo_det2!FV33</f>
        <v>8.6210412297055301E-3</v>
      </c>
      <c r="FL32" s="41">
        <f>[2]compo_det2!FW33</f>
        <v>3.7827594616665298E-3</v>
      </c>
      <c r="FM32" s="58">
        <f>[2]compo_det2!FX33</f>
        <v>3.9927929308668795E-3</v>
      </c>
      <c r="FN32" s="7">
        <f>[2]compo_det2!FZ33</f>
        <v>6.5592803068364236E-2</v>
      </c>
      <c r="FO32" s="41">
        <f>[2]compo_det2!GA33</f>
        <v>3.3847969740088281E-2</v>
      </c>
      <c r="FP32" s="40">
        <f>[2]compo_det2!GB33</f>
        <v>2.2043132728944641E-2</v>
      </c>
      <c r="FQ32" s="39">
        <f>[2]compo_det2!GC33</f>
        <v>4.7507566453361084E-3</v>
      </c>
      <c r="FR32" s="39">
        <f>[2]compo_det2!GD33</f>
        <v>1.7292376083608531E-2</v>
      </c>
      <c r="FS32" s="39">
        <f>[2]compo_det2!GE33</f>
        <v>1.6825100407004356E-2</v>
      </c>
      <c r="FT32" s="42">
        <f>[2]compo_det2!GF33</f>
        <v>1.1804837011143638E-2</v>
      </c>
      <c r="FU32" s="41">
        <f>[2]compo_det2!GG33</f>
        <v>3.6962865934393081E-2</v>
      </c>
      <c r="FV32" s="41">
        <f>[2]compo_det2!GH33</f>
        <v>1.1654898376645011E-2</v>
      </c>
      <c r="FW32" s="41">
        <f>[2]compo_det2!GI33</f>
        <v>1.2727358571627114E-3</v>
      </c>
      <c r="FX32" s="41">
        <f>[2]compo_det2!GJ33</f>
        <v>1.03821625194823E-2</v>
      </c>
      <c r="FY32" s="41">
        <f>[2]compo_det2!GK33</f>
        <v>2.2167367560576526E-2</v>
      </c>
      <c r="FZ32" s="41">
        <f>[2]compo_det2!GL33</f>
        <v>3.1405999971715376E-3</v>
      </c>
      <c r="GA32" s="58">
        <f>[2]compo_det2!GM33</f>
        <v>5.2180326061171175E-3</v>
      </c>
      <c r="GB32" s="7">
        <f>[2]compo_det2!GO33</f>
        <v>8.2036718725849084E-2</v>
      </c>
      <c r="GC32" s="41">
        <f>[2]compo_det2!GP33</f>
        <v>1.2223495662888099E-2</v>
      </c>
      <c r="GD32" s="40">
        <f>[2]compo_det2!GQ33</f>
        <v>9.4874334589646944E-3</v>
      </c>
      <c r="GE32" s="39">
        <f>[2]compo_det2!GR33</f>
        <v>9.9847907339978043E-4</v>
      </c>
      <c r="GF32" s="39">
        <f>[2]compo_det2!GS33</f>
        <v>8.4889543855649133E-3</v>
      </c>
      <c r="GG32" s="39">
        <f>[2]compo_det2!GT33</f>
        <v>7.1217091754078865E-3</v>
      </c>
      <c r="GH32" s="42">
        <f>[2]compo_det2!GU33</f>
        <v>2.7360622039234042E-3</v>
      </c>
      <c r="GI32" s="41">
        <f>[2]compo_det2!GV33</f>
        <v>7.2178947565734758E-2</v>
      </c>
      <c r="GJ32" s="41">
        <f>[2]compo_det2!GW33</f>
        <v>1.7827769102678928E-2</v>
      </c>
      <c r="GK32" s="41">
        <f>[2]compo_det2!GX33</f>
        <v>2.8910658770544672E-4</v>
      </c>
      <c r="GL32" s="41">
        <f>[2]compo_det2!GY33</f>
        <v>1.7538662514973481E-2</v>
      </c>
      <c r="GM32" s="41">
        <f>[2]compo_det2!GZ33</f>
        <v>5.3610222522696538E-2</v>
      </c>
      <c r="GN32" s="41">
        <f>[2]compo_det2!HA33</f>
        <v>7.40955940359297E-4</v>
      </c>
      <c r="GO32" s="58">
        <f>[2]compo_det2!HB33</f>
        <v>2.3657245027737866E-3</v>
      </c>
    </row>
    <row r="33" spans="1:197">
      <c r="A33" s="44">
        <v>1995</v>
      </c>
      <c r="B33" s="7">
        <f>[2]compo_det2!B34</f>
        <v>2.7199122122171519E-3</v>
      </c>
      <c r="C33" s="41">
        <f>[2]compo_det2!C34</f>
        <v>2.1141209578828104E-5</v>
      </c>
      <c r="D33" s="40">
        <f>[2]compo_det2!D34</f>
        <v>2.1037961414584E-5</v>
      </c>
      <c r="E33" s="39">
        <f>[2]compo_det2!E34</f>
        <v>2.1009259622007423E-5</v>
      </c>
      <c r="F33" s="39">
        <f>[2]compo_det2!F34</f>
        <v>2.8701792576577648E-8</v>
      </c>
      <c r="G33" s="39">
        <f>[2]compo_det2!G34</f>
        <v>1.8786071365184398E-8</v>
      </c>
      <c r="H33" s="42">
        <f>[2]compo_det2!H34</f>
        <v>1.0324816424410321E-7</v>
      </c>
      <c r="I33" s="41">
        <f>[2]compo_det2!I34</f>
        <v>2.7197901779819652E-3</v>
      </c>
      <c r="J33" s="41">
        <f>[2]compo_det2!J34</f>
        <v>2.7196372997127559E-3</v>
      </c>
      <c r="K33" s="41">
        <f>[2]compo_det2!K34</f>
        <v>2.7193987950217937E-3</v>
      </c>
      <c r="L33" s="41">
        <f>[2]compo_det2!L34</f>
        <v>2.3850469096230814E-7</v>
      </c>
      <c r="M33" s="41">
        <f>[2]compo_det2!M34</f>
        <v>1.5287826920947146E-7</v>
      </c>
      <c r="N33" s="41">
        <f>[2]compo_det2!N34</f>
        <v>0</v>
      </c>
      <c r="O33" s="58">
        <f>[2]compo_det2!O34</f>
        <v>2.1019175343641126E-5</v>
      </c>
      <c r="P33" s="7">
        <f>[2]compo_det2!Q34</f>
        <v>5.7995445036645703E-3</v>
      </c>
      <c r="Q33" s="41">
        <f>[2]compo_det2!R34</f>
        <v>4.4674737084242187E-4</v>
      </c>
      <c r="R33" s="40">
        <f>[2]compo_det2!S34</f>
        <v>4.4029447808268475E-4</v>
      </c>
      <c r="S33" s="39">
        <f>[2]compo_det2!T34</f>
        <v>4.3879979674974081E-4</v>
      </c>
      <c r="T33" s="39">
        <f>[2]compo_det2!U34</f>
        <v>1.4946813329439546E-6</v>
      </c>
      <c r="U33" s="39">
        <f>[2]compo_det2!V34</f>
        <v>2.6586983949528076E-5</v>
      </c>
      <c r="V33" s="42">
        <f>[2]compo_det2!W34</f>
        <v>6.452892759737145E-6</v>
      </c>
      <c r="W33" s="41">
        <f>[2]compo_det2!X34</f>
        <v>5.7665046292199752E-3</v>
      </c>
      <c r="X33" s="41">
        <f>[2]compo_det2!Y34</f>
        <v>5.6751313112054632E-3</v>
      </c>
      <c r="Y33" s="41">
        <f>[2]compo_det2!Z34</f>
        <v>5.6600961848414476E-3</v>
      </c>
      <c r="Z33" s="41">
        <f>[2]compo_det2!AA34</f>
        <v>1.5035126364015547E-5</v>
      </c>
      <c r="AA33" s="41">
        <f>[2]compo_det2!AB34</f>
        <v>1.4103287967717819E-5</v>
      </c>
      <c r="AB33" s="41">
        <f>[2]compo_det2!AC34</f>
        <v>7.7270030046794138E-5</v>
      </c>
      <c r="AC33" s="58">
        <f>[2]compo_det2!AD34</f>
        <v>4.1370749639782668E-4</v>
      </c>
      <c r="AD33" s="7">
        <f>[2]compo_det2!AF34</f>
        <v>1.1285495030949012E-2</v>
      </c>
      <c r="AE33" s="41">
        <f>[2]compo_det2!AG34</f>
        <v>3.0074800831656448E-3</v>
      </c>
      <c r="AF33" s="40">
        <f>[2]compo_det2!AH34</f>
        <v>2.933462306346276E-3</v>
      </c>
      <c r="AG33" s="39">
        <f>[2]compo_det2!AI34</f>
        <v>2.8484061890984898E-3</v>
      </c>
      <c r="AH33" s="39">
        <f>[2]compo_det2!AJ34</f>
        <v>8.505611724778614E-5</v>
      </c>
      <c r="AI33" s="39">
        <f>[2]compo_det2!AK34</f>
        <v>5.2023271564394236E-4</v>
      </c>
      <c r="AJ33" s="42">
        <f>[2]compo_det2!AL34</f>
        <v>7.4017776819368996E-5</v>
      </c>
      <c r="AK33" s="41">
        <f>[2]compo_det2!AM34</f>
        <v>1.0691244554154553E-2</v>
      </c>
      <c r="AL33" s="41">
        <f>[2]compo_det2!AN34</f>
        <v>8.7113073002129948E-3</v>
      </c>
      <c r="AM33" s="41">
        <f>[2]compo_det2!AO34</f>
        <v>8.5714364104483767E-3</v>
      </c>
      <c r="AN33" s="41">
        <f>[2]compo_det2!AP34</f>
        <v>1.3987088976461789E-4</v>
      </c>
      <c r="AO33" s="41">
        <f>[2]compo_det2!AQ34</f>
        <v>9.7384066485544746E-5</v>
      </c>
      <c r="AP33" s="41">
        <f>[2]compo_det2!AR34</f>
        <v>1.8825531874560124E-3</v>
      </c>
      <c r="AQ33" s="58">
        <f>[2]compo_det2!AS34</f>
        <v>2.4132296063711848E-3</v>
      </c>
      <c r="AR33" s="7">
        <f>[2]compo_det2!AU34</f>
        <v>2.1612603154235022E-2</v>
      </c>
      <c r="AS33" s="41">
        <f>[2]compo_det2!AV34</f>
        <v>1.264030837114547E-2</v>
      </c>
      <c r="AT33" s="40">
        <f>[2]compo_det2!AW34</f>
        <v>1.231111458755743E-2</v>
      </c>
      <c r="AU33" s="39">
        <f>[2]compo_det2!AX34</f>
        <v>1.1968336634045791E-2</v>
      </c>
      <c r="AV33" s="39">
        <f>[2]compo_det2!AY34</f>
        <v>3.4277795351163781E-4</v>
      </c>
      <c r="AW33" s="39">
        <f>[2]compo_det2!AZ34</f>
        <v>3.0598700977861881E-3</v>
      </c>
      <c r="AX33" s="42">
        <f>[2]compo_det2!BA34</f>
        <v>3.2919378358803965E-4</v>
      </c>
      <c r="AY33" s="41">
        <f>[2]compo_det2!BB34</f>
        <v>1.8223539093259369E-2</v>
      </c>
      <c r="AZ33" s="41">
        <f>[2]compo_det2!BC34</f>
        <v>1.263679592989091E-2</v>
      </c>
      <c r="BA33" s="41">
        <f>[2]compo_det2!BD34</f>
        <v>1.1913580151491519E-2</v>
      </c>
      <c r="BB33" s="41">
        <f>[2]compo_det2!BE34</f>
        <v>7.2321577839939077E-4</v>
      </c>
      <c r="BC33" s="41">
        <f>[2]compo_det2!BF34</f>
        <v>2.8834582581489462E-4</v>
      </c>
      <c r="BD33" s="41">
        <f>[2]compo_det2!BG34</f>
        <v>5.2983973375535639E-3</v>
      </c>
      <c r="BE33" s="58">
        <f>[2]compo_det2!BH34</f>
        <v>9.2512443101698174E-3</v>
      </c>
      <c r="BF33" s="7">
        <f>[2]compo_det2!BJ34</f>
        <v>3.8416374682425591E-2</v>
      </c>
      <c r="BG33" s="41">
        <f>[2]compo_det2!BK34</f>
        <v>4.2166266873624937E-2</v>
      </c>
      <c r="BH33" s="40">
        <f>[2]compo_det2!BL34</f>
        <v>4.1223237056645504E-2</v>
      </c>
      <c r="BI33" s="39">
        <f>[2]compo_det2!BM34</f>
        <v>4.0046555371898052E-2</v>
      </c>
      <c r="BJ33" s="39">
        <f>[2]compo_det2!BN34</f>
        <v>1.1766816847474581E-3</v>
      </c>
      <c r="BK33" s="39">
        <f>[2]compo_det2!BO34</f>
        <v>1.6985639929771423E-2</v>
      </c>
      <c r="BL33" s="42">
        <f>[2]compo_det2!BP34</f>
        <v>9.4302981697942678E-4</v>
      </c>
      <c r="BM33" s="41">
        <f>[2]compo_det2!BQ34</f>
        <v>2.0487705069149102E-2</v>
      </c>
      <c r="BN33" s="41">
        <f>[2]compo_det2!BR34</f>
        <v>1.1491486336704812E-2</v>
      </c>
      <c r="BO33" s="41">
        <f>[2]compo_det2!BS34</f>
        <v>9.7729292282271122E-3</v>
      </c>
      <c r="BP33" s="41">
        <f>[2]compo_det2!BT34</f>
        <v>1.7185571084776996E-3</v>
      </c>
      <c r="BQ33" s="41">
        <f>[2]compo_det2!BU34</f>
        <v>7.0178397681010176E-4</v>
      </c>
      <c r="BR33" s="41">
        <f>[2]compo_det2!BV34</f>
        <v>8.294434755634187E-3</v>
      </c>
      <c r="BS33" s="58">
        <f>[2]compo_det2!BW34</f>
        <v>2.4237597260348447E-2</v>
      </c>
      <c r="BT33" s="7">
        <f>[2]compo_det2!BY34</f>
        <v>5.8139845508650492E-2</v>
      </c>
      <c r="BU33" s="41">
        <f>[2]compo_det2!BZ34</f>
        <v>5.3433589500238465E-2</v>
      </c>
      <c r="BV33" s="40">
        <f>[2]compo_det2!CA34</f>
        <v>5.1753273245405851E-2</v>
      </c>
      <c r="BW33" s="39">
        <f>[2]compo_det2!CB34</f>
        <v>4.9937299966119918E-2</v>
      </c>
      <c r="BX33" s="39">
        <f>[2]compo_det2!CC34</f>
        <v>1.8159732792859325E-3</v>
      </c>
      <c r="BY33" s="39">
        <f>[2]compo_det2!CD34</f>
        <v>3.2563276588916779E-2</v>
      </c>
      <c r="BZ33" s="42">
        <f>[2]compo_det2!CE34</f>
        <v>1.6803162548326112E-3</v>
      </c>
      <c r="CA33" s="41">
        <f>[2]compo_det2!CF34</f>
        <v>2.3896251134554649E-2</v>
      </c>
      <c r="CB33" s="41">
        <f>[2]compo_det2!CG34</f>
        <v>1.2841156390046611E-2</v>
      </c>
      <c r="CC33" s="41">
        <f>[2]compo_det2!CH34</f>
        <v>1.0388352660368054E-2</v>
      </c>
      <c r="CD33" s="41">
        <f>[2]compo_det2!CI34</f>
        <v>2.4528037296785567E-3</v>
      </c>
      <c r="CE33" s="41">
        <f>[2]compo_det2!CJ34</f>
        <v>1.049752278839051E-3</v>
      </c>
      <c r="CF33" s="41">
        <f>[2]compo_det2!CK34</f>
        <v>1.0005342465668986E-2</v>
      </c>
      <c r="CG33" s="58">
        <f>[2]compo_det2!CL34</f>
        <v>1.9189995126142625E-2</v>
      </c>
      <c r="CH33" s="7">
        <f>[2]compo_det2!CN34</f>
        <v>7.8717820711915257E-2</v>
      </c>
      <c r="CI33" s="41">
        <f>[2]compo_det2!CO34</f>
        <v>6.8091857756489155E-2</v>
      </c>
      <c r="CJ33" s="40">
        <f>[2]compo_det2!CP34</f>
        <v>6.4692563121068261E-2</v>
      </c>
      <c r="CK33" s="39">
        <f>[2]compo_det2!CQ34</f>
        <v>6.0985390395907106E-2</v>
      </c>
      <c r="CL33" s="39">
        <f>[2]compo_det2!CR34</f>
        <v>3.7071727251611628E-3</v>
      </c>
      <c r="CM33" s="39">
        <f>[2]compo_det2!CS34</f>
        <v>4.7020409256219864E-2</v>
      </c>
      <c r="CN33" s="42">
        <f>[2]compo_det2!CT34</f>
        <v>3.3992946354208966E-3</v>
      </c>
      <c r="CO33" s="41">
        <f>[2]compo_det2!CU34</f>
        <v>2.8298116828069209E-2</v>
      </c>
      <c r="CP33" s="41">
        <f>[2]compo_det2!CV34</f>
        <v>1.7495514722800184E-2</v>
      </c>
      <c r="CQ33" s="41">
        <f>[2]compo_det2!CW34</f>
        <v>1.3045370614626191E-2</v>
      </c>
      <c r="CR33" s="41">
        <f>[2]compo_det2!CX34</f>
        <v>4.4501441081739972E-3</v>
      </c>
      <c r="CS33" s="41">
        <f>[2]compo_det2!CY34</f>
        <v>2.0698080079838118E-3</v>
      </c>
      <c r="CT33" s="41">
        <f>[2]compo_det2!CZ34</f>
        <v>8.7327940972852132E-3</v>
      </c>
      <c r="CU33" s="58">
        <f>[2]compo_det2!DA34</f>
        <v>1.767215387264311E-2</v>
      </c>
      <c r="CV33" s="7">
        <f>[2]compo_det2!DC34</f>
        <v>0.10961773210036695</v>
      </c>
      <c r="CW33" s="41">
        <f>[2]compo_det2!DD34</f>
        <v>8.3585361995970053E-2</v>
      </c>
      <c r="CX33" s="40">
        <f>[2]compo_det2!DE34</f>
        <v>7.7380093713236009E-2</v>
      </c>
      <c r="CY33" s="39">
        <f>[2]compo_det2!DF34</f>
        <v>7.1462160405400238E-2</v>
      </c>
      <c r="CZ33" s="39">
        <f>[2]compo_det2!DG34</f>
        <v>5.9179333078357649E-3</v>
      </c>
      <c r="DA33" s="39">
        <f>[2]compo_det2!DH34</f>
        <v>6.2535218894481659E-2</v>
      </c>
      <c r="DB33" s="42">
        <f>[2]compo_det2!DI34</f>
        <v>6.2052682827340453E-3</v>
      </c>
      <c r="DC33" s="41">
        <f>[2]compo_det2!DJ34</f>
        <v>4.0877247084906775E-2</v>
      </c>
      <c r="DD33" s="41">
        <f>[2]compo_det2!DK34</f>
        <v>2.3759299044011355E-2</v>
      </c>
      <c r="DE33" s="41">
        <f>[2]compo_det2!DL34</f>
        <v>1.5593243056965767E-2</v>
      </c>
      <c r="DF33" s="41">
        <f>[2]compo_det2!DM34</f>
        <v>8.1660559870455913E-3</v>
      </c>
      <c r="DG33" s="41">
        <f>[2]compo_det2!DN34</f>
        <v>3.7025526287259259E-3</v>
      </c>
      <c r="DH33" s="41">
        <f>[2]compo_det2!DO34</f>
        <v>1.3415395412169491E-2</v>
      </c>
      <c r="DI33" s="58">
        <f>[2]compo_det2!DP34</f>
        <v>1.4844876980509882E-2</v>
      </c>
      <c r="DJ33" s="7">
        <f>[2]compo_det2!DR34</f>
        <v>0.16253143528034814</v>
      </c>
      <c r="DK33" s="41">
        <f>[2]compo_det2!DS34</f>
        <v>0.11159304620405287</v>
      </c>
      <c r="DL33" s="40">
        <f>[2]compo_det2!DT34</f>
        <v>9.4301474986741435E-2</v>
      </c>
      <c r="DM33" s="39">
        <f>[2]compo_det2!DU34</f>
        <v>7.7826796620726987E-2</v>
      </c>
      <c r="DN33" s="39">
        <f>[2]compo_det2!DV34</f>
        <v>1.6474678366014444E-2</v>
      </c>
      <c r="DO33" s="39">
        <f>[2]compo_det2!DW34</f>
        <v>7.653314620256424E-2</v>
      </c>
      <c r="DP33" s="42">
        <f>[2]compo_det2!DX34</f>
        <v>1.7291571217311431E-2</v>
      </c>
      <c r="DQ33" s="41">
        <f>[2]compo_det2!DY34</f>
        <v>6.8706714791230514E-2</v>
      </c>
      <c r="DR33" s="41">
        <f>[2]compo_det2!DZ34</f>
        <v>3.8830482655700146E-2</v>
      </c>
      <c r="DS33" s="41">
        <f>[2]compo_det2!EA34</f>
        <v>1.9009804250476315E-2</v>
      </c>
      <c r="DT33" s="41">
        <f>[2]compo_det2!EB34</f>
        <v>1.9820678405223835E-2</v>
      </c>
      <c r="DU33" s="41">
        <f>[2]compo_det2!EC34</f>
        <v>1.0675753312334994E-2</v>
      </c>
      <c r="DV33" s="41">
        <f>[2]compo_det2!ED34</f>
        <v>1.9200478823195369E-2</v>
      </c>
      <c r="DW33" s="58">
        <f>[2]compo_det2!EE34</f>
        <v>1.7768325714935251E-2</v>
      </c>
      <c r="DX33" s="7">
        <f>[2]compo_det2!EG34</f>
        <v>0.12873116130359413</v>
      </c>
      <c r="DY33" s="41">
        <f>[2]compo_det2!EH34</f>
        <v>8.1573399485337122E-2</v>
      </c>
      <c r="DZ33" s="40">
        <f>[2]compo_det2!EI34</f>
        <v>6.0670549850659519E-2</v>
      </c>
      <c r="EA33" s="39">
        <f>[2]compo_det2!EJ34</f>
        <v>4.131915085323358E-2</v>
      </c>
      <c r="EB33" s="39">
        <f>[2]compo_det2!EK34</f>
        <v>1.9351398997425943E-2</v>
      </c>
      <c r="EC33" s="39">
        <f>[2]compo_det2!EL34</f>
        <v>4.9489818513393402E-2</v>
      </c>
      <c r="ED33" s="42">
        <f>[2]compo_det2!EM34</f>
        <v>2.090284963467761E-2</v>
      </c>
      <c r="EE33" s="41">
        <f>[2]compo_det2!EN34</f>
        <v>5.833849225992542E-2</v>
      </c>
      <c r="EF33" s="41">
        <f>[2]compo_det2!EO34</f>
        <v>3.179604258421944E-2</v>
      </c>
      <c r="EG33" s="41">
        <f>[2]compo_det2!EP34</f>
        <v>1.1950081411178435E-2</v>
      </c>
      <c r="EH33" s="41">
        <f>[2]compo_det2!EQ34</f>
        <v>1.9845961173041007E-2</v>
      </c>
      <c r="EI33" s="41">
        <f>[2]compo_det2!ER34</f>
        <v>1.2691966216331726E-2</v>
      </c>
      <c r="EJ33" s="41">
        <f>[2]compo_det2!ES34</f>
        <v>1.3850483459374251E-2</v>
      </c>
      <c r="EK33" s="58">
        <f>[2]compo_det2!ET34</f>
        <v>1.1180730441668415E-2</v>
      </c>
      <c r="EL33" s="7">
        <f>[2]compo_det2!EV34</f>
        <v>0.18602658810467931</v>
      </c>
      <c r="EM33" s="41">
        <f>[2]compo_det2!EW34</f>
        <v>0.12465276775201627</v>
      </c>
      <c r="EN33" s="40">
        <f>[2]compo_det2!EX34</f>
        <v>7.9233505810265253E-2</v>
      </c>
      <c r="EO33" s="39">
        <f>[2]compo_det2!EY34</f>
        <v>3.8067521743376131E-2</v>
      </c>
      <c r="EP33" s="39">
        <f>[2]compo_det2!EZ34</f>
        <v>4.1165984066889115E-2</v>
      </c>
      <c r="EQ33" s="39">
        <f>[2]compo_det2!FA34</f>
        <v>6.2336619943380356E-2</v>
      </c>
      <c r="ER33" s="42">
        <f>[2]compo_det2!FB34</f>
        <v>4.5419261941751013E-2</v>
      </c>
      <c r="ES33" s="41">
        <f>[2]compo_det2!FC34</f>
        <v>7.8270707783707386E-2</v>
      </c>
      <c r="ET33" s="41">
        <f>[2]compo_det2!FD34</f>
        <v>3.8064352629160372E-2</v>
      </c>
      <c r="EU33" s="41">
        <f>[2]compo_det2!FE34</f>
        <v>1.1589598175279528E-2</v>
      </c>
      <c r="EV33" s="41">
        <f>[2]compo_det2!FF34</f>
        <v>2.6474754453880846E-2</v>
      </c>
      <c r="EW33" s="41">
        <f>[2]compo_det2!FG34</f>
        <v>2.3343949486344023E-2</v>
      </c>
      <c r="EX33" s="41">
        <f>[2]compo_det2!FH34</f>
        <v>1.6862405668202986E-2</v>
      </c>
      <c r="EY33" s="58">
        <f>[2]compo_det2!FI34</f>
        <v>1.6896887431044352E-2</v>
      </c>
      <c r="EZ33" s="7">
        <f>[2]compo_det2!FK34</f>
        <v>4.5951221131133396E-2</v>
      </c>
      <c r="FA33" s="41">
        <f>[2]compo_det2!FL34</f>
        <v>2.9819045605686947E-2</v>
      </c>
      <c r="FB33" s="40">
        <f>[2]compo_det2!FM34</f>
        <v>1.8088188507351374E-2</v>
      </c>
      <c r="FC33" s="39">
        <f>[2]compo_det2!FN34</f>
        <v>5.8414939618646727E-3</v>
      </c>
      <c r="FD33" s="39">
        <f>[2]compo_det2!FO34</f>
        <v>1.2246694545486703E-2</v>
      </c>
      <c r="FE33" s="39">
        <f>[2]compo_det2!FP34</f>
        <v>1.3916580006480217E-2</v>
      </c>
      <c r="FF33" s="42">
        <f>[2]compo_det2!FQ34</f>
        <v>1.1730857098335573E-2</v>
      </c>
      <c r="FG33" s="41">
        <f>[2]compo_det2!FR34</f>
        <v>2.0303785192398012E-2</v>
      </c>
      <c r="FH33" s="41">
        <f>[2]compo_det2!FS34</f>
        <v>7.8839194026001282E-3</v>
      </c>
      <c r="FI33" s="41">
        <f>[2]compo_det2!FT34</f>
        <v>1.5866964243116553E-3</v>
      </c>
      <c r="FJ33" s="41">
        <f>[2]compo_det2!FU34</f>
        <v>6.2972229782884727E-3</v>
      </c>
      <c r="FK33" s="41">
        <f>[2]compo_det2!FV34</f>
        <v>9.0839529683161575E-3</v>
      </c>
      <c r="FL33" s="41">
        <f>[2]compo_det2!FW34</f>
        <v>3.3359128214817276E-3</v>
      </c>
      <c r="FM33" s="58">
        <f>[2]compo_det2!FX34</f>
        <v>4.1716096669515597E-3</v>
      </c>
      <c r="FN33" s="7">
        <f>[2]compo_det2!FZ34</f>
        <v>6.7664831903689715E-2</v>
      </c>
      <c r="FO33" s="41">
        <f>[2]compo_det2!GA34</f>
        <v>3.109132031174755E-2</v>
      </c>
      <c r="FP33" s="40">
        <f>[2]compo_det2!GB34</f>
        <v>2.0709338343889296E-2</v>
      </c>
      <c r="FQ33" s="39">
        <f>[2]compo_det2!GC34</f>
        <v>4.7904301175453676E-3</v>
      </c>
      <c r="FR33" s="39">
        <f>[2]compo_det2!GD34</f>
        <v>1.5918908226343929E-2</v>
      </c>
      <c r="FS33" s="39">
        <f>[2]compo_det2!GE34</f>
        <v>1.5789257362484932E-2</v>
      </c>
      <c r="FT33" s="42">
        <f>[2]compo_det2!GF34</f>
        <v>1.0381981967858254E-2</v>
      </c>
      <c r="FU33" s="41">
        <f>[2]compo_det2!GG34</f>
        <v>4.1493591884387407E-2</v>
      </c>
      <c r="FV33" s="41">
        <f>[2]compo_det2!GH34</f>
        <v>1.3829694113691967E-2</v>
      </c>
      <c r="FW33" s="41">
        <f>[2]compo_det2!GI34</f>
        <v>1.3093844997494836E-3</v>
      </c>
      <c r="FX33" s="41">
        <f>[2]compo_det2!GJ34</f>
        <v>1.2520309613942482E-2</v>
      </c>
      <c r="FY33" s="41">
        <f>[2]compo_det2!GK34</f>
        <v>2.2227196469532372E-2</v>
      </c>
      <c r="FZ33" s="41">
        <f>[2]compo_det2!GL34</f>
        <v>5.4367013011630662E-3</v>
      </c>
      <c r="GA33" s="58">
        <f>[2]compo_det2!GM34</f>
        <v>4.9200802924452489E-3</v>
      </c>
      <c r="GB33" s="7">
        <f>[2]compo_det2!GO34</f>
        <v>8.2785420190220144E-2</v>
      </c>
      <c r="GC33" s="41">
        <f>[2]compo_det2!GP34</f>
        <v>1.1421635036113108E-2</v>
      </c>
      <c r="GD33" s="40">
        <f>[2]compo_det2!GQ34</f>
        <v>9.1043621726261074E-3</v>
      </c>
      <c r="GE33" s="39">
        <f>[2]compo_det2!GR34</f>
        <v>1.113740249494236E-3</v>
      </c>
      <c r="GF33" s="39">
        <f>[2]compo_det2!GS34</f>
        <v>7.9906219231318711E-3</v>
      </c>
      <c r="GG33" s="39">
        <f>[2]compo_det2!GT34</f>
        <v>6.8268496543169022E-3</v>
      </c>
      <c r="GH33" s="42">
        <f>[2]compo_det2!GU34</f>
        <v>2.3172728634870011E-3</v>
      </c>
      <c r="GI33" s="41">
        <f>[2]compo_det2!GV34</f>
        <v>7.3641297804966976E-2</v>
      </c>
      <c r="GJ33" s="41">
        <f>[2]compo_det2!GW34</f>
        <v>2.2118929516221252E-2</v>
      </c>
      <c r="GK33" s="41">
        <f>[2]compo_det2!GX34</f>
        <v>3.0399523046822224E-4</v>
      </c>
      <c r="GL33" s="41">
        <f>[2]compo_det2!GY34</f>
        <v>2.1814934285753027E-2</v>
      </c>
      <c r="GM33" s="41">
        <f>[2]compo_det2!GZ34</f>
        <v>5.0461967801591498E-2</v>
      </c>
      <c r="GN33" s="41">
        <f>[2]compo_det2!HA34</f>
        <v>1.060400487154229E-3</v>
      </c>
      <c r="GO33" s="58">
        <f>[2]compo_det2!HB34</f>
        <v>2.2775126508599399E-3</v>
      </c>
    </row>
    <row r="34" spans="1:197">
      <c r="A34" s="44">
        <v>1996</v>
      </c>
      <c r="B34" s="7">
        <f>[2]compo_det2!B35</f>
        <v>2.639219164882588E-3</v>
      </c>
      <c r="C34" s="41">
        <f>[2]compo_det2!C35</f>
        <v>4.2779670609868526E-6</v>
      </c>
      <c r="D34" s="40">
        <f>[2]compo_det2!D35</f>
        <v>3.9204443803012255E-6</v>
      </c>
      <c r="E34" s="39">
        <f>[2]compo_det2!E35</f>
        <v>3.9031851197041826E-6</v>
      </c>
      <c r="F34" s="39">
        <f>[2]compo_det2!F35</f>
        <v>1.725926059704315E-8</v>
      </c>
      <c r="G34" s="39">
        <f>[2]compo_det2!G35</f>
        <v>1.1969426338964695E-8</v>
      </c>
      <c r="H34" s="42">
        <f>[2]compo_det2!H35</f>
        <v>3.5752268068562724E-7</v>
      </c>
      <c r="I34" s="41">
        <f>[2]compo_det2!I35</f>
        <v>2.6388496727757114E-3</v>
      </c>
      <c r="J34" s="41">
        <f>[2]compo_det2!J35</f>
        <v>2.6388483482216131E-3</v>
      </c>
      <c r="K34" s="41">
        <f>[2]compo_det2!K35</f>
        <v>2.6387575024314192E-3</v>
      </c>
      <c r="L34" s="41">
        <f>[2]compo_det2!L35</f>
        <v>9.0845790193954118E-8</v>
      </c>
      <c r="M34" s="41">
        <f>[2]compo_det2!M35</f>
        <v>1.3245540984835825E-9</v>
      </c>
      <c r="N34" s="41">
        <f>[2]compo_det2!N35</f>
        <v>0</v>
      </c>
      <c r="O34" s="58">
        <f>[2]compo_det2!O35</f>
        <v>3.9084749541101832E-6</v>
      </c>
      <c r="P34" s="7">
        <f>[2]compo_det2!Q35</f>
        <v>5.5619343151265951E-3</v>
      </c>
      <c r="Q34" s="41">
        <f>[2]compo_det2!R35</f>
        <v>9.5002353696032661E-4</v>
      </c>
      <c r="R34" s="40">
        <f>[2]compo_det2!S35</f>
        <v>9.3953464365846746E-4</v>
      </c>
      <c r="S34" s="39">
        <f>[2]compo_det2!T35</f>
        <v>9.3433508006136987E-4</v>
      </c>
      <c r="T34" s="39">
        <f>[2]compo_det2!U35</f>
        <v>5.1995635970976308E-6</v>
      </c>
      <c r="U34" s="39">
        <f>[2]compo_det2!V35</f>
        <v>7.7590288128703833E-5</v>
      </c>
      <c r="V34" s="42">
        <f>[2]compo_det2!W35</f>
        <v>1.0488893301859188E-5</v>
      </c>
      <c r="W34" s="41">
        <f>[2]compo_det2!X35</f>
        <v>5.473855132747573E-3</v>
      </c>
      <c r="X34" s="41">
        <f>[2]compo_det2!Y35</f>
        <v>5.4122973494367494E-3</v>
      </c>
      <c r="Y34" s="41">
        <f>[2]compo_det2!Z35</f>
        <v>5.4014270907597915E-3</v>
      </c>
      <c r="Z34" s="41">
        <f>[2]compo_det2!AA35</f>
        <v>1.0870258676958332E-5</v>
      </c>
      <c r="AA34" s="41">
        <f>[2]compo_det2!AB35</f>
        <v>7.7962051326133675E-6</v>
      </c>
      <c r="AB34" s="41">
        <f>[2]compo_det2!AC35</f>
        <v>5.3761578178210125E-5</v>
      </c>
      <c r="AC34" s="58">
        <f>[2]compo_det2!AD35</f>
        <v>8.6194435458130476E-4</v>
      </c>
      <c r="AD34" s="7">
        <f>[2]compo_det2!AF35</f>
        <v>1.0730413742214872E-2</v>
      </c>
      <c r="AE34" s="41">
        <f>[2]compo_det2!AG35</f>
        <v>5.4356451135893925E-3</v>
      </c>
      <c r="AF34" s="40">
        <f>[2]compo_det2!AH35</f>
        <v>5.3869181310438174E-3</v>
      </c>
      <c r="AG34" s="39">
        <f>[2]compo_det2!AI35</f>
        <v>5.3157675697100819E-3</v>
      </c>
      <c r="AH34" s="39">
        <f>[2]compo_det2!AJ35</f>
        <v>7.1150561333735118E-5</v>
      </c>
      <c r="AI34" s="39">
        <f>[2]compo_det2!AK35</f>
        <v>8.6723727872595191E-4</v>
      </c>
      <c r="AJ34" s="42">
        <f>[2]compo_det2!AL35</f>
        <v>4.8726982545575202E-5</v>
      </c>
      <c r="AK34" s="41">
        <f>[2]compo_det2!AM35</f>
        <v>9.8144495405581567E-3</v>
      </c>
      <c r="AL34" s="41">
        <f>[2]compo_det2!AN35</f>
        <v>8.5500909824519893E-3</v>
      </c>
      <c r="AM34" s="41">
        <f>[2]compo_det2!AO35</f>
        <v>8.4384376486361205E-3</v>
      </c>
      <c r="AN34" s="41">
        <f>[2]compo_det2!AP35</f>
        <v>1.116533338158687E-4</v>
      </c>
      <c r="AO34" s="41">
        <f>[2]compo_det2!AQ35</f>
        <v>8.869024351356388E-5</v>
      </c>
      <c r="AP34" s="41">
        <f>[2]compo_det2!AR35</f>
        <v>1.1756683145926028E-3</v>
      </c>
      <c r="AQ34" s="58">
        <f>[2]compo_det2!AS35</f>
        <v>4.5196809119326768E-3</v>
      </c>
      <c r="AR34" s="7">
        <f>[2]compo_det2!AU35</f>
        <v>2.0446842512547206E-2</v>
      </c>
      <c r="AS34" s="41">
        <f>[2]compo_det2!AV35</f>
        <v>1.2689774662240451E-2</v>
      </c>
      <c r="AT34" s="40">
        <f>[2]compo_det2!AW35</f>
        <v>1.2356651436889392E-2</v>
      </c>
      <c r="AU34" s="39">
        <f>[2]compo_det2!AX35</f>
        <v>1.186745801940052E-2</v>
      </c>
      <c r="AV34" s="39">
        <f>[2]compo_det2!AY35</f>
        <v>4.891934174888721E-4</v>
      </c>
      <c r="AW34" s="39">
        <f>[2]compo_det2!AZ35</f>
        <v>2.8290469199419022E-3</v>
      </c>
      <c r="AX34" s="42">
        <f>[2]compo_det2!BA35</f>
        <v>3.3312322535105878E-4</v>
      </c>
      <c r="AY34" s="41">
        <f>[2]compo_det2!BB35</f>
        <v>1.7284672335834864E-2</v>
      </c>
      <c r="AZ34" s="41">
        <f>[2]compo_det2!BC35</f>
        <v>1.2220699480939125E-2</v>
      </c>
      <c r="BA34" s="41">
        <f>[2]compo_det2!BD35</f>
        <v>1.1654920273998403E-2</v>
      </c>
      <c r="BB34" s="41">
        <f>[2]compo_det2!BE35</f>
        <v>5.6577920694072148E-4</v>
      </c>
      <c r="BC34" s="41">
        <f>[2]compo_det2!BF35</f>
        <v>3.4205204170201345E-4</v>
      </c>
      <c r="BD34" s="41">
        <f>[2]compo_det2!BG35</f>
        <v>4.7219208131937251E-3</v>
      </c>
      <c r="BE34" s="58">
        <f>[2]compo_det2!BH35</f>
        <v>9.5276044855281111E-3</v>
      </c>
      <c r="BF34" s="7">
        <f>[2]compo_det2!BJ35</f>
        <v>3.6220788899170415E-2</v>
      </c>
      <c r="BG34" s="41">
        <f>[2]compo_det2!BK35</f>
        <v>4.1343903264319408E-2</v>
      </c>
      <c r="BH34" s="40">
        <f>[2]compo_det2!BL35</f>
        <v>4.0638305773101041E-2</v>
      </c>
      <c r="BI34" s="39">
        <f>[2]compo_det2!BM35</f>
        <v>3.9691399108891613E-2</v>
      </c>
      <c r="BJ34" s="39">
        <f>[2]compo_det2!BN35</f>
        <v>9.469066642094269E-4</v>
      </c>
      <c r="BK34" s="39">
        <f>[2]compo_det2!BO35</f>
        <v>1.6479451209306717E-2</v>
      </c>
      <c r="BL34" s="42">
        <f>[2]compo_det2!BP35</f>
        <v>7.0559749121836435E-4</v>
      </c>
      <c r="BM34" s="41">
        <f>[2]compo_det2!BQ35</f>
        <v>1.903574002672552E-2</v>
      </c>
      <c r="BN34" s="41">
        <f>[2]compo_det2!BR35</f>
        <v>1.0308148216833301E-2</v>
      </c>
      <c r="BO34" s="41">
        <f>[2]compo_det2!BS35</f>
        <v>9.1902531799995871E-3</v>
      </c>
      <c r="BP34" s="41">
        <f>[2]compo_det2!BT35</f>
        <v>1.1178950368337147E-3</v>
      </c>
      <c r="BQ34" s="41">
        <f>[2]compo_det2!BU35</f>
        <v>6.3633631413518037E-4</v>
      </c>
      <c r="BR34" s="41">
        <f>[2]compo_det2!BV35</f>
        <v>8.0912554957570399E-3</v>
      </c>
      <c r="BS34" s="58">
        <f>[2]compo_det2!BW35</f>
        <v>2.4158854391874512E-2</v>
      </c>
      <c r="BT34" s="7">
        <f>[2]compo_det2!BY35</f>
        <v>5.5189553173882619E-2</v>
      </c>
      <c r="BU34" s="41">
        <f>[2]compo_det2!BZ35</f>
        <v>4.9370537131909732E-2</v>
      </c>
      <c r="BV34" s="40">
        <f>[2]compo_det2!CA35</f>
        <v>4.8074437284783222E-2</v>
      </c>
      <c r="BW34" s="39">
        <f>[2]compo_det2!CB35</f>
        <v>4.6115333116050351E-2</v>
      </c>
      <c r="BX34" s="39">
        <f>[2]compo_det2!CC35</f>
        <v>1.9591041687328681E-3</v>
      </c>
      <c r="BY34" s="39">
        <f>[2]compo_det2!CD35</f>
        <v>3.0349919572472572E-2</v>
      </c>
      <c r="BZ34" s="42">
        <f>[2]compo_det2!CE35</f>
        <v>1.2960998471265076E-3</v>
      </c>
      <c r="CA34" s="41">
        <f>[2]compo_det2!CF35</f>
        <v>2.354353296965947E-2</v>
      </c>
      <c r="CB34" s="41">
        <f>[2]compo_det2!CG35</f>
        <v>1.213551938108706E-2</v>
      </c>
      <c r="CC34" s="41">
        <f>[2]compo_det2!CH35</f>
        <v>1.060413469739574E-2</v>
      </c>
      <c r="CD34" s="41">
        <f>[2]compo_det2!CI35</f>
        <v>1.5313846836913206E-3</v>
      </c>
      <c r="CE34" s="41">
        <f>[2]compo_det2!CJ35</f>
        <v>9.536937641559986E-4</v>
      </c>
      <c r="CF34" s="41">
        <f>[2]compo_det2!CK35</f>
        <v>1.0454319824416412E-2</v>
      </c>
      <c r="CG34" s="58">
        <f>[2]compo_det2!CL35</f>
        <v>1.7724516927686586E-2</v>
      </c>
      <c r="CH34" s="7">
        <f>[2]compo_det2!CN35</f>
        <v>7.4186779381917853E-2</v>
      </c>
      <c r="CI34" s="41">
        <f>[2]compo_det2!CO35</f>
        <v>6.5371654529543993E-2</v>
      </c>
      <c r="CJ34" s="40">
        <f>[2]compo_det2!CP35</f>
        <v>6.2903644331166575E-2</v>
      </c>
      <c r="CK34" s="39">
        <f>[2]compo_det2!CQ35</f>
        <v>5.9158187232544832E-2</v>
      </c>
      <c r="CL34" s="39">
        <f>[2]compo_det2!CR35</f>
        <v>3.7454570986217395E-3</v>
      </c>
      <c r="CM34" s="39">
        <f>[2]compo_det2!CS35</f>
        <v>4.4746663421392441E-2</v>
      </c>
      <c r="CN34" s="42">
        <f>[2]compo_det2!CT35</f>
        <v>2.4680101983774118E-3</v>
      </c>
      <c r="CO34" s="41">
        <f>[2]compo_det2!CU35</f>
        <v>2.6972106474606496E-2</v>
      </c>
      <c r="CP34" s="41">
        <f>[2]compo_det2!CV35</f>
        <v>1.5753190655146954E-2</v>
      </c>
      <c r="CQ34" s="41">
        <f>[2]compo_det2!CW35</f>
        <v>1.2643399325046446E-2</v>
      </c>
      <c r="CR34" s="41">
        <f>[2]compo_det2!CX35</f>
        <v>3.1097913301005079E-3</v>
      </c>
      <c r="CS34" s="41">
        <f>[2]compo_det2!CY35</f>
        <v>1.6912780005336175E-3</v>
      </c>
      <c r="CT34" s="41">
        <f>[2]compo_det2!CZ35</f>
        <v>9.5276378189259239E-3</v>
      </c>
      <c r="CU34" s="58">
        <f>[2]compo_det2!DA35</f>
        <v>1.8156981622232633E-2</v>
      </c>
      <c r="CV34" s="7">
        <f>[2]compo_det2!DC35</f>
        <v>0.10356277946658989</v>
      </c>
      <c r="CW34" s="41">
        <f>[2]compo_det2!DD35</f>
        <v>7.9494071052559637E-2</v>
      </c>
      <c r="CX34" s="40">
        <f>[2]compo_det2!DE35</f>
        <v>7.4390877898347127E-2</v>
      </c>
      <c r="CY34" s="39">
        <f>[2]compo_det2!DF35</f>
        <v>6.7228478802314695E-2</v>
      </c>
      <c r="CZ34" s="39">
        <f>[2]compo_det2!DG35</f>
        <v>7.1623990960324293E-3</v>
      </c>
      <c r="DA34" s="39">
        <f>[2]compo_det2!DH35</f>
        <v>5.9596188366413116E-2</v>
      </c>
      <c r="DB34" s="42">
        <f>[2]compo_det2!DI35</f>
        <v>5.1031931542125054E-3</v>
      </c>
      <c r="DC34" s="41">
        <f>[2]compo_det2!DJ35</f>
        <v>3.8863397958055323E-2</v>
      </c>
      <c r="DD34" s="41">
        <f>[2]compo_det2!DK35</f>
        <v>2.1088964791647957E-2</v>
      </c>
      <c r="DE34" s="41">
        <f>[2]compo_det2!DL35</f>
        <v>1.5682746668546028E-2</v>
      </c>
      <c r="DF34" s="41">
        <f>[2]compo_det2!DM35</f>
        <v>5.4062181231019288E-3</v>
      </c>
      <c r="DG34" s="41">
        <f>[2]compo_det2!DN35</f>
        <v>3.1354934380502927E-3</v>
      </c>
      <c r="DH34" s="41">
        <f>[2]compo_det2!DO35</f>
        <v>1.4638939728357067E-2</v>
      </c>
      <c r="DI34" s="58">
        <f>[2]compo_det2!DP35</f>
        <v>1.4794689544025076E-2</v>
      </c>
      <c r="DJ34" s="7">
        <f>[2]compo_det2!DR35</f>
        <v>0.15138769089475251</v>
      </c>
      <c r="DK34" s="41">
        <f>[2]compo_det2!DS35</f>
        <v>0.10950420399649453</v>
      </c>
      <c r="DL34" s="40">
        <f>[2]compo_det2!DT35</f>
        <v>9.4181915601272204E-2</v>
      </c>
      <c r="DM34" s="39">
        <f>[2]compo_det2!DU35</f>
        <v>7.6933503890830826E-2</v>
      </c>
      <c r="DN34" s="39">
        <f>[2]compo_det2!DV35</f>
        <v>1.7248411710441374E-2</v>
      </c>
      <c r="DO34" s="39">
        <f>[2]compo_det2!DW35</f>
        <v>7.580210268497467E-2</v>
      </c>
      <c r="DP34" s="42">
        <f>[2]compo_det2!DX35</f>
        <v>1.5322288395222325E-2</v>
      </c>
      <c r="DQ34" s="41">
        <f>[2]compo_det2!DY35</f>
        <v>6.0263299447615652E-2</v>
      </c>
      <c r="DR34" s="41">
        <f>[2]compo_det2!DZ35</f>
        <v>3.2119700287907199E-2</v>
      </c>
      <c r="DS34" s="41">
        <f>[2]compo_det2!EA35</f>
        <v>1.8814523049527319E-2</v>
      </c>
      <c r="DT34" s="41">
        <f>[2]compo_det2!EB35</f>
        <v>1.3305177238379878E-2</v>
      </c>
      <c r="DU34" s="41">
        <f>[2]compo_det2!EC35</f>
        <v>7.8425933194696644E-3</v>
      </c>
      <c r="DV34" s="41">
        <f>[2]compo_det2!ED35</f>
        <v>2.0301005840238792E-2</v>
      </c>
      <c r="DW34" s="58">
        <f>[2]compo_det2!EE35</f>
        <v>1.8379812549357662E-2</v>
      </c>
      <c r="DX34" s="7">
        <f>[2]compo_det2!EG35</f>
        <v>0.12224152683077377</v>
      </c>
      <c r="DY34" s="41">
        <f>[2]compo_det2!EH35</f>
        <v>8.0724006830010658E-2</v>
      </c>
      <c r="DZ34" s="40">
        <f>[2]compo_det2!EI35</f>
        <v>6.0239600545841258E-2</v>
      </c>
      <c r="EA34" s="39">
        <f>[2]compo_det2!EJ35</f>
        <v>3.9209775004639458E-2</v>
      </c>
      <c r="EB34" s="39">
        <f>[2]compo_det2!EK35</f>
        <v>2.1029825541201801E-2</v>
      </c>
      <c r="EC34" s="39">
        <f>[2]compo_det2!EL35</f>
        <v>4.8077918589115143E-2</v>
      </c>
      <c r="ED34" s="42">
        <f>[2]compo_det2!EM35</f>
        <v>2.0484406284169403E-2</v>
      </c>
      <c r="EE34" s="41">
        <f>[2]compo_det2!EN35</f>
        <v>5.3679200485324333E-2</v>
      </c>
      <c r="EF34" s="41">
        <f>[2]compo_det2!EO35</f>
        <v>2.7404170426993595E-2</v>
      </c>
      <c r="EG34" s="41">
        <f>[2]compo_det2!EP35</f>
        <v>1.1672868301500234E-2</v>
      </c>
      <c r="EH34" s="41">
        <f>[2]compo_det2!EQ35</f>
        <v>1.5731302125493361E-2</v>
      </c>
      <c r="EI34" s="41">
        <f>[2]compo_det2!ER35</f>
        <v>9.8436686492211975E-3</v>
      </c>
      <c r="EJ34" s="41">
        <f>[2]compo_det2!ES35</f>
        <v>1.643136140910954E-2</v>
      </c>
      <c r="EK34" s="58">
        <f>[2]compo_det2!ET35</f>
        <v>1.2161680484561212E-2</v>
      </c>
      <c r="EL34" s="7">
        <f>[2]compo_det2!EV35</f>
        <v>0.18462368852636246</v>
      </c>
      <c r="EM34" s="41">
        <f>[2]compo_det2!EW35</f>
        <v>0.12024152944959875</v>
      </c>
      <c r="EN34" s="40">
        <f>[2]compo_det2!EX35</f>
        <v>7.4796027219624181E-2</v>
      </c>
      <c r="EO34" s="39">
        <f>[2]compo_det2!EY35</f>
        <v>3.6091030066273372E-2</v>
      </c>
      <c r="EP34" s="39">
        <f>[2]compo_det2!EZ35</f>
        <v>3.8704997153350809E-2</v>
      </c>
      <c r="EQ34" s="39">
        <f>[2]compo_det2!FA35</f>
        <v>5.8137837797403336E-2</v>
      </c>
      <c r="ER34" s="42">
        <f>[2]compo_det2!FB35</f>
        <v>4.5445502229974566E-2</v>
      </c>
      <c r="ES34" s="41">
        <f>[2]compo_det2!FC35</f>
        <v>8.1040352058566523E-2</v>
      </c>
      <c r="ET34" s="41">
        <f>[2]compo_det2!FD35</f>
        <v>4.0255071382330025E-2</v>
      </c>
      <c r="EU34" s="41">
        <f>[2]compo_det2!FE35</f>
        <v>1.2174972372210343E-2</v>
      </c>
      <c r="EV34" s="41">
        <f>[2]compo_det2!FF35</f>
        <v>2.8080099010119684E-2</v>
      </c>
      <c r="EW34" s="41">
        <f>[2]compo_det2!FG35</f>
        <v>2.220943979459853E-2</v>
      </c>
      <c r="EX34" s="41">
        <f>[2]compo_det2!FH35</f>
        <v>1.857584088163796E-2</v>
      </c>
      <c r="EY34" s="58">
        <f>[2]compo_det2!FI35</f>
        <v>1.6658192981802787E-2</v>
      </c>
      <c r="EZ34" s="7">
        <f>[2]compo_det2!FK35</f>
        <v>4.8884905899091606E-2</v>
      </c>
      <c r="FA34" s="41">
        <f>[2]compo_det2!FL35</f>
        <v>2.8875204727862539E-2</v>
      </c>
      <c r="FB34" s="40">
        <f>[2]compo_det2!FM35</f>
        <v>1.7160998967293895E-2</v>
      </c>
      <c r="FC34" s="39">
        <f>[2]compo_det2!FN35</f>
        <v>5.3463284655377707E-3</v>
      </c>
      <c r="FD34" s="39">
        <f>[2]compo_det2!FO35</f>
        <v>1.1814670501756126E-2</v>
      </c>
      <c r="FE34" s="39">
        <f>[2]compo_det2!FP35</f>
        <v>1.3010688126087189E-2</v>
      </c>
      <c r="FF34" s="42">
        <f>[2]compo_det2!FQ35</f>
        <v>1.1714205760568641E-2</v>
      </c>
      <c r="FG34" s="41">
        <f>[2]compo_det2!FR35</f>
        <v>2.4160012148041039E-2</v>
      </c>
      <c r="FH34" s="41">
        <f>[2]compo_det2!FS35</f>
        <v>9.6416252090389849E-3</v>
      </c>
      <c r="FI34" s="41">
        <f>[2]compo_det2!FT35</f>
        <v>1.6314745736724506E-3</v>
      </c>
      <c r="FJ34" s="41">
        <f>[2]compo_det2!FU35</f>
        <v>8.0101506353665343E-3</v>
      </c>
      <c r="FK34" s="41">
        <f>[2]compo_det2!FV35</f>
        <v>1.0518139029446566E-2</v>
      </c>
      <c r="FL34" s="41">
        <f>[2]compo_det2!FW35</f>
        <v>4.0002479095554901E-3</v>
      </c>
      <c r="FM34" s="58">
        <f>[2]compo_det2!FX35</f>
        <v>4.1503109768119681E-3</v>
      </c>
      <c r="FN34" s="7">
        <f>[2]compo_det2!FZ35</f>
        <v>8.0046348200224798E-2</v>
      </c>
      <c r="FO34" s="41">
        <f>[2]compo_det2!GA35</f>
        <v>2.6356233881114303E-2</v>
      </c>
      <c r="FP34" s="40">
        <f>[2]compo_det2!GB35</f>
        <v>1.7902649260190646E-2</v>
      </c>
      <c r="FQ34" s="39">
        <f>[2]compo_det2!GC35</f>
        <v>4.6144715856050898E-3</v>
      </c>
      <c r="FR34" s="39">
        <f>[2]compo_det2!GD35</f>
        <v>1.3288177674585556E-2</v>
      </c>
      <c r="FS34" s="39">
        <f>[2]compo_det2!GE35</f>
        <v>1.3601982034742832E-2</v>
      </c>
      <c r="FT34" s="42">
        <f>[2]compo_det2!GF35</f>
        <v>8.4535846209236563E-3</v>
      </c>
      <c r="FU34" s="41">
        <f>[2]compo_det2!GG35</f>
        <v>5.7990781413393998E-2</v>
      </c>
      <c r="FV34" s="41">
        <f>[2]compo_det2!GH35</f>
        <v>2.0919817277559153E-2</v>
      </c>
      <c r="FW34" s="41">
        <f>[2]compo_det2!GI35</f>
        <v>1.3114667018211204E-3</v>
      </c>
      <c r="FX34" s="41">
        <f>[2]compo_det2!GJ35</f>
        <v>1.9608350575738034E-2</v>
      </c>
      <c r="FY34" s="41">
        <f>[2]compo_det2!GK35</f>
        <v>2.9696456157686298E-2</v>
      </c>
      <c r="FZ34" s="41">
        <f>[2]compo_det2!GL35</f>
        <v>7.3745079781485454E-3</v>
      </c>
      <c r="GA34" s="58">
        <f>[2]compo_det2!GM35</f>
        <v>4.3006670942835022E-3</v>
      </c>
      <c r="GB34" s="7">
        <f>[2]compo_det2!GO35</f>
        <v>0.1042775511404406</v>
      </c>
      <c r="GC34" s="41">
        <f>[2]compo_det2!GP35</f>
        <v>8.6757465040516926E-3</v>
      </c>
      <c r="GD34" s="40">
        <f>[2]compo_det2!GQ35</f>
        <v>7.0077614818280049E-3</v>
      </c>
      <c r="GE34" s="39">
        <f>[2]compo_det2!GR35</f>
        <v>1.1176541108842148E-3</v>
      </c>
      <c r="GF34" s="39">
        <f>[2]compo_det2!GS35</f>
        <v>5.8901073709437899E-3</v>
      </c>
      <c r="GG34" s="39">
        <f>[2]compo_det2!GT35</f>
        <v>5.2301166579127312E-3</v>
      </c>
      <c r="GH34" s="42">
        <f>[2]compo_det2!GU35</f>
        <v>1.6679850222236874E-3</v>
      </c>
      <c r="GI34" s="41">
        <f>[2]compo_det2!GV35</f>
        <v>9.7379449627150116E-2</v>
      </c>
      <c r="GJ34" s="41">
        <f>[2]compo_det2!GW35</f>
        <v>3.540731899393211E-2</v>
      </c>
      <c r="GK34" s="41">
        <f>[2]compo_det2!GX35</f>
        <v>3.0494065526832996E-4</v>
      </c>
      <c r="GL34" s="41">
        <f>[2]compo_det2!GY35</f>
        <v>3.5102378338663781E-2</v>
      </c>
      <c r="GM34" s="41">
        <f>[2]compo_det2!GZ35</f>
        <v>6.0587470433890678E-2</v>
      </c>
      <c r="GN34" s="41">
        <f>[2]compo_det2!HA35</f>
        <v>1.3846601993273233E-3</v>
      </c>
      <c r="GO34" s="58">
        <f>[2]compo_det2!HB35</f>
        <v>1.7776449907612054E-3</v>
      </c>
    </row>
    <row r="35" spans="1:197">
      <c r="A35" s="44">
        <v>1997</v>
      </c>
      <c r="B35" s="7">
        <f>[2]compo_det2!B36</f>
        <v>2.5702503035793379E-3</v>
      </c>
      <c r="C35" s="41">
        <f>[2]compo_det2!C36</f>
        <v>8.2100292681405726E-5</v>
      </c>
      <c r="D35" s="40">
        <f>[2]compo_det2!D36</f>
        <v>8.1510008597333902E-5</v>
      </c>
      <c r="E35" s="39">
        <f>[2]compo_det2!E36</f>
        <v>8.1455667725343562E-5</v>
      </c>
      <c r="F35" s="39">
        <f>[2]compo_det2!F36</f>
        <v>5.4340871990318058E-8</v>
      </c>
      <c r="G35" s="39">
        <f>[2]compo_det2!G36</f>
        <v>4.5603328544530086E-6</v>
      </c>
      <c r="H35" s="42">
        <f>[2]compo_det2!H36</f>
        <v>5.9028408407183216E-7</v>
      </c>
      <c r="I35" s="41">
        <f>[2]compo_det2!I36</f>
        <v>2.5650996864243726E-3</v>
      </c>
      <c r="J35" s="41">
        <f>[2]compo_det2!J36</f>
        <v>2.5650996551681445E-3</v>
      </c>
      <c r="K35" s="41">
        <f>[2]compo_det2!K36</f>
        <v>2.5650173282528868E-3</v>
      </c>
      <c r="L35" s="41">
        <f>[2]compo_det2!L36</f>
        <v>8.2326915257706428E-8</v>
      </c>
      <c r="M35" s="41">
        <f>[2]compo_det2!M36</f>
        <v>3.1256228057429765E-11</v>
      </c>
      <c r="N35" s="41">
        <f>[2]compo_det2!N36</f>
        <v>0</v>
      </c>
      <c r="O35" s="58">
        <f>[2]compo_det2!O36</f>
        <v>7.6949675526440393E-5</v>
      </c>
      <c r="P35" s="7">
        <f>[2]compo_det2!Q36</f>
        <v>5.3439340476802624E-3</v>
      </c>
      <c r="Q35" s="41">
        <f>[2]compo_det2!R36</f>
        <v>1.7139378413060075E-3</v>
      </c>
      <c r="R35" s="40">
        <f>[2]compo_det2!S36</f>
        <v>1.708070255229786E-3</v>
      </c>
      <c r="S35" s="39">
        <f>[2]compo_det2!T36</f>
        <v>1.7047909439663138E-3</v>
      </c>
      <c r="T35" s="39">
        <f>[2]compo_det2!U36</f>
        <v>3.2793112634723818E-6</v>
      </c>
      <c r="U35" s="39">
        <f>[2]compo_det2!V36</f>
        <v>9.5723720733076334E-5</v>
      </c>
      <c r="V35" s="42">
        <f>[2]compo_det2!W36</f>
        <v>5.8675860762214138E-6</v>
      </c>
      <c r="W35" s="41">
        <f>[2]compo_det2!X36</f>
        <v>5.242342738956446E-3</v>
      </c>
      <c r="X35" s="41">
        <f>[2]compo_det2!Y36</f>
        <v>5.1997220347346773E-3</v>
      </c>
      <c r="Y35" s="41">
        <f>[2]compo_det2!Z36</f>
        <v>5.1956504408977025E-3</v>
      </c>
      <c r="Z35" s="41">
        <f>[2]compo_det2!AA36</f>
        <v>4.071593836975113E-6</v>
      </c>
      <c r="AA35" s="41">
        <f>[2]compo_det2!AB36</f>
        <v>5.4815080865217704E-6</v>
      </c>
      <c r="AB35" s="41">
        <f>[2]compo_det2!AC36</f>
        <v>3.7139196135247574E-5</v>
      </c>
      <c r="AC35" s="58">
        <f>[2]compo_det2!AD36</f>
        <v>1.6123465325821916E-3</v>
      </c>
      <c r="AD35" s="7">
        <f>[2]compo_det2!AF36</f>
        <v>1.0053466081131442E-2</v>
      </c>
      <c r="AE35" s="41">
        <f>[2]compo_det2!AG36</f>
        <v>6.8164348051509022E-3</v>
      </c>
      <c r="AF35" s="40">
        <f>[2]compo_det2!AH36</f>
        <v>6.774798966305738E-3</v>
      </c>
      <c r="AG35" s="39">
        <f>[2]compo_det2!AI36</f>
        <v>6.7292389178217069E-3</v>
      </c>
      <c r="AH35" s="39">
        <f>[2]compo_det2!AJ36</f>
        <v>4.556004848403099E-5</v>
      </c>
      <c r="AI35" s="39">
        <f>[2]compo_det2!AK36</f>
        <v>9.278678335249424E-4</v>
      </c>
      <c r="AJ35" s="42">
        <f>[2]compo_det2!AL36</f>
        <v>4.1635838845164056E-5</v>
      </c>
      <c r="AK35" s="41">
        <f>[2]compo_det2!AM36</f>
        <v>9.0839623266416904E-3</v>
      </c>
      <c r="AL35" s="41">
        <f>[2]compo_det2!AN36</f>
        <v>8.1958371979717493E-3</v>
      </c>
      <c r="AM35" s="41">
        <f>[2]compo_det2!AO36</f>
        <v>8.1188571240326038E-3</v>
      </c>
      <c r="AN35" s="41">
        <f>[2]compo_det2!AP36</f>
        <v>7.6980073939145278E-5</v>
      </c>
      <c r="AO35" s="41">
        <f>[2]compo_det2!AQ36</f>
        <v>6.0614022665063226E-5</v>
      </c>
      <c r="AP35" s="41">
        <f>[2]compo_det2!AR36</f>
        <v>8.2751110600487844E-4</v>
      </c>
      <c r="AQ35" s="58">
        <f>[2]compo_det2!AS36</f>
        <v>5.8469310506611494E-3</v>
      </c>
      <c r="AR35" s="7">
        <f>[2]compo_det2!AU36</f>
        <v>1.9476728446413266E-2</v>
      </c>
      <c r="AS35" s="41">
        <f>[2]compo_det2!AV36</f>
        <v>1.4128078139723785E-2</v>
      </c>
      <c r="AT35" s="40">
        <f>[2]compo_det2!AW36</f>
        <v>1.380939452944565E-2</v>
      </c>
      <c r="AU35" s="39">
        <f>[2]compo_det2!AX36</f>
        <v>1.3371362544110576E-2</v>
      </c>
      <c r="AV35" s="39">
        <f>[2]compo_det2!AY36</f>
        <v>4.3803198533507413E-4</v>
      </c>
      <c r="AW35" s="39">
        <f>[2]compo_det2!AZ36</f>
        <v>2.9219402931630611E-3</v>
      </c>
      <c r="AX35" s="42">
        <f>[2]compo_det2!BA36</f>
        <v>3.1868361027813629E-4</v>
      </c>
      <c r="AY35" s="41">
        <f>[2]compo_det2!BB36</f>
        <v>1.6236104641411717E-2</v>
      </c>
      <c r="AZ35" s="41">
        <f>[2]compo_det2!BC36</f>
        <v>1.1922127503145133E-2</v>
      </c>
      <c r="BA35" s="41">
        <f>[2]compo_det2!BD36</f>
        <v>1.1452615914643718E-2</v>
      </c>
      <c r="BB35" s="41">
        <f>[2]compo_det2!BE36</f>
        <v>4.6951158850141398E-4</v>
      </c>
      <c r="BC35" s="41">
        <f>[2]compo_det2!BF36</f>
        <v>2.9226327865220631E-4</v>
      </c>
      <c r="BD35" s="41">
        <f>[2]compo_det2!BG36</f>
        <v>4.0217138596143811E-3</v>
      </c>
      <c r="BE35" s="58">
        <f>[2]compo_det2!BH36</f>
        <v>1.0887454334722237E-2</v>
      </c>
      <c r="BF35" s="7">
        <f>[2]compo_det2!BJ36</f>
        <v>3.513476625516837E-2</v>
      </c>
      <c r="BG35" s="41">
        <f>[2]compo_det2!BK36</f>
        <v>4.2667245452156714E-2</v>
      </c>
      <c r="BH35" s="40">
        <f>[2]compo_det2!BL36</f>
        <v>4.1909683557965254E-2</v>
      </c>
      <c r="BI35" s="39">
        <f>[2]compo_det2!BM36</f>
        <v>4.0966045172292589E-2</v>
      </c>
      <c r="BJ35" s="39">
        <f>[2]compo_det2!BN36</f>
        <v>9.4363838567266655E-4</v>
      </c>
      <c r="BK35" s="39">
        <f>[2]compo_det2!BO36</f>
        <v>1.7076315358281136E-2</v>
      </c>
      <c r="BL35" s="42">
        <f>[2]compo_det2!BP36</f>
        <v>7.5756189419146026E-4</v>
      </c>
      <c r="BM35" s="41">
        <f>[2]compo_det2!BQ36</f>
        <v>1.7300889631848823E-2</v>
      </c>
      <c r="BN35" s="41">
        <f>[2]compo_det2!BR36</f>
        <v>9.6178773831938728E-3</v>
      </c>
      <c r="BO35" s="41">
        <f>[2]compo_det2!BS36</f>
        <v>8.7576605039477538E-3</v>
      </c>
      <c r="BP35" s="41">
        <f>[2]compo_det2!BT36</f>
        <v>8.6021687924611831E-4</v>
      </c>
      <c r="BQ35" s="41">
        <f>[2]compo_det2!BU36</f>
        <v>5.453082079107987E-4</v>
      </c>
      <c r="BR35" s="41">
        <f>[2]compo_det2!BV36</f>
        <v>7.1377040407441493E-3</v>
      </c>
      <c r="BS35" s="58">
        <f>[2]compo_det2!BW36</f>
        <v>2.4833368828837164E-2</v>
      </c>
      <c r="BT35" s="7">
        <f>[2]compo_det2!BY36</f>
        <v>5.336254405338723E-2</v>
      </c>
      <c r="BU35" s="41">
        <f>[2]compo_det2!BZ36</f>
        <v>4.5378711439970715E-2</v>
      </c>
      <c r="BV35" s="40">
        <f>[2]compo_det2!CA36</f>
        <v>4.3948279724334786E-2</v>
      </c>
      <c r="BW35" s="39">
        <f>[2]compo_det2!CB36</f>
        <v>4.1932260512396367E-2</v>
      </c>
      <c r="BX35" s="39">
        <f>[2]compo_det2!CC36</f>
        <v>2.0160192119384208E-3</v>
      </c>
      <c r="BY35" s="39">
        <f>[2]compo_det2!CD36</f>
        <v>2.8486611321568489E-2</v>
      </c>
      <c r="BZ35" s="42">
        <f>[2]compo_det2!CE36</f>
        <v>1.4304317156359266E-3</v>
      </c>
      <c r="CA35" s="41">
        <f>[2]compo_det2!CF36</f>
        <v>2.3445499824360044E-2</v>
      </c>
      <c r="CB35" s="41">
        <f>[2]compo_det2!CG36</f>
        <v>1.168206270716508E-2</v>
      </c>
      <c r="CC35" s="41">
        <f>[2]compo_det2!CH36</f>
        <v>1.0249372681175118E-2</v>
      </c>
      <c r="CD35" s="41">
        <f>[2]compo_det2!CI36</f>
        <v>1.4326900259899616E-3</v>
      </c>
      <c r="CE35" s="41">
        <f>[2]compo_det2!CJ36</f>
        <v>7.9923653782484276E-4</v>
      </c>
      <c r="CF35" s="41">
        <f>[2]compo_det2!CK36</f>
        <v>1.0964200579370122E-2</v>
      </c>
      <c r="CG35" s="58">
        <f>[2]compo_det2!CL36</f>
        <v>1.5461667210943532E-2</v>
      </c>
      <c r="CH35" s="7">
        <f>[2]compo_det2!CN36</f>
        <v>7.2620019575988265E-2</v>
      </c>
      <c r="CI35" s="41">
        <f>[2]compo_det2!CO36</f>
        <v>6.472810723004721E-2</v>
      </c>
      <c r="CJ35" s="40">
        <f>[2]compo_det2!CP36</f>
        <v>6.2197629069396215E-2</v>
      </c>
      <c r="CK35" s="39">
        <f>[2]compo_det2!CQ36</f>
        <v>5.8829557802739504E-2</v>
      </c>
      <c r="CL35" s="39">
        <f>[2]compo_det2!CR36</f>
        <v>3.3680712666567039E-3</v>
      </c>
      <c r="CM35" s="39">
        <f>[2]compo_det2!CS36</f>
        <v>4.2925100773572922E-2</v>
      </c>
      <c r="CN35" s="42">
        <f>[2]compo_det2!CT36</f>
        <v>2.5304781606509973E-3</v>
      </c>
      <c r="CO35" s="41">
        <f>[2]compo_det2!CU36</f>
        <v>2.716444282771472E-2</v>
      </c>
      <c r="CP35" s="41">
        <f>[2]compo_det2!CV36</f>
        <v>1.5257216791592056E-2</v>
      </c>
      <c r="CQ35" s="41">
        <f>[2]compo_det2!CW36</f>
        <v>1.2900650228184372E-2</v>
      </c>
      <c r="CR35" s="41">
        <f>[2]compo_det2!CX36</f>
        <v>2.3565665634076851E-3</v>
      </c>
      <c r="CS35" s="41">
        <f>[2]compo_det2!CY36</f>
        <v>1.4629982757283985E-3</v>
      </c>
      <c r="CT35" s="41">
        <f>[2]compo_det2!CZ36</f>
        <v>1.0444227760394265E-2</v>
      </c>
      <c r="CU35" s="58">
        <f>[2]compo_det2!DA36</f>
        <v>1.9272530481773662E-2</v>
      </c>
      <c r="CV35" s="7">
        <f>[2]compo_det2!DC36</f>
        <v>0.10075356774317118</v>
      </c>
      <c r="CW35" s="41">
        <f>[2]compo_det2!DD36</f>
        <v>7.6511954741875041E-2</v>
      </c>
      <c r="CX35" s="40">
        <f>[2]compo_det2!DE36</f>
        <v>7.1272413480310201E-2</v>
      </c>
      <c r="CY35" s="39">
        <f>[2]compo_det2!DF36</f>
        <v>6.4885635471409284E-2</v>
      </c>
      <c r="CZ35" s="39">
        <f>[2]compo_det2!DG36</f>
        <v>6.3867780089009139E-3</v>
      </c>
      <c r="DA35" s="39">
        <f>[2]compo_det2!DH36</f>
        <v>5.7002387940883636E-2</v>
      </c>
      <c r="DB35" s="42">
        <f>[2]compo_det2!DI36</f>
        <v>5.2395412615648344E-3</v>
      </c>
      <c r="DC35" s="41">
        <f>[2]compo_det2!DJ36</f>
        <v>3.851163760356735E-2</v>
      </c>
      <c r="DD35" s="41">
        <f>[2]compo_det2!DK36</f>
        <v>1.9524593136826036E-2</v>
      </c>
      <c r="DE35" s="41">
        <f>[2]compo_det2!DL36</f>
        <v>1.5308833476736478E-2</v>
      </c>
      <c r="DF35" s="41">
        <f>[2]compo_det2!DM36</f>
        <v>4.2157596600895597E-3</v>
      </c>
      <c r="DG35" s="41">
        <f>[2]compo_det2!DN36</f>
        <v>2.5801341153908783E-3</v>
      </c>
      <c r="DH35" s="41">
        <f>[2]compo_det2!DO36</f>
        <v>1.6406910351350435E-2</v>
      </c>
      <c r="DI35" s="58">
        <f>[2]compo_det2!DP36</f>
        <v>1.4270024602271216E-2</v>
      </c>
      <c r="DJ35" s="7">
        <f>[2]compo_det2!DR36</f>
        <v>0.14829371835994115</v>
      </c>
      <c r="DK35" s="41">
        <f>[2]compo_det2!DS36</f>
        <v>0.1063698999548951</v>
      </c>
      <c r="DL35" s="40">
        <f>[2]compo_det2!DT36</f>
        <v>9.1097618402763453E-2</v>
      </c>
      <c r="DM35" s="39">
        <f>[2]compo_det2!DU36</f>
        <v>7.4126502794398141E-2</v>
      </c>
      <c r="DN35" s="39">
        <f>[2]compo_det2!DV36</f>
        <v>1.6971115608365315E-2</v>
      </c>
      <c r="DO35" s="39">
        <f>[2]compo_det2!DW36</f>
        <v>7.2427965700626373E-2</v>
      </c>
      <c r="DP35" s="42">
        <f>[2]compo_det2!DX36</f>
        <v>1.5272281552131645E-2</v>
      </c>
      <c r="DQ35" s="41">
        <f>[2]compo_det2!DY36</f>
        <v>6.0593471830001036E-2</v>
      </c>
      <c r="DR35" s="41">
        <f>[2]compo_det2!DZ36</f>
        <v>2.9889302162397886E-2</v>
      </c>
      <c r="DS35" s="41">
        <f>[2]compo_det2!EA36</f>
        <v>1.8920938204847356E-2</v>
      </c>
      <c r="DT35" s="41">
        <f>[2]compo_det2!EB36</f>
        <v>1.0968363957550532E-2</v>
      </c>
      <c r="DU35" s="41">
        <f>[2]compo_det2!EC36</f>
        <v>7.3149153158747707E-3</v>
      </c>
      <c r="DV35" s="41">
        <f>[2]compo_det2!ED36</f>
        <v>2.3389254351728381E-2</v>
      </c>
      <c r="DW35" s="58">
        <f>[2]compo_det2!EE36</f>
        <v>1.8669653424955E-2</v>
      </c>
      <c r="DX35" s="7">
        <f>[2]compo_det2!EG36</f>
        <v>0.11859189701876641</v>
      </c>
      <c r="DY35" s="41">
        <f>[2]compo_det2!EH36</f>
        <v>7.7821504107969508E-2</v>
      </c>
      <c r="DZ35" s="40">
        <f>[2]compo_det2!EI36</f>
        <v>5.8091401375695267E-2</v>
      </c>
      <c r="EA35" s="39">
        <f>[2]compo_det2!EJ36</f>
        <v>3.7464681136149057E-2</v>
      </c>
      <c r="EB35" s="39">
        <f>[2]compo_det2!EK36</f>
        <v>2.0626720239546214E-2</v>
      </c>
      <c r="EC35" s="39">
        <f>[2]compo_det2!EL36</f>
        <v>4.5431002974510193E-2</v>
      </c>
      <c r="ED35" s="42">
        <f>[2]compo_det2!EM36</f>
        <v>1.9730102732274234E-2</v>
      </c>
      <c r="EE35" s="41">
        <f>[2]compo_det2!EN36</f>
        <v>5.3430791030924116E-2</v>
      </c>
      <c r="EF35" s="41">
        <f>[2]compo_det2!EO36</f>
        <v>2.4652266753195578E-2</v>
      </c>
      <c r="EG35" s="41">
        <f>[2]compo_det2!EP36</f>
        <v>1.1846694340640408E-2</v>
      </c>
      <c r="EH35" s="41">
        <f>[2]compo_det2!EQ36</f>
        <v>1.280557241255517E-2</v>
      </c>
      <c r="EI35" s="41">
        <f>[2]compo_det2!ER36</f>
        <v>9.0603637095971416E-3</v>
      </c>
      <c r="EJ35" s="41">
        <f>[2]compo_det2!ES36</f>
        <v>1.9718160568131398E-2</v>
      </c>
      <c r="EK35" s="58">
        <f>[2]compo_det2!ET36</f>
        <v>1.2660398120127224E-2</v>
      </c>
      <c r="EL35" s="7">
        <f>[2]compo_det2!EV36</f>
        <v>0.18068599692155568</v>
      </c>
      <c r="EM35" s="41">
        <f>[2]compo_det2!EW36</f>
        <v>0.11601364282651186</v>
      </c>
      <c r="EN35" s="40">
        <f>[2]compo_det2!EX36</f>
        <v>7.2875922361884338E-2</v>
      </c>
      <c r="EO35" s="39">
        <f>[2]compo_det2!EY36</f>
        <v>3.3664502565806657E-2</v>
      </c>
      <c r="EP35" s="39">
        <f>[2]compo_det2!EZ36</f>
        <v>3.9211419796077673E-2</v>
      </c>
      <c r="EQ35" s="39">
        <f>[2]compo_det2!FA36</f>
        <v>5.5550288408994675E-2</v>
      </c>
      <c r="ER35" s="42">
        <f>[2]compo_det2!FB36</f>
        <v>4.3137720464627514E-2</v>
      </c>
      <c r="ES35" s="41">
        <f>[2]compo_det2!FC36</f>
        <v>8.1997987818370421E-2</v>
      </c>
      <c r="ET35" s="41">
        <f>[2]compo_det2!FD36</f>
        <v>3.9144189900004414E-2</v>
      </c>
      <c r="EU35" s="41">
        <f>[2]compo_det2!FE36</f>
        <v>1.2602762789751462E-2</v>
      </c>
      <c r="EV35" s="41">
        <f>[2]compo_det2!FF36</f>
        <v>2.6541427110252952E-2</v>
      </c>
      <c r="EW35" s="41">
        <f>[2]compo_det2!FG36</f>
        <v>2.2239894345020168E-2</v>
      </c>
      <c r="EX35" s="41">
        <f>[2]compo_det2!FH36</f>
        <v>2.0613903573345842E-2</v>
      </c>
      <c r="EY35" s="58">
        <f>[2]compo_det2!FI36</f>
        <v>1.732563372332659E-2</v>
      </c>
      <c r="EZ35" s="7">
        <f>[2]compo_det2!FK36</f>
        <v>5.0452329209381093E-2</v>
      </c>
      <c r="FA35" s="41">
        <f>[2]compo_det2!FL36</f>
        <v>2.8201588555025865E-2</v>
      </c>
      <c r="FB35" s="40">
        <f>[2]compo_det2!FM36</f>
        <v>1.7261172330350846E-2</v>
      </c>
      <c r="FC35" s="39">
        <f>[2]compo_det2!FN36</f>
        <v>5.1971533418732471E-3</v>
      </c>
      <c r="FD35" s="39">
        <f>[2]compo_det2!FO36</f>
        <v>1.2064018988477599E-2</v>
      </c>
      <c r="FE35" s="39">
        <f>[2]compo_det2!FP36</f>
        <v>1.2898905202746391E-2</v>
      </c>
      <c r="FF35" s="42">
        <f>[2]compo_det2!FQ36</f>
        <v>1.0940416224675018E-2</v>
      </c>
      <c r="FG35" s="41">
        <f>[2]compo_det2!FR36</f>
        <v>2.6613007280220737E-2</v>
      </c>
      <c r="FH35" s="41">
        <f>[2]compo_det2!FS36</f>
        <v>1.022848551506645E-2</v>
      </c>
      <c r="FI35" s="41">
        <f>[2]compo_det2!FT36</f>
        <v>1.6807896844038277E-3</v>
      </c>
      <c r="FJ35" s="41">
        <f>[2]compo_det2!FU36</f>
        <v>8.547695830662623E-3</v>
      </c>
      <c r="FK35" s="41">
        <f>[2]compo_det2!FV36</f>
        <v>1.1598004554730857E-2</v>
      </c>
      <c r="FL35" s="41">
        <f>[2]compo_det2!FW36</f>
        <v>4.7865172104234284E-3</v>
      </c>
      <c r="FM35" s="58">
        <f>[2]compo_det2!FX36</f>
        <v>4.3622666258655097E-3</v>
      </c>
      <c r="FN35" s="7">
        <f>[2]compo_det2!FZ36</f>
        <v>8.7351634976678999E-2</v>
      </c>
      <c r="FO35" s="41">
        <f>[2]compo_det2!GA36</f>
        <v>2.4206378573592473E-2</v>
      </c>
      <c r="FP35" s="40">
        <f>[2]compo_det2!GB36</f>
        <v>1.7375209862938241E-2</v>
      </c>
      <c r="FQ35" s="39">
        <f>[2]compo_det2!GC36</f>
        <v>4.7434672344239476E-3</v>
      </c>
      <c r="FR35" s="39">
        <f>[2]compo_det2!GD36</f>
        <v>1.2631742628514294E-2</v>
      </c>
      <c r="FS35" s="39">
        <f>[2]compo_det2!GE36</f>
        <v>1.312671322375536E-2</v>
      </c>
      <c r="FT35" s="42">
        <f>[2]compo_det2!GF36</f>
        <v>6.8311687106542302E-3</v>
      </c>
      <c r="FU35" s="41">
        <f>[2]compo_det2!GG36</f>
        <v>6.7393753326082453E-2</v>
      </c>
      <c r="FV35" s="41">
        <f>[2]compo_det2!GH36</f>
        <v>2.4592448972590223E-2</v>
      </c>
      <c r="FW35" s="41">
        <f>[2]compo_det2!GI36</f>
        <v>1.364952273257212E-3</v>
      </c>
      <c r="FX35" s="41">
        <f>[2]compo_det2!GJ36</f>
        <v>2.3227496699333015E-2</v>
      </c>
      <c r="FY35" s="41">
        <f>[2]compo_det2!GK36</f>
        <v>3.2779503858676833E-2</v>
      </c>
      <c r="FZ35" s="41">
        <f>[2]compo_det2!GL36</f>
        <v>1.0021800494815393E-2</v>
      </c>
      <c r="GA35" s="58">
        <f>[2]compo_det2!GM36</f>
        <v>4.2484969229959271E-3</v>
      </c>
      <c r="GB35" s="7">
        <f>[2]compo_det2!GO36</f>
        <v>0.11530914148297391</v>
      </c>
      <c r="GC35" s="41">
        <f>[2]compo_det2!GP36</f>
        <v>7.8893621269309142E-3</v>
      </c>
      <c r="GD35" s="40">
        <f>[2]compo_det2!GQ36</f>
        <v>6.3546509205666228E-3</v>
      </c>
      <c r="GE35" s="39">
        <f>[2]compo_det2!GR36</f>
        <v>1.1991377745053139E-3</v>
      </c>
      <c r="GF35" s="39">
        <f>[2]compo_det2!GS36</f>
        <v>5.1555131460613093E-3</v>
      </c>
      <c r="GG35" s="39">
        <f>[2]compo_det2!GT36</f>
        <v>4.7102482058107853E-3</v>
      </c>
      <c r="GH35" s="42">
        <f>[2]compo_det2!GU36</f>
        <v>1.5347112063642913E-3</v>
      </c>
      <c r="GI35" s="41">
        <f>[2]compo_det2!GV36</f>
        <v>0.10906418199849274</v>
      </c>
      <c r="GJ35" s="41">
        <f>[2]compo_det2!GW36</f>
        <v>4.0002109565111299E-2</v>
      </c>
      <c r="GK35" s="41">
        <f>[2]compo_det2!GX36</f>
        <v>3.1737839352546216E-4</v>
      </c>
      <c r="GL35" s="41">
        <f>[2]compo_det2!GY36</f>
        <v>3.9684731171585837E-2</v>
      </c>
      <c r="GM35" s="41">
        <f>[2]compo_det2!GZ36</f>
        <v>6.7115938716963697E-2</v>
      </c>
      <c r="GN35" s="41">
        <f>[2]compo_det2!HA36</f>
        <v>1.9461337164177483E-3</v>
      </c>
      <c r="GO35" s="58">
        <f>[2]compo_det2!HB36</f>
        <v>1.6444026424497474E-3</v>
      </c>
    </row>
    <row r="36" spans="1:197">
      <c r="A36" s="44">
        <v>1998</v>
      </c>
      <c r="B36" s="7">
        <f>[2]compo_det2!B37</f>
        <v>2.5923999488388053E-3</v>
      </c>
      <c r="C36" s="41">
        <f>[2]compo_det2!C37</f>
        <v>9.9771091767189961E-5</v>
      </c>
      <c r="D36" s="40">
        <f>[2]compo_det2!D37</f>
        <v>9.9637452940098129E-5</v>
      </c>
      <c r="E36" s="39">
        <f>[2]compo_det2!E37</f>
        <v>9.942908089460399E-5</v>
      </c>
      <c r="F36" s="39">
        <f>[2]compo_det2!F37</f>
        <v>2.0837204549413288E-7</v>
      </c>
      <c r="G36" s="39">
        <f>[2]compo_det2!G37</f>
        <v>4.4383282329363283E-6</v>
      </c>
      <c r="H36" s="42">
        <f>[2]compo_det2!H37</f>
        <v>1.3363882709184429E-7</v>
      </c>
      <c r="I36" s="41">
        <f>[2]compo_det2!I37</f>
        <v>2.5878279816042367E-3</v>
      </c>
      <c r="J36" s="41">
        <f>[2]compo_det2!J37</f>
        <v>2.5878273909732325E-3</v>
      </c>
      <c r="K36" s="41">
        <f>[2]compo_det2!K37</f>
        <v>2.5877575340235697E-3</v>
      </c>
      <c r="L36" s="41">
        <f>[2]compo_det2!L37</f>
        <v>6.9856949662608545E-8</v>
      </c>
      <c r="M36" s="41">
        <f>[2]compo_det2!M37</f>
        <v>5.9063100407308486E-10</v>
      </c>
      <c r="N36" s="41">
        <f>[2]compo_det2!N37</f>
        <v>0</v>
      </c>
      <c r="O36" s="58">
        <f>[2]compo_det2!O37</f>
        <v>9.51991245326215E-5</v>
      </c>
      <c r="P36" s="7">
        <f>[2]compo_det2!Q37</f>
        <v>5.2766022123923589E-3</v>
      </c>
      <c r="Q36" s="41">
        <f>[2]compo_det2!R37</f>
        <v>1.6126208161151541E-3</v>
      </c>
      <c r="R36" s="40">
        <f>[2]compo_det2!S37</f>
        <v>1.6049209595989642E-3</v>
      </c>
      <c r="S36" s="39">
        <f>[2]compo_det2!T37</f>
        <v>1.5976806845997868E-3</v>
      </c>
      <c r="T36" s="39">
        <f>[2]compo_det2!U37</f>
        <v>7.240274999177752E-6</v>
      </c>
      <c r="U36" s="39">
        <f>[2]compo_det2!V37</f>
        <v>1.0350022785132751E-4</v>
      </c>
      <c r="V36" s="42">
        <f>[2]compo_det2!W37</f>
        <v>7.6998565161895185E-6</v>
      </c>
      <c r="W36" s="41">
        <f>[2]compo_det2!X37</f>
        <v>5.165402129226968E-3</v>
      </c>
      <c r="X36" s="41">
        <f>[2]compo_det2!Y37</f>
        <v>5.1121083363587679E-3</v>
      </c>
      <c r="Y36" s="41">
        <f>[2]compo_det2!Z37</f>
        <v>5.1110040723747283E-3</v>
      </c>
      <c r="Z36" s="41">
        <f>[2]compo_det2!AA37</f>
        <v>1.1042639840394171E-6</v>
      </c>
      <c r="AA36" s="41">
        <f>[2]compo_det2!AB37</f>
        <v>3.7410944016313368E-6</v>
      </c>
      <c r="AB36" s="41">
        <f>[2]compo_det2!AC37</f>
        <v>4.9552698466569117E-5</v>
      </c>
      <c r="AC36" s="58">
        <f>[2]compo_det2!AD37</f>
        <v>1.501420732949763E-3</v>
      </c>
      <c r="AD36" s="7">
        <f>[2]compo_det2!AF37</f>
        <v>9.5371519700420855E-3</v>
      </c>
      <c r="AE36" s="41">
        <f>[2]compo_det2!AG37</f>
        <v>4.6408148643123258E-3</v>
      </c>
      <c r="AF36" s="40">
        <f>[2]compo_det2!AH37</f>
        <v>4.606890511254038E-3</v>
      </c>
      <c r="AG36" s="39">
        <f>[2]compo_det2!AI37</f>
        <v>4.561559651755062E-3</v>
      </c>
      <c r="AH36" s="39">
        <f>[2]compo_det2!AJ37</f>
        <v>4.5330859498975987E-5</v>
      </c>
      <c r="AI36" s="39">
        <f>[2]compo_det2!AK37</f>
        <v>4.7366900253109634E-4</v>
      </c>
      <c r="AJ36" s="42">
        <f>[2]compo_det2!AL37</f>
        <v>3.392435305828753E-5</v>
      </c>
      <c r="AK36" s="41">
        <f>[2]compo_det2!AM37</f>
        <v>9.0295586096610786E-3</v>
      </c>
      <c r="AL36" s="41">
        <f>[2]compo_det2!AN37</f>
        <v>8.3043500518828941E-3</v>
      </c>
      <c r="AM36" s="41">
        <f>[2]compo_det2!AO37</f>
        <v>8.2676907923862116E-3</v>
      </c>
      <c r="AN36" s="41">
        <f>[2]compo_det2!AP37</f>
        <v>3.6659259496681944E-5</v>
      </c>
      <c r="AO36" s="41">
        <f>[2]compo_det2!AQ37</f>
        <v>5.6032344296645672E-5</v>
      </c>
      <c r="AP36" s="41">
        <f>[2]compo_det2!AR37</f>
        <v>6.6917621348153763E-4</v>
      </c>
      <c r="AQ36" s="58">
        <f>[2]compo_det2!AS37</f>
        <v>4.1332215039313188E-3</v>
      </c>
      <c r="AR36" s="7">
        <f>[2]compo_det2!AU37</f>
        <v>1.8451735306458418E-2</v>
      </c>
      <c r="AS36" s="41">
        <f>[2]compo_det2!AV37</f>
        <v>1.5747278217854117E-2</v>
      </c>
      <c r="AT36" s="40">
        <f>[2]compo_det2!AW37</f>
        <v>1.5501018839606679E-2</v>
      </c>
      <c r="AU36" s="39">
        <f>[2]compo_det2!AX37</f>
        <v>1.5058338066867539E-2</v>
      </c>
      <c r="AV36" s="39">
        <f>[2]compo_det2!AY37</f>
        <v>4.4268077273914083E-4</v>
      </c>
      <c r="AW36" s="39">
        <f>[2]compo_det2!AZ37</f>
        <v>3.0698827467858791E-3</v>
      </c>
      <c r="AX36" s="42">
        <f>[2]compo_det2!BA37</f>
        <v>2.4625937824743736E-4</v>
      </c>
      <c r="AY36" s="41">
        <f>[2]compo_det2!BB37</f>
        <v>1.5135593311217953E-2</v>
      </c>
      <c r="AZ36" s="41">
        <f>[2]compo_det2!BC37</f>
        <v>1.1335712292630954E-2</v>
      </c>
      <c r="BA36" s="41">
        <f>[2]compo_det2!BD37</f>
        <v>1.1038647735468417E-2</v>
      </c>
      <c r="BB36" s="41">
        <f>[2]compo_det2!BE37</f>
        <v>2.9706455716253685E-4</v>
      </c>
      <c r="BC36" s="41">
        <f>[2]compo_det2!BF37</f>
        <v>2.6238698630119575E-4</v>
      </c>
      <c r="BD36" s="41">
        <f>[2]compo_det2!BG37</f>
        <v>3.5374940322858042E-3</v>
      </c>
      <c r="BE36" s="58">
        <f>[2]compo_det2!BH37</f>
        <v>1.2431136222613654E-2</v>
      </c>
      <c r="BF36" s="7">
        <f>[2]compo_det2!BJ37</f>
        <v>3.4215107137794423E-2</v>
      </c>
      <c r="BG36" s="41">
        <f>[2]compo_det2!BK37</f>
        <v>4.3250439439773428E-2</v>
      </c>
      <c r="BH36" s="40">
        <f>[2]compo_det2!BL37</f>
        <v>4.2606748069096784E-2</v>
      </c>
      <c r="BI36" s="39">
        <f>[2]compo_det2!BM37</f>
        <v>4.1410710340152389E-2</v>
      </c>
      <c r="BJ36" s="39">
        <f>[2]compo_det2!BN37</f>
        <v>1.1960377289443967E-3</v>
      </c>
      <c r="BK36" s="39">
        <f>[2]compo_det2!BO37</f>
        <v>1.7257336527109146E-2</v>
      </c>
      <c r="BL36" s="42">
        <f>[2]compo_det2!BP37</f>
        <v>6.4369137067664406E-4</v>
      </c>
      <c r="BM36" s="41">
        <f>[2]compo_det2!BQ37</f>
        <v>1.6314079407121995E-2</v>
      </c>
      <c r="BN36" s="41">
        <f>[2]compo_det2!BR37</f>
        <v>9.3390080035208531E-3</v>
      </c>
      <c r="BO36" s="41">
        <f>[2]compo_det2!BS37</f>
        <v>8.6489244719239571E-3</v>
      </c>
      <c r="BP36" s="41">
        <f>[2]compo_det2!BT37</f>
        <v>6.9008353159689679E-4</v>
      </c>
      <c r="BQ36" s="41">
        <f>[2]compo_det2!BU37</f>
        <v>5.5292205286716373E-4</v>
      </c>
      <c r="BR36" s="41">
        <f>[2]compo_det2!BV37</f>
        <v>6.4221493507339777E-3</v>
      </c>
      <c r="BS36" s="58">
        <f>[2]compo_det2!BW37</f>
        <v>2.5349411709101002E-2</v>
      </c>
      <c r="BT36" s="7">
        <f>[2]compo_det2!BY37</f>
        <v>5.2166406169532262E-2</v>
      </c>
      <c r="BU36" s="41">
        <f>[2]compo_det2!BZ37</f>
        <v>4.3923070979361559E-2</v>
      </c>
      <c r="BV36" s="40">
        <f>[2]compo_det2!CA37</f>
        <v>4.266304447634587E-2</v>
      </c>
      <c r="BW36" s="39">
        <f>[2]compo_det2!CB37</f>
        <v>4.0237425327421306E-2</v>
      </c>
      <c r="BX36" s="39">
        <f>[2]compo_det2!CC37</f>
        <v>2.4256191489245614E-3</v>
      </c>
      <c r="BY36" s="39">
        <f>[2]compo_det2!CD37</f>
        <v>2.9087638482451439E-2</v>
      </c>
      <c r="BZ36" s="42">
        <f>[2]compo_det2!CE37</f>
        <v>1.2600265030156895E-3</v>
      </c>
      <c r="CA36" s="41">
        <f>[2]compo_det2!CF37</f>
        <v>2.1818742293691448E-2</v>
      </c>
      <c r="CB36" s="41">
        <f>[2]compo_det2!CG37</f>
        <v>1.1074579752181579E-2</v>
      </c>
      <c r="CC36" s="41">
        <f>[2]compo_det2!CH37</f>
        <v>1.0140773896453237E-2</v>
      </c>
      <c r="CD36" s="41">
        <f>[2]compo_det2!CI37</f>
        <v>9.3380585572834117E-4</v>
      </c>
      <c r="CE36" s="41">
        <f>[2]compo_det2!CJ37</f>
        <v>7.6856160665514036E-4</v>
      </c>
      <c r="CF36" s="41">
        <f>[2]compo_det2!CK37</f>
        <v>9.9756009348547312E-3</v>
      </c>
      <c r="CG36" s="58">
        <f>[2]compo_det2!CL37</f>
        <v>1.3575407103520749E-2</v>
      </c>
      <c r="CH36" s="7">
        <f>[2]compo_det2!CN37</f>
        <v>7.1515172716637682E-2</v>
      </c>
      <c r="CI36" s="41">
        <f>[2]compo_det2!CO37</f>
        <v>6.7003026778660407E-2</v>
      </c>
      <c r="CJ36" s="40">
        <f>[2]compo_det2!CP37</f>
        <v>6.452726608698113E-2</v>
      </c>
      <c r="CK36" s="39">
        <f>[2]compo_det2!CQ37</f>
        <v>6.0872656409328485E-2</v>
      </c>
      <c r="CL36" s="39">
        <f>[2]compo_det2!CR37</f>
        <v>3.6546096776526489E-3</v>
      </c>
      <c r="CM36" s="39">
        <f>[2]compo_det2!CS37</f>
        <v>4.3147385120391846E-2</v>
      </c>
      <c r="CN36" s="42">
        <f>[2]compo_det2!CT37</f>
        <v>2.4757606916792725E-3</v>
      </c>
      <c r="CO36" s="41">
        <f>[2]compo_det2!CU37</f>
        <v>2.5892026518127765E-2</v>
      </c>
      <c r="CP36" s="41">
        <f>[2]compo_det2!CV37</f>
        <v>1.3694957179536602E-2</v>
      </c>
      <c r="CQ36" s="41">
        <f>[2]compo_det2!CW37</f>
        <v>1.2171773656544314E-2</v>
      </c>
      <c r="CR36" s="41">
        <f>[2]compo_det2!CX37</f>
        <v>1.5231835229922879E-3</v>
      </c>
      <c r="CS36" s="41">
        <f>[2]compo_det2!CY37</f>
        <v>1.0780460108867709E-3</v>
      </c>
      <c r="CT36" s="41">
        <f>[2]compo_det2!CZ37</f>
        <v>1.1119023327704394E-2</v>
      </c>
      <c r="CU36" s="58">
        <f>[2]compo_det2!DA37</f>
        <v>2.1379880580150487E-2</v>
      </c>
      <c r="CV36" s="7">
        <f>[2]compo_det2!DC37</f>
        <v>9.8593339066363167E-2</v>
      </c>
      <c r="CW36" s="41">
        <f>[2]compo_det2!DD37</f>
        <v>7.4801944690233477E-2</v>
      </c>
      <c r="CX36" s="40">
        <f>[2]compo_det2!DE37</f>
        <v>7.0119764941209722E-2</v>
      </c>
      <c r="CY36" s="39">
        <f>[2]compo_det2!DF37</f>
        <v>6.3689334122598529E-2</v>
      </c>
      <c r="CZ36" s="39">
        <f>[2]compo_det2!DG37</f>
        <v>6.4304308186111893E-3</v>
      </c>
      <c r="DA36" s="39">
        <f>[2]compo_det2!DH37</f>
        <v>5.6882824748754501E-2</v>
      </c>
      <c r="DB36" s="42">
        <f>[2]compo_det2!DI37</f>
        <v>4.68217974902375E-3</v>
      </c>
      <c r="DC36" s="41">
        <f>[2]compo_det2!DJ37</f>
        <v>3.7028339171379106E-2</v>
      </c>
      <c r="DD36" s="41">
        <f>[2]compo_det2!DK37</f>
        <v>1.8442900824572509E-2</v>
      </c>
      <c r="DE36" s="41">
        <f>[2]compo_det2!DL37</f>
        <v>1.5224967744008142E-2</v>
      </c>
      <c r="DF36" s="41">
        <f>[2]compo_det2!DM37</f>
        <v>3.2179330805643673E-3</v>
      </c>
      <c r="DG36" s="41">
        <f>[2]compo_det2!DN37</f>
        <v>2.3531169760552337E-3</v>
      </c>
      <c r="DH36" s="41">
        <f>[2]compo_det2!DO37</f>
        <v>1.6232321370751361E-2</v>
      </c>
      <c r="DI36" s="58">
        <f>[2]compo_det2!DP37</f>
        <v>1.3236944795249426E-2</v>
      </c>
      <c r="DJ36" s="7">
        <f>[2]compo_det2!DR37</f>
        <v>0.14436782908832743</v>
      </c>
      <c r="DK36" s="41">
        <f>[2]compo_det2!DS37</f>
        <v>0.10261197100128448</v>
      </c>
      <c r="DL36" s="40">
        <f>[2]compo_det2!DT37</f>
        <v>8.8193437865130481E-2</v>
      </c>
      <c r="DM36" s="39">
        <f>[2]compo_det2!DU37</f>
        <v>7.136773616427948E-2</v>
      </c>
      <c r="DN36" s="39">
        <f>[2]compo_det2!DV37</f>
        <v>1.6825701700850994E-2</v>
      </c>
      <c r="DO36" s="39">
        <f>[2]compo_det2!DW37</f>
        <v>6.9414116442203522E-2</v>
      </c>
      <c r="DP36" s="42">
        <f>[2]compo_det2!DX37</f>
        <v>1.4418533136154004E-2</v>
      </c>
      <c r="DQ36" s="41">
        <f>[2]compo_det2!DY37</f>
        <v>6.0535179453698386E-2</v>
      </c>
      <c r="DR36" s="41">
        <f>[2]compo_det2!DZ37</f>
        <v>2.7396771435743827E-2</v>
      </c>
      <c r="DS36" s="41">
        <f>[2]compo_det2!EA37</f>
        <v>1.8831544957290829E-2</v>
      </c>
      <c r="DT36" s="41">
        <f>[2]compo_det2!EB37</f>
        <v>8.5652264784529981E-3</v>
      </c>
      <c r="DU36" s="41">
        <f>[2]compo_det2!EC37</f>
        <v>6.8103732331961878E-3</v>
      </c>
      <c r="DV36" s="41">
        <f>[2]compo_det2!ED37</f>
        <v>2.6328034784758376E-2</v>
      </c>
      <c r="DW36" s="58">
        <f>[2]compo_det2!EE37</f>
        <v>1.8779321366655444E-2</v>
      </c>
      <c r="DX36" s="7">
        <f>[2]compo_det2!EG37</f>
        <v>0.11613106730952812</v>
      </c>
      <c r="DY36" s="41">
        <f>[2]compo_det2!EH37</f>
        <v>7.5405691349531651E-2</v>
      </c>
      <c r="DZ36" s="40">
        <f>[2]compo_det2!EI37</f>
        <v>5.626644605310864E-2</v>
      </c>
      <c r="EA36" s="39">
        <f>[2]compo_det2!EJ37</f>
        <v>3.5837761209661485E-2</v>
      </c>
      <c r="EB36" s="39">
        <f>[2]compo_det2!EK37</f>
        <v>2.0428684843447151E-2</v>
      </c>
      <c r="EC36" s="39">
        <f>[2]compo_det2!EL37</f>
        <v>4.3697327375411987E-2</v>
      </c>
      <c r="ED36" s="42">
        <f>[2]compo_det2!EM37</f>
        <v>1.9139245296423007E-2</v>
      </c>
      <c r="EE36" s="41">
        <f>[2]compo_det2!EN37</f>
        <v>5.3294493696872627E-2</v>
      </c>
      <c r="EF36" s="41">
        <f>[2]compo_det2!EO37</f>
        <v>2.2631533745891323E-2</v>
      </c>
      <c r="EG36" s="41">
        <f>[2]compo_det2!EP37</f>
        <v>1.196234403472958E-2</v>
      </c>
      <c r="EH36" s="41">
        <f>[2]compo_det2!EQ37</f>
        <v>1.0669189711161745E-2</v>
      </c>
      <c r="EI36" s="41">
        <f>[2]compo_det2!ER37</f>
        <v>8.637033785686369E-3</v>
      </c>
      <c r="EJ36" s="41">
        <f>[2]compo_det2!ES37</f>
        <v>2.2025926165294932E-2</v>
      </c>
      <c r="EK36" s="58">
        <f>[2]compo_det2!ET37</f>
        <v>1.256911773687616E-2</v>
      </c>
      <c r="EL36" s="7">
        <f>[2]compo_det2!EV37</f>
        <v>0.18016737709605546</v>
      </c>
      <c r="EM36" s="41">
        <f>[2]compo_det2!EW37</f>
        <v>0.11479782868250141</v>
      </c>
      <c r="EN36" s="40">
        <f>[2]compo_det2!EX37</f>
        <v>7.0669800731923221E-2</v>
      </c>
      <c r="EO36" s="39">
        <f>[2]compo_det2!EY37</f>
        <v>3.1729331452607541E-2</v>
      </c>
      <c r="EP36" s="39">
        <f>[2]compo_det2!EZ37</f>
        <v>3.8940469279315687E-2</v>
      </c>
      <c r="EQ36" s="39">
        <f>[2]compo_det2!FA37</f>
        <v>5.3418949246406555E-2</v>
      </c>
      <c r="ER36" s="42">
        <f>[2]compo_det2!FB37</f>
        <v>4.4128027950578179E-2</v>
      </c>
      <c r="ES36" s="41">
        <f>[2]compo_det2!FC37</f>
        <v>8.2620399396672747E-2</v>
      </c>
      <c r="ET36" s="41">
        <f>[2]compo_det2!FD37</f>
        <v>3.6513543979344316E-2</v>
      </c>
      <c r="EU36" s="41">
        <f>[2]compo_det2!FE37</f>
        <v>1.2819100884280583E-2</v>
      </c>
      <c r="EV36" s="41">
        <f>[2]compo_det2!FF37</f>
        <v>2.369444309506373E-2</v>
      </c>
      <c r="EW36" s="41">
        <f>[2]compo_det2!FG37</f>
        <v>2.3180591575076091E-2</v>
      </c>
      <c r="EX36" s="41">
        <f>[2]compo_det2!FH37</f>
        <v>2.2926263842252343E-2</v>
      </c>
      <c r="EY36" s="58">
        <f>[2]compo_det2!FI37</f>
        <v>1.7250850983118682E-2</v>
      </c>
      <c r="EZ36" s="7">
        <f>[2]compo_det2!FK37</f>
        <v>5.2027799305106925E-2</v>
      </c>
      <c r="FA36" s="41">
        <f>[2]compo_det2!FL37</f>
        <v>2.6312471193073676E-2</v>
      </c>
      <c r="FB36" s="40">
        <f>[2]compo_det2!FM37</f>
        <v>1.630698954991841E-2</v>
      </c>
      <c r="FC36" s="39">
        <f>[2]compo_det2!FN37</f>
        <v>5.1422641870328707E-3</v>
      </c>
      <c r="FD36" s="39">
        <f>[2]compo_det2!FO37</f>
        <v>1.1164725362885541E-2</v>
      </c>
      <c r="FE36" s="39">
        <f>[2]compo_det2!FP37</f>
        <v>1.224976871162653E-2</v>
      </c>
      <c r="FF36" s="42">
        <f>[2]compo_det2!FQ37</f>
        <v>1.000548164315526E-2</v>
      </c>
      <c r="FG36" s="41">
        <f>[2]compo_det2!FR37</f>
        <v>2.9772549221383223E-2</v>
      </c>
      <c r="FH36" s="41">
        <f>[2]compo_det2!FS37</f>
        <v>1.085896854890077E-2</v>
      </c>
      <c r="FI36" s="41">
        <f>[2]compo_det2!FT37</f>
        <v>1.6594103849685452E-3</v>
      </c>
      <c r="FJ36" s="41">
        <f>[2]compo_det2!FU37</f>
        <v>9.1995581639322255E-3</v>
      </c>
      <c r="FK36" s="41">
        <f>[2]compo_det2!FV37</f>
        <v>1.2957463386176205E-2</v>
      </c>
      <c r="FL36" s="41">
        <f>[2]compo_det2!FW37</f>
        <v>5.9561172863062499E-3</v>
      </c>
      <c r="FM36" s="58">
        <f>[2]compo_det2!FX37</f>
        <v>4.0572211093499724E-3</v>
      </c>
      <c r="FN36" s="7">
        <f>[2]compo_det2!FZ37</f>
        <v>9.4245597887813878E-2</v>
      </c>
      <c r="FO36" s="41">
        <f>[2]compo_det2!GA37</f>
        <v>2.2549720218756869E-2</v>
      </c>
      <c r="FP36" s="40">
        <f>[2]compo_det2!GB37</f>
        <v>1.6453656099007508E-2</v>
      </c>
      <c r="FQ36" s="39">
        <f>[2]compo_det2!GC37</f>
        <v>4.8508982533575287E-3</v>
      </c>
      <c r="FR36" s="39">
        <f>[2]compo_det2!GD37</f>
        <v>1.1602757845649981E-2</v>
      </c>
      <c r="FS36" s="39">
        <f>[2]compo_det2!GE37</f>
        <v>1.2520382180809975E-2</v>
      </c>
      <c r="FT36" s="42">
        <f>[2]compo_det2!GF37</f>
        <v>6.0960641197493615E-3</v>
      </c>
      <c r="FU36" s="41">
        <f>[2]compo_det2!GG37</f>
        <v>7.5629151529781835E-2</v>
      </c>
      <c r="FV36" s="41">
        <f>[2]compo_det2!GH37</f>
        <v>2.7350964533579616E-2</v>
      </c>
      <c r="FW36" s="41">
        <f>[2]compo_det2!GI37</f>
        <v>1.3594954958741424E-3</v>
      </c>
      <c r="FX36" s="41">
        <f>[2]compo_det2!GJ37</f>
        <v>2.5991469037705477E-2</v>
      </c>
      <c r="FY36" s="41">
        <f>[2]compo_det2!GK37</f>
        <v>3.5714371241763521E-2</v>
      </c>
      <c r="FZ36" s="41">
        <f>[2]compo_det2!GL37</f>
        <v>1.2563815754438695E-2</v>
      </c>
      <c r="GA36" s="58">
        <f>[2]compo_det2!GM37</f>
        <v>3.933273860724824E-3</v>
      </c>
      <c r="GB36" s="7">
        <f>[2]compo_det2!GO37</f>
        <v>0.12071241450498624</v>
      </c>
      <c r="GC36" s="41">
        <f>[2]compo_det2!GP37</f>
        <v>7.2717135617540373E-3</v>
      </c>
      <c r="GD36" s="40">
        <f>[2]compo_det2!GQ37</f>
        <v>5.8786129659089536E-3</v>
      </c>
      <c r="GE36" s="39">
        <f>[2]compo_det2!GR37</f>
        <v>1.2468076172903316E-3</v>
      </c>
      <c r="GF36" s="39">
        <f>[2]compo_det2!GS37</f>
        <v>4.6318053486186219E-3</v>
      </c>
      <c r="GG36" s="39">
        <f>[2]compo_det2!GT37</f>
        <v>4.3802456930279732E-3</v>
      </c>
      <c r="GH36" s="42">
        <f>[2]compo_det2!GU37</f>
        <v>1.3931005958450835E-3</v>
      </c>
      <c r="GI36" s="41">
        <f>[2]compo_det2!GV37</f>
        <v>0.11493906841414789</v>
      </c>
      <c r="GJ36" s="41">
        <f>[2]compo_det2!GW37</f>
        <v>4.2509716971532219E-2</v>
      </c>
      <c r="GK36" s="41">
        <f>[2]compo_det2!GX37</f>
        <v>3.2174722509359133E-4</v>
      </c>
      <c r="GL36" s="41">
        <f>[2]compo_det2!GY37</f>
        <v>4.2187969746438625E-2</v>
      </c>
      <c r="GM36" s="41">
        <f>[2]compo_det2!GZ37</f>
        <v>7.0245555608045809E-2</v>
      </c>
      <c r="GN36" s="41">
        <f>[2]compo_det2!HA37</f>
        <v>2.183795834569853E-3</v>
      </c>
      <c r="GO36" s="58">
        <f>[2]compo_det2!HB37</f>
        <v>1.4983674709156862E-3</v>
      </c>
    </row>
    <row r="37" spans="1:197">
      <c r="A37" s="56">
        <v>1999</v>
      </c>
      <c r="B37" s="7">
        <f>[2]compo_det2!B38</f>
        <v>2.4794172495895615E-3</v>
      </c>
      <c r="C37" s="41">
        <f>[2]compo_det2!C38</f>
        <v>6.2752282593117543E-7</v>
      </c>
      <c r="D37" s="40">
        <f>[2]compo_det2!D38</f>
        <v>4.0251832083194367E-7</v>
      </c>
      <c r="E37" s="39">
        <f>[2]compo_det2!E38</f>
        <v>0</v>
      </c>
      <c r="F37" s="39">
        <f>[2]compo_det2!F38</f>
        <v>4.0251832083194367E-7</v>
      </c>
      <c r="G37" s="39">
        <f>[2]compo_det2!G38</f>
        <v>2.8508586069619923E-7</v>
      </c>
      <c r="H37" s="42">
        <f>[2]compo_det2!H38</f>
        <v>2.2500450509923182E-7</v>
      </c>
      <c r="I37" s="41">
        <f>[2]compo_det2!I38</f>
        <v>2.4789071592234064E-3</v>
      </c>
      <c r="J37" s="41">
        <f>[2]compo_det2!J38</f>
        <v>2.4788891610950949E-3</v>
      </c>
      <c r="K37" s="41">
        <f>[2]compo_det2!K38</f>
        <v>2.4788431074319731E-3</v>
      </c>
      <c r="L37" s="41">
        <f>[2]compo_det2!L38</f>
        <v>4.6053663121892334E-8</v>
      </c>
      <c r="M37" s="41">
        <f>[2]compo_det2!M38</f>
        <v>1.7998128311650468E-8</v>
      </c>
      <c r="N37" s="41">
        <f>[2]compo_det2!N38</f>
        <v>0</v>
      </c>
      <c r="O37" s="58">
        <f>[2]compo_det2!O38</f>
        <v>1.1743245977609079E-7</v>
      </c>
      <c r="P37" s="7">
        <f>[2]compo_det2!Q38</f>
        <v>5.1396274921725422E-3</v>
      </c>
      <c r="Q37" s="41">
        <f>[2]compo_det2!R38</f>
        <v>2.6695091394472319E-4</v>
      </c>
      <c r="R37" s="40">
        <f>[2]compo_det2!S38</f>
        <v>2.6237866215797251E-4</v>
      </c>
      <c r="S37" s="39">
        <f>[2]compo_det2!T38</f>
        <v>2.5798977950804283E-4</v>
      </c>
      <c r="T37" s="39">
        <f>[2]compo_det2!U38</f>
        <v>4.3888826499296666E-6</v>
      </c>
      <c r="U37" s="39">
        <f>[2]compo_det2!V38</f>
        <v>2.9201977667980827E-5</v>
      </c>
      <c r="V37" s="42">
        <f>[2]compo_det2!W38</f>
        <v>4.5722517867506673E-6</v>
      </c>
      <c r="W37" s="41">
        <f>[2]compo_det2!X38</f>
        <v>5.1058532635777677E-3</v>
      </c>
      <c r="X37" s="41">
        <f>[2]compo_det2!Y38</f>
        <v>5.0458482004217013E-3</v>
      </c>
      <c r="Y37" s="41">
        <f>[2]compo_det2!Z38</f>
        <v>5.0429157078450415E-3</v>
      </c>
      <c r="Z37" s="41">
        <f>[2]compo_det2!AA38</f>
        <v>2.9324925766597074E-6</v>
      </c>
      <c r="AA37" s="41">
        <f>[2]compo_det2!AB38</f>
        <v>5.6570886965804972E-6</v>
      </c>
      <c r="AB37" s="41">
        <f>[2]compo_det2!AC38</f>
        <v>5.4347974459485841E-5</v>
      </c>
      <c r="AC37" s="58">
        <f>[2]compo_det2!AD38</f>
        <v>2.3317668534994837E-4</v>
      </c>
      <c r="AD37" s="7">
        <f>[2]compo_det2!AF38</f>
        <v>9.4691486967044981E-3</v>
      </c>
      <c r="AE37" s="41">
        <f>[2]compo_det2!AG38</f>
        <v>4.583103343288172E-3</v>
      </c>
      <c r="AF37" s="40">
        <f>[2]compo_det2!AH38</f>
        <v>4.5336368647725693E-3</v>
      </c>
      <c r="AG37" s="39">
        <f>[2]compo_det2!AI38</f>
        <v>4.4717297559713626E-3</v>
      </c>
      <c r="AH37" s="39">
        <f>[2]compo_det2!AJ38</f>
        <v>6.1907108801206951E-5</v>
      </c>
      <c r="AI37" s="39">
        <f>[2]compo_det2!AK38</f>
        <v>6.0832872986793518E-4</v>
      </c>
      <c r="AJ37" s="42">
        <f>[2]compo_det2!AL38</f>
        <v>4.9466478515602966E-5</v>
      </c>
      <c r="AK37" s="41">
        <f>[2]compo_det2!AM38</f>
        <v>8.8113534676708856E-3</v>
      </c>
      <c r="AL37" s="41">
        <f>[2]compo_det2!AN38</f>
        <v>8.0461968934229123E-3</v>
      </c>
      <c r="AM37" s="41">
        <f>[2]compo_det2!AO38</f>
        <v>7.9963795626983251E-3</v>
      </c>
      <c r="AN37" s="41">
        <f>[2]compo_det2!AP38</f>
        <v>4.9817330724586559E-5</v>
      </c>
      <c r="AO37" s="41">
        <f>[2]compo_det2!AQ38</f>
        <v>6.9794648795353789E-5</v>
      </c>
      <c r="AP37" s="41">
        <f>[2]compo_det2!AR38</f>
        <v>6.9536192545261875E-4</v>
      </c>
      <c r="AQ37" s="58">
        <f>[2]compo_det2!AS38</f>
        <v>3.9253081142545596E-3</v>
      </c>
      <c r="AR37" s="7">
        <f>[2]compo_det2!AU38</f>
        <v>1.8303852596262625E-2</v>
      </c>
      <c r="AS37" s="41">
        <f>[2]compo_det2!AV38</f>
        <v>1.5119447808871702E-2</v>
      </c>
      <c r="AT37" s="40">
        <f>[2]compo_det2!AW38</f>
        <v>1.4865317072058497E-2</v>
      </c>
      <c r="AU37" s="39">
        <f>[2]compo_det2!AX38</f>
        <v>1.439003411183957E-2</v>
      </c>
      <c r="AV37" s="39">
        <f>[2]compo_det2!AY38</f>
        <v>4.7528296021892672E-4</v>
      </c>
      <c r="AW37" s="39">
        <f>[2]compo_det2!AZ38</f>
        <v>3.5842263605445623E-3</v>
      </c>
      <c r="AX37" s="42">
        <f>[2]compo_det2!BA38</f>
        <v>2.5413073681320429E-4</v>
      </c>
      <c r="AY37" s="41">
        <f>[2]compo_det2!BB38</f>
        <v>1.4465495554229813E-2</v>
      </c>
      <c r="AZ37" s="41">
        <f>[2]compo_det2!BC38</f>
        <v>1.0634138939882371E-2</v>
      </c>
      <c r="BA37" s="41">
        <f>[2]compo_det2!BD38</f>
        <v>1.0353744889361664E-2</v>
      </c>
      <c r="BB37" s="41">
        <f>[2]compo_det2!BE38</f>
        <v>2.803940505207067E-4</v>
      </c>
      <c r="BC37" s="41">
        <f>[2]compo_det2!BF38</f>
        <v>2.7003255405967056E-4</v>
      </c>
      <c r="BD37" s="41">
        <f>[2]compo_det2!BG38</f>
        <v>3.5613240602877698E-3</v>
      </c>
      <c r="BE37" s="58">
        <f>[2]compo_det2!BH38</f>
        <v>1.1281090766838892E-2</v>
      </c>
      <c r="BF37" s="7">
        <f>[2]compo_det2!BJ38</f>
        <v>3.4555144660570913E-2</v>
      </c>
      <c r="BG37" s="41">
        <f>[2]compo_det2!BK38</f>
        <v>4.1178998359120339E-2</v>
      </c>
      <c r="BH37" s="40">
        <f>[2]compo_det2!BL38</f>
        <v>4.0532451483361778E-2</v>
      </c>
      <c r="BI37" s="39">
        <f>[2]compo_det2!BM38</f>
        <v>3.9251112366564381E-2</v>
      </c>
      <c r="BJ37" s="39">
        <f>[2]compo_det2!BN38</f>
        <v>1.2813391167973958E-3</v>
      </c>
      <c r="BK37" s="39">
        <f>[2]compo_det2!BO38</f>
        <v>1.7665576189756393E-2</v>
      </c>
      <c r="BL37" s="42">
        <f>[2]compo_det2!BP38</f>
        <v>6.4654687575856139E-4</v>
      </c>
      <c r="BM37" s="41">
        <f>[2]compo_det2!BQ38</f>
        <v>1.6243022430724591E-2</v>
      </c>
      <c r="BN37" s="41">
        <f>[2]compo_det2!BR38</f>
        <v>8.7879857486285219E-3</v>
      </c>
      <c r="BO37" s="41">
        <f>[2]compo_det2!BS38</f>
        <v>8.192365151735102E-3</v>
      </c>
      <c r="BP37" s="41">
        <f>[2]compo_det2!BT38</f>
        <v>5.9562059689342037E-4</v>
      </c>
      <c r="BQ37" s="41">
        <f>[2]compo_det2!BU38</f>
        <v>5.1884970616253463E-4</v>
      </c>
      <c r="BR37" s="41">
        <f>[2]compo_det2!BV38</f>
        <v>6.9361869759335358E-3</v>
      </c>
      <c r="BS37" s="58">
        <f>[2]compo_det2!BW38</f>
        <v>2.2866876129274016E-2</v>
      </c>
      <c r="BT37" s="7">
        <f>[2]compo_det2!BY38</f>
        <v>5.2161049343838903E-2</v>
      </c>
      <c r="BU37" s="41">
        <f>[2]compo_det2!BZ38</f>
        <v>4.5210414931812368E-2</v>
      </c>
      <c r="BV37" s="40">
        <f>[2]compo_det2!CA38</f>
        <v>4.4010772113757188E-2</v>
      </c>
      <c r="BW37" s="39">
        <f>[2]compo_det2!CB38</f>
        <v>4.1930050133435919E-2</v>
      </c>
      <c r="BX37" s="39">
        <f>[2]compo_det2!CC38</f>
        <v>2.0807219803212667E-3</v>
      </c>
      <c r="BY37" s="39">
        <f>[2]compo_det2!CD38</f>
        <v>3.0288469046354294E-2</v>
      </c>
      <c r="BZ37" s="42">
        <f>[2]compo_det2!CE38</f>
        <v>1.1996428180551764E-3</v>
      </c>
      <c r="CA37" s="41">
        <f>[2]compo_det2!CF38</f>
        <v>2.0672938714843592E-2</v>
      </c>
      <c r="CB37" s="41">
        <f>[2]compo_det2!CG38</f>
        <v>1.071562577776888E-2</v>
      </c>
      <c r="CC37" s="41">
        <f>[2]compo_det2!CH38</f>
        <v>9.8329750491328027E-3</v>
      </c>
      <c r="CD37" s="41">
        <f>[2]compo_det2!CI38</f>
        <v>8.8265072863607673E-4</v>
      </c>
      <c r="CE37" s="41">
        <f>[2]compo_det2!CJ38</f>
        <v>7.2613823701959414E-4</v>
      </c>
      <c r="CF37" s="41">
        <f>[2]compo_det2!CK38</f>
        <v>9.231174700055118E-3</v>
      </c>
      <c r="CG37" s="58">
        <f>[2]compo_det2!CL38</f>
        <v>1.3722304302817056E-2</v>
      </c>
      <c r="CH37" s="7">
        <f>[2]compo_det2!CN38</f>
        <v>7.1075983061420586E-2</v>
      </c>
      <c r="CI37" s="41">
        <f>[2]compo_det2!CO38</f>
        <v>6.6042697539038908E-2</v>
      </c>
      <c r="CJ37" s="40">
        <f>[2]compo_det2!CP38</f>
        <v>6.3817816541133832E-2</v>
      </c>
      <c r="CK37" s="39">
        <f>[2]compo_det2!CQ38</f>
        <v>6.0283961919569966E-2</v>
      </c>
      <c r="CL37" s="39">
        <f>[2]compo_det2!CR38</f>
        <v>3.5338546215638632E-3</v>
      </c>
      <c r="CM37" s="39">
        <f>[2]compo_det2!CS38</f>
        <v>4.3109986931085587E-2</v>
      </c>
      <c r="CN37" s="42">
        <f>[2]compo_det2!CT38</f>
        <v>2.22488099790508E-3</v>
      </c>
      <c r="CO37" s="41">
        <f>[2]compo_det2!CU38</f>
        <v>2.5741115527002204E-2</v>
      </c>
      <c r="CP37" s="41">
        <f>[2]compo_det2!CV38</f>
        <v>1.3296769332207692E-2</v>
      </c>
      <c r="CQ37" s="41">
        <f>[2]compo_det2!CW38</f>
        <v>1.1715792065701157E-2</v>
      </c>
      <c r="CR37" s="41">
        <f>[2]compo_det2!CX38</f>
        <v>1.5809772665065346E-3</v>
      </c>
      <c r="CS37" s="41">
        <f>[2]compo_det2!CY38</f>
        <v>1.4374555917634421E-3</v>
      </c>
      <c r="CT37" s="41">
        <f>[2]compo_det2!CZ38</f>
        <v>1.1006890603031071E-2</v>
      </c>
      <c r="CU37" s="58">
        <f>[2]compo_det2!DA38</f>
        <v>2.070783000462053E-2</v>
      </c>
      <c r="CV37" s="7">
        <f>[2]compo_det2!DC38</f>
        <v>9.6661441223195477E-2</v>
      </c>
      <c r="CW37" s="41">
        <f>[2]compo_det2!DD38</f>
        <v>7.2659873078834883E-2</v>
      </c>
      <c r="CX37" s="40">
        <f>[2]compo_det2!DE38</f>
        <v>6.8541289132227859E-2</v>
      </c>
      <c r="CY37" s="39">
        <f>[2]compo_det2!DF38</f>
        <v>6.3016232056064339E-2</v>
      </c>
      <c r="CZ37" s="39">
        <f>[2]compo_det2!DG38</f>
        <v>5.5250570761635198E-3</v>
      </c>
      <c r="DA37" s="39">
        <f>[2]compo_det2!DH38</f>
        <v>5.6400641798973083E-2</v>
      </c>
      <c r="DB37" s="42">
        <f>[2]compo_det2!DI38</f>
        <v>4.1185839466070196E-3</v>
      </c>
      <c r="DC37" s="41">
        <f>[2]compo_det2!DJ38</f>
        <v>3.6142214133443658E-2</v>
      </c>
      <c r="DD37" s="41">
        <f>[2]compo_det2!DK38</f>
        <v>1.7427724472751559E-2</v>
      </c>
      <c r="DE37" s="41">
        <f>[2]compo_det2!DL38</f>
        <v>1.4898439451049805E-2</v>
      </c>
      <c r="DF37" s="41">
        <f>[2]compo_det2!DM38</f>
        <v>2.5292850217017559E-3</v>
      </c>
      <c r="DG37" s="41">
        <f>[2]compo_det2!DN38</f>
        <v>2.3035662402226343E-3</v>
      </c>
      <c r="DH37" s="41">
        <f>[2]compo_det2!DO38</f>
        <v>1.6410923420469466E-2</v>
      </c>
      <c r="DI37" s="58">
        <f>[2]compo_det2!DP38</f>
        <v>1.2140645989083073E-2</v>
      </c>
      <c r="DJ37" s="7">
        <f>[2]compo_det2!DR38</f>
        <v>0.14141428459112673</v>
      </c>
      <c r="DK37" s="41">
        <f>[2]compo_det2!DS38</f>
        <v>9.9392384169695508E-2</v>
      </c>
      <c r="DL37" s="40">
        <f>[2]compo_det2!DT38</f>
        <v>8.5850494807342137E-2</v>
      </c>
      <c r="DM37" s="39">
        <f>[2]compo_det2!DU38</f>
        <v>7.0557823550530793E-2</v>
      </c>
      <c r="DN37" s="39">
        <f>[2]compo_det2!DV38</f>
        <v>1.5292671256811342E-2</v>
      </c>
      <c r="DO37" s="39">
        <f>[2]compo_det2!DW38</f>
        <v>6.7742928862571716E-2</v>
      </c>
      <c r="DP37" s="42">
        <f>[2]compo_det2!DX38</f>
        <v>1.3541889362353364E-2</v>
      </c>
      <c r="DQ37" s="41">
        <f>[2]compo_det2!DY38</f>
        <v>6.0129467924314138E-2</v>
      </c>
      <c r="DR37" s="41">
        <f>[2]compo_det2!DZ38</f>
        <v>2.4582005553585345E-2</v>
      </c>
      <c r="DS37" s="41">
        <f>[2]compo_det2!EA38</f>
        <v>1.7536537907131305E-2</v>
      </c>
      <c r="DT37" s="41">
        <f>[2]compo_det2!EB38</f>
        <v>7.0454676464540384E-3</v>
      </c>
      <c r="DU37" s="41">
        <f>[2]compo_det2!EC38</f>
        <v>6.6756096470334076E-3</v>
      </c>
      <c r="DV37" s="41">
        <f>[2]compo_det2!ED38</f>
        <v>2.8871852723695388E-2</v>
      </c>
      <c r="DW37" s="58">
        <f>[2]compo_det2!EE38</f>
        <v>1.8107567502882914E-2</v>
      </c>
      <c r="DX37" s="7">
        <f>[2]compo_det2!EG38</f>
        <v>0.11337214718375564</v>
      </c>
      <c r="DY37" s="41">
        <f>[2]compo_det2!EH38</f>
        <v>7.3410468849332153E-2</v>
      </c>
      <c r="DZ37" s="40">
        <f>[2]compo_det2!EI38</f>
        <v>5.4557923775242823E-2</v>
      </c>
      <c r="EA37" s="39">
        <f>[2]compo_det2!EJ38</f>
        <v>3.4866997161254118E-2</v>
      </c>
      <c r="EB37" s="39">
        <f>[2]compo_det2!EK38</f>
        <v>1.9690926613988705E-2</v>
      </c>
      <c r="EC37" s="39">
        <f>[2]compo_det2!EL38</f>
        <v>4.2768273502588272E-2</v>
      </c>
      <c r="ED37" s="42">
        <f>[2]compo_det2!EM38</f>
        <v>1.8852545074089334E-2</v>
      </c>
      <c r="EE37" s="41">
        <f>[2]compo_det2!EN38</f>
        <v>5.1751328037914393E-2</v>
      </c>
      <c r="EF37" s="41">
        <f>[2]compo_det2!EO38</f>
        <v>1.9772778198084377E-2</v>
      </c>
      <c r="EG37" s="41">
        <f>[2]compo_det2!EP38</f>
        <v>1.1194602281160529E-2</v>
      </c>
      <c r="EH37" s="41">
        <f>[2]compo_det2!EQ38</f>
        <v>8.578175916923848E-3</v>
      </c>
      <c r="EI37" s="41">
        <f>[2]compo_det2!ER38</f>
        <v>9.1690284633641622E-3</v>
      </c>
      <c r="EJ37" s="41">
        <f>[2]compo_det2!ES38</f>
        <v>2.2809521376465858E-2</v>
      </c>
      <c r="EK37" s="58">
        <f>[2]compo_det2!ET38</f>
        <v>1.17896497034909E-2</v>
      </c>
      <c r="EL37" s="7">
        <f>[2]compo_det2!EV38</f>
        <v>0.17708963146511356</v>
      </c>
      <c r="EM37" s="41">
        <f>[2]compo_det2!EW38</f>
        <v>0.11539890355570875</v>
      </c>
      <c r="EN37" s="40">
        <f>[2]compo_det2!EX38</f>
        <v>7.0677338841478921E-2</v>
      </c>
      <c r="EO37" s="39">
        <f>[2]compo_det2!EY38</f>
        <v>3.0886714791641078E-2</v>
      </c>
      <c r="EP37" s="39">
        <f>[2]compo_det2!EZ38</f>
        <v>3.9790624049837839E-2</v>
      </c>
      <c r="EQ37" s="39">
        <f>[2]compo_det2!FA38</f>
        <v>5.3331412374973297E-2</v>
      </c>
      <c r="ER37" s="42">
        <f>[2]compo_det2!FB38</f>
        <v>4.472156471422984E-2</v>
      </c>
      <c r="ES37" s="41">
        <f>[2]compo_det2!FC38</f>
        <v>7.9036654696446676E-2</v>
      </c>
      <c r="ET37" s="41">
        <f>[2]compo_det2!FD38</f>
        <v>3.1299743224036197E-2</v>
      </c>
      <c r="EU37" s="41">
        <f>[2]compo_det2!FE38</f>
        <v>1.1822026865574875E-2</v>
      </c>
      <c r="EV37" s="41">
        <f>[2]compo_det2!FF38</f>
        <v>1.9477716358461326E-2</v>
      </c>
      <c r="EW37" s="41">
        <f>[2]compo_det2!FG38</f>
        <v>2.4547352663484952E-2</v>
      </c>
      <c r="EX37" s="41">
        <f>[2]compo_det2!FH38</f>
        <v>2.3189558808925523E-2</v>
      </c>
      <c r="EY37" s="58">
        <f>[2]compo_det2!FI38</f>
        <v>1.7345926787041874E-2</v>
      </c>
      <c r="EZ37" s="7">
        <f>[2]compo_det2!FK38</f>
        <v>5.3775407335290321E-2</v>
      </c>
      <c r="FA37" s="41">
        <f>[2]compo_det2!FL38</f>
        <v>2.693743054561018E-2</v>
      </c>
      <c r="FB37" s="40">
        <f>[2]compo_det2!FM38</f>
        <v>1.6559539860286219E-2</v>
      </c>
      <c r="FC37" s="39">
        <f>[2]compo_det2!FN38</f>
        <v>4.9611752597331854E-3</v>
      </c>
      <c r="FD37" s="39">
        <f>[2]compo_det2!FO38</f>
        <v>1.1598364600553034E-2</v>
      </c>
      <c r="FE37" s="39">
        <f>[2]compo_det2!FP38</f>
        <v>1.2339918874204159E-2</v>
      </c>
      <c r="FF37" s="42">
        <f>[2]compo_det2!FQ38</f>
        <v>1.0377890685323958E-2</v>
      </c>
      <c r="FG37" s="41">
        <f>[2]compo_det2!FR38</f>
        <v>3.1057597669214631E-2</v>
      </c>
      <c r="FH37" s="41">
        <f>[2]compo_det2!FS38</f>
        <v>1.0002010908035876E-2</v>
      </c>
      <c r="FI37" s="41">
        <f>[2]compo_det2!FT38</f>
        <v>1.5557167056324385E-3</v>
      </c>
      <c r="FJ37" s="41">
        <f>[2]compo_det2!FU38</f>
        <v>8.4462942024034378E-3</v>
      </c>
      <c r="FK37" s="41">
        <f>[2]compo_det2!FV38</f>
        <v>1.5103972799403396E-2</v>
      </c>
      <c r="FL37" s="41">
        <f>[2]compo_det2!FW38</f>
        <v>5.9516139617753622E-3</v>
      </c>
      <c r="FM37" s="58">
        <f>[2]compo_det2!FX38</f>
        <v>4.2196208795344864E-3</v>
      </c>
      <c r="FN37" s="7">
        <f>[2]compo_det2!FZ38</f>
        <v>9.8510421884212912E-2</v>
      </c>
      <c r="FO37" s="41">
        <f>[2]compo_det2!GA38</f>
        <v>2.1821496436184157E-2</v>
      </c>
      <c r="FP37" s="40">
        <f>[2]compo_det2!GB38</f>
        <v>1.5944267815065152E-2</v>
      </c>
      <c r="FQ37" s="39">
        <f>[2]compo_det2!GC38</f>
        <v>4.4975043565910929E-3</v>
      </c>
      <c r="FR37" s="39">
        <f>[2]compo_det2!GD38</f>
        <v>1.1446763458474061E-2</v>
      </c>
      <c r="FS37" s="39">
        <f>[2]compo_det2!GE38</f>
        <v>1.2010844424366951E-2</v>
      </c>
      <c r="FT37" s="42">
        <f>[2]compo_det2!GF38</f>
        <v>5.8772286211190052E-3</v>
      </c>
      <c r="FU37" s="41">
        <f>[2]compo_det2!GG38</f>
        <v>8.0622348978653835E-2</v>
      </c>
      <c r="FV37" s="41">
        <f>[2]compo_det2!GH38</f>
        <v>2.7203367017349774E-2</v>
      </c>
      <c r="FW37" s="41">
        <f>[2]compo_det2!GI38</f>
        <v>1.2622009261809559E-3</v>
      </c>
      <c r="FX37" s="41">
        <f>[2]compo_det2!GJ38</f>
        <v>2.5941166091168817E-2</v>
      </c>
      <c r="FY37" s="41">
        <f>[2]compo_det2!GK38</f>
        <v>4.1945174262191215E-2</v>
      </c>
      <c r="FZ37" s="41">
        <f>[2]compo_det2!GL38</f>
        <v>1.1473807699112853E-2</v>
      </c>
      <c r="GA37" s="58">
        <f>[2]compo_det2!GM38</f>
        <v>3.9334235306250805E-3</v>
      </c>
      <c r="GB37" s="7">
        <f>[2]compo_det2!GO38</f>
        <v>0.12599247689386006</v>
      </c>
      <c r="GC37" s="41">
        <f>[2]compo_det2!GP38</f>
        <v>7.4290463823909643E-3</v>
      </c>
      <c r="GD37" s="40">
        <f>[2]compo_det2!GQ38</f>
        <v>5.8363465519904413E-3</v>
      </c>
      <c r="GE37" s="39">
        <f>[2]compo_det2!GR38</f>
        <v>1.1782113539312022E-3</v>
      </c>
      <c r="GF37" s="39">
        <f>[2]compo_det2!GS38</f>
        <v>4.658135198059239E-3</v>
      </c>
      <c r="GG37" s="39">
        <f>[2]compo_det2!GT38</f>
        <v>4.3250350281596184E-3</v>
      </c>
      <c r="GH37" s="42">
        <f>[2]compo_det2!GU38</f>
        <v>1.5926998304005235E-3</v>
      </c>
      <c r="GI37" s="41">
        <f>[2]compo_det2!GV38</f>
        <v>0.12007474225268552</v>
      </c>
      <c r="GJ37" s="41">
        <f>[2]compo_det2!GW38</f>
        <v>4.1397028977041332E-2</v>
      </c>
      <c r="GK37" s="41">
        <f>[2]compo_det2!GX38</f>
        <v>3.0969861354616013E-4</v>
      </c>
      <c r="GL37" s="41">
        <f>[2]compo_det2!GY38</f>
        <v>4.108733036349517E-2</v>
      </c>
      <c r="GM37" s="41">
        <f>[2]compo_det2!GZ38</f>
        <v>7.6514281239238813E-2</v>
      </c>
      <c r="GN37" s="41">
        <f>[2]compo_det2!HA38</f>
        <v>2.1634320364053682E-3</v>
      </c>
      <c r="GO37" s="58">
        <f>[2]compo_det2!HB38</f>
        <v>1.51131174121644E-3</v>
      </c>
    </row>
    <row r="38" spans="1:197">
      <c r="A38" s="44">
        <v>2000</v>
      </c>
      <c r="B38" s="7">
        <f>[2]compo_det2!B39</f>
        <v>2.1979359444494828E-3</v>
      </c>
      <c r="C38" s="41">
        <f>[2]compo_det2!C39</f>
        <v>5.615099000652955E-7</v>
      </c>
      <c r="D38" s="40">
        <f>[2]compo_det2!D39</f>
        <v>4.8512269399870443E-7</v>
      </c>
      <c r="E38" s="39">
        <f>[2]compo_det2!E39</f>
        <v>0</v>
      </c>
      <c r="F38" s="39">
        <f>[2]compo_det2!F39</f>
        <v>4.8512269399870443E-7</v>
      </c>
      <c r="G38" s="39">
        <f>[2]compo_det2!G39</f>
        <v>3.4947780136462825E-7</v>
      </c>
      <c r="H38" s="42">
        <f>[2]compo_det2!H39</f>
        <v>7.6387206066591031E-8</v>
      </c>
      <c r="I38" s="41">
        <f>[2]compo_det2!I39</f>
        <v>2.1975100794303887E-3</v>
      </c>
      <c r="J38" s="41">
        <f>[2]compo_det2!J39</f>
        <v>2.1974744532443544E-3</v>
      </c>
      <c r="K38" s="41">
        <f>[2]compo_det2!K39</f>
        <v>2.1974461149046965E-3</v>
      </c>
      <c r="L38" s="41">
        <f>[2]compo_det2!L39</f>
        <v>2.8338339657995973E-8</v>
      </c>
      <c r="M38" s="41">
        <f>[2]compo_det2!M39</f>
        <v>3.5626186034076622E-8</v>
      </c>
      <c r="N38" s="41">
        <f>[2]compo_det2!N39</f>
        <v>0</v>
      </c>
      <c r="O38" s="58">
        <f>[2]compo_det2!O39</f>
        <v>1.3564488097123123E-7</v>
      </c>
      <c r="P38" s="7">
        <f>[2]compo_det2!Q39</f>
        <v>4.7398777680746412E-3</v>
      </c>
      <c r="Q38" s="41">
        <f>[2]compo_det2!R39</f>
        <v>1.6962772048639404E-4</v>
      </c>
      <c r="R38" s="40">
        <f>[2]compo_det2!S39</f>
        <v>1.6560249442040183E-4</v>
      </c>
      <c r="S38" s="39">
        <f>[2]compo_det2!T39</f>
        <v>1.6132533410867866E-4</v>
      </c>
      <c r="T38" s="39">
        <f>[2]compo_det2!U39</f>
        <v>4.2771603117231434E-6</v>
      </c>
      <c r="U38" s="39">
        <f>[2]compo_det2!V39</f>
        <v>2.861767825379502E-5</v>
      </c>
      <c r="V38" s="42">
        <f>[2]compo_det2!W39</f>
        <v>4.0252260659922153E-6</v>
      </c>
      <c r="W38" s="41">
        <f>[2]compo_det2!X39</f>
        <v>4.7072348649785101E-3</v>
      </c>
      <c r="X38" s="41">
        <f>[2]compo_det2!Y39</f>
        <v>4.6404175433219811E-3</v>
      </c>
      <c r="Y38" s="41">
        <f>[2]compo_det2!Z39</f>
        <v>4.6375147760243998E-3</v>
      </c>
      <c r="Z38" s="41">
        <f>[2]compo_det2!AA39</f>
        <v>2.9027672975817094E-6</v>
      </c>
      <c r="AA38" s="41">
        <f>[2]compo_det2!AB39</f>
        <v>5.7765009799567177E-6</v>
      </c>
      <c r="AB38" s="41">
        <f>[2]compo_det2!AC39</f>
        <v>6.1040820676571837E-5</v>
      </c>
      <c r="AC38" s="58">
        <f>[2]compo_det2!AD39</f>
        <v>1.369848173902624E-4</v>
      </c>
      <c r="AD38" s="7">
        <f>[2]compo_det2!AF39</f>
        <v>9.0653858949070951E-3</v>
      </c>
      <c r="AE38" s="41">
        <f>[2]compo_det2!AG39</f>
        <v>3.2224195845363575E-3</v>
      </c>
      <c r="AF38" s="40">
        <f>[2]compo_det2!AH39</f>
        <v>3.1795449455796375E-3</v>
      </c>
      <c r="AG38" s="39">
        <f>[2]compo_det2!AI39</f>
        <v>3.1051816303248238E-3</v>
      </c>
      <c r="AH38" s="39">
        <f>[2]compo_det2!AJ39</f>
        <v>7.4363315254813824E-5</v>
      </c>
      <c r="AI38" s="39">
        <f>[2]compo_det2!AK39</f>
        <v>5.8408890618011355E-4</v>
      </c>
      <c r="AJ38" s="42">
        <f>[2]compo_det2!AL39</f>
        <v>4.2874638956720063E-5</v>
      </c>
      <c r="AK38" s="41">
        <f>[2]compo_det2!AM39</f>
        <v>8.4384224051241592E-3</v>
      </c>
      <c r="AL38" s="41">
        <f>[2]compo_det2!AN39</f>
        <v>7.4042996039075278E-3</v>
      </c>
      <c r="AM38" s="41">
        <f>[2]compo_det2!AO39</f>
        <v>7.3506665040266039E-3</v>
      </c>
      <c r="AN38" s="41">
        <f>[2]compo_det2!AP39</f>
        <v>5.3633099880923932E-5</v>
      </c>
      <c r="AO38" s="41">
        <f>[2]compo_det2!AQ39</f>
        <v>7.5556071843614885E-5</v>
      </c>
      <c r="AP38" s="41">
        <f>[2]compo_det2!AR39</f>
        <v>9.5856672937301619E-4</v>
      </c>
      <c r="AQ38" s="58">
        <f>[2]compo_det2!AS39</f>
        <v>2.5954560947534211E-3</v>
      </c>
      <c r="AR38" s="7">
        <f>[2]compo_det2!AU39</f>
        <v>1.7855146851151041E-2</v>
      </c>
      <c r="AS38" s="41">
        <f>[2]compo_det2!AV39</f>
        <v>1.4054999480641409E-2</v>
      </c>
      <c r="AT38" s="40">
        <f>[2]compo_det2!AW39</f>
        <v>1.382408637622751E-2</v>
      </c>
      <c r="AU38" s="39">
        <f>[2]compo_det2!AX39</f>
        <v>1.3307586865276073E-2</v>
      </c>
      <c r="AV38" s="39">
        <f>[2]compo_det2!AY39</f>
        <v>5.1649951095143688E-4</v>
      </c>
      <c r="AW38" s="39">
        <f>[2]compo_det2!AZ39</f>
        <v>3.7953213322907686E-3</v>
      </c>
      <c r="AX38" s="42">
        <f>[2]compo_det2!BA39</f>
        <v>2.3091310441389869E-4</v>
      </c>
      <c r="AY38" s="41">
        <f>[2]compo_det2!BB39</f>
        <v>1.3828912467633056E-2</v>
      </c>
      <c r="AZ38" s="41">
        <f>[2]compo_det2!BC39</f>
        <v>1.0348272666756617E-2</v>
      </c>
      <c r="BA38" s="41">
        <f>[2]compo_det2!BD39</f>
        <v>1.0018958490919912E-2</v>
      </c>
      <c r="BB38" s="41">
        <f>[2]compo_det2!BE39</f>
        <v>3.2931417583670591E-4</v>
      </c>
      <c r="BC38" s="41">
        <f>[2]compo_det2!BF39</f>
        <v>3.1745894800793632E-4</v>
      </c>
      <c r="BD38" s="41">
        <f>[2]compo_det2!BG39</f>
        <v>3.1631808528685035E-3</v>
      </c>
      <c r="BE38" s="58">
        <f>[2]compo_det2!BH39</f>
        <v>1.0028765097123424E-2</v>
      </c>
      <c r="BF38" s="7">
        <f>[2]compo_det2!BJ39</f>
        <v>3.5172566777056852E-2</v>
      </c>
      <c r="BG38" s="41">
        <f>[2]compo_det2!BK39</f>
        <v>4.0746527399540745E-2</v>
      </c>
      <c r="BH38" s="40">
        <f>[2]compo_det2!BL39</f>
        <v>4.0147702392309609E-2</v>
      </c>
      <c r="BI38" s="39">
        <f>[2]compo_det2!BM39</f>
        <v>3.8792862015914011E-2</v>
      </c>
      <c r="BJ38" s="39">
        <f>[2]compo_det2!BN39</f>
        <v>1.3548403763955911E-3</v>
      </c>
      <c r="BK38" s="39">
        <f>[2]compo_det2!BO39</f>
        <v>1.8455984070897102E-2</v>
      </c>
      <c r="BL38" s="42">
        <f>[2]compo_det2!BP39</f>
        <v>5.9882500723113907E-4</v>
      </c>
      <c r="BM38" s="41">
        <f>[2]compo_det2!BQ39</f>
        <v>1.6117757860527847E-2</v>
      </c>
      <c r="BN38" s="41">
        <f>[2]compo_det2!BR39</f>
        <v>8.2598416621246194E-3</v>
      </c>
      <c r="BO38" s="41">
        <f>[2]compo_det2!BS39</f>
        <v>7.6408173129732596E-3</v>
      </c>
      <c r="BP38" s="41">
        <f>[2]compo_det2!BT39</f>
        <v>6.1902434915136009E-4</v>
      </c>
      <c r="BQ38" s="41">
        <f>[2]compo_det2!BU39</f>
        <v>5.7605630548214905E-4</v>
      </c>
      <c r="BR38" s="41">
        <f>[2]compo_det2!BV39</f>
        <v>7.2818598929210799E-3</v>
      </c>
      <c r="BS38" s="58">
        <f>[2]compo_det2!BW39</f>
        <v>2.169171848301173E-2</v>
      </c>
      <c r="BT38" s="7">
        <f>[2]compo_det2!BY39</f>
        <v>5.2769396511530522E-2</v>
      </c>
      <c r="BU38" s="41">
        <f>[2]compo_det2!BZ39</f>
        <v>4.8223425215694109E-2</v>
      </c>
      <c r="BV38" s="40">
        <f>[2]compo_det2!CA39</f>
        <v>4.7056466700451924E-2</v>
      </c>
      <c r="BW38" s="39">
        <f>[2]compo_det2!CB39</f>
        <v>4.4797428495112333E-2</v>
      </c>
      <c r="BX38" s="39">
        <f>[2]compo_det2!CC39</f>
        <v>2.2590382053395931E-3</v>
      </c>
      <c r="BY38" s="39">
        <f>[2]compo_det2!CD39</f>
        <v>3.1964588910341263E-2</v>
      </c>
      <c r="BZ38" s="42">
        <f>[2]compo_det2!CE39</f>
        <v>1.1669585152421817E-3</v>
      </c>
      <c r="CA38" s="41">
        <f>[2]compo_det2!CF39</f>
        <v>1.963785022482549E-2</v>
      </c>
      <c r="CB38" s="41">
        <f>[2]compo_det2!CG39</f>
        <v>1.0256106637203126E-2</v>
      </c>
      <c r="CC38" s="41">
        <f>[2]compo_det2!CH39</f>
        <v>9.3839807420291622E-3</v>
      </c>
      <c r="CD38" s="41">
        <f>[2]compo_det2!CI39</f>
        <v>8.7212589517396411E-4</v>
      </c>
      <c r="CE38" s="41">
        <f>[2]compo_det2!CJ39</f>
        <v>8.5497215330422995E-4</v>
      </c>
      <c r="CF38" s="41">
        <f>[2]compo_det2!CK39</f>
        <v>8.5267714343181342E-3</v>
      </c>
      <c r="CG38" s="58">
        <f>[2]compo_det2!CL39</f>
        <v>1.5091878928989073E-2</v>
      </c>
      <c r="CH38" s="7">
        <f>[2]compo_det2!CN39</f>
        <v>7.1006707404831601E-2</v>
      </c>
      <c r="CI38" s="41">
        <f>[2]compo_det2!CO39</f>
        <v>6.6039095683606622E-2</v>
      </c>
      <c r="CJ38" s="40">
        <f>[2]compo_det2!CP39</f>
        <v>6.4205081315309262E-2</v>
      </c>
      <c r="CK38" s="39">
        <f>[2]compo_det2!CQ39</f>
        <v>6.0857090820830385E-2</v>
      </c>
      <c r="CL38" s="39">
        <f>[2]compo_det2!CR39</f>
        <v>3.347990494478874E-3</v>
      </c>
      <c r="CM38" s="39">
        <f>[2]compo_det2!CS39</f>
        <v>4.4672492891550064E-2</v>
      </c>
      <c r="CN38" s="42">
        <f>[2]compo_det2!CT39</f>
        <v>1.8340143682973539E-3</v>
      </c>
      <c r="CO38" s="41">
        <f>[2]compo_det2!CU39</f>
        <v>2.4500200839323187E-2</v>
      </c>
      <c r="CP38" s="41">
        <f>[2]compo_det2!CV39</f>
        <v>1.2293258750488718E-2</v>
      </c>
      <c r="CQ38" s="41">
        <f>[2]compo_det2!CW39</f>
        <v>1.0976428684297117E-2</v>
      </c>
      <c r="CR38" s="41">
        <f>[2]compo_det2!CX39</f>
        <v>1.3168300661915997E-3</v>
      </c>
      <c r="CS38" s="41">
        <f>[2]compo_det2!CY39</f>
        <v>1.3385789662917532E-3</v>
      </c>
      <c r="CT38" s="41">
        <f>[2]compo_det2!CZ39</f>
        <v>1.0868363122542714E-2</v>
      </c>
      <c r="CU38" s="58">
        <f>[2]compo_det2!DA39</f>
        <v>1.9532589118098208E-2</v>
      </c>
      <c r="CV38" s="7">
        <f>[2]compo_det2!DC39</f>
        <v>9.6066459828227757E-2</v>
      </c>
      <c r="CW38" s="41">
        <f>[2]compo_det2!DD39</f>
        <v>7.2249046902475633E-2</v>
      </c>
      <c r="CX38" s="40">
        <f>[2]compo_det2!DE39</f>
        <v>6.8451672946152148E-2</v>
      </c>
      <c r="CY38" s="39">
        <f>[2]compo_det2!DF39</f>
        <v>6.2877943464392627E-2</v>
      </c>
      <c r="CZ38" s="39">
        <f>[2]compo_det2!DG39</f>
        <v>5.5737294817595172E-3</v>
      </c>
      <c r="DA38" s="39">
        <f>[2]compo_det2!DH39</f>
        <v>5.7079382240772247E-2</v>
      </c>
      <c r="DB38" s="42">
        <f>[2]compo_det2!DI39</f>
        <v>3.7973739563234915E-3</v>
      </c>
      <c r="DC38" s="41">
        <f>[2]compo_det2!DJ39</f>
        <v>3.5189701815245181E-2</v>
      </c>
      <c r="DD38" s="41">
        <f>[2]compo_det2!DK39</f>
        <v>1.5765404437730085E-2</v>
      </c>
      <c r="DE38" s="41">
        <f>[2]compo_det2!DL39</f>
        <v>1.3658941778376215E-2</v>
      </c>
      <c r="DF38" s="41">
        <f>[2]compo_det2!DM39</f>
        <v>2.1064626593538687E-3</v>
      </c>
      <c r="DG38" s="41">
        <f>[2]compo_det2!DN39</f>
        <v>2.2709077661922368E-3</v>
      </c>
      <c r="DH38" s="41">
        <f>[2]compo_det2!DO39</f>
        <v>1.7153389611322858E-2</v>
      </c>
      <c r="DI38" s="58">
        <f>[2]compo_det2!DP39</f>
        <v>1.1372288889493059E-2</v>
      </c>
      <c r="DJ38" s="7">
        <f>[2]compo_det2!DR39</f>
        <v>0.14057376945599542</v>
      </c>
      <c r="DK38" s="41">
        <f>[2]compo_det2!DS39</f>
        <v>9.8742186499885379E-2</v>
      </c>
      <c r="DL38" s="40">
        <f>[2]compo_det2!DT39</f>
        <v>8.631325078949964E-2</v>
      </c>
      <c r="DM38" s="39">
        <f>[2]compo_det2!DU39</f>
        <v>7.1380177916045562E-2</v>
      </c>
      <c r="DN38" s="39">
        <f>[2]compo_det2!DV39</f>
        <v>1.4933072873454075E-2</v>
      </c>
      <c r="DO38" s="39">
        <f>[2]compo_det2!DW39</f>
        <v>6.8748936057090759E-2</v>
      </c>
      <c r="DP38" s="42">
        <f>[2]compo_det2!DX39</f>
        <v>1.2428935710385735E-2</v>
      </c>
      <c r="DQ38" s="41">
        <f>[2]compo_det2!DY39</f>
        <v>5.9395901268802634E-2</v>
      </c>
      <c r="DR38" s="41">
        <f>[2]compo_det2!DZ39</f>
        <v>2.2032716492247674E-2</v>
      </c>
      <c r="DS38" s="41">
        <f>[2]compo_det2!EA39</f>
        <v>1.614551540693716E-2</v>
      </c>
      <c r="DT38" s="41">
        <f>[2]compo_det2!EB39</f>
        <v>5.8872010853105155E-3</v>
      </c>
      <c r="DU38" s="41">
        <f>[2]compo_det2!EC39</f>
        <v>6.6493604367382298E-3</v>
      </c>
      <c r="DV38" s="41">
        <f>[2]compo_det2!ED39</f>
        <v>3.0713824339816731E-2</v>
      </c>
      <c r="DW38" s="58">
        <f>[2]compo_det2!EE39</f>
        <v>1.7564318312692603E-2</v>
      </c>
      <c r="DX38" s="7">
        <f>[2]compo_det2!EG39</f>
        <v>0.11190399520686317</v>
      </c>
      <c r="DY38" s="41">
        <f>[2]compo_det2!EH39</f>
        <v>7.3381849679492253E-2</v>
      </c>
      <c r="DZ38" s="40">
        <f>[2]compo_det2!EI39</f>
        <v>5.4318133537413264E-2</v>
      </c>
      <c r="EA38" s="39">
        <f>[2]compo_det2!EJ39</f>
        <v>3.5001242614399089E-2</v>
      </c>
      <c r="EB38" s="39">
        <f>[2]compo_det2!EK39</f>
        <v>1.9316890923014175E-2</v>
      </c>
      <c r="EC38" s="39">
        <f>[2]compo_det2!EL39</f>
        <v>4.3196260929107666E-2</v>
      </c>
      <c r="ED38" s="42">
        <f>[2]compo_det2!EM39</f>
        <v>1.9063716142078989E-2</v>
      </c>
      <c r="EE38" s="41">
        <f>[2]compo_det2!EN39</f>
        <v>4.9644017028587777E-2</v>
      </c>
      <c r="EF38" s="41">
        <f>[2]compo_det2!EO39</f>
        <v>1.7641148168590332E-2</v>
      </c>
      <c r="EG38" s="41">
        <f>[2]compo_det2!EP39</f>
        <v>1.0278919215512538E-2</v>
      </c>
      <c r="EH38" s="41">
        <f>[2]compo_det2!EQ39</f>
        <v>7.3622289530777948E-3</v>
      </c>
      <c r="EI38" s="41">
        <f>[2]compo_det2!ER39</f>
        <v>9.2118684057898824E-3</v>
      </c>
      <c r="EJ38" s="41">
        <f>[2]compo_det2!ES39</f>
        <v>2.2791000454207563E-2</v>
      </c>
      <c r="EK38" s="58">
        <f>[2]compo_det2!ET39</f>
        <v>1.1121871501216863E-2</v>
      </c>
      <c r="EL38" s="7">
        <f>[2]compo_det2!EV39</f>
        <v>0.17756359279600681</v>
      </c>
      <c r="EM38" s="41">
        <f>[2]compo_det2!EW39</f>
        <v>0.11842330985286946</v>
      </c>
      <c r="EN38" s="40">
        <f>[2]compo_det2!EX39</f>
        <v>7.145550133040296E-2</v>
      </c>
      <c r="EO38" s="39">
        <f>[2]compo_det2!EY39</f>
        <v>3.1257511226054045E-2</v>
      </c>
      <c r="EP38" s="39">
        <f>[2]compo_det2!EZ39</f>
        <v>4.0197990104348907E-2</v>
      </c>
      <c r="EQ38" s="39">
        <f>[2]compo_det2!FA39</f>
        <v>5.4075814783573151E-2</v>
      </c>
      <c r="ER38" s="42">
        <f>[2]compo_det2!FB39</f>
        <v>4.69678085224665E-2</v>
      </c>
      <c r="ES38" s="41">
        <f>[2]compo_det2!FC39</f>
        <v>7.6519964102975513E-2</v>
      </c>
      <c r="ET38" s="41">
        <f>[2]compo_det2!FD39</f>
        <v>2.7833063841077206E-2</v>
      </c>
      <c r="EU38" s="41">
        <f>[2]compo_det2!FE39</f>
        <v>1.0594860883552647E-2</v>
      </c>
      <c r="EV38" s="41">
        <f>[2]compo_det2!FF39</f>
        <v>1.7238202957524561E-2</v>
      </c>
      <c r="EW38" s="41">
        <f>[2]compo_det2!FG39</f>
        <v>2.5256059325908103E-2</v>
      </c>
      <c r="EX38" s="41">
        <f>[2]compo_det2!FH39</f>
        <v>2.3430840935990214E-2</v>
      </c>
      <c r="EY38" s="58">
        <f>[2]compo_det2!FI39</f>
        <v>1.7379681159838151E-2</v>
      </c>
      <c r="EZ38" s="7">
        <f>[2]compo_det2!FK39</f>
        <v>5.4560817773983875E-2</v>
      </c>
      <c r="FA38" s="41">
        <f>[2]compo_det2!FL39</f>
        <v>2.6884088448659606E-2</v>
      </c>
      <c r="FB38" s="40">
        <f>[2]compo_det2!FM39</f>
        <v>1.6104132620235481E-2</v>
      </c>
      <c r="FC38" s="39">
        <f>[2]compo_det2!FN39</f>
        <v>4.8686224609408441E-3</v>
      </c>
      <c r="FD38" s="39">
        <f>[2]compo_det2!FO39</f>
        <v>1.1235510159294637E-2</v>
      </c>
      <c r="FE38" s="39">
        <f>[2]compo_det2!FP39</f>
        <v>1.195498276501894E-2</v>
      </c>
      <c r="FF38" s="42">
        <f>[2]compo_det2!FQ39</f>
        <v>1.0779955828424125E-2</v>
      </c>
      <c r="FG38" s="41">
        <f>[2]compo_det2!FR39</f>
        <v>3.1825879512000152E-2</v>
      </c>
      <c r="FH38" s="41">
        <f>[2]compo_det2!FS39</f>
        <v>1.0243613565311326E-2</v>
      </c>
      <c r="FI38" s="41">
        <f>[2]compo_det2!FT39</f>
        <v>1.4096163470997123E-3</v>
      </c>
      <c r="FJ38" s="41">
        <f>[2]compo_det2!FU39</f>
        <v>8.8339972182116134E-3</v>
      </c>
      <c r="FK38" s="41">
        <f>[2]compo_det2!FV39</f>
        <v>1.5497615627679978E-2</v>
      </c>
      <c r="FL38" s="41">
        <f>[2]compo_det2!FW39</f>
        <v>6.0846503190088511E-3</v>
      </c>
      <c r="FM38" s="58">
        <f>[2]compo_det2!FX39</f>
        <v>4.1491501866758786E-3</v>
      </c>
      <c r="FN38" s="7">
        <f>[2]compo_det2!FZ39</f>
        <v>9.96436030981242E-2</v>
      </c>
      <c r="FO38" s="41">
        <f>[2]compo_det2!GA39</f>
        <v>2.1698445556838621E-2</v>
      </c>
      <c r="FP38" s="40">
        <f>[2]compo_det2!GB39</f>
        <v>1.550335790635683E-2</v>
      </c>
      <c r="FQ38" s="39">
        <f>[2]compo_det2!GC39</f>
        <v>4.3454469564136872E-3</v>
      </c>
      <c r="FR38" s="39">
        <f>[2]compo_det2!GD39</f>
        <v>1.1157910949943143E-2</v>
      </c>
      <c r="FS38" s="39">
        <f>[2]compo_det2!GE39</f>
        <v>1.1630473658442497E-2</v>
      </c>
      <c r="FT38" s="42">
        <f>[2]compo_det2!GF39</f>
        <v>6.1950876504817893E-3</v>
      </c>
      <c r="FU38" s="41">
        <f>[2]compo_det2!GG39</f>
        <v>8.1818042253105003E-2</v>
      </c>
      <c r="FV38" s="41">
        <f>[2]compo_det2!GH39</f>
        <v>2.7204953416351697E-2</v>
      </c>
      <c r="FW38" s="41">
        <f>[2]compo_det2!GI39</f>
        <v>1.1657602694153005E-3</v>
      </c>
      <c r="FX38" s="41">
        <f>[2]compo_det2!GJ39</f>
        <v>2.6039193146936399E-2</v>
      </c>
      <c r="FY38" s="41">
        <f>[2]compo_det2!GK39</f>
        <v>4.4268036068619988E-2</v>
      </c>
      <c r="FZ38" s="41">
        <f>[2]compo_det2!GL39</f>
        <v>1.0345052768133318E-2</v>
      </c>
      <c r="GA38" s="58">
        <f>[2]compo_det2!GM39</f>
        <v>3.8728847118194181E-3</v>
      </c>
      <c r="GB38" s="7">
        <f>[2]compo_det2!GO39</f>
        <v>0.12688076508258692</v>
      </c>
      <c r="GC38" s="41">
        <f>[2]compo_det2!GP39</f>
        <v>7.1356377874053564E-3</v>
      </c>
      <c r="GD38" s="40">
        <f>[2]compo_det2!GQ39</f>
        <v>5.608908239663592E-3</v>
      </c>
      <c r="GE38" s="39">
        <f>[2]compo_det2!GR39</f>
        <v>1.1165677566356885E-3</v>
      </c>
      <c r="GF38" s="39">
        <f>[2]compo_det2!GS39</f>
        <v>4.4923404830279033E-3</v>
      </c>
      <c r="GG38" s="39">
        <f>[2]compo_det2!GT39</f>
        <v>4.1630747728049755E-3</v>
      </c>
      <c r="GH38" s="42">
        <f>[2]compo_det2!GU39</f>
        <v>1.5267295477417646E-3</v>
      </c>
      <c r="GI38" s="41">
        <f>[2]compo_det2!GV39</f>
        <v>0.12119096079622817</v>
      </c>
      <c r="GJ38" s="41">
        <f>[2]compo_det2!GW39</f>
        <v>3.9583334441976099E-2</v>
      </c>
      <c r="GK38" s="41">
        <f>[2]compo_det2!GX39</f>
        <v>2.8549780607631784E-4</v>
      </c>
      <c r="GL38" s="41">
        <f>[2]compo_det2!GY39</f>
        <v>3.929783663589978E-2</v>
      </c>
      <c r="GM38" s="41">
        <f>[2]compo_det2!GZ39</f>
        <v>7.9624298607955973E-2</v>
      </c>
      <c r="GN38" s="41">
        <f>[2]compo_det2!HA39</f>
        <v>1.983327746296107E-3</v>
      </c>
      <c r="GO38" s="58">
        <f>[2]compo_det2!HB39</f>
        <v>1.445833501046603E-3</v>
      </c>
    </row>
    <row r="39" spans="1:197">
      <c r="A39" s="44">
        <v>2001</v>
      </c>
      <c r="B39" s="7">
        <f>[2]compo_det2!B40</f>
        <v>2.2018214222965233E-3</v>
      </c>
      <c r="C39" s="41">
        <f>[2]compo_det2!C40</f>
        <v>1.6552879165093781E-6</v>
      </c>
      <c r="D39" s="40">
        <f>[2]compo_det2!D40</f>
        <v>1.5145981430010774E-6</v>
      </c>
      <c r="E39" s="39">
        <f>[2]compo_det2!E40</f>
        <v>1.1992577317935468E-6</v>
      </c>
      <c r="F39" s="39">
        <f>[2]compo_det2!F40</f>
        <v>3.1534041120753072E-7</v>
      </c>
      <c r="G39" s="39">
        <f>[2]compo_det2!G40</f>
        <v>4.288131378871185E-7</v>
      </c>
      <c r="H39" s="42">
        <f>[2]compo_det2!H40</f>
        <v>1.40689773508301E-7</v>
      </c>
      <c r="I39" s="41">
        <f>[2]compo_det2!I40</f>
        <v>2.2012519193963923E-3</v>
      </c>
      <c r="J39" s="41">
        <f>[2]compo_det2!J40</f>
        <v>2.2011856208434882E-3</v>
      </c>
      <c r="K39" s="41">
        <f>[2]compo_det2!K40</f>
        <v>2.2011037297181759E-3</v>
      </c>
      <c r="L39" s="41">
        <f>[2]compo_det2!L40</f>
        <v>8.1891125312309206E-8</v>
      </c>
      <c r="M39" s="41">
        <f>[2]compo_det2!M40</f>
        <v>6.6298552904013257E-8</v>
      </c>
      <c r="N39" s="41">
        <f>[2]compo_det2!N40</f>
        <v>0</v>
      </c>
      <c r="O39" s="58">
        <f>[2]compo_det2!O40</f>
        <v>1.0857850163785451E-6</v>
      </c>
      <c r="P39" s="7">
        <f>[2]compo_det2!Q40</f>
        <v>4.7524836838244875E-3</v>
      </c>
      <c r="Q39" s="41">
        <f>[2]compo_det2!R40</f>
        <v>6.0133918984722869E-5</v>
      </c>
      <c r="R39" s="40">
        <f>[2]compo_det2!S40</f>
        <v>5.7102474325973094E-5</v>
      </c>
      <c r="S39" s="39">
        <f>[2]compo_det2!T40</f>
        <v>5.3129805738593852E-5</v>
      </c>
      <c r="T39" s="39">
        <f>[2]compo_det2!U40</f>
        <v>3.9726685873792418E-6</v>
      </c>
      <c r="U39" s="39">
        <f>[2]compo_det2!V40</f>
        <v>1.2435933967935853E-5</v>
      </c>
      <c r="V39" s="42">
        <f>[2]compo_det2!W40</f>
        <v>3.0314446587497736E-6</v>
      </c>
      <c r="W39" s="41">
        <f>[2]compo_det2!X40</f>
        <v>4.7370163051015249E-3</v>
      </c>
      <c r="X39" s="41">
        <f>[2]compo_det2!Y40</f>
        <v>4.7007838024538803E-3</v>
      </c>
      <c r="Y39" s="41">
        <f>[2]compo_det2!Z40</f>
        <v>4.6961402536629272E-3</v>
      </c>
      <c r="Z39" s="41">
        <f>[2]compo_det2!AA40</f>
        <v>4.6435487909530932E-6</v>
      </c>
      <c r="AA39" s="41">
        <f>[2]compo_det2!AB40</f>
        <v>7.3414913188156334E-6</v>
      </c>
      <c r="AB39" s="41">
        <f>[2]compo_det2!AC40</f>
        <v>2.8891011328829044E-5</v>
      </c>
      <c r="AC39" s="58">
        <f>[2]compo_det2!AD40</f>
        <v>4.46665402617604E-5</v>
      </c>
      <c r="AD39" s="7">
        <f>[2]compo_det2!AF40</f>
        <v>9.1203982126102437E-3</v>
      </c>
      <c r="AE39" s="41">
        <f>[2]compo_det2!AG40</f>
        <v>1.8485640287570146E-3</v>
      </c>
      <c r="AF39" s="40">
        <f>[2]compo_det2!AH40</f>
        <v>1.8150286675110727E-3</v>
      </c>
      <c r="AG39" s="39">
        <f>[2]compo_det2!AI40</f>
        <v>1.7496135218988853E-3</v>
      </c>
      <c r="AH39" s="39">
        <f>[2]compo_det2!AJ40</f>
        <v>6.541514561218756E-5</v>
      </c>
      <c r="AI39" s="39">
        <f>[2]compo_det2!AK40</f>
        <v>3.9766510599292815E-4</v>
      </c>
      <c r="AJ39" s="42">
        <f>[2]compo_det2!AL40</f>
        <v>3.3535361245942234E-5</v>
      </c>
      <c r="AK39" s="41">
        <f>[2]compo_det2!AM40</f>
        <v>8.6891977463319347E-3</v>
      </c>
      <c r="AL39" s="41">
        <f>[2]compo_det2!AN40</f>
        <v>7.8138808025798763E-3</v>
      </c>
      <c r="AM39" s="41">
        <f>[2]compo_det2!AO40</f>
        <v>7.7473898612234028E-3</v>
      </c>
      <c r="AN39" s="41">
        <f>[2]compo_det2!AP40</f>
        <v>6.6490941356474334E-5</v>
      </c>
      <c r="AO39" s="41">
        <f>[2]compo_det2!AQ40</f>
        <v>8.2517990430799613E-5</v>
      </c>
      <c r="AP39" s="41">
        <f>[2]compo_det2!AR40</f>
        <v>7.9279895332125976E-4</v>
      </c>
      <c r="AQ39" s="58">
        <f>[2]compo_det2!AS40</f>
        <v>1.4173635624787067E-3</v>
      </c>
      <c r="AR39" s="7">
        <f>[2]compo_det2!AU40</f>
        <v>1.8230980327156272E-2</v>
      </c>
      <c r="AS39" s="41">
        <f>[2]compo_det2!AV40</f>
        <v>1.6267742638907901E-2</v>
      </c>
      <c r="AT39" s="40">
        <f>[2]compo_det2!AW40</f>
        <v>1.6004773899018054E-2</v>
      </c>
      <c r="AU39" s="39">
        <f>[2]compo_det2!AX40</f>
        <v>1.540229097126351E-2</v>
      </c>
      <c r="AV39" s="39">
        <f>[2]compo_det2!AY40</f>
        <v>6.0248292775454582E-4</v>
      </c>
      <c r="AW39" s="39">
        <f>[2]compo_det2!AZ40</f>
        <v>4.671888891607523E-3</v>
      </c>
      <c r="AX39" s="42">
        <f>[2]compo_det2!BA40</f>
        <v>2.6296873988984631E-4</v>
      </c>
      <c r="AY39" s="41">
        <f>[2]compo_det2!BB40</f>
        <v>1.3296122512101743E-2</v>
      </c>
      <c r="AZ39" s="41">
        <f>[2]compo_det2!BC40</f>
        <v>9.4042617081824594E-3</v>
      </c>
      <c r="BA39" s="41">
        <f>[2]compo_det2!BD40</f>
        <v>9.0429414770649974E-3</v>
      </c>
      <c r="BB39" s="41">
        <f>[2]compo_det2!BE40</f>
        <v>3.6132023111746272E-4</v>
      </c>
      <c r="BC39" s="41">
        <f>[2]compo_det2!BF40</f>
        <v>4.0033218793912763E-4</v>
      </c>
      <c r="BD39" s="41">
        <f>[2]compo_det2!BG40</f>
        <v>3.4915286159801569E-3</v>
      </c>
      <c r="BE39" s="58">
        <f>[2]compo_det2!BH40</f>
        <v>1.1332884823853372E-2</v>
      </c>
      <c r="BF39" s="7">
        <f>[2]compo_det2!BJ40</f>
        <v>3.6748238091581439E-2</v>
      </c>
      <c r="BG39" s="41">
        <f>[2]compo_det2!BK40</f>
        <v>4.2741165015969286E-2</v>
      </c>
      <c r="BH39" s="40">
        <f>[2]compo_det2!BL40</f>
        <v>4.2080833816247783E-2</v>
      </c>
      <c r="BI39" s="39">
        <f>[2]compo_det2!BM40</f>
        <v>4.0478409170344967E-2</v>
      </c>
      <c r="BJ39" s="39">
        <f>[2]compo_det2!BN40</f>
        <v>1.6024246459028163E-3</v>
      </c>
      <c r="BK39" s="39">
        <f>[2]compo_det2!BO40</f>
        <v>2.0167151466012001E-2</v>
      </c>
      <c r="BL39" s="42">
        <f>[2]compo_det2!BP40</f>
        <v>6.6033119972150605E-4</v>
      </c>
      <c r="BM39" s="41">
        <f>[2]compo_det2!BQ40</f>
        <v>1.5920755411467875E-2</v>
      </c>
      <c r="BN39" s="41">
        <f>[2]compo_det2!BR40</f>
        <v>8.1438742810470421E-3</v>
      </c>
      <c r="BO39" s="41">
        <f>[2]compo_det2!BS40</f>
        <v>7.4770670199168811E-3</v>
      </c>
      <c r="BP39" s="41">
        <f>[2]compo_det2!BT40</f>
        <v>6.6680726113016106E-4</v>
      </c>
      <c r="BQ39" s="41">
        <f>[2]compo_det2!BU40</f>
        <v>6.1827217535589452E-4</v>
      </c>
      <c r="BR39" s="41">
        <f>[2]compo_det2!BV40</f>
        <v>7.1586089550649407E-3</v>
      </c>
      <c r="BS39" s="58">
        <f>[2]compo_det2!BW40</f>
        <v>2.1913682335855719E-2</v>
      </c>
      <c r="BT39" s="7">
        <f>[2]compo_det2!BY40</f>
        <v>5.4515961300225749E-2</v>
      </c>
      <c r="BU39" s="41">
        <f>[2]compo_det2!BZ40</f>
        <v>5.1010172097535063E-2</v>
      </c>
      <c r="BV39" s="40">
        <f>[2]compo_det2!CA40</f>
        <v>4.9882390811126102E-2</v>
      </c>
      <c r="BW39" s="39">
        <f>[2]compo_det2!CB40</f>
        <v>4.7389063360540183E-2</v>
      </c>
      <c r="BX39" s="39">
        <f>[2]compo_det2!CC40</f>
        <v>2.493327450585918E-3</v>
      </c>
      <c r="BY39" s="39">
        <f>[2]compo_det2!CD40</f>
        <v>3.4410387277603149E-2</v>
      </c>
      <c r="BZ39" s="42">
        <f>[2]compo_det2!CE40</f>
        <v>1.1277812864089636E-3</v>
      </c>
      <c r="CA39" s="41">
        <f>[2]compo_det2!CF40</f>
        <v>1.8977793492521714E-2</v>
      </c>
      <c r="CB39" s="41">
        <f>[2]compo_det2!CG40</f>
        <v>9.8027914176565395E-3</v>
      </c>
      <c r="CC39" s="41">
        <f>[2]compo_det2!CH40</f>
        <v>8.8655830337608377E-3</v>
      </c>
      <c r="CD39" s="41">
        <f>[2]compo_det2!CI40</f>
        <v>9.3720838389570128E-4</v>
      </c>
      <c r="CE39" s="41">
        <f>[2]compo_det2!CJ40</f>
        <v>8.6012030232091269E-4</v>
      </c>
      <c r="CF39" s="41">
        <f>[2]compo_det2!CK40</f>
        <v>8.3148817725442626E-3</v>
      </c>
      <c r="CG39" s="58">
        <f>[2]compo_det2!CL40</f>
        <v>1.5472004289831027E-2</v>
      </c>
      <c r="CH39" s="7">
        <f>[2]compo_det2!CN40</f>
        <v>7.2948627307977257E-2</v>
      </c>
      <c r="CI39" s="41">
        <f>[2]compo_det2!CO40</f>
        <v>6.6596635367903848E-2</v>
      </c>
      <c r="CJ39" s="40">
        <f>[2]compo_det2!CP40</f>
        <v>6.4787558881987645E-2</v>
      </c>
      <c r="CK39" s="39">
        <f>[2]compo_det2!CQ40</f>
        <v>6.1598259718928704E-2</v>
      </c>
      <c r="CL39" s="39">
        <f>[2]compo_det2!CR40</f>
        <v>3.1892991630589414E-3</v>
      </c>
      <c r="CM39" s="39">
        <f>[2]compo_det2!CS40</f>
        <v>4.5653358101844788E-2</v>
      </c>
      <c r="CN39" s="42">
        <f>[2]compo_det2!CT40</f>
        <v>1.809076485916202E-3</v>
      </c>
      <c r="CO39" s="41">
        <f>[2]compo_det2!CU40</f>
        <v>2.5486195534275207E-2</v>
      </c>
      <c r="CP39" s="41">
        <f>[2]compo_det2!CV40</f>
        <v>1.1815362297848055E-2</v>
      </c>
      <c r="CQ39" s="41">
        <f>[2]compo_det2!CW40</f>
        <v>1.0622584763932158E-2</v>
      </c>
      <c r="CR39" s="41">
        <f>[2]compo_det2!CX40</f>
        <v>1.1927775339158973E-3</v>
      </c>
      <c r="CS39" s="41">
        <f>[2]compo_det2!CY40</f>
        <v>1.296106103476962E-3</v>
      </c>
      <c r="CT39" s="41">
        <f>[2]compo_det2!CZ40</f>
        <v>1.2374727132950191E-2</v>
      </c>
      <c r="CU39" s="58">
        <f>[2]compo_det2!DA40</f>
        <v>1.9134203594201801E-2</v>
      </c>
      <c r="CV39" s="7">
        <f>[2]compo_det2!DC40</f>
        <v>9.8158948205404398E-2</v>
      </c>
      <c r="CW39" s="41">
        <f>[2]compo_det2!DD40</f>
        <v>7.6854362466591844E-2</v>
      </c>
      <c r="CX39" s="40">
        <f>[2]compo_det2!DE40</f>
        <v>7.3146018275135172E-2</v>
      </c>
      <c r="CY39" s="39">
        <f>[2]compo_det2!DF40</f>
        <v>6.7600860012911906E-2</v>
      </c>
      <c r="CZ39" s="39">
        <f>[2]compo_det2!DG40</f>
        <v>5.5451582622232636E-3</v>
      </c>
      <c r="DA39" s="39">
        <f>[2]compo_det2!DH40</f>
        <v>6.1403900384902954E-2</v>
      </c>
      <c r="DB39" s="42">
        <f>[2]compo_det2!DI40</f>
        <v>3.7083441914566779E-3</v>
      </c>
      <c r="DC39" s="41">
        <f>[2]compo_det2!DJ40</f>
        <v>3.3046703661860515E-2</v>
      </c>
      <c r="DD39" s="41">
        <f>[2]compo_det2!DK40</f>
        <v>1.4995898119102936E-2</v>
      </c>
      <c r="DE39" s="41">
        <f>[2]compo_det2!DL40</f>
        <v>1.3123957398443841E-2</v>
      </c>
      <c r="DF39" s="41">
        <f>[2]compo_det2!DM40</f>
        <v>1.8719407206590978E-3</v>
      </c>
      <c r="DG39" s="41">
        <f>[2]compo_det2!DN40</f>
        <v>2.1757473483765364E-3</v>
      </c>
      <c r="DH39" s="41">
        <f>[2]compo_det2!DO40</f>
        <v>1.5875058194381043E-2</v>
      </c>
      <c r="DI39" s="58">
        <f>[2]compo_det2!DP40</f>
        <v>1.1742117923047959E-2</v>
      </c>
      <c r="DJ39" s="7">
        <f>[2]compo_det2!DR40</f>
        <v>0.14225517202043558</v>
      </c>
      <c r="DK39" s="41">
        <f>[2]compo_det2!DS40</f>
        <v>0.10092382612304929</v>
      </c>
      <c r="DL39" s="40">
        <f>[2]compo_det2!DT40</f>
        <v>8.8511622116993718E-2</v>
      </c>
      <c r="DM39" s="39">
        <f>[2]compo_det2!DU40</f>
        <v>7.4883078424385685E-2</v>
      </c>
      <c r="DN39" s="39">
        <f>[2]compo_det2!DV40</f>
        <v>1.3628543692608019E-2</v>
      </c>
      <c r="DO39" s="39">
        <f>[2]compo_det2!DW40</f>
        <v>7.1303039789199829E-2</v>
      </c>
      <c r="DP39" s="42">
        <f>[2]compo_det2!DX40</f>
        <v>1.2412204006055576E-2</v>
      </c>
      <c r="DQ39" s="41">
        <f>[2]compo_det2!DY40</f>
        <v>5.8539918183091802E-2</v>
      </c>
      <c r="DR39" s="41">
        <f>[2]compo_det2!DZ40</f>
        <v>2.0509218377174718E-2</v>
      </c>
      <c r="DS39" s="41">
        <f>[2]compo_det2!EA40</f>
        <v>1.531214044829164E-2</v>
      </c>
      <c r="DT39" s="41">
        <f>[2]compo_det2!EB40</f>
        <v>5.1970779288830794E-3</v>
      </c>
      <c r="DU39" s="41">
        <f>[2]compo_det2!EC40</f>
        <v>5.9647663520080258E-3</v>
      </c>
      <c r="DV39" s="41">
        <f>[2]compo_det2!ED40</f>
        <v>3.2065933453909054E-2</v>
      </c>
      <c r="DW39" s="58">
        <f>[2]compo_det2!EE40</f>
        <v>1.720857228570551E-2</v>
      </c>
      <c r="DX39" s="7">
        <f>[2]compo_det2!EG40</f>
        <v>0.11199558543402031</v>
      </c>
      <c r="DY39" s="41">
        <f>[2]compo_det2!EH40</f>
        <v>7.3611083884755679E-2</v>
      </c>
      <c r="DZ39" s="40">
        <f>[2]compo_det2!EI40</f>
        <v>5.5519496510156405E-2</v>
      </c>
      <c r="EA39" s="39">
        <f>[2]compo_det2!EJ40</f>
        <v>3.7145021463202685E-2</v>
      </c>
      <c r="EB39" s="39">
        <f>[2]compo_det2!EK40</f>
        <v>1.837447504695372E-2</v>
      </c>
      <c r="EC39" s="39">
        <f>[2]compo_det2!EL40</f>
        <v>4.479299858212471E-2</v>
      </c>
      <c r="ED39" s="42">
        <f>[2]compo_det2!EM40</f>
        <v>1.8091587374599271E-2</v>
      </c>
      <c r="EE39" s="41">
        <f>[2]compo_det2!EN40</f>
        <v>4.9111000087218942E-2</v>
      </c>
      <c r="EF39" s="41">
        <f>[2]compo_det2!EO40</f>
        <v>1.6306474709129732E-2</v>
      </c>
      <c r="EG39" s="41">
        <f>[2]compo_det2!EP40</f>
        <v>9.8537300115879804E-3</v>
      </c>
      <c r="EH39" s="41">
        <f>[2]compo_det2!EQ40</f>
        <v>6.4527446975417508E-3</v>
      </c>
      <c r="EI39" s="41">
        <f>[2]compo_det2!ER40</f>
        <v>7.8910809483663854E-3</v>
      </c>
      <c r="EJ39" s="41">
        <f>[2]compo_det2!ES40</f>
        <v>2.491344442972283E-2</v>
      </c>
      <c r="EK39" s="58">
        <f>[2]compo_det2!ET40</f>
        <v>1.0726498537954309E-2</v>
      </c>
      <c r="EL39" s="7">
        <f>[2]compo_det2!EV40</f>
        <v>0.17861330502831008</v>
      </c>
      <c r="EM39" s="41">
        <f>[2]compo_det2!EW40</f>
        <v>0.12528163734110653</v>
      </c>
      <c r="EN39" s="40">
        <f>[2]compo_det2!EX40</f>
        <v>7.5216914466568613E-2</v>
      </c>
      <c r="EO39" s="39">
        <f>[2]compo_det2!EY40</f>
        <v>3.2312866422323887E-2</v>
      </c>
      <c r="EP39" s="39">
        <f>[2]compo_det2!EZ40</f>
        <v>4.2904048044244733E-2</v>
      </c>
      <c r="EQ39" s="39">
        <f>[2]compo_det2!FA40</f>
        <v>5.6929875165224075E-2</v>
      </c>
      <c r="ER39" s="42">
        <f>[2]compo_det2!FB40</f>
        <v>5.0064722874537927E-2</v>
      </c>
      <c r="ES39" s="41">
        <f>[2]compo_det2!FC40</f>
        <v>7.1618705457485415E-2</v>
      </c>
      <c r="ET39" s="41">
        <f>[2]compo_det2!FD40</f>
        <v>2.5219903716597204E-2</v>
      </c>
      <c r="EU39" s="41">
        <f>[2]compo_det2!FE40</f>
        <v>9.6572484693335826E-3</v>
      </c>
      <c r="EV39" s="41">
        <f>[2]compo_det2!FF40</f>
        <v>1.5562655247263619E-2</v>
      </c>
      <c r="EW39" s="41">
        <f>[2]compo_det2!FG40</f>
        <v>2.2382862840994205E-2</v>
      </c>
      <c r="EX39" s="41">
        <f>[2]compo_det2!FH40</f>
        <v>2.4015938899894E-2</v>
      </c>
      <c r="EY39" s="58">
        <f>[2]compo_det2!FI40</f>
        <v>1.8287037770281855E-2</v>
      </c>
      <c r="EZ39" s="7">
        <f>[2]compo_det2!FK40</f>
        <v>5.4850853985407878E-2</v>
      </c>
      <c r="FA39" s="41">
        <f>[2]compo_det2!FL40</f>
        <v>2.869626824312355E-2</v>
      </c>
      <c r="FB39" s="40">
        <f>[2]compo_det2!FM40</f>
        <v>1.7109813837945697E-2</v>
      </c>
      <c r="FC39" s="39">
        <f>[2]compo_det2!FN40</f>
        <v>4.8932015535569752E-3</v>
      </c>
      <c r="FD39" s="39">
        <f>[2]compo_det2!FO40</f>
        <v>1.2216612284388723E-2</v>
      </c>
      <c r="FE39" s="39">
        <f>[2]compo_det2!FP40</f>
        <v>1.2626728042960167E-2</v>
      </c>
      <c r="FF39" s="42">
        <f>[2]compo_det2!FQ40</f>
        <v>1.1586454405177851E-2</v>
      </c>
      <c r="FG39" s="41">
        <f>[2]compo_det2!FR40</f>
        <v>3.063767108204898E-2</v>
      </c>
      <c r="FH39" s="41">
        <f>[2]compo_det2!FS40</f>
        <v>1.0386033864937794E-2</v>
      </c>
      <c r="FI39" s="41">
        <f>[2]compo_det2!FT40</f>
        <v>1.3140457446592939E-3</v>
      </c>
      <c r="FJ39" s="41">
        <f>[2]compo_det2!FU40</f>
        <v>9.0719881202785003E-3</v>
      </c>
      <c r="FK39" s="41">
        <f>[2]compo_det2!FV40</f>
        <v>1.4596197008253365E-2</v>
      </c>
      <c r="FL39" s="41">
        <f>[2]compo_det2!FW40</f>
        <v>5.6554402088578202E-3</v>
      </c>
      <c r="FM39" s="58">
        <f>[2]compo_det2!FX40</f>
        <v>4.4830853397646499E-3</v>
      </c>
      <c r="FN39" s="7">
        <f>[2]compo_det2!FZ40</f>
        <v>9.4565607531372067E-2</v>
      </c>
      <c r="FO39" s="41">
        <f>[2]compo_det2!GA40</f>
        <v>2.3940831979696649E-2</v>
      </c>
      <c r="FP39" s="40">
        <f>[2]compo_det2!GB40</f>
        <v>1.6998364832466795E-2</v>
      </c>
      <c r="FQ39" s="39">
        <f>[2]compo_det2!GC40</f>
        <v>4.2418723012647092E-3</v>
      </c>
      <c r="FR39" s="39">
        <f>[2]compo_det2!GD40</f>
        <v>1.2756492531202085E-2</v>
      </c>
      <c r="FS39" s="39">
        <f>[2]compo_det2!GE40</f>
        <v>1.269186194986105E-2</v>
      </c>
      <c r="FT39" s="42">
        <f>[2]compo_det2!GF40</f>
        <v>6.9424671472298532E-3</v>
      </c>
      <c r="FU39" s="41">
        <f>[2]compo_det2!GG40</f>
        <v>7.4931278421678182E-2</v>
      </c>
      <c r="FV39" s="41">
        <f>[2]compo_det2!GH40</f>
        <v>2.6967695272372388E-2</v>
      </c>
      <c r="FW39" s="41">
        <f>[2]compo_det2!GI40</f>
        <v>1.1022398829717388E-3</v>
      </c>
      <c r="FX39" s="41">
        <f>[2]compo_det2!GJ40</f>
        <v>2.5865455389400657E-2</v>
      </c>
      <c r="FY39" s="41">
        <f>[2]compo_det2!GK40</f>
        <v>3.8312500903121147E-2</v>
      </c>
      <c r="FZ39" s="41">
        <f>[2]compo_det2!GL40</f>
        <v>9.6510822461846422E-3</v>
      </c>
      <c r="GA39" s="58">
        <f>[2]compo_det2!GM40</f>
        <v>4.3065028700027715E-3</v>
      </c>
      <c r="GB39" s="7">
        <f>[2]compo_det2!GO40</f>
        <v>0.12104198339849902</v>
      </c>
      <c r="GC39" s="41">
        <f>[2]compo_det2!GP40</f>
        <v>7.8706680054718408E-3</v>
      </c>
      <c r="GD39" s="40">
        <f>[2]compo_det2!GQ40</f>
        <v>6.3547038753342076E-3</v>
      </c>
      <c r="GE39" s="39">
        <f>[2]compo_det2!GR40</f>
        <v>1.0982695368094311E-3</v>
      </c>
      <c r="GF39" s="39">
        <f>[2]compo_det2!GS40</f>
        <v>5.2564343385247767E-3</v>
      </c>
      <c r="GG39" s="39">
        <f>[2]compo_det2!GT40</f>
        <v>4.7054998576641083E-3</v>
      </c>
      <c r="GH39" s="42">
        <f>[2]compo_det2!GU40</f>
        <v>1.5159641301376332E-3</v>
      </c>
      <c r="GI39" s="41">
        <f>[2]compo_det2!GV40</f>
        <v>0.11482051920014148</v>
      </c>
      <c r="GJ39" s="41">
        <f>[2]compo_det2!GW40</f>
        <v>4.1311102614935313E-2</v>
      </c>
      <c r="GK39" s="41">
        <f>[2]compo_det2!GX40</f>
        <v>2.759381929954132E-4</v>
      </c>
      <c r="GL39" s="41">
        <f>[2]compo_det2!GY40</f>
        <v>4.1035164421939899E-2</v>
      </c>
      <c r="GM39" s="41">
        <f>[2]compo_det2!GZ40</f>
        <v>7.1687581640281661E-2</v>
      </c>
      <c r="GN39" s="41">
        <f>[2]compo_det2!HA40</f>
        <v>1.8218349449245074E-3</v>
      </c>
      <c r="GO39" s="58">
        <f>[2]compo_det2!HB40</f>
        <v>1.6492038071143126E-3</v>
      </c>
    </row>
    <row r="40" spans="1:197">
      <c r="A40" s="44">
        <v>2002</v>
      </c>
      <c r="B40" s="7">
        <f>[2]compo_det2!B41</f>
        <v>2.1837684326847721E-3</v>
      </c>
      <c r="C40" s="41">
        <f>[2]compo_det2!C41</f>
        <v>4.3246300515045668E-5</v>
      </c>
      <c r="D40" s="40">
        <f>[2]compo_det2!D41</f>
        <v>4.2931640706417431E-5</v>
      </c>
      <c r="E40" s="39">
        <f>[2]compo_det2!E41</f>
        <v>4.2548609986811055E-5</v>
      </c>
      <c r="F40" s="39">
        <f>[2]compo_det2!F41</f>
        <v>3.8303071960637725E-7</v>
      </c>
      <c r="G40" s="39">
        <f>[2]compo_det2!G41</f>
        <v>1.1172832046213443E-6</v>
      </c>
      <c r="H40" s="42">
        <f>[2]compo_det2!H41</f>
        <v>3.1465980862823442E-7</v>
      </c>
      <c r="I40" s="41">
        <f>[2]compo_det2!I41</f>
        <v>2.1823364896371251E-3</v>
      </c>
      <c r="J40" s="41">
        <f>[2]compo_det2!J41</f>
        <v>2.1818056575289664E-3</v>
      </c>
      <c r="K40" s="41">
        <f>[2]compo_det2!K41</f>
        <v>2.1812773748146981E-3</v>
      </c>
      <c r="L40" s="41">
        <f>[2]compo_det2!L41</f>
        <v>5.2828271426839516E-7</v>
      </c>
      <c r="M40" s="41">
        <f>[2]compo_det2!M41</f>
        <v>5.3083210815887847E-7</v>
      </c>
      <c r="N40" s="41">
        <f>[2]compo_det2!N41</f>
        <v>0</v>
      </c>
      <c r="O40" s="58">
        <f>[2]compo_det2!O41</f>
        <v>4.1814357467398919E-5</v>
      </c>
      <c r="P40" s="7">
        <f>[2]compo_det2!Q41</f>
        <v>4.7900443913845908E-3</v>
      </c>
      <c r="Q40" s="41">
        <f>[2]compo_det2!R41</f>
        <v>4.1616151277537598E-5</v>
      </c>
      <c r="R40" s="40">
        <f>[2]compo_det2!S41</f>
        <v>3.7168720169486038E-5</v>
      </c>
      <c r="S40" s="39">
        <f>[2]compo_det2!T41</f>
        <v>3.1856067397190267E-5</v>
      </c>
      <c r="T40" s="39">
        <f>[2]compo_det2!U41</f>
        <v>5.3126527722957722E-6</v>
      </c>
      <c r="U40" s="39">
        <f>[2]compo_det2!V41</f>
        <v>1.0711802133300807E-5</v>
      </c>
      <c r="V40" s="42">
        <f>[2]compo_det2!W41</f>
        <v>4.4474311080515612E-6</v>
      </c>
      <c r="W40" s="41">
        <f>[2]compo_det2!X41</f>
        <v>4.7748851581411508E-3</v>
      </c>
      <c r="X40" s="41">
        <f>[2]compo_det2!Y41</f>
        <v>4.7140620119668127E-3</v>
      </c>
      <c r="Y40" s="41">
        <f>[2]compo_det2!Z41</f>
        <v>4.7061316759376155E-3</v>
      </c>
      <c r="Z40" s="41">
        <f>[2]compo_det2!AA41</f>
        <v>7.9303360291976944E-6</v>
      </c>
      <c r="AA40" s="41">
        <f>[2]compo_det2!AB41</f>
        <v>1.1682862186182872E-5</v>
      </c>
      <c r="AB40" s="41">
        <f>[2]compo_det2!AC41</f>
        <v>4.9140283988155393E-5</v>
      </c>
      <c r="AC40" s="58">
        <f>[2]compo_det2!AD41</f>
        <v>2.6456918034097975E-5</v>
      </c>
      <c r="AD40" s="7">
        <f>[2]compo_det2!AF41</f>
        <v>9.2330006961290744E-3</v>
      </c>
      <c r="AE40" s="41">
        <f>[2]compo_det2!AG41</f>
        <v>1.5317948290854454E-3</v>
      </c>
      <c r="AF40" s="40">
        <f>[2]compo_det2!AH41</f>
        <v>1.4971420591762237E-3</v>
      </c>
      <c r="AG40" s="39">
        <f>[2]compo_det2!AI41</f>
        <v>1.4397157702533902E-3</v>
      </c>
      <c r="AH40" s="39">
        <f>[2]compo_det2!AJ41</f>
        <v>5.7426288922833631E-5</v>
      </c>
      <c r="AI40" s="39">
        <f>[2]compo_det2!AK41</f>
        <v>3.8579045212827623E-4</v>
      </c>
      <c r="AJ40" s="42">
        <f>[2]compo_det2!AL41</f>
        <v>3.4652769909221764E-5</v>
      </c>
      <c r="AK40" s="41">
        <f>[2]compo_det2!AM41</f>
        <v>8.8125574690984532E-3</v>
      </c>
      <c r="AL40" s="41">
        <f>[2]compo_det2!AN41</f>
        <v>7.6137955942501521E-3</v>
      </c>
      <c r="AM40" s="41">
        <f>[2]compo_det2!AO41</f>
        <v>7.5398662871462227E-3</v>
      </c>
      <c r="AN40" s="41">
        <f>[2]compo_det2!AP41</f>
        <v>7.3929307103929922E-5</v>
      </c>
      <c r="AO40" s="41">
        <f>[2]compo_det2!AQ41</f>
        <v>8.8800413923324331E-5</v>
      </c>
      <c r="AP40" s="41">
        <f>[2]compo_det2!AR41</f>
        <v>1.1099614609249759E-3</v>
      </c>
      <c r="AQ40" s="58">
        <f>[2]compo_det2!AS41</f>
        <v>1.1113516020548235E-3</v>
      </c>
      <c r="AR40" s="7">
        <f>[2]compo_det2!AU41</f>
        <v>1.8770836240620051E-2</v>
      </c>
      <c r="AS40" s="41">
        <f>[2]compo_det2!AV41</f>
        <v>1.5320150760508392E-2</v>
      </c>
      <c r="AT40" s="40">
        <f>[2]compo_det2!AW41</f>
        <v>1.5051262190714079E-2</v>
      </c>
      <c r="AU40" s="39">
        <f>[2]compo_det2!AX41</f>
        <v>1.4410106041308461E-2</v>
      </c>
      <c r="AV40" s="39">
        <f>[2]compo_det2!AY41</f>
        <v>6.4115614940561617E-4</v>
      </c>
      <c r="AW40" s="39">
        <f>[2]compo_det2!AZ41</f>
        <v>4.9470155499875546E-3</v>
      </c>
      <c r="AX40" s="42">
        <f>[2]compo_det2!BA41</f>
        <v>2.6888856979431205E-4</v>
      </c>
      <c r="AY40" s="41">
        <f>[2]compo_det2!BB41</f>
        <v>1.3554932046646932E-2</v>
      </c>
      <c r="AZ40" s="41">
        <f>[2]compo_det2!BC41</f>
        <v>9.8761067358589111E-3</v>
      </c>
      <c r="BA40" s="41">
        <f>[2]compo_det2!BD41</f>
        <v>9.484265889658644E-3</v>
      </c>
      <c r="BB40" s="41">
        <f>[2]compo_det2!BE41</f>
        <v>3.9184084620026732E-4</v>
      </c>
      <c r="BC40" s="41">
        <f>[2]compo_det2!BF41</f>
        <v>4.3169234585553905E-4</v>
      </c>
      <c r="BD40" s="41">
        <f>[2]compo_det2!BG41</f>
        <v>3.2471329649324805E-3</v>
      </c>
      <c r="BE40" s="58">
        <f>[2]compo_det2!BH41</f>
        <v>1.0104246566535273E-2</v>
      </c>
      <c r="BF40" s="7">
        <f>[2]compo_det2!BJ41</f>
        <v>3.8842316633650793E-2</v>
      </c>
      <c r="BG40" s="41">
        <f>[2]compo_det2!BK41</f>
        <v>4.3274536576597467E-2</v>
      </c>
      <c r="BH40" s="40">
        <f>[2]compo_det2!BL41</f>
        <v>4.2504730277987124E-2</v>
      </c>
      <c r="BI40" s="39">
        <f>[2]compo_det2!BM41</f>
        <v>4.059196994359561E-2</v>
      </c>
      <c r="BJ40" s="39">
        <f>[2]compo_det2!BN41</f>
        <v>1.9127603343915107E-3</v>
      </c>
      <c r="BK40" s="39">
        <f>[2]compo_det2!BO41</f>
        <v>2.0581943914294243E-2</v>
      </c>
      <c r="BL40" s="42">
        <f>[2]compo_det2!BP41</f>
        <v>7.6980629861034505E-4</v>
      </c>
      <c r="BM40" s="41">
        <f>[2]compo_det2!BQ41</f>
        <v>1.7490567261114996E-2</v>
      </c>
      <c r="BN40" s="41">
        <f>[2]compo_det2!BR41</f>
        <v>8.5899469132009292E-3</v>
      </c>
      <c r="BO40" s="41">
        <f>[2]compo_det2!BS41</f>
        <v>7.8677804152198494E-3</v>
      </c>
      <c r="BP40" s="41">
        <f>[2]compo_det2!BT41</f>
        <v>7.2216649798108041E-4</v>
      </c>
      <c r="BQ40" s="41">
        <f>[2]compo_det2!BU41</f>
        <v>6.969992341411867E-4</v>
      </c>
      <c r="BR40" s="41">
        <f>[2]compo_det2!BV41</f>
        <v>8.2036211137728812E-3</v>
      </c>
      <c r="BS40" s="58">
        <f>[2]compo_det2!BW41</f>
        <v>2.1922787204061669E-2</v>
      </c>
      <c r="BT40" s="7">
        <f>[2]compo_det2!BY41</f>
        <v>5.7203140062960484E-2</v>
      </c>
      <c r="BU40" s="41">
        <f>[2]compo_det2!BZ41</f>
        <v>5.4750511741114803E-2</v>
      </c>
      <c r="BV40" s="40">
        <f>[2]compo_det2!CA41</f>
        <v>5.3648795910981005E-2</v>
      </c>
      <c r="BW40" s="39">
        <f>[2]compo_det2!CB41</f>
        <v>5.1373577606467921E-2</v>
      </c>
      <c r="BX40" s="39">
        <f>[2]compo_det2!CC41</f>
        <v>2.275218304513083E-3</v>
      </c>
      <c r="BY40" s="39">
        <f>[2]compo_det2!CD41</f>
        <v>3.7599716335535049E-2</v>
      </c>
      <c r="BZ40" s="42">
        <f>[2]compo_det2!CE41</f>
        <v>1.1017158301337997E-3</v>
      </c>
      <c r="CA40" s="41">
        <f>[2]compo_det2!CF41</f>
        <v>1.850170622758808E-2</v>
      </c>
      <c r="CB40" s="41">
        <f>[2]compo_det2!CG41</f>
        <v>9.507618579591157E-3</v>
      </c>
      <c r="CC40" s="41">
        <f>[2]compo_det2!CH41</f>
        <v>8.6467595873622721E-3</v>
      </c>
      <c r="CD40" s="41">
        <f>[2]compo_det2!CI41</f>
        <v>8.6085899222888417E-4</v>
      </c>
      <c r="CE40" s="41">
        <f>[2]compo_det2!CJ41</f>
        <v>8.2996099188875801E-4</v>
      </c>
      <c r="CF40" s="41">
        <f>[2]compo_det2!CK41</f>
        <v>8.1641266561081633E-3</v>
      </c>
      <c r="CG40" s="58">
        <f>[2]compo_det2!CL41</f>
        <v>1.6049077905742396E-2</v>
      </c>
      <c r="CH40" s="7">
        <f>[2]compo_det2!CN41</f>
        <v>7.6344467614407191E-2</v>
      </c>
      <c r="CI40" s="41">
        <f>[2]compo_det2!CO41</f>
        <v>7.1061921437237149E-2</v>
      </c>
      <c r="CJ40" s="40">
        <f>[2]compo_det2!CP41</f>
        <v>6.9187677226565103E-2</v>
      </c>
      <c r="CK40" s="39">
        <f>[2]compo_det2!CQ41</f>
        <v>6.5757307841681129E-2</v>
      </c>
      <c r="CL40" s="39">
        <f>[2]compo_det2!CR41</f>
        <v>3.4303693848839779E-3</v>
      </c>
      <c r="CM40" s="39">
        <f>[2]compo_det2!CS41</f>
        <v>5.0044219940900803E-2</v>
      </c>
      <c r="CN40" s="42">
        <f>[2]compo_det2!CT41</f>
        <v>1.8742442106720483E-3</v>
      </c>
      <c r="CO40" s="41">
        <f>[2]compo_det2!CU41</f>
        <v>2.4426004847740639E-2</v>
      </c>
      <c r="CP40" s="41">
        <f>[2]compo_det2!CV41</f>
        <v>1.1720206145721007E-2</v>
      </c>
      <c r="CQ40" s="41">
        <f>[2]compo_det2!CW41</f>
        <v>1.077442276109539E-2</v>
      </c>
      <c r="CR40" s="41">
        <f>[2]compo_det2!CX41</f>
        <v>9.4578338462561636E-4</v>
      </c>
      <c r="CS40" s="41">
        <f>[2]compo_det2!CY41</f>
        <v>1.0584134070946692E-3</v>
      </c>
      <c r="CT40" s="41">
        <f>[2]compo_det2!CZ41</f>
        <v>1.1647385294924961E-2</v>
      </c>
      <c r="CU40" s="58">
        <f>[2]compo_det2!DA41</f>
        <v>1.9143458670570598E-2</v>
      </c>
      <c r="CV40" s="7">
        <f>[2]compo_det2!DC41</f>
        <v>0.10176461152802621</v>
      </c>
      <c r="CW40" s="41">
        <f>[2]compo_det2!DD41</f>
        <v>8.1716796831095173E-2</v>
      </c>
      <c r="CX40" s="40">
        <f>[2]compo_det2!DE41</f>
        <v>7.7827437078762926E-2</v>
      </c>
      <c r="CY40" s="39">
        <f>[2]compo_det2!DF41</f>
        <v>7.1915792759562905E-2</v>
      </c>
      <c r="CZ40" s="39">
        <f>[2]compo_det2!DG41</f>
        <v>5.9116443192000273E-3</v>
      </c>
      <c r="DA40" s="39">
        <f>[2]compo_det2!DH41</f>
        <v>6.4566411077976227E-2</v>
      </c>
      <c r="DB40" s="42">
        <f>[2]compo_det2!DI41</f>
        <v>3.8893597523322462E-3</v>
      </c>
      <c r="DC40" s="41">
        <f>[2]compo_det2!DJ41</f>
        <v>3.3308840642330612E-2</v>
      </c>
      <c r="DD40" s="41">
        <f>[2]compo_det2!DK41</f>
        <v>1.5074901703692672E-2</v>
      </c>
      <c r="DE40" s="41">
        <f>[2]compo_det2!DL41</f>
        <v>1.3157749426925108E-2</v>
      </c>
      <c r="DF40" s="41">
        <f>[2]compo_det2!DM41</f>
        <v>1.917152276767564E-3</v>
      </c>
      <c r="DG40" s="41">
        <f>[2]compo_det2!DN41</f>
        <v>2.1428954505132367E-3</v>
      </c>
      <c r="DH40" s="41">
        <f>[2]compo_det2!DO41</f>
        <v>1.60910434881247E-2</v>
      </c>
      <c r="DI40" s="58">
        <f>[2]compo_det2!DP41</f>
        <v>1.3261025945399569E-2</v>
      </c>
      <c r="DJ40" s="7">
        <f>[2]compo_det2!DR41</f>
        <v>0.14482673992035694</v>
      </c>
      <c r="DK40" s="41">
        <f>[2]compo_det2!DS41</f>
        <v>0.10706503811219213</v>
      </c>
      <c r="DL40" s="40">
        <f>[2]compo_det2!DT41</f>
        <v>9.5255348020250014E-2</v>
      </c>
      <c r="DM40" s="39">
        <f>[2]compo_det2!DU41</f>
        <v>8.114983381113991E-2</v>
      </c>
      <c r="DN40" s="39">
        <f>[2]compo_det2!DV41</f>
        <v>1.4105514209110102E-2</v>
      </c>
      <c r="DO40" s="39">
        <f>[2]compo_det2!DW41</f>
        <v>7.8202590346336365E-2</v>
      </c>
      <c r="DP40" s="42">
        <f>[2]compo_det2!DX41</f>
        <v>1.1809690091942122E-2</v>
      </c>
      <c r="DQ40" s="41">
        <f>[2]compo_det2!DY41</f>
        <v>5.4814456786220739E-2</v>
      </c>
      <c r="DR40" s="41">
        <f>[2]compo_det2!DZ41</f>
        <v>1.9814833416299797E-2</v>
      </c>
      <c r="DS40" s="41">
        <f>[2]compo_det2!EA41</f>
        <v>1.543439083188454E-2</v>
      </c>
      <c r="DT40" s="41">
        <f>[2]compo_det2!EB41</f>
        <v>4.3804425844152567E-3</v>
      </c>
      <c r="DU40" s="41">
        <f>[2]compo_det2!EC41</f>
        <v>5.1600336371410106E-3</v>
      </c>
      <c r="DV40" s="41">
        <f>[2]compo_det2!ED41</f>
        <v>2.9839589732779927E-2</v>
      </c>
      <c r="DW40" s="58">
        <f>[2]compo_det2!EE41</f>
        <v>1.7052754978055924E-2</v>
      </c>
      <c r="DX40" s="7">
        <f>[2]compo_det2!EG41</f>
        <v>0.11314584285450467</v>
      </c>
      <c r="DY40" s="41">
        <f>[2]compo_det2!EH41</f>
        <v>7.5002815006860402E-2</v>
      </c>
      <c r="DZ40" s="40">
        <f>[2]compo_det2!EI41</f>
        <v>5.7597085252617981E-2</v>
      </c>
      <c r="EA40" s="39">
        <f>[2]compo_det2!EJ41</f>
        <v>4.0041669208393804E-2</v>
      </c>
      <c r="EB40" s="39">
        <f>[2]compo_det2!EK41</f>
        <v>1.7555416044224177E-2</v>
      </c>
      <c r="EC40" s="39">
        <f>[2]compo_det2!EL41</f>
        <v>4.7511763870716095E-2</v>
      </c>
      <c r="ED40" s="42">
        <f>[2]compo_det2!EM41</f>
        <v>1.7405729754242413E-2</v>
      </c>
      <c r="EE40" s="41">
        <f>[2]compo_det2!EN41</f>
        <v>4.8228349640790258E-2</v>
      </c>
      <c r="EF40" s="41">
        <f>[2]compo_det2!EO41</f>
        <v>1.479815596847346E-2</v>
      </c>
      <c r="EG40" s="41">
        <f>[2]compo_det2!EP41</f>
        <v>9.6012456555796977E-3</v>
      </c>
      <c r="EH40" s="41">
        <f>[2]compo_det2!EQ41</f>
        <v>5.1969103128937603E-3</v>
      </c>
      <c r="EI40" s="41">
        <f>[2]compo_det2!ER41</f>
        <v>6.6990102093406464E-3</v>
      </c>
      <c r="EJ40" s="41">
        <f>[2]compo_det2!ES41</f>
        <v>2.6731183462976156E-2</v>
      </c>
      <c r="EK40" s="58">
        <f>[2]compo_det2!ET41</f>
        <v>1.0085321793145984E-2</v>
      </c>
      <c r="EL40" s="7">
        <f>[2]compo_det2!EV41</f>
        <v>0.17892377083314803</v>
      </c>
      <c r="EM40" s="41">
        <f>[2]compo_det2!EW41</f>
        <v>0.13049056569504452</v>
      </c>
      <c r="EN40" s="40">
        <f>[2]compo_det2!EX41</f>
        <v>7.884358906752012E-2</v>
      </c>
      <c r="EO40" s="39">
        <f>[2]compo_det2!EY41</f>
        <v>3.3785118271905147E-2</v>
      </c>
      <c r="EP40" s="39">
        <f>[2]compo_det2!EZ41</f>
        <v>4.5058470795614973E-2</v>
      </c>
      <c r="EQ40" s="39">
        <f>[2]compo_det2!FA41</f>
        <v>6.0258001089096069E-2</v>
      </c>
      <c r="ER40" s="42">
        <f>[2]compo_det2!FB41</f>
        <v>5.1646976627524391E-2</v>
      </c>
      <c r="ES40" s="41">
        <f>[2]compo_det2!FC41</f>
        <v>6.7018793868286602E-2</v>
      </c>
      <c r="ET40" s="41">
        <f>[2]compo_det2!FD41</f>
        <v>2.2976475482656869E-2</v>
      </c>
      <c r="EU40" s="41">
        <f>[2]compo_det2!FE41</f>
        <v>9.2469196736418968E-3</v>
      </c>
      <c r="EV40" s="41">
        <f>[2]compo_det2!FF41</f>
        <v>1.3729555809014969E-2</v>
      </c>
      <c r="EW40" s="41">
        <f>[2]compo_det2!FG41</f>
        <v>1.9118422653097385E-2</v>
      </c>
      <c r="EX40" s="41">
        <f>[2]compo_det2!FH41</f>
        <v>2.4923895732532363E-2</v>
      </c>
      <c r="EY40" s="58">
        <f>[2]compo_det2!FI41</f>
        <v>1.8585588730183105E-2</v>
      </c>
      <c r="EZ40" s="7">
        <f>[2]compo_det2!FK41</f>
        <v>5.371151489978971E-2</v>
      </c>
      <c r="FA40" s="41">
        <f>[2]compo_det2!FL41</f>
        <v>3.1099297456245633E-2</v>
      </c>
      <c r="FB40" s="40">
        <f>[2]compo_det2!FM41</f>
        <v>1.8463348254505987E-2</v>
      </c>
      <c r="FC40" s="39">
        <f>[2]compo_det2!FN41</f>
        <v>5.0775352435343145E-3</v>
      </c>
      <c r="FD40" s="39">
        <f>[2]compo_det2!FO41</f>
        <v>1.3385813010971673E-2</v>
      </c>
      <c r="FE40" s="39">
        <f>[2]compo_det2!FP41</f>
        <v>1.3756130822002888E-2</v>
      </c>
      <c r="FF40" s="42">
        <f>[2]compo_det2!FQ41</f>
        <v>1.2635949201739648E-2</v>
      </c>
      <c r="FG40" s="41">
        <f>[2]compo_det2!FR41</f>
        <v>2.73194356446082E-2</v>
      </c>
      <c r="FH40" s="41">
        <f>[2]compo_det2!FS41</f>
        <v>9.4970418456028129E-3</v>
      </c>
      <c r="FI40" s="41">
        <f>[2]compo_det2!FT41</f>
        <v>1.3148487504794845E-3</v>
      </c>
      <c r="FJ40" s="41">
        <f>[2]compo_det2!FU41</f>
        <v>8.1821930951233284E-3</v>
      </c>
      <c r="FK40" s="41">
        <f>[2]compo_det2!FV41</f>
        <v>1.1261862366322255E-2</v>
      </c>
      <c r="FL40" s="41">
        <f>[2]compo_det2!FW41</f>
        <v>6.5605314326831277E-3</v>
      </c>
      <c r="FM40" s="58">
        <f>[2]compo_det2!FX41</f>
        <v>4.7072182010641211E-3</v>
      </c>
      <c r="FN40" s="7">
        <f>[2]compo_det2!FZ41</f>
        <v>8.9093208323538925E-2</v>
      </c>
      <c r="FO40" s="41">
        <f>[2]compo_det2!GA41</f>
        <v>2.7527888640451734E-2</v>
      </c>
      <c r="FP40" s="40">
        <f>[2]compo_det2!GB41</f>
        <v>1.902388995204414E-2</v>
      </c>
      <c r="FQ40" s="39">
        <f>[2]compo_det2!GC41</f>
        <v>4.3002864735630269E-3</v>
      </c>
      <c r="FR40" s="39">
        <f>[2]compo_det2!GD41</f>
        <v>1.4723603478481112E-2</v>
      </c>
      <c r="FS40" s="39">
        <f>[2]compo_det2!GE41</f>
        <v>1.4230864122509956E-2</v>
      </c>
      <c r="FT40" s="42">
        <f>[2]compo_det2!GF41</f>
        <v>8.5039986884075953E-3</v>
      </c>
      <c r="FU40" s="41">
        <f>[2]compo_det2!GG41</f>
        <v>6.6358345891599627E-2</v>
      </c>
      <c r="FV40" s="41">
        <f>[2]compo_det2!GH41</f>
        <v>2.6420728362028037E-2</v>
      </c>
      <c r="FW40" s="41">
        <f>[2]compo_det2!GI41</f>
        <v>1.0997721871097497E-3</v>
      </c>
      <c r="FX40" s="41">
        <f>[2]compo_det2!GJ41</f>
        <v>2.532095617491829E-2</v>
      </c>
      <c r="FY40" s="41">
        <f>[2]compo_det2!GK41</f>
        <v>3.239807103060708E-2</v>
      </c>
      <c r="FZ40" s="41">
        <f>[2]compo_det2!GL41</f>
        <v>7.5395464989645071E-3</v>
      </c>
      <c r="GA40" s="58">
        <f>[2]compo_det2!GM41</f>
        <v>4.7930262085124284E-3</v>
      </c>
      <c r="GB40" s="7">
        <f>[2]compo_det2!GO41</f>
        <v>0.11116673046085737</v>
      </c>
      <c r="GC40" s="41">
        <f>[2]compo_det2!GP41</f>
        <v>9.1861727816128901E-3</v>
      </c>
      <c r="GD40" s="40">
        <f>[2]compo_det2!GQ41</f>
        <v>7.3517052632403974E-3</v>
      </c>
      <c r="GE40" s="39">
        <f>[2]compo_det2!GR41</f>
        <v>1.0939001583973249E-3</v>
      </c>
      <c r="GF40" s="39">
        <f>[2]compo_det2!GS41</f>
        <v>6.2578051048430717E-3</v>
      </c>
      <c r="GG40" s="39">
        <f>[2]compo_det2!GT41</f>
        <v>5.4824948310852051E-3</v>
      </c>
      <c r="GH40" s="42">
        <f>[2]compo_det2!GU41</f>
        <v>1.8344675183724927E-3</v>
      </c>
      <c r="GI40" s="41">
        <f>[2]compo_det2!GV41</f>
        <v>0.10384976820559295</v>
      </c>
      <c r="GJ40" s="41">
        <f>[2]compo_det2!GW41</f>
        <v>4.164927928639732E-2</v>
      </c>
      <c r="GK40" s="41">
        <f>[2]compo_det2!GX41</f>
        <v>2.7379747403315989E-4</v>
      </c>
      <c r="GL40" s="41">
        <f>[2]compo_det2!GY41</f>
        <v>4.1375481812364161E-2</v>
      </c>
      <c r="GM40" s="41">
        <f>[2]compo_det2!GZ41</f>
        <v>6.0613762572934993E-2</v>
      </c>
      <c r="GN40" s="41">
        <f>[2]compo_det2!HA41</f>
        <v>1.5867263462606362E-3</v>
      </c>
      <c r="GO40" s="58">
        <f>[2]compo_det2!HB41</f>
        <v>1.8692105263484792E-3</v>
      </c>
    </row>
    <row r="41" spans="1:197">
      <c r="A41" s="44">
        <v>2003</v>
      </c>
      <c r="B41" s="7">
        <f>[2]compo_det2!B42</f>
        <v>2.055429388669316E-3</v>
      </c>
      <c r="C41" s="41">
        <f>[2]compo_det2!C42</f>
        <v>4.2599191614171263E-5</v>
      </c>
      <c r="D41" s="40">
        <f>[2]compo_det2!D42</f>
        <v>4.2451157281507646E-5</v>
      </c>
      <c r="E41" s="39">
        <f>[2]compo_det2!E42</f>
        <v>4.2239473434760945E-5</v>
      </c>
      <c r="F41" s="39">
        <f>[2]compo_det2!F42</f>
        <v>2.1168384674670166E-7</v>
      </c>
      <c r="G41" s="39">
        <f>[2]compo_det2!G42</f>
        <v>1.6098371702355507E-7</v>
      </c>
      <c r="H41" s="42">
        <f>[2]compo_det2!H42</f>
        <v>1.4803433266361432E-7</v>
      </c>
      <c r="I41" s="41">
        <f>[2]compo_det2!I42</f>
        <v>2.0551203706243699E-3</v>
      </c>
      <c r="J41" s="41">
        <f>[2]compo_det2!J42</f>
        <v>2.0545456210216695E-3</v>
      </c>
      <c r="K41" s="41">
        <f>[2]compo_det2!K42</f>
        <v>2.0542786738355257E-3</v>
      </c>
      <c r="L41" s="41">
        <f>[2]compo_det2!L42</f>
        <v>2.6694718614374927E-7</v>
      </c>
      <c r="M41" s="41">
        <f>[2]compo_det2!M42</f>
        <v>5.7474960270057007E-7</v>
      </c>
      <c r="N41" s="41">
        <f>[2]compo_det2!N42</f>
        <v>0</v>
      </c>
      <c r="O41" s="58">
        <f>[2]compo_det2!O42</f>
        <v>4.2290173569224846E-5</v>
      </c>
      <c r="P41" s="7">
        <f>[2]compo_det2!Q42</f>
        <v>4.5443116670356547E-3</v>
      </c>
      <c r="Q41" s="41">
        <f>[2]compo_det2!R42</f>
        <v>7.8931282347992158E-6</v>
      </c>
      <c r="R41" s="40">
        <f>[2]compo_det2!S42</f>
        <v>5.4148671916485296E-6</v>
      </c>
      <c r="S41" s="39">
        <f>[2]compo_det2!T42</f>
        <v>1.6084514264257199E-6</v>
      </c>
      <c r="T41" s="39">
        <f>[2]compo_det2!U42</f>
        <v>3.8064157652228099E-6</v>
      </c>
      <c r="U41" s="39">
        <f>[2]compo_det2!V42</f>
        <v>3.2506038678548066E-6</v>
      </c>
      <c r="V41" s="42">
        <f>[2]compo_det2!W42</f>
        <v>2.4782610431506866E-6</v>
      </c>
      <c r="W41" s="41">
        <f>[2]compo_det2!X42</f>
        <v>4.5385828020220982E-3</v>
      </c>
      <c r="X41" s="41">
        <f>[2]compo_det2!Y42</f>
        <v>4.4900944297429747E-3</v>
      </c>
      <c r="Y41" s="41">
        <f>[2]compo_det2!Z42</f>
        <v>4.4810953086134291E-3</v>
      </c>
      <c r="Z41" s="41">
        <f>[2]compo_det2!AA42</f>
        <v>8.999121129546043E-6</v>
      </c>
      <c r="AA41" s="41">
        <f>[2]compo_det2!AB42</f>
        <v>1.328349361892378E-5</v>
      </c>
      <c r="AB41" s="41">
        <f>[2]compo_det2!AC42</f>
        <v>3.520487866020005E-5</v>
      </c>
      <c r="AC41" s="58">
        <f>[2]compo_det2!AD42</f>
        <v>2.1642632212425768E-6</v>
      </c>
      <c r="AD41" s="7">
        <f>[2]compo_det2!AF42</f>
        <v>8.7558794801638681E-3</v>
      </c>
      <c r="AE41" s="41">
        <f>[2]compo_det2!AG42</f>
        <v>7.2345540931719008E-4</v>
      </c>
      <c r="AF41" s="40">
        <f>[2]compo_det2!AH42</f>
        <v>6.8150774316628744E-4</v>
      </c>
      <c r="AG41" s="39">
        <f>[2]compo_det2!AI42</f>
        <v>6.3371912653196051E-4</v>
      </c>
      <c r="AH41" s="39">
        <f>[2]compo_det2!AJ42</f>
        <v>4.7788616634326951E-5</v>
      </c>
      <c r="AI41" s="39">
        <f>[2]compo_det2!AK42</f>
        <v>2.1272618323564529E-4</v>
      </c>
      <c r="AJ41" s="42">
        <f>[2]compo_det2!AL42</f>
        <v>4.1947666150902679E-5</v>
      </c>
      <c r="AK41" s="41">
        <f>[2]compo_det2!AM42</f>
        <v>8.5012056286049246E-3</v>
      </c>
      <c r="AL41" s="41">
        <f>[2]compo_det2!AN42</f>
        <v>7.4253939207190658E-3</v>
      </c>
      <c r="AM41" s="41">
        <f>[2]compo_det2!AO42</f>
        <v>7.3553887028781108E-3</v>
      </c>
      <c r="AN41" s="41">
        <f>[2]compo_det2!AP42</f>
        <v>7.0005217840955078E-5</v>
      </c>
      <c r="AO41" s="41">
        <f>[2]compo_det2!AQ42</f>
        <v>9.0208447970335483E-5</v>
      </c>
      <c r="AP41" s="41">
        <f>[2]compo_det2!AR42</f>
        <v>9.8560325991552274E-4</v>
      </c>
      <c r="AQ41" s="58">
        <f>[2]compo_det2!AS42</f>
        <v>4.6878155775824653E-4</v>
      </c>
      <c r="AR41" s="7">
        <f>[2]compo_det2!AU42</f>
        <v>1.8555987591094572E-2</v>
      </c>
      <c r="AS41" s="41">
        <f>[2]compo_det2!AV42</f>
        <v>1.3347588973689685E-2</v>
      </c>
      <c r="AT41" s="40">
        <f>[2]compo_det2!AW42</f>
        <v>1.3063828385287364E-2</v>
      </c>
      <c r="AU41" s="39">
        <f>[2]compo_det2!AX42</f>
        <v>1.2443667083606814E-2</v>
      </c>
      <c r="AV41" s="39">
        <f>[2]compo_det2!AY42</f>
        <v>6.2016130168054799E-4</v>
      </c>
      <c r="AW41" s="39">
        <f>[2]compo_det2!AZ42</f>
        <v>4.8808110877871513E-3</v>
      </c>
      <c r="AX41" s="42">
        <f>[2]compo_det2!BA42</f>
        <v>2.8376058840232223E-4</v>
      </c>
      <c r="AY41" s="41">
        <f>[2]compo_det2!BB42</f>
        <v>1.339141598830328E-2</v>
      </c>
      <c r="AZ41" s="41">
        <f>[2]compo_det2!BC42</f>
        <v>9.7904139040048688E-3</v>
      </c>
      <c r="BA41" s="41">
        <f>[2]compo_det2!BD42</f>
        <v>9.3616567224515251E-3</v>
      </c>
      <c r="BB41" s="41">
        <f>[2]compo_det2!BE42</f>
        <v>4.2875718155334158E-4</v>
      </c>
      <c r="BC41" s="41">
        <f>[2]compo_det2!BF42</f>
        <v>4.2962346959577645E-4</v>
      </c>
      <c r="BD41" s="41">
        <f>[2]compo_det2!BG42</f>
        <v>3.1713786147026359E-3</v>
      </c>
      <c r="BE41" s="58">
        <f>[2]compo_det2!BH42</f>
        <v>8.1830173708983909E-3</v>
      </c>
      <c r="BF41" s="7">
        <f>[2]compo_det2!BJ42</f>
        <v>3.9458118577253676E-2</v>
      </c>
      <c r="BG41" s="41">
        <f>[2]compo_det2!BK42</f>
        <v>4.2157105812740549E-2</v>
      </c>
      <c r="BH41" s="40">
        <f>[2]compo_det2!BL42</f>
        <v>4.1325354476531316E-2</v>
      </c>
      <c r="BI41" s="39">
        <f>[2]compo_det2!BM42</f>
        <v>3.9415717808760263E-2</v>
      </c>
      <c r="BJ41" s="39">
        <f>[2]compo_det2!BN42</f>
        <v>1.9096366677710498E-3</v>
      </c>
      <c r="BK41" s="39">
        <f>[2]compo_det2!BO42</f>
        <v>2.1281473338603973E-2</v>
      </c>
      <c r="BL41" s="42">
        <f>[2]compo_det2!BP42</f>
        <v>8.3175133620923573E-4</v>
      </c>
      <c r="BM41" s="41">
        <f>[2]compo_det2!BQ42</f>
        <v>1.7344893926579862E-2</v>
      </c>
      <c r="BN41" s="41">
        <f>[2]compo_det2!BR42</f>
        <v>8.4130668240595292E-3</v>
      </c>
      <c r="BO41" s="41">
        <f>[2]compo_det2!BS42</f>
        <v>7.7118107623910066E-3</v>
      </c>
      <c r="BP41" s="41">
        <f>[2]compo_det2!BT42</f>
        <v>7.0125606166852232E-4</v>
      </c>
      <c r="BQ41" s="41">
        <f>[2]compo_det2!BU42</f>
        <v>6.8451446636237949E-4</v>
      </c>
      <c r="BR41" s="41">
        <f>[2]compo_det2!BV42</f>
        <v>8.2473126361579541E-3</v>
      </c>
      <c r="BS41" s="58">
        <f>[2]compo_det2!BW42</f>
        <v>2.0043881162066738E-2</v>
      </c>
      <c r="BT41" s="7">
        <f>[2]compo_det2!BY42</f>
        <v>5.8613370698505418E-2</v>
      </c>
      <c r="BU41" s="41">
        <f>[2]compo_det2!BZ42</f>
        <v>5.8176624482666542E-2</v>
      </c>
      <c r="BV41" s="40">
        <f>[2]compo_det2!CA42</f>
        <v>5.7011074535545679E-2</v>
      </c>
      <c r="BW41" s="39">
        <f>[2]compo_det2!CB42</f>
        <v>5.4645289769670889E-2</v>
      </c>
      <c r="BX41" s="39">
        <f>[2]compo_det2!CC42</f>
        <v>2.365784765874793E-3</v>
      </c>
      <c r="BY41" s="39">
        <f>[2]compo_det2!CD42</f>
        <v>4.0563285350799561E-2</v>
      </c>
      <c r="BZ41" s="42">
        <f>[2]compo_det2!CE42</f>
        <v>1.1655499471208617E-3</v>
      </c>
      <c r="CA41" s="41">
        <f>[2]compo_det2!CF42</f>
        <v>1.6884534880936618E-2</v>
      </c>
      <c r="CB41" s="41">
        <f>[2]compo_det2!CG42</f>
        <v>8.8722443416555351E-3</v>
      </c>
      <c r="CC41" s="41">
        <f>[2]compo_det2!CH42</f>
        <v>8.1684828898749527E-3</v>
      </c>
      <c r="CD41" s="41">
        <f>[2]compo_det2!CI42</f>
        <v>7.0376145178058323E-4</v>
      </c>
      <c r="CE41" s="41">
        <f>[2]compo_det2!CJ42</f>
        <v>7.6653586964178712E-4</v>
      </c>
      <c r="CF41" s="41">
        <f>[2]compo_det2!CK42</f>
        <v>7.2457546696392964E-3</v>
      </c>
      <c r="CG41" s="58">
        <f>[2]compo_det2!CL42</f>
        <v>1.6447788665097739E-2</v>
      </c>
      <c r="CH41" s="7">
        <f>[2]compo_det2!CN42</f>
        <v>7.8614123665808333E-2</v>
      </c>
      <c r="CI41" s="41">
        <f>[2]compo_det2!CO42</f>
        <v>7.3232082539110482E-2</v>
      </c>
      <c r="CJ41" s="40">
        <f>[2]compo_det2!CP42</f>
        <v>7.1207849612175855E-2</v>
      </c>
      <c r="CK41" s="39">
        <f>[2]compo_det2!CQ42</f>
        <v>6.7741779099196112E-2</v>
      </c>
      <c r="CL41" s="39">
        <f>[2]compo_det2!CR42</f>
        <v>3.4660705129797445E-3</v>
      </c>
      <c r="CM41" s="39">
        <f>[2]compo_det2!CS42</f>
        <v>5.2420184016227722E-2</v>
      </c>
      <c r="CN41" s="42">
        <f>[2]compo_det2!CT42</f>
        <v>2.0242329269346219E-3</v>
      </c>
      <c r="CO41" s="41">
        <f>[2]compo_det2!CU42</f>
        <v>2.416970681913256E-2</v>
      </c>
      <c r="CP41" s="41">
        <f>[2]compo_det2!CV42</f>
        <v>1.1623416964165089E-2</v>
      </c>
      <c r="CQ41" s="41">
        <f>[2]compo_det2!CW42</f>
        <v>1.0746864486905474E-2</v>
      </c>
      <c r="CR41" s="41">
        <f>[2]compo_det2!CX42</f>
        <v>8.7655247725961698E-4</v>
      </c>
      <c r="CS41" s="41">
        <f>[2]compo_det2!CY42</f>
        <v>1.0444959467895672E-3</v>
      </c>
      <c r="CT41" s="41">
        <f>[2]compo_det2!CZ42</f>
        <v>1.1501793908177901E-2</v>
      </c>
      <c r="CU41" s="58">
        <f>[2]compo_det2!DA42</f>
        <v>1.8787665692434709E-2</v>
      </c>
      <c r="CV41" s="7">
        <f>[2]compo_det2!DC42</f>
        <v>0.1041140104414336</v>
      </c>
      <c r="CW41" s="41">
        <f>[2]compo_det2!DD42</f>
        <v>8.8977922130648396E-2</v>
      </c>
      <c r="CX41" s="40">
        <f>[2]compo_det2!DE42</f>
        <v>8.5263415259969916E-2</v>
      </c>
      <c r="CY41" s="39">
        <f>[2]compo_det2!DF42</f>
        <v>7.9401054685330194E-2</v>
      </c>
      <c r="CZ41" s="39">
        <f>[2]compo_det2!DG42</f>
        <v>5.8623605746397243E-3</v>
      </c>
      <c r="DA41" s="39">
        <f>[2]compo_det2!DH42</f>
        <v>7.0782721042633057E-2</v>
      </c>
      <c r="DB41" s="42">
        <f>[2]compo_det2!DI42</f>
        <v>3.7145068706784827E-3</v>
      </c>
      <c r="DC41" s="41">
        <f>[2]compo_det2!DJ42</f>
        <v>2.9616781968811762E-2</v>
      </c>
      <c r="DD41" s="41">
        <f>[2]compo_det2!DK42</f>
        <v>1.3972489992227576E-2</v>
      </c>
      <c r="DE41" s="41">
        <f>[2]compo_det2!DL42</f>
        <v>1.2458594621148988E-2</v>
      </c>
      <c r="DF41" s="41">
        <f>[2]compo_det2!DM42</f>
        <v>1.5138953710785883E-3</v>
      </c>
      <c r="DG41" s="41">
        <f>[2]compo_det2!DN42</f>
        <v>1.8271447158586466E-3</v>
      </c>
      <c r="DH41" s="41">
        <f>[2]compo_det2!DO42</f>
        <v>1.3817147260725538E-2</v>
      </c>
      <c r="DI41" s="58">
        <f>[2]compo_det2!DP42</f>
        <v>1.4480693658026549E-2</v>
      </c>
      <c r="DJ41" s="7">
        <f>[2]compo_det2!DR42</f>
        <v>0.14689634694665432</v>
      </c>
      <c r="DK41" s="41">
        <f>[2]compo_det2!DS42</f>
        <v>0.1098727089610243</v>
      </c>
      <c r="DL41" s="40">
        <f>[2]compo_det2!DT42</f>
        <v>9.878103849115541E-2</v>
      </c>
      <c r="DM41" s="39">
        <f>[2]compo_det2!DU42</f>
        <v>8.4719237330654354E-2</v>
      </c>
      <c r="DN41" s="39">
        <f>[2]compo_det2!DV42</f>
        <v>1.4061801160501075E-2</v>
      </c>
      <c r="DO41" s="39">
        <f>[2]compo_det2!DW42</f>
        <v>8.2947768270969391E-2</v>
      </c>
      <c r="DP41" s="42">
        <f>[2]compo_det2!DX42</f>
        <v>1.1091670469868871E-2</v>
      </c>
      <c r="DQ41" s="41">
        <f>[2]compo_det2!DY42</f>
        <v>5.2856911585434228E-2</v>
      </c>
      <c r="DR41" s="41">
        <f>[2]compo_det2!DZ42</f>
        <v>1.9229732236667667E-2</v>
      </c>
      <c r="DS41" s="41">
        <f>[2]compo_det2!EA42</f>
        <v>1.5571827522501367E-2</v>
      </c>
      <c r="DT41" s="41">
        <f>[2]compo_det2!EB42</f>
        <v>3.6579047141662999E-3</v>
      </c>
      <c r="DU41" s="41">
        <f>[2]compo_det2!EC42</f>
        <v>4.5627719191240201E-3</v>
      </c>
      <c r="DV41" s="41">
        <f>[2]compo_det2!ED42</f>
        <v>2.9064407429642544E-2</v>
      </c>
      <c r="DW41" s="58">
        <f>[2]compo_det2!EE42</f>
        <v>1.5833273599804198E-2</v>
      </c>
      <c r="DX41" s="7">
        <f>[2]compo_det2!EG42</f>
        <v>0.11361969979105485</v>
      </c>
      <c r="DY41" s="41">
        <f>[2]compo_det2!EH42</f>
        <v>7.6733355229155725E-2</v>
      </c>
      <c r="DZ41" s="40">
        <f>[2]compo_det2!EI42</f>
        <v>6.0516878980485203E-2</v>
      </c>
      <c r="EA41" s="39">
        <f>[2]compo_det2!EJ42</f>
        <v>4.3006238236503555E-2</v>
      </c>
      <c r="EB41" s="39">
        <f>[2]compo_det2!EK42</f>
        <v>1.7510640743981641E-2</v>
      </c>
      <c r="EC41" s="39">
        <f>[2]compo_det2!EL42</f>
        <v>5.0794810056686401E-2</v>
      </c>
      <c r="ED41" s="42">
        <f>[2]compo_det2!EM42</f>
        <v>1.6216476248670529E-2</v>
      </c>
      <c r="EE41" s="41">
        <f>[2]compo_det2!EN42</f>
        <v>4.6608413265130308E-2</v>
      </c>
      <c r="EF41" s="41">
        <f>[2]compo_det2!EO42</f>
        <v>1.3545635294145165E-2</v>
      </c>
      <c r="EG41" s="41">
        <f>[2]compo_det2!EP42</f>
        <v>9.4176270295134104E-3</v>
      </c>
      <c r="EH41" s="41">
        <f>[2]compo_det2!EQ42</f>
        <v>4.1280082646317547E-3</v>
      </c>
      <c r="EI41" s="41">
        <f>[2]compo_det2!ER42</f>
        <v>5.9225615700995889E-3</v>
      </c>
      <c r="EJ41" s="41">
        <f>[2]compo_det2!ES42</f>
        <v>2.7140216400885556E-2</v>
      </c>
      <c r="EK41" s="58">
        <f>[2]compo_det2!ET42</f>
        <v>9.7220687032311768E-3</v>
      </c>
      <c r="EL41" s="7">
        <f>[2]compo_det2!EV42</f>
        <v>0.17864780111820056</v>
      </c>
      <c r="EM41" s="41">
        <f>[2]compo_det2!EW42</f>
        <v>0.13369483586889422</v>
      </c>
      <c r="EN41" s="40">
        <f>[2]compo_det2!EX42</f>
        <v>8.2252272528193698E-2</v>
      </c>
      <c r="EO41" s="39">
        <f>[2]compo_det2!EY42</f>
        <v>3.5100943361525805E-2</v>
      </c>
      <c r="EP41" s="39">
        <f>[2]compo_det2!EZ42</f>
        <v>4.71513291666679E-2</v>
      </c>
      <c r="EQ41" s="39">
        <f>[2]compo_det2!FA42</f>
        <v>6.4164787530899048E-2</v>
      </c>
      <c r="ER41" s="42">
        <f>[2]compo_det2!FB42</f>
        <v>5.144256334070052E-2</v>
      </c>
      <c r="ES41" s="41">
        <f>[2]compo_det2!FC42</f>
        <v>6.3040451123493615E-2</v>
      </c>
      <c r="ET41" s="41">
        <f>[2]compo_det2!FD42</f>
        <v>2.0264737603956182E-2</v>
      </c>
      <c r="EU41" s="41">
        <f>[2]compo_det2!FE42</f>
        <v>8.7894801314466319E-3</v>
      </c>
      <c r="EV41" s="41">
        <f>[2]compo_det2!FF42</f>
        <v>1.147525747250955E-2</v>
      </c>
      <c r="EW41" s="41">
        <f>[2]compo_det2!FG42</f>
        <v>1.6741522367935469E-2</v>
      </c>
      <c r="EX41" s="41">
        <f>[2]compo_det2!FH42</f>
        <v>2.6034191151601962E-2</v>
      </c>
      <c r="EY41" s="58">
        <f>[2]compo_det2!FI42</f>
        <v>1.8087485874187296E-2</v>
      </c>
      <c r="EZ41" s="7">
        <f>[2]compo_det2!FK42</f>
        <v>5.2754666628687025E-2</v>
      </c>
      <c r="FA41" s="41">
        <f>[2]compo_det2!FL42</f>
        <v>3.3135531189220968E-2</v>
      </c>
      <c r="FB41" s="40">
        <f>[2]compo_det2!FM42</f>
        <v>1.9090428531012456E-2</v>
      </c>
      <c r="FC41" s="39">
        <f>[2]compo_det2!FN42</f>
        <v>5.1631320957984481E-3</v>
      </c>
      <c r="FD41" s="39">
        <f>[2]compo_det2!FO42</f>
        <v>1.3927296435214006E-2</v>
      </c>
      <c r="FE41" s="39">
        <f>[2]compo_det2!FP42</f>
        <v>1.4421244151890278E-2</v>
      </c>
      <c r="FF41" s="42">
        <f>[2]compo_det2!FQ42</f>
        <v>1.4045102658208514E-2</v>
      </c>
      <c r="FG41" s="41">
        <f>[2]compo_det2!FR42</f>
        <v>2.4288319138766907E-2</v>
      </c>
      <c r="FH41" s="41">
        <f>[2]compo_det2!FS42</f>
        <v>8.6529326328463625E-3</v>
      </c>
      <c r="FI41" s="41">
        <f>[2]compo_det2!FT42</f>
        <v>1.277865783631969E-3</v>
      </c>
      <c r="FJ41" s="41">
        <f>[2]compo_det2!FU42</f>
        <v>7.3750668492143928E-3</v>
      </c>
      <c r="FK41" s="41">
        <f>[2]compo_det2!FV42</f>
        <v>1.0497175552969888E-2</v>
      </c>
      <c r="FL41" s="41">
        <f>[2]compo_det2!FW42</f>
        <v>5.1382109529506566E-3</v>
      </c>
      <c r="FM41" s="58">
        <f>[2]compo_det2!FX42</f>
        <v>4.6691836993008511E-3</v>
      </c>
      <c r="FN41" s="7">
        <f>[2]compo_det2!FZ42</f>
        <v>8.6770631389951738E-2</v>
      </c>
      <c r="FO41" s="41">
        <f>[2]compo_det2!GA42</f>
        <v>2.9936865973502667E-2</v>
      </c>
      <c r="FP41" s="40">
        <f>[2]compo_det2!GB42</f>
        <v>2.0535584455130193E-2</v>
      </c>
      <c r="FQ41" s="39">
        <f>[2]compo_det2!GC42</f>
        <v>4.3879538820290036E-3</v>
      </c>
      <c r="FR41" s="39">
        <f>[2]compo_det2!GD42</f>
        <v>1.6147630573101191E-2</v>
      </c>
      <c r="FS41" s="39">
        <f>[2]compo_det2!GE42</f>
        <v>1.5652013942599297E-2</v>
      </c>
      <c r="FT41" s="42">
        <f>[2]compo_det2!GF42</f>
        <v>9.4012815183724743E-3</v>
      </c>
      <c r="FU41" s="41">
        <f>[2]compo_det2!GG42</f>
        <v>6.1717336490445536E-2</v>
      </c>
      <c r="FV41" s="41">
        <f>[2]compo_det2!GH42</f>
        <v>2.4405888853179184E-2</v>
      </c>
      <c r="FW41" s="41">
        <f>[2]compo_det2!GI42</f>
        <v>1.0666480042818447E-3</v>
      </c>
      <c r="FX41" s="41">
        <f>[2]compo_det2!GJ42</f>
        <v>2.3339240848897342E-2</v>
      </c>
      <c r="FY41" s="41">
        <f>[2]compo_det2!GK42</f>
        <v>3.039995904631989E-2</v>
      </c>
      <c r="FZ41" s="41">
        <f>[2]compo_det2!GL42</f>
        <v>6.9114885909464579E-3</v>
      </c>
      <c r="GA41" s="58">
        <f>[2]compo_det2!GM42</f>
        <v>4.883571073996465E-3</v>
      </c>
      <c r="GB41" s="7">
        <f>[2]compo_det2!GO42</f>
        <v>0.10659963634717178</v>
      </c>
      <c r="GC41" s="41">
        <f>[2]compo_det2!GP42</f>
        <v>1.0016783617773528E-2</v>
      </c>
      <c r="GD41" s="40">
        <f>[2]compo_det2!GQ42</f>
        <v>8.1361696682740979E-3</v>
      </c>
      <c r="GE41" s="39">
        <f>[2]compo_det2!GR42</f>
        <v>1.0923316591602988E-3</v>
      </c>
      <c r="GF41" s="39">
        <f>[2]compo_det2!GS42</f>
        <v>7.0438380091137984E-3</v>
      </c>
      <c r="GG41" s="39">
        <f>[2]compo_det2!GT42</f>
        <v>6.1907656490802765E-3</v>
      </c>
      <c r="GH41" s="42">
        <f>[2]compo_det2!GU42</f>
        <v>1.8806139494994313E-3</v>
      </c>
      <c r="GI41" s="41">
        <f>[2]compo_det2!GV42</f>
        <v>9.8528256531848671E-2</v>
      </c>
      <c r="GJ41" s="41">
        <f>[2]compo_det2!GW42</f>
        <v>3.9285802510801861E-2</v>
      </c>
      <c r="GK41" s="41">
        <f>[2]compo_det2!GX42</f>
        <v>2.6760718714300373E-4</v>
      </c>
      <c r="GL41" s="41">
        <f>[2]compo_det2!GY42</f>
        <v>3.9018195323658855E-2</v>
      </c>
      <c r="GM41" s="41">
        <f>[2]compo_det2!GZ42</f>
        <v>5.7681716598391809E-2</v>
      </c>
      <c r="GN41" s="41">
        <f>[2]compo_det2!HA42</f>
        <v>1.560737422654998E-3</v>
      </c>
      <c r="GO41" s="58">
        <f>[2]compo_det2!HB42</f>
        <v>1.9454038024504282E-3</v>
      </c>
    </row>
    <row r="42" spans="1:197">
      <c r="A42" s="44">
        <v>2004</v>
      </c>
      <c r="B42" s="7">
        <f>[2]compo_det2!B43</f>
        <v>1.9258976683566489E-3</v>
      </c>
      <c r="C42" s="41">
        <f>[2]compo_det2!C43</f>
        <v>4.0329783055331209E-5</v>
      </c>
      <c r="D42" s="40">
        <f>[2]compo_det2!D43</f>
        <v>4.0127308145778266E-5</v>
      </c>
      <c r="E42" s="39">
        <f>[2]compo_det2!E43</f>
        <v>4.0059860058510844E-5</v>
      </c>
      <c r="F42" s="39">
        <f>[2]compo_det2!F43</f>
        <v>6.7448087267421623E-8</v>
      </c>
      <c r="G42" s="39">
        <f>[2]compo_det2!G43</f>
        <v>5.4550614692061572E-8</v>
      </c>
      <c r="H42" s="42">
        <f>[2]compo_det2!H43</f>
        <v>2.0247490955294288E-7</v>
      </c>
      <c r="I42" s="41">
        <f>[2]compo_det2!I43</f>
        <v>1.9256406428340095E-3</v>
      </c>
      <c r="J42" s="41">
        <f>[2]compo_det2!J43</f>
        <v>1.9235580614845086E-3</v>
      </c>
      <c r="K42" s="41">
        <f>[2]compo_det2!K43</f>
        <v>1.9228897541500665E-3</v>
      </c>
      <c r="L42" s="41">
        <f>[2]compo_det2!L43</f>
        <v>6.683073344420009E-7</v>
      </c>
      <c r="M42" s="41">
        <f>[2]compo_det2!M43</f>
        <v>9.5218660399083846E-7</v>
      </c>
      <c r="N42" s="41">
        <f>[2]compo_det2!N43</f>
        <v>1.1303947455102337E-6</v>
      </c>
      <c r="O42" s="58">
        <f>[2]compo_det2!O43</f>
        <v>4.0072757532691861E-5</v>
      </c>
      <c r="P42" s="7">
        <f>[2]compo_det2!Q43</f>
        <v>4.298934712560063E-3</v>
      </c>
      <c r="Q42" s="41">
        <f>[2]compo_det2!R43</f>
        <v>1.0089818151241601E-5</v>
      </c>
      <c r="R42" s="40">
        <f>[2]compo_det2!S43</f>
        <v>7.3852279579850889E-6</v>
      </c>
      <c r="S42" s="39">
        <f>[2]compo_det2!T43</f>
        <v>4.5502813283625025E-6</v>
      </c>
      <c r="T42" s="39">
        <f>[2]compo_det2!U43</f>
        <v>2.834946629622586E-6</v>
      </c>
      <c r="U42" s="39">
        <f>[2]compo_det2!V43</f>
        <v>2.4784387733234325E-6</v>
      </c>
      <c r="V42" s="42">
        <f>[2]compo_det2!W43</f>
        <v>2.7045901932565119E-6</v>
      </c>
      <c r="W42" s="41">
        <f>[2]compo_det2!X43</f>
        <v>4.2937516834880415E-3</v>
      </c>
      <c r="X42" s="41">
        <f>[2]compo_det2!Y43</f>
        <v>4.246965768477661E-3</v>
      </c>
      <c r="Y42" s="41">
        <f>[2]compo_det2!Z43</f>
        <v>4.233236030474841E-3</v>
      </c>
      <c r="Z42" s="41">
        <f>[2]compo_det2!AA43</f>
        <v>1.3729738002820068E-5</v>
      </c>
      <c r="AA42" s="41">
        <f>[2]compo_det2!AB43</f>
        <v>1.5532976819650445E-5</v>
      </c>
      <c r="AB42" s="41">
        <f>[2]compo_det2!AC43</f>
        <v>3.1252938190729523E-5</v>
      </c>
      <c r="AC42" s="58">
        <f>[2]compo_det2!AD43</f>
        <v>4.9067890792202354E-6</v>
      </c>
      <c r="AD42" s="7">
        <f>[2]compo_det2!AF43</f>
        <v>8.3597730856093209E-3</v>
      </c>
      <c r="AE42" s="41">
        <f>[2]compo_det2!AG43</f>
        <v>2.8783291592614842E-4</v>
      </c>
      <c r="AF42" s="40">
        <f>[2]compo_det2!AH43</f>
        <v>2.5075990537461575E-4</v>
      </c>
      <c r="AG42" s="39">
        <f>[2]compo_det2!AI43</f>
        <v>2.0840155610465238E-4</v>
      </c>
      <c r="AH42" s="39">
        <f>[2]compo_det2!AJ43</f>
        <v>4.2358349269963378E-5</v>
      </c>
      <c r="AI42" s="39">
        <f>[2]compo_det2!AK43</f>
        <v>8.2628066593315452E-5</v>
      </c>
      <c r="AJ42" s="42">
        <f>[2]compo_det2!AL43</f>
        <v>3.7073010551532645E-5</v>
      </c>
      <c r="AK42" s="41">
        <f>[2]compo_det2!AM43</f>
        <v>8.2400720051255694E-3</v>
      </c>
      <c r="AL42" s="41">
        <f>[2]compo_det2!AN43</f>
        <v>7.4321901130935649E-3</v>
      </c>
      <c r="AM42" s="41">
        <f>[2]compo_det2!AO43</f>
        <v>7.3593325871647236E-3</v>
      </c>
      <c r="AN42" s="41">
        <f>[2]compo_det2!AP43</f>
        <v>7.2857525928841449E-5</v>
      </c>
      <c r="AO42" s="41">
        <f>[2]compo_det2!AQ43</f>
        <v>1.0298577762060349E-4</v>
      </c>
      <c r="AP42" s="41">
        <f>[2]compo_det2!AR43</f>
        <v>7.0489611441140211E-4</v>
      </c>
      <c r="AQ42" s="58">
        <f>[2]compo_det2!AS43</f>
        <v>1.6813183544239738E-4</v>
      </c>
      <c r="AR42" s="7">
        <f>[2]compo_det2!AU43</f>
        <v>1.9245704683849812E-2</v>
      </c>
      <c r="AS42" s="41">
        <f>[2]compo_det2!AV43</f>
        <v>1.355775301219949E-2</v>
      </c>
      <c r="AT42" s="40">
        <f>[2]compo_det2!AW43</f>
        <v>1.3144157168252599E-2</v>
      </c>
      <c r="AU42" s="39">
        <f>[2]compo_det2!AX43</f>
        <v>1.2415140797249277E-2</v>
      </c>
      <c r="AV42" s="39">
        <f>[2]compo_det2!AY43</f>
        <v>7.2901637100332287E-4</v>
      </c>
      <c r="AW42" s="39">
        <f>[2]compo_det2!AZ43</f>
        <v>5.650155246257782E-3</v>
      </c>
      <c r="AX42" s="42">
        <f>[2]compo_det2!BA43</f>
        <v>4.1359584394689013E-4</v>
      </c>
      <c r="AY42" s="41">
        <f>[2]compo_det2!BB43</f>
        <v>1.3181954038819109E-2</v>
      </c>
      <c r="AZ42" s="41">
        <f>[2]compo_det2!BC43</f>
        <v>9.0755698202922772E-3</v>
      </c>
      <c r="BA42" s="41">
        <f>[2]compo_det2!BD43</f>
        <v>8.6122219558279964E-3</v>
      </c>
      <c r="BB42" s="41">
        <f>[2]compo_det2!BE43</f>
        <v>4.6334786446428165E-4</v>
      </c>
      <c r="BC42" s="41">
        <f>[2]compo_det2!BF43</f>
        <v>5.2287494927006988E-4</v>
      </c>
      <c r="BD42" s="41">
        <f>[2]compo_det2!BG43</f>
        <v>3.5835092692567613E-3</v>
      </c>
      <c r="BE42" s="58">
        <f>[2]compo_det2!BH43</f>
        <v>7.4940023671687872E-3</v>
      </c>
      <c r="BF42" s="7">
        <f>[2]compo_det2!BJ43</f>
        <v>4.1188891928031879E-2</v>
      </c>
      <c r="BG42" s="41">
        <f>[2]compo_det2!BK43</f>
        <v>4.2136079004803616E-2</v>
      </c>
      <c r="BH42" s="40">
        <f>[2]compo_det2!BL43</f>
        <v>4.1184771238536831E-2</v>
      </c>
      <c r="BI42" s="39">
        <f>[2]compo_det2!BM43</f>
        <v>3.9083949139349657E-2</v>
      </c>
      <c r="BJ42" s="39">
        <f>[2]compo_det2!BN43</f>
        <v>2.1008220991871737E-3</v>
      </c>
      <c r="BK42" s="39">
        <f>[2]compo_det2!BO43</f>
        <v>2.3223187774419785E-2</v>
      </c>
      <c r="BL42" s="42">
        <f>[2]compo_det2!BP43</f>
        <v>9.5130776626678264E-4</v>
      </c>
      <c r="BM42" s="41">
        <f>[2]compo_det2!BQ43</f>
        <v>1.701439718804619E-2</v>
      </c>
      <c r="BN42" s="41">
        <f>[2]compo_det2!BR43</f>
        <v>7.7635853881598714E-3</v>
      </c>
      <c r="BO42" s="41">
        <f>[2]compo_det2!BS43</f>
        <v>7.1504561760961051E-3</v>
      </c>
      <c r="BP42" s="41">
        <f>[2]compo_det2!BT43</f>
        <v>6.1312921206376555E-4</v>
      </c>
      <c r="BQ42" s="41">
        <f>[2]compo_det2!BU43</f>
        <v>7.1774372957347278E-4</v>
      </c>
      <c r="BR42" s="41">
        <f>[2]compo_det2!BV43</f>
        <v>8.5330680703128436E-3</v>
      </c>
      <c r="BS42" s="58">
        <f>[2]compo_det2!BW43</f>
        <v>1.7961584264817924E-2</v>
      </c>
      <c r="BT42" s="7">
        <f>[2]compo_det2!BY43</f>
        <v>6.0961105212072611E-2</v>
      </c>
      <c r="BU42" s="41">
        <f>[2]compo_det2!BZ43</f>
        <v>6.2229943531791246E-2</v>
      </c>
      <c r="BV42" s="40">
        <f>[2]compo_det2!CA43</f>
        <v>6.1019965565249315E-2</v>
      </c>
      <c r="BW42" s="39">
        <f>[2]compo_det2!CB43</f>
        <v>5.8701038690821661E-2</v>
      </c>
      <c r="BX42" s="39">
        <f>[2]compo_det2!CC43</f>
        <v>2.3189268744276638E-3</v>
      </c>
      <c r="BY42" s="39">
        <f>[2]compo_det2!CD43</f>
        <v>4.4603053480386734E-2</v>
      </c>
      <c r="BZ42" s="42">
        <f>[2]compo_det2!CE43</f>
        <v>1.2099779665419154E-3</v>
      </c>
      <c r="CA42" s="41">
        <f>[2]compo_det2!CF43</f>
        <v>1.5148074661674261E-2</v>
      </c>
      <c r="CB42" s="41">
        <f>[2]compo_det2!CG43</f>
        <v>8.2385827291667595E-3</v>
      </c>
      <c r="CC42" s="41">
        <f>[2]compo_det2!CH43</f>
        <v>7.6545563896614809E-3</v>
      </c>
      <c r="CD42" s="41">
        <f>[2]compo_det2!CI43</f>
        <v>5.8402633950527922E-4</v>
      </c>
      <c r="CE42" s="41">
        <f>[2]compo_det2!CJ43</f>
        <v>7.5646813387569498E-4</v>
      </c>
      <c r="CF42" s="41">
        <f>[2]compo_det2!CK43</f>
        <v>6.1530237986318079E-3</v>
      </c>
      <c r="CG42" s="58">
        <f>[2]compo_det2!CL43</f>
        <v>1.6416912981392886E-2</v>
      </c>
      <c r="CH42" s="7">
        <f>[2]compo_det2!CN43</f>
        <v>8.0631054344867337E-2</v>
      </c>
      <c r="CI42" s="41">
        <f>[2]compo_det2!CO43</f>
        <v>7.3128651606875858E-2</v>
      </c>
      <c r="CJ42" s="40">
        <f>[2]compo_det2!CP43</f>
        <v>7.1038075001078699E-2</v>
      </c>
      <c r="CK42" s="39">
        <f>[2]compo_det2!CQ43</f>
        <v>6.7278151947365056E-2</v>
      </c>
      <c r="CL42" s="39">
        <f>[2]compo_det2!CR43</f>
        <v>3.7599230537136421E-3</v>
      </c>
      <c r="CM42" s="39">
        <f>[2]compo_det2!CS43</f>
        <v>5.3740140050649643E-2</v>
      </c>
      <c r="CN42" s="42">
        <f>[2]compo_det2!CT43</f>
        <v>2.0905766057971614E-3</v>
      </c>
      <c r="CO42" s="41">
        <f>[2]compo_det2!CU43</f>
        <v>2.480033638775744E-2</v>
      </c>
      <c r="CP42" s="41">
        <f>[2]compo_det2!CV43</f>
        <v>1.1062161728378948E-2</v>
      </c>
      <c r="CQ42" s="41">
        <f>[2]compo_det2!CW43</f>
        <v>1.0195795977245776E-2</v>
      </c>
      <c r="CR42" s="41">
        <f>[2]compo_det2!CX43</f>
        <v>8.6636575113317271E-4</v>
      </c>
      <c r="CS42" s="41">
        <f>[2]compo_det2!CY43</f>
        <v>1.1332852779130894E-3</v>
      </c>
      <c r="CT42" s="41">
        <f>[2]compo_det2!CZ43</f>
        <v>1.2604889381465402E-2</v>
      </c>
      <c r="CU42" s="58">
        <f>[2]compo_det2!DA43</f>
        <v>1.7297933649765968E-2</v>
      </c>
      <c r="CV42" s="7">
        <f>[2]compo_det2!DC43</f>
        <v>0.10556159158155319</v>
      </c>
      <c r="CW42" s="41">
        <f>[2]compo_det2!DD43</f>
        <v>9.1502088005251558E-2</v>
      </c>
      <c r="CX42" s="40">
        <f>[2]compo_det2!DE43</f>
        <v>8.8031400201915536E-2</v>
      </c>
      <c r="CY42" s="39">
        <f>[2]compo_det2!DF43</f>
        <v>8.2548227697564258E-2</v>
      </c>
      <c r="CZ42" s="39">
        <f>[2]compo_det2!DG43</f>
        <v>5.4831725043512723E-3</v>
      </c>
      <c r="DA42" s="39">
        <f>[2]compo_det2!DH43</f>
        <v>7.4794068932533264E-2</v>
      </c>
      <c r="DB42" s="42">
        <f>[2]compo_det2!DI43</f>
        <v>3.4706878033360297E-3</v>
      </c>
      <c r="DC42" s="41">
        <f>[2]compo_det2!DJ43</f>
        <v>2.7296834667954198E-2</v>
      </c>
      <c r="DD42" s="41">
        <f>[2]compo_det2!DK43</f>
        <v>1.2582270027492166E-2</v>
      </c>
      <c r="DE42" s="41">
        <f>[2]compo_det2!DL43</f>
        <v>1.1337375860817615E-2</v>
      </c>
      <c r="DF42" s="41">
        <f>[2]compo_det2!DM43</f>
        <v>1.2448941666745503E-3</v>
      </c>
      <c r="DG42" s="41">
        <f>[2]compo_det2!DN43</f>
        <v>1.7984500685769194E-3</v>
      </c>
      <c r="DH42" s="41">
        <f>[2]compo_det2!DO43</f>
        <v>1.291611457188511E-2</v>
      </c>
      <c r="DI42" s="58">
        <f>[2]compo_det2!DP43</f>
        <v>1.3237331091652567E-2</v>
      </c>
      <c r="DJ42" s="7">
        <f>[2]compo_det2!DR43</f>
        <v>0.14812411370204731</v>
      </c>
      <c r="DK42" s="41">
        <f>[2]compo_det2!DS43</f>
        <v>0.11531879784032566</v>
      </c>
      <c r="DL42" s="40">
        <f>[2]compo_det2!DT43</f>
        <v>0.10408225398181083</v>
      </c>
      <c r="DM42" s="39">
        <f>[2]compo_det2!DU43</f>
        <v>8.9268446413197686E-2</v>
      </c>
      <c r="DN42" s="39">
        <f>[2]compo_det2!DV43</f>
        <v>1.4813807568613155E-2</v>
      </c>
      <c r="DO42" s="39">
        <f>[2]compo_det2!DW43</f>
        <v>8.9326351881027222E-2</v>
      </c>
      <c r="DP42" s="42">
        <f>[2]compo_det2!DX43</f>
        <v>1.1236543858514825E-2</v>
      </c>
      <c r="DQ42" s="41">
        <f>[2]compo_det2!DY43</f>
        <v>4.7561220085054708E-2</v>
      </c>
      <c r="DR42" s="41">
        <f>[2]compo_det2!DZ43</f>
        <v>1.7674465107202678E-2</v>
      </c>
      <c r="DS42" s="41">
        <f>[2]compo_det2!EA43</f>
        <v>1.4618196571932977E-2</v>
      </c>
      <c r="DT42" s="41">
        <f>[2]compo_det2!EB43</f>
        <v>3.0562685352697005E-3</v>
      </c>
      <c r="DU42" s="41">
        <f>[2]compo_det2!EC43</f>
        <v>4.7241692390942959E-3</v>
      </c>
      <c r="DV42" s="41">
        <f>[2]compo_det2!ED43</f>
        <v>2.5162585738757737E-2</v>
      </c>
      <c r="DW42" s="58">
        <f>[2]compo_det2!EE43</f>
        <v>1.475590422333304E-2</v>
      </c>
      <c r="DX42" s="7">
        <f>[2]compo_det2!EG43</f>
        <v>0.11378706245006412</v>
      </c>
      <c r="DY42" s="41">
        <f>[2]compo_det2!EH43</f>
        <v>7.8810230045992483E-2</v>
      </c>
      <c r="DZ42" s="40">
        <f>[2]compo_det2!EI43</f>
        <v>6.3336038467608408E-2</v>
      </c>
      <c r="EA42" s="39">
        <f>[2]compo_det2!EJ43</f>
        <v>4.6228351941686376E-2</v>
      </c>
      <c r="EB42" s="39">
        <f>[2]compo_det2!EK43</f>
        <v>1.7107686525922029E-2</v>
      </c>
      <c r="EC42" s="39">
        <f>[2]compo_det2!EL43</f>
        <v>5.3568579256534576E-2</v>
      </c>
      <c r="ED42" s="42">
        <f>[2]compo_det2!EM43</f>
        <v>1.5474191578384078E-2</v>
      </c>
      <c r="EE42" s="41">
        <f>[2]compo_det2!EN43</f>
        <v>4.4744290421344896E-2</v>
      </c>
      <c r="EF42" s="41">
        <f>[2]compo_det2!EO43</f>
        <v>1.1749733435584336E-2</v>
      </c>
      <c r="EG42" s="41">
        <f>[2]compo_det2!EP43</f>
        <v>8.6605959091926796E-3</v>
      </c>
      <c r="EH42" s="41">
        <f>[2]compo_det2!EQ43</f>
        <v>3.0891375263916564E-3</v>
      </c>
      <c r="EI42" s="41">
        <f>[2]compo_det2!ER43</f>
        <v>5.1398342112554812E-3</v>
      </c>
      <c r="EJ42" s="41">
        <f>[2]compo_det2!ES43</f>
        <v>2.7854722774505073E-2</v>
      </c>
      <c r="EK42" s="58">
        <f>[2]compo_det2!ET43</f>
        <v>9.7674580172732554E-3</v>
      </c>
      <c r="EL42" s="7">
        <f>[2]compo_det2!EV43</f>
        <v>0.17825327834341401</v>
      </c>
      <c r="EM42" s="41">
        <f>[2]compo_det2!EW43</f>
        <v>0.1359753066390752</v>
      </c>
      <c r="EN42" s="40">
        <f>[2]compo_det2!EX43</f>
        <v>8.5860629501349234E-2</v>
      </c>
      <c r="EO42" s="39">
        <f>[2]compo_det2!EY43</f>
        <v>3.6581823117075557E-2</v>
      </c>
      <c r="EP42" s="39">
        <f>[2]compo_det2!EZ43</f>
        <v>4.9278806384273677E-2</v>
      </c>
      <c r="EQ42" s="39">
        <f>[2]compo_det2!FA43</f>
        <v>6.8558797240257263E-2</v>
      </c>
      <c r="ER42" s="42">
        <f>[2]compo_det2!FB43</f>
        <v>5.0114677137725952E-2</v>
      </c>
      <c r="ES42" s="41">
        <f>[2]compo_det2!FC43</f>
        <v>5.9579802227890277E-2</v>
      </c>
      <c r="ET42" s="41">
        <f>[2]compo_det2!FD43</f>
        <v>1.8039616535116584E-2</v>
      </c>
      <c r="EU42" s="41">
        <f>[2]compo_det2!FE43</f>
        <v>8.14781781022751E-3</v>
      </c>
      <c r="EV42" s="41">
        <f>[2]compo_det2!FF43</f>
        <v>9.8917987248890744E-3</v>
      </c>
      <c r="EW42" s="41">
        <f>[2]compo_det2!FG43</f>
        <v>1.6463885839993368E-2</v>
      </c>
      <c r="EX42" s="41">
        <f>[2]compo_det2!FH43</f>
        <v>2.5076299852780325E-2</v>
      </c>
      <c r="EY42" s="58">
        <f>[2]compo_det2!FI43</f>
        <v>1.730183052355147E-2</v>
      </c>
      <c r="EZ42" s="7">
        <f>[2]compo_det2!FK43</f>
        <v>5.2165117172684503E-2</v>
      </c>
      <c r="FA42" s="41">
        <f>[2]compo_det2!FL43</f>
        <v>3.2984917103994968E-2</v>
      </c>
      <c r="FB42" s="40">
        <f>[2]compo_det2!FM43</f>
        <v>1.9385455575089527E-2</v>
      </c>
      <c r="FC42" s="39">
        <f>[2]compo_det2!FN43</f>
        <v>5.2251738747758581E-3</v>
      </c>
      <c r="FD42" s="39">
        <f>[2]compo_det2!FO43</f>
        <v>1.416028170031367E-2</v>
      </c>
      <c r="FE42" s="39">
        <f>[2]compo_det2!FP43</f>
        <v>1.5034058131277561E-2</v>
      </c>
      <c r="FF42" s="42">
        <f>[2]compo_det2!FQ43</f>
        <v>1.3599461528905437E-2</v>
      </c>
      <c r="FG42" s="41">
        <f>[2]compo_det2!FR43</f>
        <v>2.3531598279289585E-2</v>
      </c>
      <c r="FH42" s="41">
        <f>[2]compo_det2!FS43</f>
        <v>7.7780577544205171E-3</v>
      </c>
      <c r="FI42" s="41">
        <f>[2]compo_det2!FT43</f>
        <v>1.1684992129209432E-3</v>
      </c>
      <c r="FJ42" s="41">
        <f>[2]compo_det2!FU43</f>
        <v>6.6095585414995758E-3</v>
      </c>
      <c r="FK42" s="41">
        <f>[2]compo_det2!FV43</f>
        <v>1.0461662977498948E-2</v>
      </c>
      <c r="FL42" s="41">
        <f>[2]compo_det2!FW43</f>
        <v>5.2918775473701201E-3</v>
      </c>
      <c r="FM42" s="58">
        <f>[2]compo_det2!FX43</f>
        <v>4.3513982106000498E-3</v>
      </c>
      <c r="FN42" s="7">
        <f>[2]compo_det2!FZ43</f>
        <v>8.4575303107865402E-2</v>
      </c>
      <c r="FO42" s="41">
        <f>[2]compo_det2!GA43</f>
        <v>3.1350814665078469E-2</v>
      </c>
      <c r="FP42" s="40">
        <f>[2]compo_det2!GB43</f>
        <v>2.1360816606493978E-2</v>
      </c>
      <c r="FQ42" s="39">
        <f>[2]compo_det2!GC43</f>
        <v>4.3061626034833975E-3</v>
      </c>
      <c r="FR42" s="39">
        <f>[2]compo_det2!GD43</f>
        <v>1.705465400301058E-2</v>
      </c>
      <c r="FS42" s="39">
        <f>[2]compo_det2!GE43</f>
        <v>1.6674039885401726E-2</v>
      </c>
      <c r="FT42" s="42">
        <f>[2]compo_det2!GF43</f>
        <v>9.9899980585844879E-3</v>
      </c>
      <c r="FU42" s="41">
        <f>[2]compo_det2!GG43</f>
        <v>5.791126514936451E-2</v>
      </c>
      <c r="FV42" s="41">
        <f>[2]compo_det2!GH43</f>
        <v>2.1745039350859918E-2</v>
      </c>
      <c r="FW42" s="41">
        <f>[2]compo_det2!GI43</f>
        <v>9.8198772004412971E-4</v>
      </c>
      <c r="FX42" s="41">
        <f>[2]compo_det2!GJ43</f>
        <v>2.076305163081579E-2</v>
      </c>
      <c r="FY42" s="41">
        <f>[2]compo_det2!GK43</f>
        <v>2.9441321908847948E-2</v>
      </c>
      <c r="FZ42" s="41">
        <f>[2]compo_det2!GL43</f>
        <v>6.7249038896566469E-3</v>
      </c>
      <c r="GA42" s="58">
        <f>[2]compo_det2!GM43</f>
        <v>4.686776706577583E-3</v>
      </c>
      <c r="GB42" s="7">
        <f>[2]compo_det2!GO43</f>
        <v>0.10092222701408296</v>
      </c>
      <c r="GC42" s="41">
        <f>[2]compo_det2!GP43</f>
        <v>1.0624097021753813E-2</v>
      </c>
      <c r="GD42" s="40">
        <f>[2]compo_det2!GQ43</f>
        <v>8.4813474404791568E-3</v>
      </c>
      <c r="GE42" s="39">
        <f>[2]compo_det2!GR43</f>
        <v>1.0436643332549372E-3</v>
      </c>
      <c r="GF42" s="39">
        <f>[2]compo_det2!GS43</f>
        <v>7.4376831072242204E-3</v>
      </c>
      <c r="GG42" s="39">
        <f>[2]compo_det2!GT43</f>
        <v>6.6221808083355427E-3</v>
      </c>
      <c r="GH42" s="42">
        <f>[2]compo_det2!GU43</f>
        <v>2.1427495812746571E-3</v>
      </c>
      <c r="GI42" s="41">
        <f>[2]compo_det2!GV43</f>
        <v>9.2157296287337251E-2</v>
      </c>
      <c r="GJ42" s="41">
        <f>[2]compo_det2!GW43</f>
        <v>3.3631237994699893E-2</v>
      </c>
      <c r="GK42" s="41">
        <f>[2]compo_det2!GX43</f>
        <v>2.4997544320318714E-4</v>
      </c>
      <c r="GL42" s="41">
        <f>[2]compo_det2!GY43</f>
        <v>3.3381262551496704E-2</v>
      </c>
      <c r="GM42" s="41">
        <f>[2]compo_det2!GZ43</f>
        <v>5.7100077373714815E-2</v>
      </c>
      <c r="GN42" s="41">
        <f>[2]compo_det2!HA43</f>
        <v>1.4259809189225577E-3</v>
      </c>
      <c r="GO42" s="58">
        <f>[2]compo_det2!HB43</f>
        <v>1.8591662950080958E-3</v>
      </c>
    </row>
    <row r="43" spans="1:197">
      <c r="A43" s="44">
        <v>2005</v>
      </c>
      <c r="B43" s="7">
        <f>[2]compo_det2!B44</f>
        <v>1.8759561935732907E-3</v>
      </c>
      <c r="C43" s="41">
        <f>[2]compo_det2!C44</f>
        <v>3.827098399650661E-7</v>
      </c>
      <c r="D43" s="40">
        <f>[2]compo_det2!D44</f>
        <v>1.9276247501774695E-7</v>
      </c>
      <c r="E43" s="39">
        <f>[2]compo_det2!E44</f>
        <v>0</v>
      </c>
      <c r="F43" s="39">
        <f>[2]compo_det2!F44</f>
        <v>1.9276247501774695E-7</v>
      </c>
      <c r="G43" s="39">
        <f>[2]compo_det2!G44</f>
        <v>1.5430083522005589E-7</v>
      </c>
      <c r="H43" s="42">
        <f>[2]compo_det2!H44</f>
        <v>1.8994736494731916E-7</v>
      </c>
      <c r="I43" s="41">
        <f>[2]compo_det2!I44</f>
        <v>1.8756119453802273E-3</v>
      </c>
      <c r="J43" s="41">
        <f>[2]compo_det2!J44</f>
        <v>1.8754123880048025E-3</v>
      </c>
      <c r="K43" s="41">
        <f>[2]compo_det2!K44</f>
        <v>1.8753571935788849E-3</v>
      </c>
      <c r="L43" s="41">
        <f>[2]compo_det2!L44</f>
        <v>5.51944259176324E-8</v>
      </c>
      <c r="M43" s="41">
        <f>[2]compo_det2!M44</f>
        <v>1.9955737542490614E-7</v>
      </c>
      <c r="N43" s="41">
        <f>[2]compo_det2!N44</f>
        <v>0</v>
      </c>
      <c r="O43" s="58">
        <f>[2]compo_det2!O44</f>
        <v>3.8461646901594697E-8</v>
      </c>
      <c r="P43" s="7">
        <f>[2]compo_det2!Q44</f>
        <v>4.1048559347527007E-3</v>
      </c>
      <c r="Q43" s="41">
        <f>[2]compo_det2!R44</f>
        <v>8.5311774862233571E-6</v>
      </c>
      <c r="R43" s="40">
        <f>[2]compo_det2!S44</f>
        <v>4.5413943210851407E-6</v>
      </c>
      <c r="S43" s="39">
        <f>[2]compo_det2!T44</f>
        <v>2.1570714571832587E-6</v>
      </c>
      <c r="T43" s="39">
        <f>[2]compo_det2!U44</f>
        <v>2.3843228639018824E-6</v>
      </c>
      <c r="U43" s="39">
        <f>[2]compo_det2!V44</f>
        <v>2.2995589006313821E-6</v>
      </c>
      <c r="V43" s="42">
        <f>[2]compo_det2!W44</f>
        <v>3.9897831651382156E-6</v>
      </c>
      <c r="W43" s="41">
        <f>[2]compo_det2!X44</f>
        <v>4.0985665925820335E-3</v>
      </c>
      <c r="X43" s="41">
        <f>[2]compo_det2!Y44</f>
        <v>4.0555145025840391E-3</v>
      </c>
      <c r="Y43" s="41">
        <f>[2]compo_det2!Z44</f>
        <v>4.0494688775917394E-3</v>
      </c>
      <c r="Z43" s="41">
        <f>[2]compo_det2!AA44</f>
        <v>6.0456249922995678E-6</v>
      </c>
      <c r="AA43" s="41">
        <f>[2]compo_det2!AB44</f>
        <v>5.4072373785238233E-6</v>
      </c>
      <c r="AB43" s="41">
        <f>[2]compo_det2!AC44</f>
        <v>3.7644852619470199E-5</v>
      </c>
      <c r="AC43" s="58">
        <f>[2]compo_det2!AD44</f>
        <v>2.2418353155563526E-6</v>
      </c>
      <c r="AD43" s="7">
        <f>[2]compo_det2!AF44</f>
        <v>7.9491324628576145E-3</v>
      </c>
      <c r="AE43" s="41">
        <f>[2]compo_det2!AG44</f>
        <v>1.5216687106420188E-4</v>
      </c>
      <c r="AF43" s="40">
        <f>[2]compo_det2!AH44</f>
        <v>1.1460388025986734E-4</v>
      </c>
      <c r="AG43" s="39">
        <f>[2]compo_det2!AI44</f>
        <v>7.4085022341406509E-5</v>
      </c>
      <c r="AH43" s="39">
        <f>[2]compo_det2!AJ44</f>
        <v>4.0518857918460828E-5</v>
      </c>
      <c r="AI43" s="39">
        <f>[2]compo_det2!AK44</f>
        <v>6.1525730416178703E-5</v>
      </c>
      <c r="AJ43" s="42">
        <f>[2]compo_det2!AL44</f>
        <v>3.7562990804334544E-5</v>
      </c>
      <c r="AK43" s="41">
        <f>[2]compo_det2!AM44</f>
        <v>7.8500437387247646E-3</v>
      </c>
      <c r="AL43" s="41">
        <f>[2]compo_det2!AN44</f>
        <v>6.9814337615216977E-3</v>
      </c>
      <c r="AM43" s="41">
        <f>[2]compo_det2!AO44</f>
        <v>6.9265249986409233E-3</v>
      </c>
      <c r="AN43" s="41">
        <f>[2]compo_det2!AP44</f>
        <v>5.4908762880774459E-5</v>
      </c>
      <c r="AO43" s="41">
        <f>[2]compo_det2!AQ44</f>
        <v>5.4500070309093545E-5</v>
      </c>
      <c r="AP43" s="41">
        <f>[2]compo_det2!AR44</f>
        <v>8.1410990689397315E-4</v>
      </c>
      <c r="AQ43" s="58">
        <f>[2]compo_det2!AS44</f>
        <v>5.3078146931352036E-5</v>
      </c>
      <c r="AR43" s="7">
        <f>[2]compo_det2!AU44</f>
        <v>1.9294854189742118E-2</v>
      </c>
      <c r="AS43" s="41">
        <f>[2]compo_det2!AV44</f>
        <v>1.3202845247140375E-2</v>
      </c>
      <c r="AT43" s="40">
        <f>[2]compo_det2!AW44</f>
        <v>1.2783726685215503E-2</v>
      </c>
      <c r="AU43" s="39">
        <f>[2]compo_det2!AX44</f>
        <v>1.2135315364800951E-2</v>
      </c>
      <c r="AV43" s="39">
        <f>[2]compo_det2!AY44</f>
        <v>6.4841132041455209E-4</v>
      </c>
      <c r="AW43" s="39">
        <f>[2]compo_det2!AZ44</f>
        <v>5.7645016349852085E-3</v>
      </c>
      <c r="AX43" s="42">
        <f>[2]compo_det2!BA44</f>
        <v>4.1911856192487296E-4</v>
      </c>
      <c r="AY43" s="41">
        <f>[2]compo_det2!BB44</f>
        <v>1.3111233983353648E-2</v>
      </c>
      <c r="AZ43" s="41">
        <f>[2]compo_det2!BC44</f>
        <v>8.2896688634749686E-3</v>
      </c>
      <c r="BA43" s="41">
        <f>[2]compo_det2!BD44</f>
        <v>7.7836556673230818E-3</v>
      </c>
      <c r="BB43" s="41">
        <f>[2]compo_det2!BE44</f>
        <v>5.0601319615188589E-4</v>
      </c>
      <c r="BC43" s="41">
        <f>[2]compo_det2!BF44</f>
        <v>4.0804275575034529E-4</v>
      </c>
      <c r="BD43" s="41">
        <f>[2]compo_det2!BG44</f>
        <v>4.4135223641283356E-3</v>
      </c>
      <c r="BE43" s="58">
        <f>[2]compo_det2!BH44</f>
        <v>7.0192250407519075E-3</v>
      </c>
      <c r="BF43" s="7">
        <f>[2]compo_det2!BJ44</f>
        <v>4.2348228681305736E-2</v>
      </c>
      <c r="BG43" s="41">
        <f>[2]compo_det2!BK44</f>
        <v>4.3186384557717082E-2</v>
      </c>
      <c r="BH43" s="40">
        <f>[2]compo_det2!BL44</f>
        <v>4.220150167594143E-2</v>
      </c>
      <c r="BI43" s="39">
        <f>[2]compo_det2!BM44</f>
        <v>4.0214810834171673E-2</v>
      </c>
      <c r="BJ43" s="39">
        <f>[2]compo_det2!BN44</f>
        <v>1.9866908417697587E-3</v>
      </c>
      <c r="BK43" s="39">
        <f>[2]compo_det2!BO44</f>
        <v>2.5259863585233688E-2</v>
      </c>
      <c r="BL43" s="42">
        <f>[2]compo_det2!BP44</f>
        <v>9.848828817756439E-4</v>
      </c>
      <c r="BM43" s="41">
        <f>[2]compo_det2!BQ44</f>
        <v>1.6103480000979407E-2</v>
      </c>
      <c r="BN43" s="41">
        <f>[2]compo_det2!BR44</f>
        <v>7.3003823320147102E-3</v>
      </c>
      <c r="BO43" s="41">
        <f>[2]compo_det2!BS44</f>
        <v>6.516460410353437E-3</v>
      </c>
      <c r="BP43" s="41">
        <f>[2]compo_det2!BT44</f>
        <v>7.8392192166127316E-4</v>
      </c>
      <c r="BQ43" s="41">
        <f>[2]compo_det2!BU44</f>
        <v>5.0478194501035116E-4</v>
      </c>
      <c r="BR43" s="41">
        <f>[2]compo_det2!BV44</f>
        <v>8.2983157239543467E-3</v>
      </c>
      <c r="BS43" s="58">
        <f>[2]compo_det2!BW44</f>
        <v>1.6941635877390743E-2</v>
      </c>
      <c r="BT43" s="7">
        <f>[2]compo_det2!BY44</f>
        <v>6.2519028612906966E-2</v>
      </c>
      <c r="BU43" s="41">
        <f>[2]compo_det2!BZ44</f>
        <v>6.1769232591215473E-2</v>
      </c>
      <c r="BV43" s="40">
        <f>[2]compo_det2!CA44</f>
        <v>6.0585341443246329E-2</v>
      </c>
      <c r="BW43" s="39">
        <f>[2]compo_det2!CB44</f>
        <v>5.8256203123544806E-2</v>
      </c>
      <c r="BX43" s="39">
        <f>[2]compo_det2!CC44</f>
        <v>2.3291383197015219E-3</v>
      </c>
      <c r="BY43" s="39">
        <f>[2]compo_det2!CD44</f>
        <v>4.4793009757995605E-2</v>
      </c>
      <c r="BZ43" s="42">
        <f>[2]compo_det2!CE44</f>
        <v>1.1838911479691435E-3</v>
      </c>
      <c r="CA43" s="41">
        <f>[2]compo_det2!CF44</f>
        <v>1.6542128677273272E-2</v>
      </c>
      <c r="CB43" s="41">
        <f>[2]compo_det2!CG44</f>
        <v>7.9883581363410713E-3</v>
      </c>
      <c r="CC43" s="41">
        <f>[2]compo_det2!CH44</f>
        <v>7.3103544392913566E-3</v>
      </c>
      <c r="CD43" s="41">
        <f>[2]compo_det2!CI44</f>
        <v>6.78003697049714E-4</v>
      </c>
      <c r="CE43" s="41">
        <f>[2]compo_det2!CJ44</f>
        <v>4.8189470192783884E-4</v>
      </c>
      <c r="CF43" s="41">
        <f>[2]compo_det2!CK44</f>
        <v>8.0718758390043617E-3</v>
      </c>
      <c r="CG43" s="58">
        <f>[2]compo_det2!CL44</f>
        <v>1.5792332655581783E-2</v>
      </c>
      <c r="CH43" s="7">
        <f>[2]compo_det2!CN44</f>
        <v>8.1766001622848833E-2</v>
      </c>
      <c r="CI43" s="41">
        <f>[2]compo_det2!CO44</f>
        <v>7.8311862542072522E-2</v>
      </c>
      <c r="CJ43" s="40">
        <f>[2]compo_det2!CP44</f>
        <v>7.6232697944541516E-2</v>
      </c>
      <c r="CK43" s="39">
        <f>[2]compo_det2!CQ44</f>
        <v>7.2740163187262216E-2</v>
      </c>
      <c r="CL43" s="39">
        <f>[2]compo_det2!CR44</f>
        <v>3.492534757279299E-3</v>
      </c>
      <c r="CM43" s="39">
        <f>[2]compo_det2!CS44</f>
        <v>5.9254635125398636E-2</v>
      </c>
      <c r="CN43" s="42">
        <f>[2]compo_det2!CT44</f>
        <v>2.0791645975310022E-3</v>
      </c>
      <c r="CO43" s="41">
        <f>[2]compo_det2!CU44</f>
        <v>2.0432201966322672E-2</v>
      </c>
      <c r="CP43" s="41">
        <f>[2]compo_det2!CV44</f>
        <v>1.0260372135868393E-2</v>
      </c>
      <c r="CQ43" s="41">
        <f>[2]compo_det2!CW44</f>
        <v>8.998462168461157E-3</v>
      </c>
      <c r="CR43" s="41">
        <f>[2]compo_det2!CX44</f>
        <v>1.2619099674072366E-3</v>
      </c>
      <c r="CS43" s="41">
        <f>[2]compo_det2!CY44</f>
        <v>8.4155278235600363E-4</v>
      </c>
      <c r="CT43" s="41">
        <f>[2]compo_det2!CZ44</f>
        <v>9.3302770480982768E-3</v>
      </c>
      <c r="CU43" s="58">
        <f>[2]compo_det2!DA44</f>
        <v>1.6978062885546367E-2</v>
      </c>
      <c r="CV43" s="7">
        <f>[2]compo_det2!DC44</f>
        <v>0.10709317027069068</v>
      </c>
      <c r="CW43" s="41">
        <f>[2]compo_det2!DD44</f>
        <v>9.4400743435493609E-2</v>
      </c>
      <c r="CX43" s="40">
        <f>[2]compo_det2!DE44</f>
        <v>9.1003464586168897E-2</v>
      </c>
      <c r="CY43" s="39">
        <f>[2]compo_det2!DF44</f>
        <v>8.5826098652452443E-2</v>
      </c>
      <c r="CZ43" s="39">
        <f>[2]compo_det2!DG44</f>
        <v>5.1773659337164485E-3</v>
      </c>
      <c r="DA43" s="39">
        <f>[2]compo_det2!DH44</f>
        <v>7.8253611922264099E-2</v>
      </c>
      <c r="DB43" s="42">
        <f>[2]compo_det2!DI44</f>
        <v>3.397278849324717E-3</v>
      </c>
      <c r="DC43" s="41">
        <f>[2]compo_det2!DJ44</f>
        <v>2.5442277194650587E-2</v>
      </c>
      <c r="DD43" s="41">
        <f>[2]compo_det2!DK44</f>
        <v>1.2194661941293799E-2</v>
      </c>
      <c r="DE43" s="41">
        <f>[2]compo_det2!DL44</f>
        <v>1.0480836610796924E-2</v>
      </c>
      <c r="DF43" s="41">
        <f>[2]compo_det2!DM44</f>
        <v>1.7138253304968757E-3</v>
      </c>
      <c r="DG43" s="41">
        <f>[2]compo_det2!DN44</f>
        <v>1.2249840186491603E-3</v>
      </c>
      <c r="DH43" s="41">
        <f>[2]compo_det2!DO44</f>
        <v>1.2022631234707629E-2</v>
      </c>
      <c r="DI43" s="58">
        <f>[2]compo_det2!DP44</f>
        <v>1.2749850359453519E-2</v>
      </c>
      <c r="DJ43" s="7">
        <f>[2]compo_det2!DR44</f>
        <v>0.14931327060907493</v>
      </c>
      <c r="DK43" s="41">
        <f>[2]compo_det2!DS44</f>
        <v>0.11700558838240849</v>
      </c>
      <c r="DL43" s="40">
        <f>[2]compo_det2!DT44</f>
        <v>0.1069567794857704</v>
      </c>
      <c r="DM43" s="39">
        <f>[2]compo_det2!DU44</f>
        <v>9.3111963274709317E-2</v>
      </c>
      <c r="DN43" s="39">
        <f>[2]compo_det2!DV44</f>
        <v>1.3844816211061074E-2</v>
      </c>
      <c r="DO43" s="39">
        <f>[2]compo_det2!DW44</f>
        <v>9.2827200889587402E-2</v>
      </c>
      <c r="DP43" s="42">
        <f>[2]compo_det2!DX44</f>
        <v>1.0048808896638109E-2</v>
      </c>
      <c r="DQ43" s="41">
        <f>[2]compo_det2!DY44</f>
        <v>4.64372622264351E-2</v>
      </c>
      <c r="DR43" s="41">
        <f>[2]compo_det2!DZ44</f>
        <v>1.7775314163959898E-2</v>
      </c>
      <c r="DS43" s="41">
        <f>[2]compo_det2!EA44</f>
        <v>1.3475759409311698E-2</v>
      </c>
      <c r="DT43" s="41">
        <f>[2]compo_det2!EB44</f>
        <v>4.2995547546481995E-3</v>
      </c>
      <c r="DU43" s="41">
        <f>[2]compo_det2!EC44</f>
        <v>3.2008345538570224E-3</v>
      </c>
      <c r="DV43" s="41">
        <f>[2]compo_det2!ED44</f>
        <v>2.5461113508618183E-2</v>
      </c>
      <c r="DW43" s="58">
        <f>[2]compo_det2!EE44</f>
        <v>1.4129579999768653E-2</v>
      </c>
      <c r="DX43" s="7">
        <f>[2]compo_det2!EG44</f>
        <v>0.11521330470388066</v>
      </c>
      <c r="DY43" s="41">
        <f>[2]compo_det2!EH44</f>
        <v>8.2442308504504513E-2</v>
      </c>
      <c r="DZ43" s="40">
        <f>[2]compo_det2!EI44</f>
        <v>6.6452030891330949E-2</v>
      </c>
      <c r="EA43" s="39">
        <f>[2]compo_det2!EJ44</f>
        <v>4.7041134112428787E-2</v>
      </c>
      <c r="EB43" s="39">
        <f>[2]compo_det2!EK44</f>
        <v>1.9410896778902165E-2</v>
      </c>
      <c r="EC43" s="39">
        <f>[2]compo_det2!EL44</f>
        <v>5.746101588010788E-2</v>
      </c>
      <c r="ED43" s="42">
        <f>[2]compo_det2!EM44</f>
        <v>1.5990277613173568E-2</v>
      </c>
      <c r="EE43" s="41">
        <f>[2]compo_det2!EN44</f>
        <v>4.1762010550328355E-2</v>
      </c>
      <c r="EF43" s="41">
        <f>[2]compo_det2!EO44</f>
        <v>1.4129219497856886E-2</v>
      </c>
      <c r="EG43" s="41">
        <f>[2]compo_det2!EP44</f>
        <v>8.2195265032547569E-3</v>
      </c>
      <c r="EH43" s="41">
        <f>[2]compo_det2!EQ44</f>
        <v>5.9096929946021283E-3</v>
      </c>
      <c r="EI43" s="41">
        <f>[2]compo_det2!ER44</f>
        <v>4.4067470893434935E-3</v>
      </c>
      <c r="EJ43" s="41">
        <f>[2]compo_det2!ES44</f>
        <v>2.3226043963127975E-2</v>
      </c>
      <c r="EK43" s="58">
        <f>[2]compo_det2!ET44</f>
        <v>8.9910143509521947E-3</v>
      </c>
      <c r="EL43" s="7">
        <f>[2]compo_det2!EV44</f>
        <v>0.18337971001204123</v>
      </c>
      <c r="EM43" s="41">
        <f>[2]compo_det2!EW44</f>
        <v>0.13523145003562384</v>
      </c>
      <c r="EN43" s="40">
        <f>[2]compo_det2!EX44</f>
        <v>8.6472117224055414E-2</v>
      </c>
      <c r="EO43" s="39">
        <f>[2]compo_det2!EY44</f>
        <v>3.731966151290389E-2</v>
      </c>
      <c r="EP43" s="39">
        <f>[2]compo_det2!EZ44</f>
        <v>4.9152455711151517E-2</v>
      </c>
      <c r="EQ43" s="39">
        <f>[2]compo_det2!FA44</f>
        <v>7.0712484419345856E-2</v>
      </c>
      <c r="ER43" s="42">
        <f>[2]compo_det2!FB44</f>
        <v>4.8759332811568433E-2</v>
      </c>
      <c r="ES43" s="41">
        <f>[2]compo_det2!FC44</f>
        <v>6.3907891817488571E-2</v>
      </c>
      <c r="ET43" s="41">
        <f>[2]compo_det2!FD44</f>
        <v>2.1777613359159925E-2</v>
      </c>
      <c r="EU43" s="41">
        <f>[2]compo_det2!FE44</f>
        <v>7.8809105886822085E-3</v>
      </c>
      <c r="EV43" s="41">
        <f>[2]compo_det2!FF44</f>
        <v>1.3896702770477717E-2</v>
      </c>
      <c r="EW43" s="41">
        <f>[2]compo_det2!FG44</f>
        <v>1.7438568254419709E-2</v>
      </c>
      <c r="EX43" s="41">
        <f>[2]compo_det2!FH44</f>
        <v>2.4691710203908934E-2</v>
      </c>
      <c r="EY43" s="58">
        <f>[2]compo_det2!FI44</f>
        <v>1.5759631841071174E-2</v>
      </c>
      <c r="EZ43" s="7">
        <f>[2]compo_det2!FK44</f>
        <v>5.3279682998930697E-2</v>
      </c>
      <c r="FA43" s="41">
        <f>[2]compo_det2!FL44</f>
        <v>3.4386477127150622E-2</v>
      </c>
      <c r="FB43" s="40">
        <f>[2]compo_det2!FM44</f>
        <v>2.053667975064067E-2</v>
      </c>
      <c r="FC43" s="39">
        <f>[2]compo_det2!FN44</f>
        <v>5.5589773108837906E-3</v>
      </c>
      <c r="FD43" s="39">
        <f>[2]compo_det2!FO44</f>
        <v>1.4977702439756883E-2</v>
      </c>
      <c r="FE43" s="39">
        <f>[2]compo_det2!FP44</f>
        <v>1.6411231830716133E-2</v>
      </c>
      <c r="FF43" s="42">
        <f>[2]compo_det2!FQ44</f>
        <v>1.384979737650995E-2</v>
      </c>
      <c r="FG43" s="41">
        <f>[2]compo_det2!FR44</f>
        <v>2.3018653086138655E-2</v>
      </c>
      <c r="FH43" s="41">
        <f>[2]compo_det2!FS44</f>
        <v>6.2414605481965644E-3</v>
      </c>
      <c r="FI43" s="41">
        <f>[2]compo_det2!FT44</f>
        <v>1.1466650915183567E-3</v>
      </c>
      <c r="FJ43" s="41">
        <f>[2]compo_det2!FU44</f>
        <v>5.0947954566782075E-3</v>
      </c>
      <c r="FK43" s="41">
        <f>[2]compo_det2!FV44</f>
        <v>1.1648012663940627E-2</v>
      </c>
      <c r="FL43" s="41">
        <f>[2]compo_det2!FW44</f>
        <v>5.1291798740014626E-3</v>
      </c>
      <c r="FM43" s="58">
        <f>[2]compo_det2!FX44</f>
        <v>4.1254472143585847E-3</v>
      </c>
      <c r="FN43" s="7">
        <f>[2]compo_det2!FZ44</f>
        <v>8.2504898422083875E-2</v>
      </c>
      <c r="FO43" s="41">
        <f>[2]compo_det2!GA44</f>
        <v>3.3077975771583529E-2</v>
      </c>
      <c r="FP43" s="40">
        <f>[2]compo_det2!GB44</f>
        <v>2.3015446304065833E-2</v>
      </c>
      <c r="FQ43" s="39">
        <f>[2]compo_det2!GC44</f>
        <v>4.8361337308153946E-3</v>
      </c>
      <c r="FR43" s="39">
        <f>[2]compo_det2!GD44</f>
        <v>1.817931257325044E-2</v>
      </c>
      <c r="FS43" s="39">
        <f>[2]compo_det2!GE44</f>
        <v>1.8535971641540527E-2</v>
      </c>
      <c r="FT43" s="42">
        <f>[2]compo_det2!GF44</f>
        <v>1.0062529467517699E-2</v>
      </c>
      <c r="FU43" s="41">
        <f>[2]compo_det2!GG44</f>
        <v>5.3906396773973526E-2</v>
      </c>
      <c r="FV43" s="41">
        <f>[2]compo_det2!GH44</f>
        <v>1.3520837477061731E-2</v>
      </c>
      <c r="FW43" s="41">
        <f>[2]compo_det2!GI44</f>
        <v>1.0107942970195361E-3</v>
      </c>
      <c r="FX43" s="41">
        <f>[2]compo_det2!GJ44</f>
        <v>1.2510043180042195E-2</v>
      </c>
      <c r="FY43" s="41">
        <f>[2]compo_det2!GK44</f>
        <v>3.1680866871647485E-2</v>
      </c>
      <c r="FZ43" s="41">
        <f>[2]compo_det2!GL44</f>
        <v>8.7046924252643064E-3</v>
      </c>
      <c r="GA43" s="58">
        <f>[2]compo_det2!GM44</f>
        <v>4.4794741234731733E-3</v>
      </c>
      <c r="GB43" s="7">
        <f>[2]compo_det2!GO44</f>
        <v>8.9357882791482698E-2</v>
      </c>
      <c r="GC43" s="41">
        <f>[2]compo_det2!GP44</f>
        <v>1.3026649180424859E-2</v>
      </c>
      <c r="GD43" s="40">
        <f>[2]compo_det2!GQ44</f>
        <v>1.0468724394004897E-2</v>
      </c>
      <c r="GE43" s="39">
        <f>[2]compo_det2!GR44</f>
        <v>1.2048261908104646E-3</v>
      </c>
      <c r="GF43" s="39">
        <f>[2]compo_det2!GS44</f>
        <v>9.2638982031944331E-3</v>
      </c>
      <c r="GG43" s="39">
        <f>[2]compo_det2!GT44</f>
        <v>8.4060542285442352E-3</v>
      </c>
      <c r="GH43" s="42">
        <f>[2]compo_det2!GU44</f>
        <v>2.5579247864199622E-3</v>
      </c>
      <c r="GI43" s="41">
        <f>[2]compo_det2!GV44</f>
        <v>7.8393903364073161E-2</v>
      </c>
      <c r="GJ43" s="41">
        <f>[2]compo_det2!GW44</f>
        <v>2.3715021907170005E-2</v>
      </c>
      <c r="GK43" s="41">
        <f>[2]compo_det2!GX44</f>
        <v>2.5137101985429677E-4</v>
      </c>
      <c r="GL43" s="41">
        <f>[2]compo_det2!GY44</f>
        <v>2.346365088731571E-2</v>
      </c>
      <c r="GM43" s="41">
        <f>[2]compo_det2!GZ44</f>
        <v>5.2575322528823985E-2</v>
      </c>
      <c r="GN43" s="41">
        <f>[2]compo_det2!HA44</f>
        <v>2.103558928079174E-3</v>
      </c>
      <c r="GO43" s="58">
        <f>[2]compo_det2!HB44</f>
        <v>2.0626697530153146E-3</v>
      </c>
    </row>
    <row r="44" spans="1:197">
      <c r="A44" s="44">
        <v>2006</v>
      </c>
      <c r="B44" s="7">
        <f>[2]compo_det2!B45</f>
        <v>1.7171488142712103E-3</v>
      </c>
      <c r="C44" s="41">
        <f>[2]compo_det2!C45</f>
        <v>3.7922441138321183E-7</v>
      </c>
      <c r="D44" s="40">
        <f>[2]compo_det2!D45</f>
        <v>1.612268371023875E-7</v>
      </c>
      <c r="E44" s="39">
        <f>[2]compo_det2!E45</f>
        <v>0</v>
      </c>
      <c r="F44" s="39">
        <f>[2]compo_det2!F45</f>
        <v>1.612268371023875E-7</v>
      </c>
      <c r="G44" s="39">
        <f>[2]compo_det2!G45</f>
        <v>1.3001839249682234E-7</v>
      </c>
      <c r="H44" s="42">
        <f>[2]compo_det2!H45</f>
        <v>2.179975742808243E-7</v>
      </c>
      <c r="I44" s="41">
        <f>[2]compo_det2!I45</f>
        <v>1.7168007983083444E-3</v>
      </c>
      <c r="J44" s="41">
        <f>[2]compo_det2!J45</f>
        <v>1.7167472698299288E-3</v>
      </c>
      <c r="K44" s="41">
        <f>[2]compo_det2!K45</f>
        <v>1.7166448283697229E-3</v>
      </c>
      <c r="L44" s="41">
        <f>[2]compo_det2!L45</f>
        <v>1.0244146020585988E-7</v>
      </c>
      <c r="M44" s="41">
        <f>[2]compo_det2!M45</f>
        <v>5.352847841568148E-8</v>
      </c>
      <c r="N44" s="41">
        <f>[2]compo_det2!N45</f>
        <v>0</v>
      </c>
      <c r="O44" s="58">
        <f>[2]compo_det2!O45</f>
        <v>3.1208448517344167E-8</v>
      </c>
      <c r="P44" s="7">
        <f>[2]compo_det2!Q45</f>
        <v>3.7297336375426366E-3</v>
      </c>
      <c r="Q44" s="41">
        <f>[2]compo_det2!R45</f>
        <v>7.8250920686558206E-6</v>
      </c>
      <c r="R44" s="40">
        <f>[2]compo_det2!S45</f>
        <v>3.8657876222417463E-6</v>
      </c>
      <c r="S44" s="39">
        <f>[2]compo_det2!T45</f>
        <v>0</v>
      </c>
      <c r="T44" s="39">
        <f>[2]compo_det2!U45</f>
        <v>3.8657876222417463E-6</v>
      </c>
      <c r="U44" s="39">
        <f>[2]compo_det2!V45</f>
        <v>3.1174927244137507E-6</v>
      </c>
      <c r="V44" s="42">
        <f>[2]compo_det2!W45</f>
        <v>3.9593044464140752E-6</v>
      </c>
      <c r="W44" s="41">
        <f>[2]compo_det2!X45</f>
        <v>3.7226568404605843E-3</v>
      </c>
      <c r="X44" s="41">
        <f>[2]compo_det2!Y45</f>
        <v>3.6610784328565023E-3</v>
      </c>
      <c r="Y44" s="41">
        <f>[2]compo_det2!Z45</f>
        <v>3.6597629185132147E-3</v>
      </c>
      <c r="Z44" s="41">
        <f>[2]compo_det2!AA45</f>
        <v>1.3155143432877585E-6</v>
      </c>
      <c r="AA44" s="41">
        <f>[2]compo_det2!AB45</f>
        <v>1.356891160511166E-6</v>
      </c>
      <c r="AB44" s="41">
        <f>[2]compo_det2!AC45</f>
        <v>6.0221516443570795E-5</v>
      </c>
      <c r="AC44" s="58">
        <f>[2]compo_det2!AD45</f>
        <v>7.4829498660380312E-7</v>
      </c>
      <c r="AD44" s="7">
        <f>[2]compo_det2!AF45</f>
        <v>7.2784777749217884E-3</v>
      </c>
      <c r="AE44" s="41">
        <f>[2]compo_det2!AG45</f>
        <v>1.2993458609243796E-4</v>
      </c>
      <c r="AF44" s="40">
        <f>[2]compo_det2!AH45</f>
        <v>1.0239398850835283E-4</v>
      </c>
      <c r="AG44" s="39">
        <f>[2]compo_det2!AI45</f>
        <v>6.135354756553513E-5</v>
      </c>
      <c r="AH44" s="39">
        <f>[2]compo_det2!AJ45</f>
        <v>4.1040440942817707E-5</v>
      </c>
      <c r="AI44" s="39">
        <f>[2]compo_det2!AK45</f>
        <v>5.84185472689569E-5</v>
      </c>
      <c r="AJ44" s="42">
        <f>[2]compo_det2!AL45</f>
        <v>2.7540597584085142E-5</v>
      </c>
      <c r="AK44" s="41">
        <f>[2]compo_det2!AM45</f>
        <v>7.1925186300218387E-3</v>
      </c>
      <c r="AL44" s="41">
        <f>[2]compo_det2!AN45</f>
        <v>6.260513825141715E-3</v>
      </c>
      <c r="AM44" s="41">
        <f>[2]compo_det2!AO45</f>
        <v>6.2307828687787484E-3</v>
      </c>
      <c r="AN44" s="41">
        <f>[2]compo_det2!AP45</f>
        <v>2.97309563629665E-5</v>
      </c>
      <c r="AO44" s="41">
        <f>[2]compo_det2!AQ45</f>
        <v>2.7813023794572672E-5</v>
      </c>
      <c r="AP44" s="41">
        <f>[2]compo_det2!AR45</f>
        <v>9.0419178108555088E-4</v>
      </c>
      <c r="AQ44" s="58">
        <f>[2]compo_det2!AS45</f>
        <v>4.3975441192487795E-5</v>
      </c>
      <c r="AR44" s="7">
        <f>[2]compo_det2!AU45</f>
        <v>1.8591530596137544E-2</v>
      </c>
      <c r="AS44" s="41">
        <f>[2]compo_det2!AV45</f>
        <v>1.2089724173158173E-2</v>
      </c>
      <c r="AT44" s="40">
        <f>[2]compo_det2!AW45</f>
        <v>1.171023737174925E-2</v>
      </c>
      <c r="AU44" s="39">
        <f>[2]compo_det2!AX45</f>
        <v>1.088523236207707E-2</v>
      </c>
      <c r="AV44" s="39">
        <f>[2]compo_det2!AY45</f>
        <v>8.2500500967217915E-4</v>
      </c>
      <c r="AW44" s="39">
        <f>[2]compo_det2!AZ45</f>
        <v>5.3399647586047649E-3</v>
      </c>
      <c r="AX44" s="42">
        <f>[2]compo_det2!BA45</f>
        <v>3.7948680140892355E-4</v>
      </c>
      <c r="AY44" s="41">
        <f>[2]compo_det2!BB45</f>
        <v>1.2872078838649836E-2</v>
      </c>
      <c r="AZ44" s="41">
        <f>[2]compo_det2!BC45</f>
        <v>7.7711965723015431E-3</v>
      </c>
      <c r="BA44" s="41">
        <f>[2]compo_det2!BD45</f>
        <v>7.3238385702724387E-3</v>
      </c>
      <c r="BB44" s="41">
        <f>[2]compo_det2!BE45</f>
        <v>4.473580020291045E-4</v>
      </c>
      <c r="BC44" s="41">
        <f>[2]compo_det2!BF45</f>
        <v>3.6156082479117153E-4</v>
      </c>
      <c r="BD44" s="41">
        <f>[2]compo_det2!BG45</f>
        <v>4.7393214415571193E-3</v>
      </c>
      <c r="BE44" s="58">
        <f>[2]compo_det2!BH45</f>
        <v>6.3702724156704657E-3</v>
      </c>
      <c r="BF44" s="7">
        <f>[2]compo_det2!BJ45</f>
        <v>4.1742950778861518E-2</v>
      </c>
      <c r="BG44" s="41">
        <f>[2]compo_det2!BK45</f>
        <v>4.3802999590856276E-2</v>
      </c>
      <c r="BH44" s="40">
        <f>[2]compo_det2!BL45</f>
        <v>4.2781192123827839E-2</v>
      </c>
      <c r="BI44" s="39">
        <f>[2]compo_det2!BM45</f>
        <v>4.0675316633372094E-2</v>
      </c>
      <c r="BJ44" s="39">
        <f>[2]compo_det2!BN45</f>
        <v>2.1058754904557477E-3</v>
      </c>
      <c r="BK44" s="39">
        <f>[2]compo_det2!BO45</f>
        <v>2.5437448173761368E-2</v>
      </c>
      <c r="BL44" s="42">
        <f>[2]compo_det2!BP45</f>
        <v>1.0218074670284335E-3</v>
      </c>
      <c r="BM44" s="41">
        <f>[2]compo_det2!BQ45</f>
        <v>1.5283694708295444E-2</v>
      </c>
      <c r="BN44" s="41">
        <f>[2]compo_det2!BR45</f>
        <v>7.1395127562160054E-3</v>
      </c>
      <c r="BO44" s="41">
        <f>[2]compo_det2!BS45</f>
        <v>6.2759193021454211E-3</v>
      </c>
      <c r="BP44" s="41">
        <f>[2]compo_det2!BT45</f>
        <v>8.635934540705835E-4</v>
      </c>
      <c r="BQ44" s="41">
        <f>[2]compo_det2!BU45</f>
        <v>5.4005674515255025E-4</v>
      </c>
      <c r="BR44" s="41">
        <f>[2]compo_det2!BV45</f>
        <v>7.6041252069268869E-3</v>
      </c>
      <c r="BS44" s="58">
        <f>[2]compo_det2!BW45</f>
        <v>1.7343743520290202E-2</v>
      </c>
      <c r="BT44" s="7">
        <f>[2]compo_det2!BY45</f>
        <v>6.1974085775002213E-2</v>
      </c>
      <c r="BU44" s="41">
        <f>[2]compo_det2!BZ45</f>
        <v>6.3696342643102186E-2</v>
      </c>
      <c r="BV44" s="40">
        <f>[2]compo_det2!CA45</f>
        <v>6.2641824375189809E-2</v>
      </c>
      <c r="BW44" s="39">
        <f>[2]compo_det2!CB45</f>
        <v>6.0847765617798998E-2</v>
      </c>
      <c r="BX44" s="39">
        <f>[2]compo_det2!CC45</f>
        <v>1.7940587573908068E-3</v>
      </c>
      <c r="BY44" s="39">
        <f>[2]compo_det2!CD45</f>
        <v>4.5383621007204056E-2</v>
      </c>
      <c r="BZ44" s="42">
        <f>[2]compo_det2!CE45</f>
        <v>1.0545182679123726E-3</v>
      </c>
      <c r="CA44" s="41">
        <f>[2]compo_det2!CF45</f>
        <v>1.5535946780631645E-2</v>
      </c>
      <c r="CB44" s="41">
        <f>[2]compo_det2!CG45</f>
        <v>7.355627722977846E-3</v>
      </c>
      <c r="CC44" s="41">
        <f>[2]compo_det2!CH45</f>
        <v>6.7404918630320056E-3</v>
      </c>
      <c r="CD44" s="41">
        <f>[2]compo_det2!CI45</f>
        <v>6.151358599458405E-4</v>
      </c>
      <c r="CE44" s="41">
        <f>[2]compo_det2!CJ45</f>
        <v>4.3898947351500399E-4</v>
      </c>
      <c r="CF44" s="41">
        <f>[2]compo_det2!CK45</f>
        <v>7.7413295841387937E-3</v>
      </c>
      <c r="CG44" s="58">
        <f>[2]compo_det2!CL45</f>
        <v>1.7258203648731617E-2</v>
      </c>
      <c r="CH44" s="7">
        <f>[2]compo_det2!CN45</f>
        <v>8.1183799026038742E-2</v>
      </c>
      <c r="CI44" s="41">
        <f>[2]compo_det2!CO45</f>
        <v>7.6449197972119368E-2</v>
      </c>
      <c r="CJ44" s="40">
        <f>[2]compo_det2!CP45</f>
        <v>7.4563048710766952E-2</v>
      </c>
      <c r="CK44" s="39">
        <f>[2]compo_det2!CQ45</f>
        <v>7.1767932566360257E-2</v>
      </c>
      <c r="CL44" s="39">
        <f>[2]compo_det2!CR45</f>
        <v>2.7951161444066943E-3</v>
      </c>
      <c r="CM44" s="39">
        <f>[2]compo_det2!CS45</f>
        <v>6.0006044805049896E-2</v>
      </c>
      <c r="CN44" s="42">
        <f>[2]compo_det2!CT45</f>
        <v>1.886149261352413E-3</v>
      </c>
      <c r="CO44" s="41">
        <f>[2]compo_det2!CU45</f>
        <v>1.9291603267538031E-2</v>
      </c>
      <c r="CP44" s="41">
        <f>[2]compo_det2!CV45</f>
        <v>9.3220421932594926E-3</v>
      </c>
      <c r="CQ44" s="41">
        <f>[2]compo_det2!CW45</f>
        <v>8.0400063344372077E-3</v>
      </c>
      <c r="CR44" s="41">
        <f>[2]compo_det2!CX45</f>
        <v>1.2820358588222854E-3</v>
      </c>
      <c r="CS44" s="41">
        <f>[2]compo_det2!CY45</f>
        <v>7.5568911418459508E-4</v>
      </c>
      <c r="CT44" s="41">
        <f>[2]compo_det2!CZ45</f>
        <v>9.2138719600939421E-3</v>
      </c>
      <c r="CU44" s="58">
        <f>[2]compo_det2!DA45</f>
        <v>1.4557002213618657E-2</v>
      </c>
      <c r="CV44" s="7">
        <f>[2]compo_det2!DC45</f>
        <v>0.10675813315508917</v>
      </c>
      <c r="CW44" s="41">
        <f>[2]compo_det2!DD45</f>
        <v>9.7146559855114167E-2</v>
      </c>
      <c r="CX44" s="40">
        <f>[2]compo_det2!DE45</f>
        <v>9.405186138103476E-2</v>
      </c>
      <c r="CY44" s="39">
        <f>[2]compo_det2!DF45</f>
        <v>8.9982333807970202E-2</v>
      </c>
      <c r="CZ44" s="39">
        <f>[2]compo_det2!DG45</f>
        <v>4.0695275730645609E-3</v>
      </c>
      <c r="DA44" s="39">
        <f>[2]compo_det2!DH45</f>
        <v>8.0941908061504364E-2</v>
      </c>
      <c r="DB44" s="42">
        <f>[2]compo_det2!DI45</f>
        <v>3.0946984740794019E-3</v>
      </c>
      <c r="DC44" s="41">
        <f>[2]compo_det2!DJ45</f>
        <v>2.2721529853336607E-2</v>
      </c>
      <c r="DD44" s="41">
        <f>[2]compo_det2!DK45</f>
        <v>1.1718536500911656E-2</v>
      </c>
      <c r="DE44" s="41">
        <f>[2]compo_det2!DL45</f>
        <v>9.9036679966351595E-3</v>
      </c>
      <c r="DF44" s="41">
        <f>[2]compo_det2!DM45</f>
        <v>1.8148685042764959E-3</v>
      </c>
      <c r="DG44" s="41">
        <f>[2]compo_det2!DN45</f>
        <v>1.2991719122058751E-3</v>
      </c>
      <c r="DH44" s="41">
        <f>[2]compo_det2!DO45</f>
        <v>9.7038214402190744E-3</v>
      </c>
      <c r="DI44" s="58">
        <f>[2]compo_det2!DP45</f>
        <v>1.31099565533616E-2</v>
      </c>
      <c r="DJ44" s="7">
        <f>[2]compo_det2!DR45</f>
        <v>0.14889524866813128</v>
      </c>
      <c r="DK44" s="41">
        <f>[2]compo_det2!DS45</f>
        <v>0.11582764822291979</v>
      </c>
      <c r="DL44" s="40">
        <f>[2]compo_det2!DT45</f>
        <v>0.10595148213419783</v>
      </c>
      <c r="DM44" s="39">
        <f>[2]compo_det2!DU45</f>
        <v>9.42070521307629E-2</v>
      </c>
      <c r="DN44" s="39">
        <f>[2]compo_det2!DV45</f>
        <v>1.1744430003434914E-2</v>
      </c>
      <c r="DO44" s="39">
        <f>[2]compo_det2!DW45</f>
        <v>9.2858269810676575E-2</v>
      </c>
      <c r="DP44" s="42">
        <f>[2]compo_det2!DX45</f>
        <v>9.8761660887219625E-3</v>
      </c>
      <c r="DQ44" s="41">
        <f>[2]compo_det2!DY45</f>
        <v>4.6160813660751907E-2</v>
      </c>
      <c r="DR44" s="41">
        <f>[2]compo_det2!DZ45</f>
        <v>1.7481801986735962E-2</v>
      </c>
      <c r="DS44" s="41">
        <f>[2]compo_det2!EA45</f>
        <v>1.2727624307919815E-2</v>
      </c>
      <c r="DT44" s="41">
        <f>[2]compo_det2!EB45</f>
        <v>4.7541776788161492E-3</v>
      </c>
      <c r="DU44" s="41">
        <f>[2]compo_det2!EC45</f>
        <v>3.3354119329394917E-3</v>
      </c>
      <c r="DV44" s="41">
        <f>[2]compo_det2!ED45</f>
        <v>2.5343599741076455E-2</v>
      </c>
      <c r="DW44" s="58">
        <f>[2]compo_det2!EE45</f>
        <v>1.3093213215540411E-2</v>
      </c>
      <c r="DX44" s="7">
        <f>[2]compo_det2!EG45</f>
        <v>0.11736010757947807</v>
      </c>
      <c r="DY44" s="41">
        <f>[2]compo_det2!EH45</f>
        <v>8.3552179590211953E-2</v>
      </c>
      <c r="DZ44" s="40">
        <f>[2]compo_det2!EI45</f>
        <v>6.635086908646598E-2</v>
      </c>
      <c r="EA44" s="39">
        <f>[2]compo_det2!EJ45</f>
        <v>4.6655473621406332E-2</v>
      </c>
      <c r="EB44" s="39">
        <f>[2]compo_det2!EK45</f>
        <v>1.9695395465059641E-2</v>
      </c>
      <c r="EC44" s="39">
        <f>[2]compo_det2!EL45</f>
        <v>5.7253275066614151E-2</v>
      </c>
      <c r="ED44" s="42">
        <f>[2]compo_det2!EM45</f>
        <v>1.7201310503745969E-2</v>
      </c>
      <c r="EE44" s="41">
        <f>[2]compo_det2!EN45</f>
        <v>4.2905523738828666E-2</v>
      </c>
      <c r="EF44" s="41">
        <f>[2]compo_det2!EO45</f>
        <v>1.5270522694496226E-2</v>
      </c>
      <c r="EG44" s="41">
        <f>[2]compo_det2!EP45</f>
        <v>8.0568119098965909E-3</v>
      </c>
      <c r="EH44" s="41">
        <f>[2]compo_det2!EQ45</f>
        <v>7.213710784599636E-3</v>
      </c>
      <c r="EI44" s="41">
        <f>[2]compo_det2!ER45</f>
        <v>5.8653953910587876E-3</v>
      </c>
      <c r="EJ44" s="41">
        <f>[2]compo_det2!ES45</f>
        <v>2.1769605653273655E-2</v>
      </c>
      <c r="EK44" s="58">
        <f>[2]compo_det2!ET45</f>
        <v>9.0975957495625492E-3</v>
      </c>
      <c r="EL44" s="7">
        <f>[2]compo_det2!EV45</f>
        <v>0.18950153880317119</v>
      </c>
      <c r="EM44" s="41">
        <f>[2]compo_det2!EW45</f>
        <v>0.13786227737935491</v>
      </c>
      <c r="EN44" s="40">
        <f>[2]compo_det2!EX45</f>
        <v>9.1086551261781765E-2</v>
      </c>
      <c r="EO44" s="39">
        <f>[2]compo_det2!EY45</f>
        <v>3.8385702740481198E-2</v>
      </c>
      <c r="EP44" s="39">
        <f>[2]compo_det2!EZ45</f>
        <v>5.2700848521300567E-2</v>
      </c>
      <c r="EQ44" s="39">
        <f>[2]compo_det2!FA45</f>
        <v>7.5333975255489349E-2</v>
      </c>
      <c r="ER44" s="42">
        <f>[2]compo_det2!FB45</f>
        <v>4.6775726117573163E-2</v>
      </c>
      <c r="ES44" s="41">
        <f>[2]compo_det2!FC45</f>
        <v>6.7391834188188032E-2</v>
      </c>
      <c r="ET44" s="41">
        <f>[2]compo_det2!FD45</f>
        <v>2.2065262528480387E-2</v>
      </c>
      <c r="EU44" s="41">
        <f>[2]compo_det2!FE45</f>
        <v>7.8537518812641424E-3</v>
      </c>
      <c r="EV44" s="41">
        <f>[2]compo_det2!FF45</f>
        <v>1.4211510647216246E-2</v>
      </c>
      <c r="EW44" s="41">
        <f>[2]compo_det2!FG45</f>
        <v>1.979029952792339E-2</v>
      </c>
      <c r="EX44" s="41">
        <f>[2]compo_det2!FH45</f>
        <v>2.5536272131784249E-2</v>
      </c>
      <c r="EY44" s="58">
        <f>[2]compo_det2!FI45</f>
        <v>1.5752572764371746E-2</v>
      </c>
      <c r="EZ44" s="7">
        <f>[2]compo_det2!FK45</f>
        <v>5.4782748283686192E-2</v>
      </c>
      <c r="FA44" s="41">
        <f>[2]compo_det2!FL45</f>
        <v>3.3950312999647736E-2</v>
      </c>
      <c r="FB44" s="40">
        <f>[2]compo_det2!FM45</f>
        <v>2.1649591458066372E-2</v>
      </c>
      <c r="FC44" s="39">
        <f>[2]compo_det2!FN45</f>
        <v>5.6960067748692261E-3</v>
      </c>
      <c r="FD44" s="39">
        <f>[2]compo_det2!FO45</f>
        <v>1.5953584683197145E-2</v>
      </c>
      <c r="FE44" s="39">
        <f>[2]compo_det2!FP45</f>
        <v>1.750018447637558E-2</v>
      </c>
      <c r="FF44" s="42">
        <f>[2]compo_det2!FQ45</f>
        <v>1.2300721541581365E-2</v>
      </c>
      <c r="FG44" s="41">
        <f>[2]compo_det2!FR45</f>
        <v>2.4981843056441834E-2</v>
      </c>
      <c r="FH44" s="41">
        <f>[2]compo_det2!FS45</f>
        <v>5.6174358461137212E-3</v>
      </c>
      <c r="FI44" s="41">
        <f>[2]compo_det2!FT45</f>
        <v>1.1052456419375664E-3</v>
      </c>
      <c r="FJ44" s="41">
        <f>[2]compo_det2!FU45</f>
        <v>4.5121902041761544E-3</v>
      </c>
      <c r="FK44" s="41">
        <f>[2]compo_det2!FV45</f>
        <v>1.3006613746290523E-2</v>
      </c>
      <c r="FL44" s="41">
        <f>[2]compo_det2!FW45</f>
        <v>6.3577934640375901E-3</v>
      </c>
      <c r="FM44" s="58">
        <f>[2]compo_det2!FX45</f>
        <v>4.1494077724033808E-3</v>
      </c>
      <c r="FN44" s="7">
        <f>[2]compo_det2!FZ45</f>
        <v>8.1799857303776313E-2</v>
      </c>
      <c r="FO44" s="41">
        <f>[2]compo_det2!GA45</f>
        <v>3.3549747510730796E-2</v>
      </c>
      <c r="FP44" s="40">
        <f>[2]compo_det2!GB45</f>
        <v>2.4073405049484506E-2</v>
      </c>
      <c r="FQ44" s="39">
        <f>[2]compo_det2!GC45</f>
        <v>5.3210259696590875E-3</v>
      </c>
      <c r="FR44" s="39">
        <f>[2]compo_det2!GD45</f>
        <v>1.8752379079825417E-2</v>
      </c>
      <c r="FS44" s="39">
        <f>[2]compo_det2!GE45</f>
        <v>1.9621120765805244E-2</v>
      </c>
      <c r="FT44" s="42">
        <f>[2]compo_det2!GF45</f>
        <v>9.4763424612462916E-3</v>
      </c>
      <c r="FU44" s="41">
        <f>[2]compo_det2!GG45</f>
        <v>5.2702394411807095E-2</v>
      </c>
      <c r="FV44" s="41">
        <f>[2]compo_det2!GH45</f>
        <v>1.0951566944992431E-2</v>
      </c>
      <c r="FW44" s="41">
        <f>[2]compo_det2!GI45</f>
        <v>1.0185964842813163E-3</v>
      </c>
      <c r="FX44" s="41">
        <f>[2]compo_det2!GJ45</f>
        <v>9.9329704607111144E-3</v>
      </c>
      <c r="FY44" s="41">
        <f>[2]compo_det2!GK45</f>
        <v>3.0984400440588263E-2</v>
      </c>
      <c r="FZ44" s="41">
        <f>[2]compo_det2!GL45</f>
        <v>1.07664270262264E-2</v>
      </c>
      <c r="GA44" s="58">
        <f>[2]compo_det2!GM45</f>
        <v>4.4522846187615836E-3</v>
      </c>
      <c r="GB44" s="7">
        <f>[2]compo_det2!GO45</f>
        <v>8.4684632678162119E-2</v>
      </c>
      <c r="GC44" s="41">
        <f>[2]compo_det2!GP45</f>
        <v>1.4355652887891758E-2</v>
      </c>
      <c r="GD44" s="40">
        <f>[2]compo_det2!GQ45</f>
        <v>1.1398307451487245E-2</v>
      </c>
      <c r="GE44" s="39">
        <f>[2]compo_det2!GR45</f>
        <v>1.3629229276800529E-3</v>
      </c>
      <c r="GF44" s="39">
        <f>[2]compo_det2!GS45</f>
        <v>1.0035384523807192E-2</v>
      </c>
      <c r="GG44" s="39">
        <f>[2]compo_det2!GT45</f>
        <v>9.2541472986340523E-3</v>
      </c>
      <c r="GH44" s="42">
        <f>[2]compo_det2!GU45</f>
        <v>2.9573454364045133E-3</v>
      </c>
      <c r="GI44" s="41">
        <f>[2]compo_det2!GV45</f>
        <v>7.2473139877683265E-2</v>
      </c>
      <c r="GJ44" s="41">
        <f>[2]compo_det2!GW45</f>
        <v>1.7309237422651551E-2</v>
      </c>
      <c r="GK44" s="41">
        <f>[2]compo_det2!GX45</f>
        <v>2.5421232205222709E-4</v>
      </c>
      <c r="GL44" s="41">
        <f>[2]compo_det2!GY45</f>
        <v>1.7055025100599322E-2</v>
      </c>
      <c r="GM44" s="41">
        <f>[2]compo_det2!GZ45</f>
        <v>5.2241627858456388E-2</v>
      </c>
      <c r="GN44" s="41">
        <f>[2]compo_det2!HA45</f>
        <v>2.9222745965753276E-3</v>
      </c>
      <c r="GO44" s="58">
        <f>[2]compo_det2!HB45</f>
        <v>2.1441600874129059E-3</v>
      </c>
    </row>
    <row r="45" spans="1:197">
      <c r="A45" s="44">
        <f>A44+1</f>
        <v>2007</v>
      </c>
      <c r="B45" s="7">
        <f>[2]compo_det2!B46</f>
        <v>1.5593008137734601E-3</v>
      </c>
      <c r="C45" s="41">
        <f>[2]compo_det2!C46</f>
        <v>5.5868854011434837E-7</v>
      </c>
      <c r="D45" s="40">
        <f>[2]compo_det2!D46</f>
        <v>3.044516399282062E-7</v>
      </c>
      <c r="E45" s="39">
        <f>[2]compo_det2!E46</f>
        <v>0</v>
      </c>
      <c r="F45" s="39">
        <f>[2]compo_det2!F46</f>
        <v>3.044516399282062E-7</v>
      </c>
      <c r="G45" s="39">
        <f>[2]compo_det2!G46</f>
        <v>2.455388710131956E-7</v>
      </c>
      <c r="H45" s="42">
        <f>[2]compo_det2!H46</f>
        <v>2.5423690018614217E-7</v>
      </c>
      <c r="I45" s="41">
        <f>[2]compo_det2!I46</f>
        <v>1.5588010380039204E-3</v>
      </c>
      <c r="J45" s="41">
        <f>[2]compo_det2!J46</f>
        <v>1.5587554498155231E-3</v>
      </c>
      <c r="K45" s="41">
        <f>[2]compo_det2!K46</f>
        <v>1.5586875827443602E-3</v>
      </c>
      <c r="L45" s="41">
        <f>[2]compo_det2!L46</f>
        <v>6.7867071162996748E-8</v>
      </c>
      <c r="M45" s="41">
        <f>[2]compo_det2!M46</f>
        <v>4.55881883972401E-8</v>
      </c>
      <c r="N45" s="41">
        <f>[2]compo_det2!N46</f>
        <v>0</v>
      </c>
      <c r="O45" s="58">
        <f>[2]compo_det2!O46</f>
        <v>5.8912770574675332E-8</v>
      </c>
      <c r="P45" s="7">
        <f>[2]compo_det2!Q46</f>
        <v>3.4290375186844194E-3</v>
      </c>
      <c r="Q45" s="41">
        <f>[2]compo_det2!R46</f>
        <v>4.7646678929513471E-6</v>
      </c>
      <c r="R45" s="40">
        <f>[2]compo_det2!S46</f>
        <v>1.5119733585559998E-6</v>
      </c>
      <c r="S45" s="39">
        <f>[2]compo_det2!T46</f>
        <v>0</v>
      </c>
      <c r="T45" s="39">
        <f>[2]compo_det2!U46</f>
        <v>1.5119733585559998E-6</v>
      </c>
      <c r="U45" s="39">
        <f>[2]compo_det2!V46</f>
        <v>1.2193996781206806E-6</v>
      </c>
      <c r="V45" s="42">
        <f>[2]compo_det2!W46</f>
        <v>3.2526945343953476E-6</v>
      </c>
      <c r="W45" s="41">
        <f>[2]compo_det2!X46</f>
        <v>3.4245654244486542E-3</v>
      </c>
      <c r="X45" s="41">
        <f>[2]compo_det2!Y46</f>
        <v>3.3684736138989632E-3</v>
      </c>
      <c r="Y45" s="41">
        <f>[2]compo_det2!Z46</f>
        <v>3.3672373176299366E-3</v>
      </c>
      <c r="Z45" s="41">
        <f>[2]compo_det2!AA46</f>
        <v>1.2362962690264575E-6</v>
      </c>
      <c r="AA45" s="41">
        <f>[2]compo_det2!AB46</f>
        <v>5.8089654976281468E-7</v>
      </c>
      <c r="AB45" s="41">
        <f>[2]compo_det2!AC46</f>
        <v>5.5510913999928289E-5</v>
      </c>
      <c r="AC45" s="58">
        <f>[2]compo_det2!AD46</f>
        <v>2.9257365718609071E-7</v>
      </c>
      <c r="AD45" s="7">
        <f>[2]compo_det2!AF46</f>
        <v>6.7450869645344956E-3</v>
      </c>
      <c r="AE45" s="41">
        <f>[2]compo_det2!AG46</f>
        <v>8.5810822014618097E-5</v>
      </c>
      <c r="AF45" s="40">
        <f>[2]compo_det2!AH46</f>
        <v>5.7576068773406802E-5</v>
      </c>
      <c r="AG45" s="39">
        <f>[2]compo_det2!AI46</f>
        <v>2.2761833322162215E-5</v>
      </c>
      <c r="AH45" s="39">
        <f>[2]compo_det2!AJ46</f>
        <v>3.481423545124459E-5</v>
      </c>
      <c r="AI45" s="39">
        <f>[2]compo_det2!AK46</f>
        <v>3.7042973417555913E-5</v>
      </c>
      <c r="AJ45" s="42">
        <f>[2]compo_det2!AL46</f>
        <v>2.8234753241211294E-5</v>
      </c>
      <c r="AK45" s="41">
        <f>[2]compo_det2!AM46</f>
        <v>6.6798092384867547E-3</v>
      </c>
      <c r="AL45" s="41">
        <f>[2]compo_det2!AN46</f>
        <v>5.7532940879177026E-3</v>
      </c>
      <c r="AM45" s="41">
        <f>[2]compo_det2!AO46</f>
        <v>5.7342761852046172E-3</v>
      </c>
      <c r="AN45" s="41">
        <f>[2]compo_det2!AP46</f>
        <v>1.9017902713085629E-5</v>
      </c>
      <c r="AO45" s="41">
        <f>[2]compo_det2!AQ46</f>
        <v>1.5484269195208279E-5</v>
      </c>
      <c r="AP45" s="41">
        <f>[2]compo_det2!AR46</f>
        <v>9.110308813738442E-4</v>
      </c>
      <c r="AQ45" s="58">
        <f>[2]compo_det2!AS46</f>
        <v>2.0533095966877753E-5</v>
      </c>
      <c r="AR45" s="7">
        <f>[2]compo_det2!AU46</f>
        <v>1.7843747473634236E-2</v>
      </c>
      <c r="AS45" s="41">
        <f>[2]compo_det2!AV46</f>
        <v>1.1263912072578946E-2</v>
      </c>
      <c r="AT45" s="40">
        <f>[2]compo_det2!AW46</f>
        <v>1.0944446495349364E-2</v>
      </c>
      <c r="AU45" s="39">
        <f>[2]compo_det2!AX46</f>
        <v>1.0250447767845092E-2</v>
      </c>
      <c r="AV45" s="39">
        <f>[2]compo_det2!AY46</f>
        <v>6.9399872750427029E-4</v>
      </c>
      <c r="AW45" s="39">
        <f>[2]compo_det2!AZ46</f>
        <v>4.6639777719974518E-3</v>
      </c>
      <c r="AX45" s="42">
        <f>[2]compo_det2!BA46</f>
        <v>3.1946557722958293E-4</v>
      </c>
      <c r="AY45" s="41">
        <f>[2]compo_det2!BB46</f>
        <v>1.286030430357938E-2</v>
      </c>
      <c r="AZ45" s="41">
        <f>[2]compo_det2!BC46</f>
        <v>7.2720563068050153E-3</v>
      </c>
      <c r="BA45" s="41">
        <f>[2]compo_det2!BD46</f>
        <v>6.8900498109844416E-3</v>
      </c>
      <c r="BB45" s="41">
        <f>[2]compo_det2!BE46</f>
        <v>3.8200649582057378E-4</v>
      </c>
      <c r="BC45" s="41">
        <f>[2]compo_det2!BF46</f>
        <v>3.1524550146304787E-4</v>
      </c>
      <c r="BD45" s="41">
        <f>[2]compo_det2!BG46</f>
        <v>5.273002495311316E-3</v>
      </c>
      <c r="BE45" s="58">
        <f>[2]compo_det2!BH46</f>
        <v>6.2804689025240876E-3</v>
      </c>
      <c r="BF45" s="7">
        <f>[2]compo_det2!BJ46</f>
        <v>4.1028496017199573E-2</v>
      </c>
      <c r="BG45" s="41">
        <f>[2]compo_det2!BK46</f>
        <v>4.4438188713939619E-2</v>
      </c>
      <c r="BH45" s="40">
        <f>[2]compo_det2!BL46</f>
        <v>4.3469097362565025E-2</v>
      </c>
      <c r="BI45" s="39">
        <f>[2]compo_det2!BM46</f>
        <v>4.1426889965469546E-2</v>
      </c>
      <c r="BJ45" s="39">
        <f>[2]compo_det2!BN46</f>
        <v>2.0422073970954727E-3</v>
      </c>
      <c r="BK45" s="39">
        <f>[2]compo_det2!BO46</f>
        <v>2.5232564657926559E-2</v>
      </c>
      <c r="BL45" s="42">
        <f>[2]compo_det2!BP46</f>
        <v>9.6909135137459397E-4</v>
      </c>
      <c r="BM45" s="41">
        <f>[2]compo_det2!BQ46</f>
        <v>1.4826840626437977E-2</v>
      </c>
      <c r="BN45" s="41">
        <f>[2]compo_det2!BR46</f>
        <v>6.8504069920339713E-3</v>
      </c>
      <c r="BO45" s="41">
        <f>[2]compo_det2!BS46</f>
        <v>6.0374176102138011E-3</v>
      </c>
      <c r="BP45" s="41">
        <f>[2]compo_det2!BT46</f>
        <v>8.129893818201705E-4</v>
      </c>
      <c r="BQ45" s="41">
        <f>[2]compo_det2!BU46</f>
        <v>5.3129077260711882E-4</v>
      </c>
      <c r="BR45" s="41">
        <f>[2]compo_det2!BV46</f>
        <v>7.4451428617968891E-3</v>
      </c>
      <c r="BS45" s="58">
        <f>[2]compo_det2!BW46</f>
        <v>1.8236533323178029E-2</v>
      </c>
      <c r="BT45" s="7">
        <f>[2]compo_det2!BY46</f>
        <v>6.1030361620663512E-2</v>
      </c>
      <c r="BU45" s="41">
        <f>[2]compo_det2!BZ46</f>
        <v>6.6380740570666646E-2</v>
      </c>
      <c r="BV45" s="40">
        <f>[2]compo_det2!CA46</f>
        <v>6.5381585304771839E-2</v>
      </c>
      <c r="BW45" s="39">
        <f>[2]compo_det2!CB46</f>
        <v>6.3665411000450534E-2</v>
      </c>
      <c r="BX45" s="39">
        <f>[2]compo_det2!CC46</f>
        <v>1.7161743043213006E-3</v>
      </c>
      <c r="BY45" s="39">
        <f>[2]compo_det2!CD46</f>
        <v>4.6746216714382172E-2</v>
      </c>
      <c r="BZ45" s="42">
        <f>[2]compo_det2!CE46</f>
        <v>9.991552658948136E-4</v>
      </c>
      <c r="CA45" s="41">
        <f>[2]compo_det2!CF46</f>
        <v>1.3284987920901738E-2</v>
      </c>
      <c r="CB45" s="41">
        <f>[2]compo_det2!CG46</f>
        <v>6.8399899296006589E-3</v>
      </c>
      <c r="CC45" s="41">
        <f>[2]compo_det2!CH46</f>
        <v>6.317426868878988E-3</v>
      </c>
      <c r="CD45" s="41">
        <f>[2]compo_det2!CI46</f>
        <v>5.2256306072167062E-4</v>
      </c>
      <c r="CE45" s="41">
        <f>[2]compo_det2!CJ46</f>
        <v>3.5458207483125647E-4</v>
      </c>
      <c r="CF45" s="41">
        <f>[2]compo_det2!CK46</f>
        <v>6.0904159164698228E-3</v>
      </c>
      <c r="CG45" s="58">
        <f>[2]compo_det2!CL46</f>
        <v>1.8635366870904869E-2</v>
      </c>
      <c r="CH45" s="7">
        <f>[2]compo_det2!CN46</f>
        <v>8.0209539097029423E-2</v>
      </c>
      <c r="CI45" s="41">
        <f>[2]compo_det2!CO46</f>
        <v>7.5873341511925582E-2</v>
      </c>
      <c r="CJ45" s="40">
        <f>[2]compo_det2!CP46</f>
        <v>7.4022585474427638E-2</v>
      </c>
      <c r="CK45" s="39">
        <f>[2]compo_det2!CQ46</f>
        <v>7.1246165619444635E-2</v>
      </c>
      <c r="CL45" s="39">
        <f>[2]compo_det2!CR46</f>
        <v>2.7764198549829989E-3</v>
      </c>
      <c r="CM45" s="39">
        <f>[2]compo_det2!CS46</f>
        <v>6.0280635952949524E-2</v>
      </c>
      <c r="CN45" s="42">
        <f>[2]compo_det2!CT46</f>
        <v>1.8507560374979443E-3</v>
      </c>
      <c r="CO45" s="41">
        <f>[2]compo_det2!CU46</f>
        <v>1.8078149924291714E-2</v>
      </c>
      <c r="CP45" s="41">
        <f>[2]compo_det2!CV46</f>
        <v>8.9047919291514108E-3</v>
      </c>
      <c r="CQ45" s="41">
        <f>[2]compo_det2!CW46</f>
        <v>7.7251938491925817E-3</v>
      </c>
      <c r="CR45" s="41">
        <f>[2]compo_det2!CX46</f>
        <v>1.1795980799588291E-3</v>
      </c>
      <c r="CS45" s="41">
        <f>[2]compo_det2!CY46</f>
        <v>7.5180489069374154E-4</v>
      </c>
      <c r="CT45" s="41">
        <f>[2]compo_det2!CZ46</f>
        <v>8.4215531044465643E-3</v>
      </c>
      <c r="CU45" s="58">
        <f>[2]compo_det2!DA46</f>
        <v>1.3741952339187879E-2</v>
      </c>
      <c r="CV45" s="7">
        <f>[2]compo_det2!DC46</f>
        <v>0.10554345713060055</v>
      </c>
      <c r="CW45" s="41">
        <f>[2]compo_det2!DD46</f>
        <v>9.7392847983234138E-2</v>
      </c>
      <c r="CX45" s="40">
        <f>[2]compo_det2!DE46</f>
        <v>9.4425680453073188E-2</v>
      </c>
      <c r="CY45" s="39">
        <f>[2]compo_det2!DF46</f>
        <v>9.0294824573763283E-2</v>
      </c>
      <c r="CZ45" s="39">
        <f>[2]compo_det2!DG46</f>
        <v>4.1308558793099097E-3</v>
      </c>
      <c r="DA45" s="39">
        <f>[2]compo_det2!DH46</f>
        <v>8.076033741235733E-2</v>
      </c>
      <c r="DB45" s="42">
        <f>[2]compo_det2!DI46</f>
        <v>2.967167530160947E-3</v>
      </c>
      <c r="DC45" s="41">
        <f>[2]compo_det2!DJ46</f>
        <v>2.1815951054061426E-2</v>
      </c>
      <c r="DD45" s="41">
        <f>[2]compo_det2!DK46</f>
        <v>1.1214820843386965E-2</v>
      </c>
      <c r="DE45" s="41">
        <f>[2]compo_det2!DL46</f>
        <v>9.3724570969068253E-3</v>
      </c>
      <c r="DF45" s="41">
        <f>[2]compo_det2!DM46</f>
        <v>1.8423637464801386E-3</v>
      </c>
      <c r="DG45" s="41">
        <f>[2]compo_det2!DN46</f>
        <v>1.1900349804032429E-3</v>
      </c>
      <c r="DH45" s="41">
        <f>[2]compo_det2!DO46</f>
        <v>9.4110952302712183E-3</v>
      </c>
      <c r="DI45" s="58">
        <f>[2]compo_det2!DP46</f>
        <v>1.3665341906695012E-2</v>
      </c>
      <c r="DJ45" s="7">
        <f>[2]compo_det2!DR46</f>
        <v>0.14674186733327327</v>
      </c>
      <c r="DK45" s="41">
        <f>[2]compo_det2!DS46</f>
        <v>0.11565453334293695</v>
      </c>
      <c r="DL45" s="40">
        <f>[2]compo_det2!DT46</f>
        <v>0.10585203272452944</v>
      </c>
      <c r="DM45" s="39">
        <f>[2]compo_det2!DU46</f>
        <v>9.441885230959636E-2</v>
      </c>
      <c r="DN45" s="39">
        <f>[2]compo_det2!DV46</f>
        <v>1.1433180414933073E-2</v>
      </c>
      <c r="DO45" s="39">
        <f>[2]compo_det2!DW46</f>
        <v>9.3385808169841766E-2</v>
      </c>
      <c r="DP45" s="42">
        <f>[2]compo_det2!DX46</f>
        <v>9.8025006184075097E-3</v>
      </c>
      <c r="DQ45" s="41">
        <f>[2]compo_det2!DY46</f>
        <v>4.3553568732410994E-2</v>
      </c>
      <c r="DR45" s="41">
        <f>[2]compo_det2!DZ46</f>
        <v>1.6932846760848261E-2</v>
      </c>
      <c r="DS45" s="41">
        <f>[2]compo_det2!EA46</f>
        <v>1.2429157063299334E-2</v>
      </c>
      <c r="DT45" s="41">
        <f>[2]compo_det2!EB46</f>
        <v>4.5036896975489266E-3</v>
      </c>
      <c r="DU45" s="41">
        <f>[2]compo_det2!EC46</f>
        <v>3.269849020701196E-3</v>
      </c>
      <c r="DV45" s="41">
        <f>[2]compo_det2!ED46</f>
        <v>2.3350872950861537E-2</v>
      </c>
      <c r="DW45" s="58">
        <f>[2]compo_det2!EE46</f>
        <v>1.2466234742074664E-2</v>
      </c>
      <c r="DX45" s="7">
        <f>[2]compo_det2!EG46</f>
        <v>0.11818559495643755</v>
      </c>
      <c r="DY45" s="41">
        <f>[2]compo_det2!EH46</f>
        <v>8.3106837959237442E-2</v>
      </c>
      <c r="DZ45" s="40">
        <f>[2]compo_det2!EI46</f>
        <v>6.6098269660364195E-2</v>
      </c>
      <c r="EA45" s="39">
        <f>[2]compo_det2!EJ46</f>
        <v>4.6521837771264937E-2</v>
      </c>
      <c r="EB45" s="39">
        <f>[2]compo_det2!EK46</f>
        <v>1.9576431889099251E-2</v>
      </c>
      <c r="EC45" s="39">
        <f>[2]compo_det2!EL46</f>
        <v>5.737869068980217E-2</v>
      </c>
      <c r="ED45" s="42">
        <f>[2]compo_det2!EM46</f>
        <v>1.7008568298873247E-2</v>
      </c>
      <c r="EE45" s="41">
        <f>[2]compo_det2!EN46</f>
        <v>4.3798336428433449E-2</v>
      </c>
      <c r="EF45" s="41">
        <f>[2]compo_det2!EO46</f>
        <v>1.5435779594057597E-2</v>
      </c>
      <c r="EG45" s="41">
        <f>[2]compo_det2!EP46</f>
        <v>8.1311865021476085E-3</v>
      </c>
      <c r="EH45" s="41">
        <f>[2]compo_det2!EQ46</f>
        <v>7.304593091909989E-3</v>
      </c>
      <c r="EI45" s="41">
        <f>[2]compo_det2!ER46</f>
        <v>5.8759240676311605E-3</v>
      </c>
      <c r="EJ45" s="41">
        <f>[2]compo_det2!ES46</f>
        <v>2.2486632766744685E-2</v>
      </c>
      <c r="EK45" s="58">
        <f>[2]compo_det2!ET46</f>
        <v>8.7195794312333388E-3</v>
      </c>
      <c r="EL45" s="7">
        <f>[2]compo_det2!EV46</f>
        <v>0.19401867693810718</v>
      </c>
      <c r="EM45" s="41">
        <f>[2]compo_det2!EW46</f>
        <v>0.13906053767323956</v>
      </c>
      <c r="EN45" s="40">
        <f>[2]compo_det2!EX46</f>
        <v>9.3531796500175651E-2</v>
      </c>
      <c r="EO45" s="39">
        <f>[2]compo_det2!EY46</f>
        <v>3.9802987482922297E-2</v>
      </c>
      <c r="EP45" s="39">
        <f>[2]compo_det2!EZ46</f>
        <v>5.3728809017253354E-2</v>
      </c>
      <c r="EQ45" s="39">
        <f>[2]compo_det2!FA46</f>
        <v>7.7505290508270264E-2</v>
      </c>
      <c r="ER45" s="42">
        <f>[2]compo_det2!FB46</f>
        <v>4.5528741173063915E-2</v>
      </c>
      <c r="ES45" s="41">
        <f>[2]compo_det2!FC46</f>
        <v>7.0984643924807328E-2</v>
      </c>
      <c r="ET45" s="41">
        <f>[2]compo_det2!FD46</f>
        <v>2.289120960941441E-2</v>
      </c>
      <c r="EU45" s="41">
        <f>[2]compo_det2!FE46</f>
        <v>8.1636938312001067E-3</v>
      </c>
      <c r="EV45" s="41">
        <f>[2]compo_det2!FF46</f>
        <v>1.4727515778214306E-2</v>
      </c>
      <c r="EW45" s="41">
        <f>[2]compo_det2!FG46</f>
        <v>2.1587670191556236E-2</v>
      </c>
      <c r="EX45" s="41">
        <f>[2]compo_det2!FH46</f>
        <v>2.6505764123836678E-2</v>
      </c>
      <c r="EY45" s="58">
        <f>[2]compo_det2!FI46</f>
        <v>1.6026504659939707E-2</v>
      </c>
      <c r="EZ45" s="7">
        <f>[2]compo_det2!FK46</f>
        <v>5.6691337428464939E-2</v>
      </c>
      <c r="FA45" s="41">
        <f>[2]compo_det2!FL46</f>
        <v>3.3017263054553644E-2</v>
      </c>
      <c r="FB45" s="40">
        <f>[2]compo_det2!FM46</f>
        <v>2.1883218534493661E-2</v>
      </c>
      <c r="FC45" s="39">
        <f>[2]compo_det2!FN46</f>
        <v>5.9162554523980136E-3</v>
      </c>
      <c r="FD45" s="39">
        <f>[2]compo_det2!FO46</f>
        <v>1.5966963082095647E-2</v>
      </c>
      <c r="FE45" s="39">
        <f>[2]compo_det2!FP46</f>
        <v>1.7826538532972336E-2</v>
      </c>
      <c r="FF45" s="42">
        <f>[2]compo_det2!FQ46</f>
        <v>1.1134044520059984E-2</v>
      </c>
      <c r="FG45" s="41">
        <f>[2]compo_det2!FR46</f>
        <v>2.7730753962700753E-2</v>
      </c>
      <c r="FH45" s="41">
        <f>[2]compo_det2!FS46</f>
        <v>5.6344538419265938E-3</v>
      </c>
      <c r="FI45" s="41">
        <f>[2]compo_det2!FT46</f>
        <v>1.1331577903088469E-3</v>
      </c>
      <c r="FJ45" s="41">
        <f>[2]compo_det2!FU46</f>
        <v>4.5012960516177467E-3</v>
      </c>
      <c r="FK45" s="41">
        <f>[2]compo_det2!FV46</f>
        <v>1.3853347680714325E-2</v>
      </c>
      <c r="FL45" s="41">
        <f>[2]compo_det2!FW46</f>
        <v>8.2429524400598336E-3</v>
      </c>
      <c r="FM45" s="58">
        <f>[2]compo_det2!FX46</f>
        <v>4.0566795887894578E-3</v>
      </c>
      <c r="FN45" s="7">
        <f>[2]compo_det2!FZ46</f>
        <v>8.4711328282093393E-2</v>
      </c>
      <c r="FO45" s="41">
        <f>[2]compo_det2!GA46</f>
        <v>3.249204251822517E-2</v>
      </c>
      <c r="FP45" s="40">
        <f>[2]compo_det2!GB46</f>
        <v>2.4457948186792321E-2</v>
      </c>
      <c r="FQ45" s="39">
        <f>[2]compo_det2!GC46</f>
        <v>5.5794808625706082E-3</v>
      </c>
      <c r="FR45" s="39">
        <f>[2]compo_det2!GD46</f>
        <v>1.8878467324221711E-2</v>
      </c>
      <c r="FS45" s="39">
        <f>[2]compo_det2!GE46</f>
        <v>2.0081955939531326E-2</v>
      </c>
      <c r="FT45" s="42">
        <f>[2]compo_det2!GF46</f>
        <v>8.0340943314328537E-3</v>
      </c>
      <c r="FU45" s="41">
        <f>[2]compo_det2!GG46</f>
        <v>5.6595278667482693E-2</v>
      </c>
      <c r="FV45" s="41">
        <f>[2]compo_det2!GH46</f>
        <v>9.7437771162897421E-3</v>
      </c>
      <c r="FW45" s="41">
        <f>[2]compo_det2!GI46</f>
        <v>1.0614578138345829E-3</v>
      </c>
      <c r="FX45" s="41">
        <f>[2]compo_det2!GJ46</f>
        <v>8.682319302455159E-3</v>
      </c>
      <c r="FY45" s="41">
        <f>[2]compo_det2!GK46</f>
        <v>3.3113421749319402E-2</v>
      </c>
      <c r="FZ45" s="41">
        <f>[2]compo_det2!GL46</f>
        <v>1.373807980187355E-2</v>
      </c>
      <c r="GA45" s="58">
        <f>[2]compo_det2!GM46</f>
        <v>4.375992903614471E-3</v>
      </c>
      <c r="GB45" s="7">
        <f>[2]compo_det2!GO46</f>
        <v>8.2262210523969384E-2</v>
      </c>
      <c r="GC45" s="41">
        <f>[2]compo_det2!GP46</f>
        <v>1.5205727214607449E-2</v>
      </c>
      <c r="GD45" s="40">
        <f>[2]compo_det2!GQ46</f>
        <v>1.2422184710831499E-2</v>
      </c>
      <c r="GE45" s="39">
        <f>[2]compo_det2!GR46</f>
        <v>1.4564468387206198E-3</v>
      </c>
      <c r="GF45" s="39">
        <f>[2]compo_det2!GS46</f>
        <v>1.0965737872110881E-2</v>
      </c>
      <c r="GG45" s="39">
        <f>[2]compo_det2!GT46</f>
        <v>1.0116876102983952E-2</v>
      </c>
      <c r="GH45" s="42">
        <f>[2]compo_det2!GU46</f>
        <v>2.7835425037759489E-3</v>
      </c>
      <c r="GI45" s="41">
        <f>[2]compo_det2!GV46</f>
        <v>6.9361792267387229E-2</v>
      </c>
      <c r="GJ45" s="41">
        <f>[2]compo_det2!GW46</f>
        <v>1.4497375874630238E-2</v>
      </c>
      <c r="GK45" s="41">
        <f>[2]compo_det2!GX46</f>
        <v>2.6801606050602336E-4</v>
      </c>
      <c r="GL45" s="41">
        <f>[2]compo_det2!GY46</f>
        <v>1.4229359814124216E-2</v>
      </c>
      <c r="GM45" s="41">
        <f>[2]compo_det2!GZ46</f>
        <v>5.1286395595797264E-2</v>
      </c>
      <c r="GN45" s="41">
        <f>[2]compo_det2!HA46</f>
        <v>3.5780207969597147E-3</v>
      </c>
      <c r="GO45" s="58">
        <f>[2]compo_det2!HB46</f>
        <v>2.3053089580252917E-3</v>
      </c>
    </row>
    <row r="46" spans="1:197">
      <c r="A46" s="44">
        <f>A45+1</f>
        <v>2008</v>
      </c>
      <c r="B46" s="7">
        <f>[2]compo_det2!B47</f>
        <v>1.4525721780769445E-3</v>
      </c>
      <c r="C46" s="41">
        <f>[2]compo_det2!C47</f>
        <v>5.5132878117192124E-7</v>
      </c>
      <c r="D46" s="40">
        <f>[2]compo_det2!D47</f>
        <v>3.4231528056975104E-7</v>
      </c>
      <c r="E46" s="39">
        <f>[2]compo_det2!E47</f>
        <v>0</v>
      </c>
      <c r="F46" s="39">
        <f>[2]compo_det2!F47</f>
        <v>3.4231528056975104E-7</v>
      </c>
      <c r="G46" s="39">
        <f>[2]compo_det2!G47</f>
        <v>2.7289704007671389E-7</v>
      </c>
      <c r="H46" s="42">
        <f>[2]compo_det2!H47</f>
        <v>2.0901350060217018E-7</v>
      </c>
      <c r="I46" s="41">
        <f>[2]compo_det2!I47</f>
        <v>1.452090267543162E-3</v>
      </c>
      <c r="J46" s="41">
        <f>[2]compo_det2!J47</f>
        <v>1.4519853275021259E-3</v>
      </c>
      <c r="K46" s="41">
        <f>[2]compo_det2!K47</f>
        <v>1.4517582060490364E-3</v>
      </c>
      <c r="L46" s="41">
        <f>[2]compo_det2!L47</f>
        <v>2.2712145308956152E-7</v>
      </c>
      <c r="M46" s="41">
        <f>[2]compo_det2!M47</f>
        <v>1.0494004103608652E-7</v>
      </c>
      <c r="N46" s="41">
        <f>[2]compo_det2!N47</f>
        <v>0</v>
      </c>
      <c r="O46" s="58">
        <f>[2]compo_det2!O47</f>
        <v>6.9418247389272668E-8</v>
      </c>
      <c r="P46" s="7">
        <f>[2]compo_det2!Q47</f>
        <v>3.3467262977160189E-3</v>
      </c>
      <c r="Q46" s="41">
        <f>[2]compo_det2!R47</f>
        <v>8.3313444049123789E-6</v>
      </c>
      <c r="R46" s="40">
        <f>[2]compo_det2!S47</f>
        <v>3.478269225422657E-6</v>
      </c>
      <c r="S46" s="39">
        <f>[2]compo_det2!T47</f>
        <v>0</v>
      </c>
      <c r="T46" s="39">
        <f>[2]compo_det2!U47</f>
        <v>3.478269225422657E-6</v>
      </c>
      <c r="U46" s="39">
        <f>[2]compo_det2!V47</f>
        <v>2.7729097382689361E-6</v>
      </c>
      <c r="V46" s="42">
        <f>[2]compo_det2!W47</f>
        <v>4.8530751794897223E-6</v>
      </c>
      <c r="W46" s="41">
        <f>[2]compo_det2!X47</f>
        <v>3.339100312866669E-3</v>
      </c>
      <c r="X46" s="41">
        <f>[2]compo_det2!Y47</f>
        <v>3.2709720122248253E-3</v>
      </c>
      <c r="Y46" s="41">
        <f>[2]compo_det2!Z47</f>
        <v>3.2566101738861551E-3</v>
      </c>
      <c r="Z46" s="41">
        <f>[2]compo_det2!AA47</f>
        <v>1.4361838338670124E-5</v>
      </c>
      <c r="AA46" s="41">
        <f>[2]compo_det2!AB47</f>
        <v>5.6693279268891787E-6</v>
      </c>
      <c r="AB46" s="41">
        <f>[2]compo_det2!AC47</f>
        <v>6.2458972714954622E-5</v>
      </c>
      <c r="AC46" s="58">
        <f>[2]compo_det2!AD47</f>
        <v>7.0535955556265306E-7</v>
      </c>
      <c r="AD46" s="7">
        <f>[2]compo_det2!AF47</f>
        <v>6.6654393179782015E-3</v>
      </c>
      <c r="AE46" s="41">
        <f>[2]compo_det2!AG47</f>
        <v>1.0707650901690263E-4</v>
      </c>
      <c r="AF46" s="40">
        <f>[2]compo_det2!AH47</f>
        <v>7.7333021485072103E-5</v>
      </c>
      <c r="AG46" s="39">
        <f>[2]compo_det2!AI47</f>
        <v>4.6642974302185058E-5</v>
      </c>
      <c r="AH46" s="39">
        <f>[2]compo_det2!AJ47</f>
        <v>3.0690047182887045E-5</v>
      </c>
      <c r="AI46" s="39">
        <f>[2]compo_det2!AK47</f>
        <v>4.0730647015152499E-5</v>
      </c>
      <c r="AJ46" s="42">
        <f>[2]compo_det2!AL47</f>
        <v>2.9743487531830543E-5</v>
      </c>
      <c r="AK46" s="41">
        <f>[2]compo_det2!AM47</f>
        <v>6.5949651848284377E-3</v>
      </c>
      <c r="AL46" s="41">
        <f>[2]compo_det2!AN47</f>
        <v>5.5407237022952575E-3</v>
      </c>
      <c r="AM46" s="41">
        <f>[2]compo_det2!AO47</f>
        <v>5.4781228118279688E-3</v>
      </c>
      <c r="AN46" s="41">
        <f>[2]compo_det2!AP47</f>
        <v>6.2600890467288898E-5</v>
      </c>
      <c r="AO46" s="41">
        <f>[2]compo_det2!AQ47</f>
        <v>3.582584382104316E-5</v>
      </c>
      <c r="AP46" s="41">
        <f>[2]compo_det2!AR47</f>
        <v>1.0184156387121369E-3</v>
      </c>
      <c r="AQ46" s="58">
        <f>[2]compo_det2!AS47</f>
        <v>3.6602375867138452E-5</v>
      </c>
      <c r="AR46" s="7">
        <f>[2]compo_det2!AU47</f>
        <v>1.7742663681159947E-2</v>
      </c>
      <c r="AS46" s="41">
        <f>[2]compo_det2!AV47</f>
        <v>1.3507204528116256E-2</v>
      </c>
      <c r="AT46" s="40">
        <f>[2]compo_det2!AW47</f>
        <v>1.3195923261875148E-2</v>
      </c>
      <c r="AU46" s="39">
        <f>[2]compo_det2!AX47</f>
        <v>1.2598171651049499E-2</v>
      </c>
      <c r="AV46" s="39">
        <f>[2]compo_det2!AY47</f>
        <v>5.9775161082564873E-4</v>
      </c>
      <c r="AW46" s="39">
        <f>[2]compo_det2!AZ47</f>
        <v>4.8504830338060856E-3</v>
      </c>
      <c r="AX46" s="42">
        <f>[2]compo_det2!BA47</f>
        <v>3.1128126624110756E-4</v>
      </c>
      <c r="AY46" s="41">
        <f>[2]compo_det2!BB47</f>
        <v>1.258089945043946E-2</v>
      </c>
      <c r="AZ46" s="41">
        <f>[2]compo_det2!BC47</f>
        <v>7.5431423966828368E-3</v>
      </c>
      <c r="BA46" s="41">
        <f>[2]compo_det2!BD47</f>
        <v>6.9235209893743401E-3</v>
      </c>
      <c r="BB46" s="41">
        <f>[2]compo_det2!BE47</f>
        <v>6.1962140730849693E-4</v>
      </c>
      <c r="BC46" s="41">
        <f>[2]compo_det2!BF47</f>
        <v>3.4889156814396784E-4</v>
      </c>
      <c r="BD46" s="41">
        <f>[2]compo_det2!BG47</f>
        <v>4.6888654856126546E-3</v>
      </c>
      <c r="BE46" s="58">
        <f>[2]compo_det2!BH47</f>
        <v>8.3454402973957686E-3</v>
      </c>
      <c r="BF46" s="7">
        <f>[2]compo_det2!BJ47</f>
        <v>4.0255956517534379E-2</v>
      </c>
      <c r="BG46" s="41">
        <f>[2]compo_det2!BK47</f>
        <v>4.6356195694547686E-2</v>
      </c>
      <c r="BH46" s="40">
        <f>[2]compo_det2!BL47</f>
        <v>4.5503540231724489E-2</v>
      </c>
      <c r="BI46" s="39">
        <f>[2]compo_det2!BM47</f>
        <v>4.3677513674967861E-2</v>
      </c>
      <c r="BJ46" s="39">
        <f>[2]compo_det2!BN47</f>
        <v>1.8260265567566307E-3</v>
      </c>
      <c r="BK46" s="39">
        <f>[2]compo_det2!BO47</f>
        <v>2.4338319897651672E-2</v>
      </c>
      <c r="BL46" s="42">
        <f>[2]compo_det2!BP47</f>
        <v>8.5265546282319428E-4</v>
      </c>
      <c r="BM46" s="41">
        <f>[2]compo_det2!BQ47</f>
        <v>1.5064981341004199E-2</v>
      </c>
      <c r="BN46" s="41">
        <f>[2]compo_det2!BR47</f>
        <v>7.6689425416588183E-3</v>
      </c>
      <c r="BO46" s="41">
        <f>[2]compo_det2!BS47</f>
        <v>6.4067206518851625E-3</v>
      </c>
      <c r="BP46" s="41">
        <f>[2]compo_det2!BT47</f>
        <v>1.262221889773656E-3</v>
      </c>
      <c r="BQ46" s="41">
        <f>[2]compo_det2!BU47</f>
        <v>5.3088324696802069E-4</v>
      </c>
      <c r="BR46" s="41">
        <f>[2]compo_det2!BV47</f>
        <v>6.8651555523773595E-3</v>
      </c>
      <c r="BS46" s="58">
        <f>[2]compo_det2!BW47</f>
        <v>2.1165220518017506E-2</v>
      </c>
      <c r="BT46" s="7">
        <f>[2]compo_det2!BY47</f>
        <v>6.0559511391130347E-2</v>
      </c>
      <c r="BU46" s="41">
        <f>[2]compo_det2!BZ47</f>
        <v>6.7220012490919384E-2</v>
      </c>
      <c r="BV46" s="40">
        <f>[2]compo_det2!CA47</f>
        <v>6.6133739833632604E-2</v>
      </c>
      <c r="BW46" s="39">
        <f>[2]compo_det2!CB47</f>
        <v>6.4219486458939948E-2</v>
      </c>
      <c r="BX46" s="39">
        <f>[2]compo_det2!CC47</f>
        <v>1.9142533746926568E-3</v>
      </c>
      <c r="BY46" s="39">
        <f>[2]compo_det2!CD47</f>
        <v>4.64162677526474E-2</v>
      </c>
      <c r="BZ46" s="42">
        <f>[2]compo_det2!CE47</f>
        <v>1.0862726572867824E-3</v>
      </c>
      <c r="CA46" s="41">
        <f>[2]compo_det2!CF47</f>
        <v>1.3056970693264464E-2</v>
      </c>
      <c r="CB46" s="41">
        <f>[2]compo_det2!CG47</f>
        <v>7.5187181213338585E-3</v>
      </c>
      <c r="CC46" s="41">
        <f>[2]compo_det2!CH47</f>
        <v>6.5559144632950494E-3</v>
      </c>
      <c r="CD46" s="41">
        <f>[2]compo_det2!CI47</f>
        <v>9.628036580388088E-4</v>
      </c>
      <c r="CE46" s="41">
        <f>[2]compo_det2!CJ47</f>
        <v>4.5178840774138965E-4</v>
      </c>
      <c r="CF46" s="41">
        <f>[2]compo_det2!CK47</f>
        <v>5.0864641641892175E-3</v>
      </c>
      <c r="CG46" s="58">
        <f>[2]compo_det2!CL47</f>
        <v>1.9717471793053502E-2</v>
      </c>
      <c r="CH46" s="7">
        <f>[2]compo_det2!CN47</f>
        <v>8.1438109516555959E-2</v>
      </c>
      <c r="CI46" s="41">
        <f>[2]compo_det2!CO47</f>
        <v>7.7556572149607206E-2</v>
      </c>
      <c r="CJ46" s="40">
        <f>[2]compo_det2!CP47</f>
        <v>7.5565251798888039E-2</v>
      </c>
      <c r="CK46" s="39">
        <f>[2]compo_det2!CQ47</f>
        <v>7.2600834808188339E-2</v>
      </c>
      <c r="CL46" s="39">
        <f>[2]compo_det2!CR47</f>
        <v>2.9644169906997038E-3</v>
      </c>
      <c r="CM46" s="39">
        <f>[2]compo_det2!CS47</f>
        <v>6.2061779201030731E-2</v>
      </c>
      <c r="CN46" s="42">
        <f>[2]compo_det2!CT47</f>
        <v>1.9913203507191737E-3</v>
      </c>
      <c r="CO46" s="41">
        <f>[2]compo_det2!CU47</f>
        <v>1.7385010145566326E-2</v>
      </c>
      <c r="CP46" s="41">
        <f>[2]compo_det2!CV47</f>
        <v>9.7486966200855014E-3</v>
      </c>
      <c r="CQ46" s="41">
        <f>[2]compo_det2!CW47</f>
        <v>8.3039830195466985E-3</v>
      </c>
      <c r="CR46" s="41">
        <f>[2]compo_det2!CX47</f>
        <v>1.4447136005388032E-3</v>
      </c>
      <c r="CS46" s="41">
        <f>[2]compo_det2!CY47</f>
        <v>7.5338789142755742E-4</v>
      </c>
      <c r="CT46" s="41">
        <f>[2]compo_det2!CZ47</f>
        <v>6.8829256340532672E-3</v>
      </c>
      <c r="CU46" s="58">
        <f>[2]compo_det2!DA47</f>
        <v>1.3503472778617574E-2</v>
      </c>
      <c r="CV46" s="7">
        <f>[2]compo_det2!DC47</f>
        <v>0.10663226943219868</v>
      </c>
      <c r="CW46" s="41">
        <f>[2]compo_det2!DD47</f>
        <v>9.5193619350507006E-2</v>
      </c>
      <c r="CX46" s="40">
        <f>[2]compo_det2!DE47</f>
        <v>9.2160689161010653E-2</v>
      </c>
      <c r="CY46" s="39">
        <f>[2]compo_det2!DF47</f>
        <v>8.7837276779732076E-2</v>
      </c>
      <c r="CZ46" s="39">
        <f>[2]compo_det2!DG47</f>
        <v>4.3234123812785734E-3</v>
      </c>
      <c r="DA46" s="39">
        <f>[2]compo_det2!DH47</f>
        <v>7.8197695314884186E-2</v>
      </c>
      <c r="DB46" s="42">
        <f>[2]compo_det2!DI47</f>
        <v>3.0329301894963471E-3</v>
      </c>
      <c r="DC46" s="41">
        <f>[2]compo_det2!DJ47</f>
        <v>2.5401645581199343E-2</v>
      </c>
      <c r="DD46" s="41">
        <f>[2]compo_det2!DK47</f>
        <v>1.2774114826106985E-2</v>
      </c>
      <c r="DE46" s="41">
        <f>[2]compo_det2!DL47</f>
        <v>1.0077785890256992E-2</v>
      </c>
      <c r="DF46" s="41">
        <f>[2]compo_det2!DM47</f>
        <v>2.6963289358499921E-3</v>
      </c>
      <c r="DG46" s="41">
        <f>[2]compo_det2!DN47</f>
        <v>1.395698540562023E-3</v>
      </c>
      <c r="DH46" s="41">
        <f>[2]compo_det2!DO47</f>
        <v>1.1231832214530335E-2</v>
      </c>
      <c r="DI46" s="58">
        <f>[2]compo_det2!DP47</f>
        <v>1.3962995499507672E-2</v>
      </c>
      <c r="DJ46" s="7">
        <f>[2]compo_det2!DR47</f>
        <v>0.14989186805422275</v>
      </c>
      <c r="DK46" s="41">
        <f>[2]compo_det2!DS47</f>
        <v>0.11889092246472982</v>
      </c>
      <c r="DL46" s="40">
        <f>[2]compo_det2!DT47</f>
        <v>0.10894948742359875</v>
      </c>
      <c r="DM46" s="39">
        <f>[2]compo_det2!DU47</f>
        <v>9.6539117505627381E-2</v>
      </c>
      <c r="DN46" s="39">
        <f>[2]compo_det2!DV47</f>
        <v>1.2410369917971365E-2</v>
      </c>
      <c r="DO46" s="39">
        <f>[2]compo_det2!DW47</f>
        <v>9.6182852983474731E-2</v>
      </c>
      <c r="DP46" s="42">
        <f>[2]compo_det2!DX47</f>
        <v>9.941435041131064E-3</v>
      </c>
      <c r="DQ46" s="41">
        <f>[2]compo_det2!DY47</f>
        <v>4.3767581177174553E-2</v>
      </c>
      <c r="DR46" s="41">
        <f>[2]compo_det2!DZ47</f>
        <v>1.9023252785449175E-2</v>
      </c>
      <c r="DS46" s="41">
        <f>[2]compo_det2!EA47</f>
        <v>1.3454692785522367E-2</v>
      </c>
      <c r="DT46" s="41">
        <f>[2]compo_det2!EB47</f>
        <v>5.5685599999268096E-3</v>
      </c>
      <c r="DU46" s="41">
        <f>[2]compo_det2!EC47</f>
        <v>3.2558355100442645E-3</v>
      </c>
      <c r="DV46" s="41">
        <f>[2]compo_det2!ED47</f>
        <v>2.1488492881681115E-2</v>
      </c>
      <c r="DW46" s="58">
        <f>[2]compo_det2!EE47</f>
        <v>1.2766635587681614E-2</v>
      </c>
      <c r="DX46" s="7">
        <f>[2]compo_det2!EG47</f>
        <v>0.12068032460127984</v>
      </c>
      <c r="DY46" s="41">
        <f>[2]compo_det2!EH47</f>
        <v>8.4509470579200191E-2</v>
      </c>
      <c r="DZ46" s="40">
        <f>[2]compo_det2!EI47</f>
        <v>6.8285790115588565E-2</v>
      </c>
      <c r="EA46" s="39">
        <f>[2]compo_det2!EJ47</f>
        <v>4.799097553082049E-2</v>
      </c>
      <c r="EB46" s="39">
        <f>[2]compo_det2!EK47</f>
        <v>2.0294814584768072E-2</v>
      </c>
      <c r="EC46" s="39">
        <f>[2]compo_det2!EL47</f>
        <v>5.8815803378820419E-2</v>
      </c>
      <c r="ED46" s="42">
        <f>[2]compo_det2!EM47</f>
        <v>1.6223680463611626E-2</v>
      </c>
      <c r="EE46" s="41">
        <f>[2]compo_det2!EN47</f>
        <v>4.5640839984696729E-2</v>
      </c>
      <c r="EF46" s="41">
        <f>[2]compo_det2!EO47</f>
        <v>1.7227744537383141E-2</v>
      </c>
      <c r="EG46" s="41">
        <f>[2]compo_det2!EP47</f>
        <v>9.067196550902849E-3</v>
      </c>
      <c r="EH46" s="41">
        <f>[2]compo_det2!EQ47</f>
        <v>8.1605479864802922E-3</v>
      </c>
      <c r="EI46" s="41">
        <f>[2]compo_det2!ER47</f>
        <v>5.8307460160156024E-3</v>
      </c>
      <c r="EJ46" s="41">
        <f>[2]compo_det2!ES47</f>
        <v>2.2582349431297988E-2</v>
      </c>
      <c r="EK46" s="58">
        <f>[2]compo_det2!ET47</f>
        <v>9.4699859626170748E-3</v>
      </c>
      <c r="EL46" s="7">
        <f>[2]compo_det2!EV47</f>
        <v>0.19547060115010356</v>
      </c>
      <c r="EM46" s="41">
        <f>[2]compo_det2!EW47</f>
        <v>0.13981085045958291</v>
      </c>
      <c r="EN46" s="40">
        <f>[2]compo_det2!EX47</f>
        <v>9.5752743976902449E-2</v>
      </c>
      <c r="EO46" s="39">
        <f>[2]compo_det2!EY47</f>
        <v>4.1566552955359749E-2</v>
      </c>
      <c r="EP46" s="39">
        <f>[2]compo_det2!EZ47</f>
        <v>5.41861910215427E-2</v>
      </c>
      <c r="EQ46" s="39">
        <f>[2]compo_det2!FA47</f>
        <v>7.9001270234584808E-2</v>
      </c>
      <c r="ER46" s="42">
        <f>[2]compo_det2!FB47</f>
        <v>4.4058106482680465E-2</v>
      </c>
      <c r="ES46" s="41">
        <f>[2]compo_det2!FC47</f>
        <v>7.2411220941113602E-2</v>
      </c>
      <c r="ET46" s="41">
        <f>[2]compo_det2!FD47</f>
        <v>2.4518512089646678E-2</v>
      </c>
      <c r="EU46" s="41">
        <f>[2]compo_det2!FE47</f>
        <v>9.3673525352445733E-3</v>
      </c>
      <c r="EV46" s="41">
        <f>[2]compo_det2!FF47</f>
        <v>1.5151159554402105E-2</v>
      </c>
      <c r="EW46" s="41">
        <f>[2]compo_det2!FG47</f>
        <v>1.8655526421538636E-2</v>
      </c>
      <c r="EX46" s="41">
        <f>[2]compo_det2!FH47</f>
        <v>2.9237182429928295E-2</v>
      </c>
      <c r="EY46" s="58">
        <f>[2]compo_det2!FI47</f>
        <v>1.6751470250592961E-2</v>
      </c>
      <c r="EZ46" s="7">
        <f>[2]compo_det2!FK47</f>
        <v>5.6086100697311209E-2</v>
      </c>
      <c r="FA46" s="41">
        <f>[2]compo_det2!FL47</f>
        <v>3.2552754834353867E-2</v>
      </c>
      <c r="FB46" s="40">
        <f>[2]compo_det2!FM47</f>
        <v>2.2126011133127611E-2</v>
      </c>
      <c r="FC46" s="39">
        <f>[2]compo_det2!FN47</f>
        <v>6.3744778130773493E-3</v>
      </c>
      <c r="FD46" s="39">
        <f>[2]compo_det2!FO47</f>
        <v>1.5751533320050262E-2</v>
      </c>
      <c r="FE46" s="39">
        <f>[2]compo_det2!FP47</f>
        <v>1.7989255487918854E-2</v>
      </c>
      <c r="FF46" s="42">
        <f>[2]compo_det2!FQ47</f>
        <v>1.042674370122626E-2</v>
      </c>
      <c r="FG46" s="41">
        <f>[2]compo_det2!FR47</f>
        <v>2.7670102325568314E-2</v>
      </c>
      <c r="FH46" s="41">
        <f>[2]compo_det2!FS47</f>
        <v>5.5879461536914744E-3</v>
      </c>
      <c r="FI46" s="41">
        <f>[2]compo_det2!FT47</f>
        <v>1.2823432349923724E-3</v>
      </c>
      <c r="FJ46" s="41">
        <f>[2]compo_det2!FU47</f>
        <v>4.3056029186991016E-3</v>
      </c>
      <c r="FK46" s="41">
        <f>[2]compo_det2!FV47</f>
        <v>1.1712378784249512E-2</v>
      </c>
      <c r="FL46" s="41">
        <f>[2]compo_det2!FW47</f>
        <v>1.0369777387627326E-2</v>
      </c>
      <c r="FM46" s="58">
        <f>[2]compo_det2!FX47</f>
        <v>4.1367564626109757E-3</v>
      </c>
      <c r="FN46" s="7">
        <f>[2]compo_det2!FZ47</f>
        <v>8.1377759528046933E-2</v>
      </c>
      <c r="FO46" s="41">
        <f>[2]compo_det2!GA47</f>
        <v>3.2873860947931516E-2</v>
      </c>
      <c r="FP46" s="40">
        <f>[2]compo_det2!GB47</f>
        <v>2.5239141159174271E-2</v>
      </c>
      <c r="FQ46" s="39">
        <f>[2]compo_det2!GC47</f>
        <v>6.1953197531741024E-3</v>
      </c>
      <c r="FR46" s="39">
        <f>[2]compo_det2!GD47</f>
        <v>1.9043821406000166E-2</v>
      </c>
      <c r="FS46" s="39">
        <f>[2]compo_det2!GE47</f>
        <v>2.0641680806875229E-2</v>
      </c>
      <c r="FT46" s="42">
        <f>[2]compo_det2!GF47</f>
        <v>7.6347197887572426E-3</v>
      </c>
      <c r="FU46" s="41">
        <f>[2]compo_det2!GG47</f>
        <v>5.3101359237525181E-2</v>
      </c>
      <c r="FV46" s="41">
        <f>[2]compo_det2!GH47</f>
        <v>9.0600663065555434E-3</v>
      </c>
      <c r="FW46" s="41">
        <f>[2]compo_det2!GI47</f>
        <v>1.2312543574269136E-3</v>
      </c>
      <c r="FX46" s="41">
        <f>[2]compo_det2!GJ47</f>
        <v>7.8288119491286296E-3</v>
      </c>
      <c r="FY46" s="41">
        <f>[2]compo_det2!GK47</f>
        <v>2.6670671834114184E-2</v>
      </c>
      <c r="FZ46" s="41">
        <f>[2]compo_det2!GL47</f>
        <v>1.737062109685545E-2</v>
      </c>
      <c r="GA46" s="58">
        <f>[2]compo_det2!GM47</f>
        <v>4.5974606574097562E-3</v>
      </c>
      <c r="GB46" s="7">
        <f>[2]compo_det2!GO47</f>
        <v>7.8400112651711401E-2</v>
      </c>
      <c r="GC46" s="41">
        <f>[2]compo_det2!GP47</f>
        <v>1.6275844591408527E-2</v>
      </c>
      <c r="GD46" s="40">
        <f>[2]compo_det2!GQ47</f>
        <v>1.371227556836205E-2</v>
      </c>
      <c r="GE46" s="39">
        <f>[2]compo_det2!GR47</f>
        <v>1.6433406919973657E-3</v>
      </c>
      <c r="GF46" s="39">
        <f>[2]compo_det2!GS47</f>
        <v>1.2068934876364684E-2</v>
      </c>
      <c r="GG46" s="39">
        <f>[2]compo_det2!GT47</f>
        <v>1.1076662689447403E-2</v>
      </c>
      <c r="GH46" s="42">
        <f>[2]compo_det2!GU47</f>
        <v>2.5635690230464783E-3</v>
      </c>
      <c r="GI46" s="41">
        <f>[2]compo_det2!GV47</f>
        <v>6.4759879637806675E-2</v>
      </c>
      <c r="GJ46" s="41">
        <f>[2]compo_det2!GW47</f>
        <v>1.3092121626790517E-2</v>
      </c>
      <c r="GK46" s="41">
        <f>[2]compo_det2!GX47</f>
        <v>3.0867989400901251E-4</v>
      </c>
      <c r="GL46" s="41">
        <f>[2]compo_det2!GY47</f>
        <v>1.2783441732781505E-2</v>
      </c>
      <c r="GM46" s="41">
        <f>[2]compo_det2!GZ47</f>
        <v>4.7200024595738264E-2</v>
      </c>
      <c r="GN46" s="41">
        <f>[2]compo_det2!HA47</f>
        <v>4.4677334152778943E-3</v>
      </c>
      <c r="GO46" s="58">
        <f>[2]compo_det2!HB47</f>
        <v>2.6356115775038004E-3</v>
      </c>
    </row>
    <row r="47" spans="1:197">
      <c r="A47" s="44">
        <f>A46+1</f>
        <v>2009</v>
      </c>
      <c r="B47" s="7">
        <f>[2]compo_det2!B48</f>
        <v>1.2994876596366378E-3</v>
      </c>
      <c r="C47" s="41">
        <f>[2]compo_det2!C48</f>
        <v>5.5355488234254405E-7</v>
      </c>
      <c r="D47" s="40">
        <f>[2]compo_det2!D48</f>
        <v>1.7641085429218857E-7</v>
      </c>
      <c r="E47" s="39">
        <f>[2]compo_det2!E48</f>
        <v>0</v>
      </c>
      <c r="F47" s="39">
        <f>[2]compo_det2!F48</f>
        <v>1.7641085429218857E-7</v>
      </c>
      <c r="G47" s="39">
        <f>[2]compo_det2!G48</f>
        <v>1.3794414144285838E-7</v>
      </c>
      <c r="H47" s="42">
        <f>[2]compo_det2!H48</f>
        <v>3.7714402805035547E-7</v>
      </c>
      <c r="I47" s="41">
        <f>[2]compo_det2!I48</f>
        <v>1.2989725714634512E-3</v>
      </c>
      <c r="J47" s="41">
        <f>[2]compo_det2!J48</f>
        <v>1.2989607785745647E-3</v>
      </c>
      <c r="K47" s="41">
        <f>[2]compo_det2!K48</f>
        <v>1.2989518881885685E-3</v>
      </c>
      <c r="L47" s="41">
        <f>[2]compo_det2!L48</f>
        <v>8.8903859962406092E-9</v>
      </c>
      <c r="M47" s="41">
        <f>[2]compo_det2!M48</f>
        <v>1.1792888886487071E-8</v>
      </c>
      <c r="N47" s="41">
        <f>[2]compo_det2!N48</f>
        <v>0</v>
      </c>
      <c r="O47" s="58">
        <f>[2]compo_det2!O48</f>
        <v>3.846670915589188E-8</v>
      </c>
      <c r="P47" s="7">
        <f>[2]compo_det2!Q48</f>
        <v>3.1392562658711489E-3</v>
      </c>
      <c r="Q47" s="41">
        <f>[2]compo_det2!R48</f>
        <v>7.6831506834798513E-6</v>
      </c>
      <c r="R47" s="40">
        <f>[2]compo_det2!S48</f>
        <v>3.1943589220498137E-6</v>
      </c>
      <c r="S47" s="39">
        <f>[2]compo_det2!T48</f>
        <v>0</v>
      </c>
      <c r="T47" s="39">
        <f>[2]compo_det2!U48</f>
        <v>3.1943589220498137E-6</v>
      </c>
      <c r="U47" s="39">
        <f>[2]compo_det2!V48</f>
        <v>2.4978230612759944E-6</v>
      </c>
      <c r="V47" s="42">
        <f>[2]compo_det2!W48</f>
        <v>4.488791761430038E-6</v>
      </c>
      <c r="W47" s="41">
        <f>[2]compo_det2!X48</f>
        <v>3.132269650987144E-3</v>
      </c>
      <c r="X47" s="41">
        <f>[2]compo_det2!Y48</f>
        <v>3.070192501267562E-3</v>
      </c>
      <c r="Y47" s="41">
        <f>[2]compo_det2!Z48</f>
        <v>3.0672619184823617E-3</v>
      </c>
      <c r="Z47" s="41">
        <f>[2]compo_det2!AA48</f>
        <v>2.9305827852002564E-6</v>
      </c>
      <c r="AA47" s="41">
        <f>[2]compo_det2!AB48</f>
        <v>1.6117787495872143E-6</v>
      </c>
      <c r="AB47" s="41">
        <f>[2]compo_det2!AC48</f>
        <v>6.0465370969994589E-5</v>
      </c>
      <c r="AC47" s="58">
        <f>[2]compo_det2!AD48</f>
        <v>6.9653579947483203E-7</v>
      </c>
      <c r="AD47" s="7">
        <f>[2]compo_det2!AF48</f>
        <v>6.3957273845458903E-3</v>
      </c>
      <c r="AE47" s="41">
        <f>[2]compo_det2!AG48</f>
        <v>7.8337894822622968E-4</v>
      </c>
      <c r="AF47" s="40">
        <f>[2]compo_det2!AH48</f>
        <v>7.4763175654377827E-4</v>
      </c>
      <c r="AG47" s="39">
        <f>[2]compo_det2!AI48</f>
        <v>7.1131114923897725E-4</v>
      </c>
      <c r="AH47" s="39">
        <f>[2]compo_det2!AJ48</f>
        <v>3.6320607304801023E-5</v>
      </c>
      <c r="AI47" s="39">
        <f>[2]compo_det2!AK48</f>
        <v>1.3840272731613368E-4</v>
      </c>
      <c r="AJ47" s="42">
        <f>[2]compo_det2!AL48</f>
        <v>3.5747191682451367E-5</v>
      </c>
      <c r="AK47" s="41">
        <f>[2]compo_det2!AM48</f>
        <v>6.2215774632715286E-3</v>
      </c>
      <c r="AL47" s="41">
        <f>[2]compo_det2!AN48</f>
        <v>5.1791393366348486E-3</v>
      </c>
      <c r="AM47" s="41">
        <f>[2]compo_det2!AO48</f>
        <v>5.1357204500895653E-3</v>
      </c>
      <c r="AN47" s="41">
        <f>[2]compo_det2!AP48</f>
        <v>4.3418886545283234E-5</v>
      </c>
      <c r="AO47" s="41">
        <f>[2]compo_det2!AQ48</f>
        <v>2.0812693813697819E-5</v>
      </c>
      <c r="AP47" s="41">
        <f>[2]compo_det2!AR48</f>
        <v>1.0216254328229823E-3</v>
      </c>
      <c r="AQ47" s="58">
        <f>[2]compo_det2!AS48</f>
        <v>6.092290269518678E-4</v>
      </c>
      <c r="AR47" s="7">
        <f>[2]compo_det2!AU48</f>
        <v>1.6242429686737708E-2</v>
      </c>
      <c r="AS47" s="41">
        <f>[2]compo_det2!AV48</f>
        <v>1.6509030777972625E-2</v>
      </c>
      <c r="AT47" s="40">
        <f>[2]compo_det2!AW48</f>
        <v>1.6211439778199114E-2</v>
      </c>
      <c r="AU47" s="39">
        <f>[2]compo_det2!AX48</f>
        <v>1.5716712131060708E-2</v>
      </c>
      <c r="AV47" s="39">
        <f>[2]compo_det2!AY48</f>
        <v>4.9472764713840637E-4</v>
      </c>
      <c r="AW47" s="39">
        <f>[2]compo_det2!AZ48</f>
        <v>4.533733706921339E-3</v>
      </c>
      <c r="AX47" s="42">
        <f>[2]compo_det2!BA48</f>
        <v>2.9759099977350961E-4</v>
      </c>
      <c r="AY47" s="41">
        <f>[2]compo_det2!BB48</f>
        <v>1.1411104765119334E-2</v>
      </c>
      <c r="AZ47" s="41">
        <f>[2]compo_det2!BC48</f>
        <v>7.4685334950971242E-3</v>
      </c>
      <c r="BA47" s="41">
        <f>[2]compo_det2!BD48</f>
        <v>7.0876604757677446E-3</v>
      </c>
      <c r="BB47" s="41">
        <f>[2]compo_det2!BE48</f>
        <v>3.8087301932937967E-4</v>
      </c>
      <c r="BC47" s="41">
        <f>[2]compo_det2!BF48</f>
        <v>2.0100231253813051E-4</v>
      </c>
      <c r="BD47" s="41">
        <f>[2]compo_det2!BG48</f>
        <v>3.7415689574840797E-3</v>
      </c>
      <c r="BE47" s="58">
        <f>[2]compo_det2!BH48</f>
        <v>1.1677705856354251E-2</v>
      </c>
      <c r="BF47" s="7">
        <f>[2]compo_det2!BJ48</f>
        <v>3.7764944366457227E-2</v>
      </c>
      <c r="BG47" s="41">
        <f>[2]compo_det2!BK48</f>
        <v>4.7181273465772798E-2</v>
      </c>
      <c r="BH47" s="40">
        <f>[2]compo_det2!BL48</f>
        <v>4.6304610712395139E-2</v>
      </c>
      <c r="BI47" s="39">
        <f>[2]compo_det2!BM48</f>
        <v>4.4532503001479463E-2</v>
      </c>
      <c r="BJ47" s="39">
        <f>[2]compo_det2!BN48</f>
        <v>1.7721077109156688E-3</v>
      </c>
      <c r="BK47" s="39">
        <f>[2]compo_det2!BO48</f>
        <v>2.2870831191539764E-2</v>
      </c>
      <c r="BL47" s="42">
        <f>[2]compo_det2!BP48</f>
        <v>8.7666275337766294E-4</v>
      </c>
      <c r="BM47" s="41">
        <f>[2]compo_det2!BQ48</f>
        <v>1.4017450201212934E-2</v>
      </c>
      <c r="BN47" s="41">
        <f>[2]compo_det2!BR48</f>
        <v>7.6797107254590923E-3</v>
      </c>
      <c r="BO47" s="41">
        <f>[2]compo_det2!BS48</f>
        <v>6.7459424496790679E-3</v>
      </c>
      <c r="BP47" s="41">
        <f>[2]compo_det2!BT48</f>
        <v>9.3376827578002454E-4</v>
      </c>
      <c r="BQ47" s="41">
        <f>[2]compo_det2!BU48</f>
        <v>3.970171644678766E-4</v>
      </c>
      <c r="BR47" s="41">
        <f>[2]compo_det2!BV48</f>
        <v>5.940722311285963E-3</v>
      </c>
      <c r="BS47" s="58">
        <f>[2]compo_det2!BW48</f>
        <v>2.3433779300528503E-2</v>
      </c>
      <c r="BT47" s="7">
        <f>[2]compo_det2!BY48</f>
        <v>5.8748513733187971E-2</v>
      </c>
      <c r="BU47" s="41">
        <f>[2]compo_det2!BZ48</f>
        <v>6.5374908875698357E-2</v>
      </c>
      <c r="BV47" s="40">
        <f>[2]compo_det2!CA48</f>
        <v>6.4148990019326696E-2</v>
      </c>
      <c r="BW47" s="39">
        <f>[2]compo_det2!CB48</f>
        <v>6.2091223754702211E-2</v>
      </c>
      <c r="BX47" s="39">
        <f>[2]compo_det2!CC48</f>
        <v>2.0577662646244785E-3</v>
      </c>
      <c r="BY47" s="39">
        <f>[2]compo_det2!CD48</f>
        <v>4.3948598206043243E-2</v>
      </c>
      <c r="BZ47" s="42">
        <f>[2]compo_det2!CE48</f>
        <v>1.2259188563716538E-3</v>
      </c>
      <c r="CA47" s="41">
        <f>[2]compo_det2!CF48</f>
        <v>1.3573998371657587E-2</v>
      </c>
      <c r="CB47" s="41">
        <f>[2]compo_det2!CG48</f>
        <v>8.4345829219373957E-3</v>
      </c>
      <c r="CC47" s="41">
        <f>[2]compo_det2!CH48</f>
        <v>7.3463260136311876E-3</v>
      </c>
      <c r="CD47" s="41">
        <f>[2]compo_det2!CI48</f>
        <v>1.0882569083062081E-3</v>
      </c>
      <c r="CE47" s="41">
        <f>[2]compo_det2!CJ48</f>
        <v>4.9195257055970781E-4</v>
      </c>
      <c r="CF47" s="41">
        <f>[2]compo_det2!CK48</f>
        <v>4.6474628791604838E-3</v>
      </c>
      <c r="CG47" s="58">
        <f>[2]compo_det2!CL48</f>
        <v>2.0200393514167969E-2</v>
      </c>
      <c r="CH47" s="7">
        <f>[2]compo_det2!CN48</f>
        <v>8.0093800816073868E-2</v>
      </c>
      <c r="CI47" s="41">
        <f>[2]compo_det2!CO48</f>
        <v>7.9396919739702643E-2</v>
      </c>
      <c r="CJ47" s="40">
        <f>[2]compo_det2!CP48</f>
        <v>7.7606276402585522E-2</v>
      </c>
      <c r="CK47" s="39">
        <f>[2]compo_det2!CQ48</f>
        <v>7.4975312860559626E-2</v>
      </c>
      <c r="CL47" s="39">
        <f>[2]compo_det2!CR48</f>
        <v>2.6309635420258899E-3</v>
      </c>
      <c r="CM47" s="39">
        <f>[2]compo_det2!CS48</f>
        <v>6.2671691179275513E-2</v>
      </c>
      <c r="CN47" s="42">
        <f>[2]compo_det2!CT48</f>
        <v>1.7906433371171245E-3</v>
      </c>
      <c r="CO47" s="41">
        <f>[2]compo_det2!CU48</f>
        <v>1.5631464778495387E-2</v>
      </c>
      <c r="CP47" s="41">
        <f>[2]compo_det2!CV48</f>
        <v>9.3019808694894679E-3</v>
      </c>
      <c r="CQ47" s="41">
        <f>[2]compo_det2!CW48</f>
        <v>8.2859987855326521E-3</v>
      </c>
      <c r="CR47" s="41">
        <f>[2]compo_det2!CX48</f>
        <v>1.0159820839568158E-3</v>
      </c>
      <c r="CS47" s="41">
        <f>[2]compo_det2!CY48</f>
        <v>5.5862534013601298E-4</v>
      </c>
      <c r="CT47" s="41">
        <f>[2]compo_det2!CZ48</f>
        <v>5.7708585688699054E-3</v>
      </c>
      <c r="CU47" s="58">
        <f>[2]compo_det2!DA48</f>
        <v>1.4934583702124167E-2</v>
      </c>
      <c r="CV47" s="7">
        <f>[2]compo_det2!DC48</f>
        <v>0.10504101951178897</v>
      </c>
      <c r="CW47" s="41">
        <f>[2]compo_det2!DD48</f>
        <v>9.1055744730928645E-2</v>
      </c>
      <c r="CX47" s="40">
        <f>[2]compo_det2!DE48</f>
        <v>8.7809962736484004E-2</v>
      </c>
      <c r="CY47" s="39">
        <f>[2]compo_det2!DF48</f>
        <v>8.2852608743819667E-2</v>
      </c>
      <c r="CZ47" s="39">
        <f>[2]compo_det2!DG48</f>
        <v>4.9573539926643416E-3</v>
      </c>
      <c r="DA47" s="39">
        <f>[2]compo_det2!DH48</f>
        <v>7.3862597346305847E-2</v>
      </c>
      <c r="DB47" s="42">
        <f>[2]compo_det2!DI48</f>
        <v>3.2457819944446374E-3</v>
      </c>
      <c r="DC47" s="41">
        <f>[2]compo_det2!DJ48</f>
        <v>2.7932637251236934E-2</v>
      </c>
      <c r="DD47" s="41">
        <f>[2]compo_det2!DK48</f>
        <v>1.4177075372426687E-2</v>
      </c>
      <c r="DE47" s="41">
        <f>[2]compo_det2!DL48</f>
        <v>1.1364485602826191E-2</v>
      </c>
      <c r="DF47" s="41">
        <f>[2]compo_det2!DM48</f>
        <v>2.8125897696004978E-3</v>
      </c>
      <c r="DG47" s="41">
        <f>[2]compo_det2!DN48</f>
        <v>1.3227685773804813E-3</v>
      </c>
      <c r="DH47" s="41">
        <f>[2]compo_det2!DO48</f>
        <v>1.2432793301429761E-2</v>
      </c>
      <c r="DI47" s="58">
        <f>[2]compo_det2!DP48</f>
        <v>1.3947362470376598E-2</v>
      </c>
      <c r="DJ47" s="7">
        <f>[2]compo_det2!DR48</f>
        <v>0.15077705729865309</v>
      </c>
      <c r="DK47" s="41">
        <f>[2]compo_det2!DS48</f>
        <v>0.12118379528676414</v>
      </c>
      <c r="DL47" s="40">
        <f>[2]compo_det2!DT48</f>
        <v>0.11105261822058664</v>
      </c>
      <c r="DM47" s="39">
        <f>[2]compo_det2!DU48</f>
        <v>9.819258207321746E-2</v>
      </c>
      <c r="DN47" s="39">
        <f>[2]compo_det2!DV48</f>
        <v>1.2860036147369183E-2</v>
      </c>
      <c r="DO47" s="39">
        <f>[2]compo_det2!DW48</f>
        <v>9.8070941865444183E-2</v>
      </c>
      <c r="DP47" s="42">
        <f>[2]compo_det2!DX48</f>
        <v>1.0131177066177504E-2</v>
      </c>
      <c r="DQ47" s="41">
        <f>[2]compo_det2!DY48</f>
        <v>4.2574938701364917E-2</v>
      </c>
      <c r="DR47" s="41">
        <f>[2]compo_det2!DZ48</f>
        <v>2.0480475691864439E-2</v>
      </c>
      <c r="DS47" s="41">
        <f>[2]compo_det2!EA48</f>
        <v>1.5010029714012088E-2</v>
      </c>
      <c r="DT47" s="41">
        <f>[2]compo_det2!EB48</f>
        <v>5.4704459778523512E-3</v>
      </c>
      <c r="DU47" s="41">
        <f>[2]compo_det2!EC48</f>
        <v>2.8220049298145712E-3</v>
      </c>
      <c r="DV47" s="41">
        <f>[2]compo_det2!ED48</f>
        <v>1.927245807968591E-2</v>
      </c>
      <c r="DW47" s="58">
        <f>[2]compo_det2!EE48</f>
        <v>1.2981676689475974E-2</v>
      </c>
      <c r="DX47" s="7">
        <f>[2]compo_det2!EG48</f>
        <v>0.12407182156815913</v>
      </c>
      <c r="DY47" s="41">
        <f>[2]compo_det2!EH48</f>
        <v>8.528503042356754E-2</v>
      </c>
      <c r="DZ47" s="40">
        <f>[2]compo_det2!EI48</f>
        <v>6.8848287621456367E-2</v>
      </c>
      <c r="EA47" s="39">
        <f>[2]compo_det2!EJ48</f>
        <v>4.7428206477676399E-2</v>
      </c>
      <c r="EB47" s="39">
        <f>[2]compo_det2!EK48</f>
        <v>2.1420081143779964E-2</v>
      </c>
      <c r="EC47" s="39">
        <f>[2]compo_det2!EL48</f>
        <v>5.8686204254627228E-2</v>
      </c>
      <c r="ED47" s="42">
        <f>[2]compo_det2!EM48</f>
        <v>1.6436742802111173E-2</v>
      </c>
      <c r="EE47" s="41">
        <f>[2]compo_det2!EN48</f>
        <v>4.8948873832708913E-2</v>
      </c>
      <c r="EF47" s="41">
        <f>[2]compo_det2!EO48</f>
        <v>1.9543815138487269E-2</v>
      </c>
      <c r="EG47" s="41">
        <f>[2]compo_det2!EP48</f>
        <v>1.0442009431539005E-2</v>
      </c>
      <c r="EH47" s="41">
        <f>[2]compo_det2!EQ48</f>
        <v>9.1018057069482666E-3</v>
      </c>
      <c r="EI47" s="41">
        <f>[2]compo_det2!ER48</f>
        <v>5.4360716052876019E-3</v>
      </c>
      <c r="EJ47" s="41">
        <f>[2]compo_det2!ES48</f>
        <v>2.3968987088934041E-2</v>
      </c>
      <c r="EK47" s="58">
        <f>[2]compo_det2!ET48</f>
        <v>1.0162082688117325E-2</v>
      </c>
      <c r="EL47" s="7">
        <f>[2]compo_det2!EV48</f>
        <v>0.19949896617521209</v>
      </c>
      <c r="EM47" s="41">
        <f>[2]compo_det2!EW48</f>
        <v>0.13773412876992094</v>
      </c>
      <c r="EN47" s="40">
        <f>[2]compo_det2!EX48</f>
        <v>9.6311117405374153E-2</v>
      </c>
      <c r="EO47" s="39">
        <f>[2]compo_det2!EY48</f>
        <v>4.2896920928152261E-2</v>
      </c>
      <c r="EP47" s="39">
        <f>[2]compo_det2!EZ48</f>
        <v>5.3414196477221877E-2</v>
      </c>
      <c r="EQ47" s="39">
        <f>[2]compo_det2!FA48</f>
        <v>7.8824855387210846E-2</v>
      </c>
      <c r="ER47" s="42">
        <f>[2]compo_det2!FB48</f>
        <v>4.1423011364546784E-2</v>
      </c>
      <c r="ES47" s="41">
        <f>[2]compo_det2!FC48</f>
        <v>7.9251096073508318E-2</v>
      </c>
      <c r="ET47" s="41">
        <f>[2]compo_det2!FD48</f>
        <v>2.7845850415483674E-2</v>
      </c>
      <c r="EU47" s="41">
        <f>[2]compo_det2!FE48</f>
        <v>1.0912630926820882E-2</v>
      </c>
      <c r="EV47" s="41">
        <f>[2]compo_det2!FF48</f>
        <v>1.693321948866279E-2</v>
      </c>
      <c r="EW47" s="41">
        <f>[2]compo_det2!FG48</f>
        <v>1.737620789022986E-2</v>
      </c>
      <c r="EX47" s="41">
        <f>[2]compo_det2!FH48</f>
        <v>3.4029037767794784E-2</v>
      </c>
      <c r="EY47" s="58">
        <f>[2]compo_det2!FI48</f>
        <v>1.7486258668217167E-2</v>
      </c>
      <c r="EZ47" s="7">
        <f>[2]compo_det2!FK48</f>
        <v>5.8781776495082663E-2</v>
      </c>
      <c r="FA47" s="41">
        <f>[2]compo_det2!FL48</f>
        <v>3.2298245172889942E-2</v>
      </c>
      <c r="FB47" s="40">
        <f>[2]compo_det2!FM48</f>
        <v>2.2694685262369521E-2</v>
      </c>
      <c r="FC47" s="39">
        <f>[2]compo_det2!FN48</f>
        <v>6.6315832185346209E-3</v>
      </c>
      <c r="FD47" s="39">
        <f>[2]compo_det2!FO48</f>
        <v>1.60631020438349E-2</v>
      </c>
      <c r="FE47" s="39">
        <f>[2]compo_det2!FP48</f>
        <v>1.8203180283308029E-2</v>
      </c>
      <c r="FF47" s="42">
        <f>[2]compo_det2!FQ48</f>
        <v>9.6035599105204206E-3</v>
      </c>
      <c r="FG47" s="41">
        <f>[2]compo_det2!FR48</f>
        <v>3.0975036959452681E-2</v>
      </c>
      <c r="FH47" s="41">
        <f>[2]compo_det2!FS48</f>
        <v>6.3293255434458701E-3</v>
      </c>
      <c r="FI47" s="41">
        <f>[2]compo_det2!FT48</f>
        <v>1.4542131777190502E-3</v>
      </c>
      <c r="FJ47" s="41">
        <f>[2]compo_det2!FU48</f>
        <v>4.8751123657268195E-3</v>
      </c>
      <c r="FK47" s="41">
        <f>[2]compo_det2!FV48</f>
        <v>1.1058861388470474E-2</v>
      </c>
      <c r="FL47" s="41">
        <f>[2]compo_det2!FW48</f>
        <v>1.3586850027536341E-2</v>
      </c>
      <c r="FM47" s="58">
        <f>[2]compo_det2!FX48</f>
        <v>4.4915056372599555E-3</v>
      </c>
      <c r="FN47" s="7">
        <f>[2]compo_det2!FZ48</f>
        <v>8.409358540195408E-2</v>
      </c>
      <c r="FO47" s="41">
        <f>[2]compo_det2!GA48</f>
        <v>3.2169778370399131E-2</v>
      </c>
      <c r="FP47" s="40">
        <f>[2]compo_det2!GB48</f>
        <v>2.5659751069197052E-2</v>
      </c>
      <c r="FQ47" s="39">
        <f>[2]compo_det2!GC48</f>
        <v>6.4534252210940567E-3</v>
      </c>
      <c r="FR47" s="39">
        <f>[2]compo_det2!GD48</f>
        <v>1.920632584810299E-2</v>
      </c>
      <c r="FS47" s="39">
        <f>[2]compo_det2!GE48</f>
        <v>2.0757259801030159E-2</v>
      </c>
      <c r="FT47" s="42">
        <f>[2]compo_det2!GF48</f>
        <v>6.5100273012020813E-3</v>
      </c>
      <c r="FU47" s="41">
        <f>[2]compo_det2!GG48</f>
        <v>5.6826299049464235E-2</v>
      </c>
      <c r="FV47" s="41">
        <f>[2]compo_det2!GH48</f>
        <v>1.0468615546472285E-2</v>
      </c>
      <c r="FW47" s="41">
        <f>[2]compo_det2!GI48</f>
        <v>1.3982383026123015E-3</v>
      </c>
      <c r="FX47" s="41">
        <f>[2]compo_det2!GJ48</f>
        <v>9.0703772438599835E-3</v>
      </c>
      <c r="FY47" s="41">
        <f>[2]compo_det2!GK48</f>
        <v>2.5455397099575679E-2</v>
      </c>
      <c r="FZ47" s="41">
        <f>[2]compo_det2!GL48</f>
        <v>2.0902286403416275E-2</v>
      </c>
      <c r="GA47" s="58">
        <f>[2]compo_det2!GM48</f>
        <v>4.9024920179092935E-3</v>
      </c>
      <c r="GB47" s="7">
        <f>[2]compo_det2!GO48</f>
        <v>7.4051588850201272E-2</v>
      </c>
      <c r="GC47" s="41">
        <f>[2]compo_det2!GP48</f>
        <v>1.5844506598221678E-2</v>
      </c>
      <c r="GD47" s="40">
        <f>[2]compo_det2!GQ48</f>
        <v>1.3729249123293092E-2</v>
      </c>
      <c r="GE47" s="39">
        <f>[2]compo_det2!GR48</f>
        <v>1.7782099803795085E-3</v>
      </c>
      <c r="GF47" s="39">
        <f>[2]compo_det2!GS48</f>
        <v>1.1951039142913586E-2</v>
      </c>
      <c r="GG47" s="39">
        <f>[2]compo_det2!GT48</f>
        <v>1.0938441380858421E-2</v>
      </c>
      <c r="GH47" s="42">
        <f>[2]compo_det2!GU48</f>
        <v>2.1152574749285849E-3</v>
      </c>
      <c r="GI47" s="41">
        <f>[2]compo_det2!GV48</f>
        <v>6.0997890239029726E-2</v>
      </c>
      <c r="GJ47" s="41">
        <f>[2]compo_det2!GW48</f>
        <v>1.4146151047380011E-2</v>
      </c>
      <c r="GK47" s="41">
        <f>[2]compo_det2!GX48</f>
        <v>3.6634293417411846E-4</v>
      </c>
      <c r="GL47" s="41">
        <f>[2]compo_det2!GY48</f>
        <v>1.377980811320589E-2</v>
      </c>
      <c r="GM47" s="41">
        <f>[2]compo_det2!GZ48</f>
        <v>4.1063345100727545E-2</v>
      </c>
      <c r="GN47" s="41">
        <f>[2]compo_det2!HA48</f>
        <v>5.7883940909221766E-3</v>
      </c>
      <c r="GO47" s="58">
        <f>[2]compo_det2!HB48</f>
        <v>2.7908079870501258E-3</v>
      </c>
    </row>
    <row r="48" spans="1:197">
      <c r="A48" s="44">
        <f>A47+1</f>
        <v>2010</v>
      </c>
      <c r="B48" s="7">
        <f>[2]compo_det2!B49</f>
        <v>9.3795463907382843E-4</v>
      </c>
      <c r="C48" s="41">
        <f>[2]compo_det2!C49</f>
        <v>1.8584618495576931E-7</v>
      </c>
      <c r="D48" s="40">
        <f>[2]compo_det2!D49</f>
        <v>7.448451727783716E-8</v>
      </c>
      <c r="E48" s="39">
        <f>[2]compo_det2!E49</f>
        <v>0</v>
      </c>
      <c r="F48" s="39">
        <f>[2]compo_det2!F49</f>
        <v>7.448451727783716E-8</v>
      </c>
      <c r="G48" s="39">
        <f>[2]compo_det2!G49</f>
        <v>5.8006140335464806E-8</v>
      </c>
      <c r="H48" s="42">
        <f>[2]compo_det2!H49</f>
        <v>1.1136166767793215E-7</v>
      </c>
      <c r="I48" s="41">
        <f>[2]compo_det2!I49</f>
        <v>9.3778527126855136E-4</v>
      </c>
      <c r="J48" s="41">
        <f>[2]compo_det2!J49</f>
        <v>9.3624286721270518E-4</v>
      </c>
      <c r="K48" s="41">
        <f>[2]compo_det2!K49</f>
        <v>9.3623362722770344E-4</v>
      </c>
      <c r="L48" s="41">
        <f>[2]compo_det2!L49</f>
        <v>9.2399850017188537E-9</v>
      </c>
      <c r="M48" s="41">
        <f>[2]compo_det2!M49</f>
        <v>8.2192857481445296E-9</v>
      </c>
      <c r="N48" s="41">
        <f>[2]compo_det2!N49</f>
        <v>1.5341847700980545E-6</v>
      </c>
      <c r="O48" s="58">
        <f>[2]compo_det2!O49</f>
        <v>1.6478379678637386E-8</v>
      </c>
      <c r="P48" s="7">
        <f>[2]compo_det2!Q49</f>
        <v>2.4340250544097534E-3</v>
      </c>
      <c r="Q48" s="41">
        <f>[2]compo_det2!R49</f>
        <v>2.0279882703601109E-4</v>
      </c>
      <c r="R48" s="40">
        <f>[2]compo_det2!S49</f>
        <v>1.9896483377628953E-4</v>
      </c>
      <c r="S48" s="39">
        <f>[2]compo_det2!T49</f>
        <v>1.9586316863090387E-4</v>
      </c>
      <c r="T48" s="39">
        <f>[2]compo_det2!U49</f>
        <v>3.1016651453856282E-6</v>
      </c>
      <c r="U48" s="39">
        <f>[2]compo_det2!V49</f>
        <v>1.1806200745922979E-5</v>
      </c>
      <c r="V48" s="42">
        <f>[2]compo_det2!W49</f>
        <v>3.8339932597215851E-6</v>
      </c>
      <c r="W48" s="41">
        <f>[2]compo_det2!X49</f>
        <v>2.4183848604703204E-3</v>
      </c>
      <c r="X48" s="41">
        <f>[2]compo_det2!Y49</f>
        <v>2.2923840809123577E-3</v>
      </c>
      <c r="Y48" s="41">
        <f>[2]compo_det2!Z49</f>
        <v>2.2911220730862172E-3</v>
      </c>
      <c r="Z48" s="41">
        <f>[2]compo_det2!AA49</f>
        <v>1.2620078261403789E-6</v>
      </c>
      <c r="AA48" s="41">
        <f>[2]compo_det2!AB49</f>
        <v>4.4053930177305802E-7</v>
      </c>
      <c r="AB48" s="41">
        <f>[2]compo_det2!AC49</f>
        <v>1.2556024025618993E-4</v>
      </c>
      <c r="AC48" s="58">
        <f>[2]compo_det2!AD49</f>
        <v>1.8715863309657797E-4</v>
      </c>
      <c r="AD48" s="7">
        <f>[2]compo_det2!AF49</f>
        <v>5.2299075532049001E-3</v>
      </c>
      <c r="AE48" s="41">
        <f>[2]compo_det2!AG49</f>
        <v>1.4698225871487621E-3</v>
      </c>
      <c r="AF48" s="40">
        <f>[2]compo_det2!AH49</f>
        <v>1.4373619060240746E-3</v>
      </c>
      <c r="AG48" s="39">
        <f>[2]compo_det2!AI49</f>
        <v>1.4109244924524287E-3</v>
      </c>
      <c r="AH48" s="39">
        <f>[2]compo_det2!AJ49</f>
        <v>2.6437413571645847E-5</v>
      </c>
      <c r="AI48" s="39">
        <f>[2]compo_det2!AK49</f>
        <v>1.1814551544375718E-4</v>
      </c>
      <c r="AJ48" s="42">
        <f>[2]compo_det2!AL49</f>
        <v>3.2460681124687452E-5</v>
      </c>
      <c r="AK48" s="41">
        <f>[2]compo_det2!AM49</f>
        <v>5.0793013665316822E-3</v>
      </c>
      <c r="AL48" s="41">
        <f>[2]compo_det2!AN49</f>
        <v>4.431794393311623E-3</v>
      </c>
      <c r="AM48" s="41">
        <f>[2]compo_det2!AO49</f>
        <v>4.4127772213278516E-3</v>
      </c>
      <c r="AN48" s="41">
        <f>[2]compo_det2!AP49</f>
        <v>1.9017171983771701E-5</v>
      </c>
      <c r="AO48" s="41">
        <f>[2]compo_det2!AQ49</f>
        <v>6.928099112766746E-6</v>
      </c>
      <c r="AP48" s="41">
        <f>[2]compo_det2!AR49</f>
        <v>6.40578874107293E-4</v>
      </c>
      <c r="AQ48" s="58">
        <f>[2]compo_det2!AS49</f>
        <v>1.3192164004755444E-3</v>
      </c>
      <c r="AR48" s="7">
        <f>[2]compo_det2!AU49</f>
        <v>1.3393553707627549E-2</v>
      </c>
      <c r="AS48" s="41">
        <f>[2]compo_det2!AV49</f>
        <v>1.5598988355639703E-2</v>
      </c>
      <c r="AT48" s="40">
        <f>[2]compo_det2!AW49</f>
        <v>1.5318261216512048E-2</v>
      </c>
      <c r="AU48" s="39">
        <f>[2]compo_det2!AX49</f>
        <v>1.4907489083996269E-2</v>
      </c>
      <c r="AV48" s="39">
        <f>[2]compo_det2!AY49</f>
        <v>4.1077213251578069E-4</v>
      </c>
      <c r="AW48" s="39">
        <f>[2]compo_det2!AZ49</f>
        <v>3.6470259074121714E-3</v>
      </c>
      <c r="AX48" s="42">
        <f>[2]compo_det2!BA49</f>
        <v>2.8072713912765312E-4</v>
      </c>
      <c r="AY48" s="41">
        <f>[2]compo_det2!BB49</f>
        <v>9.4658006425953345E-3</v>
      </c>
      <c r="AZ48" s="41">
        <f>[2]compo_det2!BC49</f>
        <v>6.5480888406319977E-3</v>
      </c>
      <c r="BA48" s="41">
        <f>[2]compo_det2!BD49</f>
        <v>6.3843320024533686E-3</v>
      </c>
      <c r="BB48" s="41">
        <f>[2]compo_det2!BE49</f>
        <v>1.6375683817862878E-4</v>
      </c>
      <c r="BC48" s="41">
        <f>[2]compo_det2!BF49</f>
        <v>7.9824255427203707E-5</v>
      </c>
      <c r="BD48" s="41">
        <f>[2]compo_det2!BG49</f>
        <v>2.8378875465361326E-3</v>
      </c>
      <c r="BE48" s="58">
        <f>[2]compo_det2!BH49</f>
        <v>1.1671235290607486E-2</v>
      </c>
      <c r="BF48" s="7">
        <f>[2]compo_det2!BJ49</f>
        <v>3.4093659022814124E-2</v>
      </c>
      <c r="BG48" s="41">
        <f>[2]compo_det2!BK49</f>
        <v>4.6668983040013622E-2</v>
      </c>
      <c r="BH48" s="40">
        <f>[2]compo_det2!BL49</f>
        <v>4.5722425137205612E-2</v>
      </c>
      <c r="BI48" s="39">
        <f>[2]compo_det2!BM49</f>
        <v>4.393752131012614E-2</v>
      </c>
      <c r="BJ48" s="39">
        <f>[2]compo_det2!BN49</f>
        <v>1.7849038270794731E-3</v>
      </c>
      <c r="BK48" s="39">
        <f>[2]compo_det2!BO49</f>
        <v>2.1598570048809052E-2</v>
      </c>
      <c r="BL48" s="42">
        <f>[2]compo_det2!BP49</f>
        <v>9.4655790280801227E-4</v>
      </c>
      <c r="BM48" s="41">
        <f>[2]compo_det2!BQ49</f>
        <v>1.1548530513615193E-2</v>
      </c>
      <c r="BN48" s="41">
        <f>[2]compo_det2!BR49</f>
        <v>7.4105801104750544E-3</v>
      </c>
      <c r="BO48" s="41">
        <f>[2]compo_det2!BS49</f>
        <v>6.6700411258828968E-3</v>
      </c>
      <c r="BP48" s="41">
        <f>[2]compo_det2!BT49</f>
        <v>7.4053898459215694E-4</v>
      </c>
      <c r="BQ48" s="41">
        <f>[2]compo_det2!BU49</f>
        <v>2.6568932188981271E-4</v>
      </c>
      <c r="BR48" s="41">
        <f>[2]compo_det2!BV49</f>
        <v>3.872261081250326E-3</v>
      </c>
      <c r="BS48" s="58">
        <f>[2]compo_det2!BW49</f>
        <v>2.4123854530814691E-2</v>
      </c>
      <c r="BT48" s="7">
        <f>[2]compo_det2!BY49</f>
        <v>5.5977593743592416E-2</v>
      </c>
      <c r="BU48" s="41">
        <f>[2]compo_det2!BZ49</f>
        <v>6.3913765076095558E-2</v>
      </c>
      <c r="BV48" s="40">
        <f>[2]compo_det2!CA49</f>
        <v>6.2576456939765365E-2</v>
      </c>
      <c r="BW48" s="39">
        <f>[2]compo_det2!CB49</f>
        <v>6.0302220893000497E-2</v>
      </c>
      <c r="BX48" s="39">
        <f>[2]compo_det2!CC49</f>
        <v>2.2742360467648609E-3</v>
      </c>
      <c r="BY48" s="39">
        <f>[2]compo_det2!CD49</f>
        <v>4.226275160908699E-2</v>
      </c>
      <c r="BZ48" s="42">
        <f>[2]compo_det2!CE49</f>
        <v>1.3373081363301956E-3</v>
      </c>
      <c r="CA48" s="41">
        <f>[2]compo_det2!CF49</f>
        <v>1.2377533446947425E-2</v>
      </c>
      <c r="CB48" s="41">
        <f>[2]compo_det2!CG49</f>
        <v>8.2670426508666996E-3</v>
      </c>
      <c r="CC48" s="41">
        <f>[2]compo_det2!CH49</f>
        <v>7.365875075833468E-3</v>
      </c>
      <c r="CD48" s="41">
        <f>[2]compo_det2!CI49</f>
        <v>9.0116757503323156E-4</v>
      </c>
      <c r="CE48" s="41">
        <f>[2]compo_det2!CJ49</f>
        <v>3.2623948988395863E-4</v>
      </c>
      <c r="CF48" s="41">
        <f>[2]compo_det2!CK49</f>
        <v>3.7842513061967669E-3</v>
      </c>
      <c r="CG48" s="58">
        <f>[2]compo_det2!CL49</f>
        <v>2.0313704779450568E-2</v>
      </c>
      <c r="CH48" s="7">
        <f>[2]compo_det2!CN49</f>
        <v>7.6856613023999293E-2</v>
      </c>
      <c r="CI48" s="41">
        <f>[2]compo_det2!CO49</f>
        <v>7.9700735653875296E-2</v>
      </c>
      <c r="CJ48" s="40">
        <f>[2]compo_det2!CP49</f>
        <v>7.7900314716832772E-2</v>
      </c>
      <c r="CK48" s="39">
        <f>[2]compo_det2!CQ49</f>
        <v>7.5013364644457153E-2</v>
      </c>
      <c r="CL48" s="39">
        <f>[2]compo_det2!CR49</f>
        <v>2.8869500723756221E-3</v>
      </c>
      <c r="CM48" s="39">
        <f>[2]compo_det2!CS49</f>
        <v>6.2111958861351013E-2</v>
      </c>
      <c r="CN48" s="42">
        <f>[2]compo_det2!CT49</f>
        <v>1.80042093704252E-3</v>
      </c>
      <c r="CO48" s="41">
        <f>[2]compo_det2!CU49</f>
        <v>1.2944232740347884E-2</v>
      </c>
      <c r="CP48" s="41">
        <f>[2]compo_det2!CV49</f>
        <v>8.4097110672505491E-3</v>
      </c>
      <c r="CQ48" s="41">
        <f>[2]compo_det2!CW49</f>
        <v>7.6172143675665776E-3</v>
      </c>
      <c r="CR48" s="41">
        <f>[2]compo_det2!CX49</f>
        <v>7.9249669968397283E-4</v>
      </c>
      <c r="CS48" s="41">
        <f>[2]compo_det2!CY49</f>
        <v>3.6281051573479133E-4</v>
      </c>
      <c r="CT48" s="41">
        <f>[2]compo_det2!CZ49</f>
        <v>4.1717111573625421E-3</v>
      </c>
      <c r="CU48" s="58">
        <f>[2]compo_det2!DA49</f>
        <v>1.5788355370223894E-2</v>
      </c>
      <c r="CV48" s="7">
        <f>[2]compo_det2!DC49</f>
        <v>0.1023324798144095</v>
      </c>
      <c r="CW48" s="41">
        <f>[2]compo_det2!DD49</f>
        <v>8.8768773131514309E-2</v>
      </c>
      <c r="CX48" s="40">
        <f>[2]compo_det2!DE49</f>
        <v>8.5234978308384363E-2</v>
      </c>
      <c r="CY48" s="39">
        <f>[2]compo_det2!DF49</f>
        <v>8.0531223043677463E-2</v>
      </c>
      <c r="CZ48" s="39">
        <f>[2]compo_det2!DG49</f>
        <v>4.7037552647068992E-3</v>
      </c>
      <c r="DA48" s="39">
        <f>[2]compo_det2!DH49</f>
        <v>7.2960473597049713E-2</v>
      </c>
      <c r="DB48" s="42">
        <f>[2]compo_det2!DI49</f>
        <v>3.5337948231299481E-3</v>
      </c>
      <c r="DC48" s="41">
        <f>[2]compo_det2!DJ49</f>
        <v>2.5838212889394314E-2</v>
      </c>
      <c r="DD48" s="41">
        <f>[2]compo_det2!DK49</f>
        <v>1.4003071172212691E-2</v>
      </c>
      <c r="DE48" s="41">
        <f>[2]compo_det2!DL49</f>
        <v>1.1795992561497378E-2</v>
      </c>
      <c r="DF48" s="41">
        <f>[2]compo_det2!DM49</f>
        <v>2.2070786107153116E-3</v>
      </c>
      <c r="DG48" s="41">
        <f>[2]compo_det2!DN49</f>
        <v>9.0922062731914072E-4</v>
      </c>
      <c r="DH48" s="41">
        <f>[2]compo_det2!DO49</f>
        <v>1.0925921089862482E-2</v>
      </c>
      <c r="DI48" s="58">
        <f>[2]compo_det2!DP49</f>
        <v>1.2274506206499116E-2</v>
      </c>
      <c r="DJ48" s="7">
        <f>[2]compo_det2!DR49</f>
        <v>0.14958213232130033</v>
      </c>
      <c r="DK48" s="41">
        <f>[2]compo_det2!DS49</f>
        <v>0.12187812451676118</v>
      </c>
      <c r="DL48" s="40">
        <f>[2]compo_det2!DT49</f>
        <v>0.11112327801601175</v>
      </c>
      <c r="DM48" s="39">
        <f>[2]compo_det2!DU49</f>
        <v>9.7162723437411058E-2</v>
      </c>
      <c r="DN48" s="39">
        <f>[2]compo_det2!DV49</f>
        <v>1.3960554578600711E-2</v>
      </c>
      <c r="DO48" s="39">
        <f>[2]compo_det2!DW49</f>
        <v>9.7614124417304993E-2</v>
      </c>
      <c r="DP48" s="42">
        <f>[2]compo_det2!DX49</f>
        <v>1.075484650074942E-2</v>
      </c>
      <c r="DQ48" s="41">
        <f>[2]compo_det2!DY49</f>
        <v>4.1213158313675384E-2</v>
      </c>
      <c r="DR48" s="41">
        <f>[2]compo_det2!DZ49</f>
        <v>2.0612138525098179E-2</v>
      </c>
      <c r="DS48" s="41">
        <f>[2]compo_det2!EA49</f>
        <v>1.5821613266910887E-2</v>
      </c>
      <c r="DT48" s="41">
        <f>[2]compo_det2!EB49</f>
        <v>4.7905252581872913E-3</v>
      </c>
      <c r="DU48" s="41">
        <f>[2]compo_det2!EC49</f>
        <v>2.0848462550494351E-3</v>
      </c>
      <c r="DV48" s="41">
        <f>[2]compo_det2!ED49</f>
        <v>1.8516173533527764E-2</v>
      </c>
      <c r="DW48" s="58">
        <f>[2]compo_det2!EE49</f>
        <v>1.3509150509136232E-2</v>
      </c>
      <c r="DX48" s="7">
        <f>[2]compo_det2!EG49</f>
        <v>0.12423911647310776</v>
      </c>
      <c r="DY48" s="41">
        <f>[2]compo_det2!EH49</f>
        <v>8.6049455305510683E-2</v>
      </c>
      <c r="DZ48" s="40">
        <f>[2]compo_det2!EI49</f>
        <v>7.0195660449263717E-2</v>
      </c>
      <c r="EA48" s="39">
        <f>[2]compo_det2!EJ49</f>
        <v>4.8366446532512555E-2</v>
      </c>
      <c r="EB48" s="39">
        <f>[2]compo_det2!EK49</f>
        <v>2.1829213916751165E-2</v>
      </c>
      <c r="EC48" s="39">
        <f>[2]compo_det2!EL49</f>
        <v>5.9875298291444778E-2</v>
      </c>
      <c r="ED48" s="42">
        <f>[2]compo_det2!EM49</f>
        <v>1.5853794856246967E-2</v>
      </c>
      <c r="EE48" s="41">
        <f>[2]compo_det2!EN49</f>
        <v>4.8510024852136416E-2</v>
      </c>
      <c r="EF48" s="41">
        <f>[2]compo_det2!EO49</f>
        <v>1.9060111462473987E-2</v>
      </c>
      <c r="EG48" s="41">
        <f>[2]compo_det2!EP49</f>
        <v>1.0895467418696356E-2</v>
      </c>
      <c r="EH48" s="41">
        <f>[2]compo_det2!EQ49</f>
        <v>8.1646440437776312E-3</v>
      </c>
      <c r="EI48" s="41">
        <f>[2]compo_det2!ER49</f>
        <v>3.8836033081845107E-3</v>
      </c>
      <c r="EJ48" s="41">
        <f>[2]compo_det2!ES49</f>
        <v>2.556631008147792E-2</v>
      </c>
      <c r="EK48" s="58">
        <f>[2]compo_det2!ET49</f>
        <v>1.0320363684539344E-2</v>
      </c>
      <c r="EL48" s="7">
        <f>[2]compo_det2!EV49</f>
        <v>0.19980660048984292</v>
      </c>
      <c r="EM48" s="41">
        <f>[2]compo_det2!EW49</f>
        <v>0.13620252472706917</v>
      </c>
      <c r="EN48" s="40">
        <f>[2]compo_det2!EX49</f>
        <v>9.758635877380184E-2</v>
      </c>
      <c r="EO48" s="39">
        <f>[2]compo_det2!EY49</f>
        <v>4.3632405858300014E-2</v>
      </c>
      <c r="EP48" s="39">
        <f>[2]compo_det2!EZ49</f>
        <v>5.395395291550182E-2</v>
      </c>
      <c r="EQ48" s="39">
        <f>[2]compo_det2!FA49</f>
        <v>7.9962693154811859E-2</v>
      </c>
      <c r="ER48" s="42">
        <f>[2]compo_det2!FB49</f>
        <v>3.8616165953267348E-2</v>
      </c>
      <c r="ES48" s="41">
        <f>[2]compo_det2!FC49</f>
        <v>8.1227744320487905E-2</v>
      </c>
      <c r="ET48" s="41">
        <f>[2]compo_det2!FD49</f>
        <v>2.8343659544649714E-2</v>
      </c>
      <c r="EU48" s="41">
        <f>[2]compo_det2!FE49</f>
        <v>1.1522519718299483E-2</v>
      </c>
      <c r="EV48" s="41">
        <f>[2]compo_det2!FF49</f>
        <v>1.682113982635023E-2</v>
      </c>
      <c r="EW48" s="41">
        <f>[2]compo_det2!FG49</f>
        <v>1.4691463023912641E-2</v>
      </c>
      <c r="EX48" s="41">
        <f>[2]compo_det2!FH49</f>
        <v>3.8192621751925553E-2</v>
      </c>
      <c r="EY48" s="58">
        <f>[2]compo_det2!FI49</f>
        <v>1.7623668557714165E-2</v>
      </c>
      <c r="EZ48" s="7">
        <f>[2]compo_det2!FK49</f>
        <v>5.9511821613428967E-2</v>
      </c>
      <c r="FA48" s="41">
        <f>[2]compo_det2!FL49</f>
        <v>3.1157830295634972E-2</v>
      </c>
      <c r="FB48" s="40">
        <f>[2]compo_det2!FM49</f>
        <v>2.2317203983492094E-2</v>
      </c>
      <c r="FC48" s="39">
        <f>[2]compo_det2!FN49</f>
        <v>6.7974570087603091E-3</v>
      </c>
      <c r="FD48" s="39">
        <f>[2]compo_det2!FO49</f>
        <v>1.5519746974731786E-2</v>
      </c>
      <c r="FE48" s="39">
        <f>[2]compo_det2!FP49</f>
        <v>1.7948733642697334E-2</v>
      </c>
      <c r="FF48" s="42">
        <f>[2]compo_det2!FQ49</f>
        <v>8.8406263121428748E-3</v>
      </c>
      <c r="FG48" s="41">
        <f>[2]compo_det2!FR49</f>
        <v>3.2722462329567478E-2</v>
      </c>
      <c r="FH48" s="41">
        <f>[2]compo_det2!FS49</f>
        <v>6.7140208807382803E-3</v>
      </c>
      <c r="FI48" s="41">
        <f>[2]compo_det2!FT49</f>
        <v>1.4689408076759554E-3</v>
      </c>
      <c r="FJ48" s="41">
        <f>[2]compo_det2!FU49</f>
        <v>5.2450800730623253E-3</v>
      </c>
      <c r="FK48" s="41">
        <f>[2]compo_det2!FV49</f>
        <v>1.0223787615884326E-2</v>
      </c>
      <c r="FL48" s="41">
        <f>[2]compo_det2!FW49</f>
        <v>1.5784653832944872E-2</v>
      </c>
      <c r="FM48" s="58">
        <f>[2]compo_det2!FX49</f>
        <v>4.368471011773482E-3</v>
      </c>
      <c r="FN48" s="7">
        <f>[2]compo_det2!FZ49</f>
        <v>8.7494499625128314E-2</v>
      </c>
      <c r="FO48" s="41">
        <f>[2]compo_det2!GA49</f>
        <v>3.1023855225873066E-2</v>
      </c>
      <c r="FP48" s="40">
        <f>[2]compo_det2!GB49</f>
        <v>2.5098807246111497E-2</v>
      </c>
      <c r="FQ48" s="39">
        <f>[2]compo_det2!GC49</f>
        <v>6.9092430685124169E-3</v>
      </c>
      <c r="FR48" s="39">
        <f>[2]compo_det2!GD49</f>
        <v>1.8189564177599076E-2</v>
      </c>
      <c r="FS48" s="39">
        <f>[2]compo_det2!GE49</f>
        <v>2.0380234345793724E-2</v>
      </c>
      <c r="FT48" s="42">
        <f>[2]compo_det2!GF49</f>
        <v>5.9250479797615732E-3</v>
      </c>
      <c r="FU48" s="41">
        <f>[2]compo_det2!GG49</f>
        <v>6.1189217118214213E-2</v>
      </c>
      <c r="FV48" s="41">
        <f>[2]compo_det2!GH49</f>
        <v>1.1565508433602257E-2</v>
      </c>
      <c r="FW48" s="41">
        <f>[2]compo_det2!GI49</f>
        <v>1.4770799736995974E-3</v>
      </c>
      <c r="FX48" s="41">
        <f>[2]compo_det2!GJ49</f>
        <v>1.0088428459902661E-2</v>
      </c>
      <c r="FY48" s="41">
        <f>[2]compo_det2!GK49</f>
        <v>2.5156342057289942E-2</v>
      </c>
      <c r="FZ48" s="41">
        <f>[2]compo_det2!GL49</f>
        <v>2.4467366627322011E-2</v>
      </c>
      <c r="GA48" s="58">
        <f>[2]compo_det2!GM49</f>
        <v>4.7185727189589704E-3</v>
      </c>
      <c r="GB48" s="7">
        <f>[2]compo_det2!GO49</f>
        <v>8.8110051924347191E-2</v>
      </c>
      <c r="GC48" s="41">
        <f>[2]compo_det2!GP49</f>
        <v>1.51898030304328E-2</v>
      </c>
      <c r="GD48" s="40">
        <f>[2]compo_det2!GQ49</f>
        <v>1.3025009648336585E-2</v>
      </c>
      <c r="GE48" s="39">
        <f>[2]compo_det2!GR49</f>
        <v>1.8797848490272378E-3</v>
      </c>
      <c r="GF48" s="39">
        <f>[2]compo_det2!GS49</f>
        <v>1.1145224799309347E-2</v>
      </c>
      <c r="GG48" s="39">
        <f>[2]compo_det2!GT49</f>
        <v>1.0368002578616142E-2</v>
      </c>
      <c r="GH48" s="42">
        <f>[2]compo_det2!GU49</f>
        <v>2.1647933820962161E-3</v>
      </c>
      <c r="GI48" s="41">
        <f>[2]compo_det2!GV49</f>
        <v>7.5577256153702629E-2</v>
      </c>
      <c r="GJ48" s="41">
        <f>[2]compo_det2!GW49</f>
        <v>1.7436739341259545E-2</v>
      </c>
      <c r="GK48" s="41">
        <f>[2]compo_det2!GX49</f>
        <v>3.7691422981124892E-4</v>
      </c>
      <c r="GL48" s="41">
        <f>[2]compo_det2!GY49</f>
        <v>1.7059825111448296E-2</v>
      </c>
      <c r="GM48" s="41">
        <f>[2]compo_det2!GZ49</f>
        <v>5.1619997471749217E-2</v>
      </c>
      <c r="GN48" s="41">
        <f>[2]compo_det2!HA49</f>
        <v>6.5205193406938635E-3</v>
      </c>
      <c r="GO48" s="58">
        <f>[2]compo_det2!HB49</f>
        <v>2.6570072597882303E-3</v>
      </c>
    </row>
    <row r="49" spans="1:197">
      <c r="A49" s="44">
        <v>2011</v>
      </c>
      <c r="B49" s="7">
        <f>[2]compo_det2!B50</f>
        <v>9.7867799936975195E-4</v>
      </c>
      <c r="C49" s="41">
        <f>[2]compo_det2!C50</f>
        <v>2.827250741790352E-7</v>
      </c>
      <c r="D49" s="40">
        <f>[2]compo_det2!D50</f>
        <v>1.0599945834599542E-7</v>
      </c>
      <c r="E49" s="39">
        <f>[2]compo_det2!E50</f>
        <v>0</v>
      </c>
      <c r="F49" s="39">
        <f>[2]compo_det2!F50</f>
        <v>1.0599945834599542E-7</v>
      </c>
      <c r="G49" s="39">
        <f>[2]compo_det2!G50</f>
        <v>8.3178598231370415E-8</v>
      </c>
      <c r="H49" s="42">
        <f>[2]compo_det2!H50</f>
        <v>1.767256158330398E-7</v>
      </c>
      <c r="I49" s="41">
        <f>[2]compo_det2!I50</f>
        <v>9.7841809515901846E-4</v>
      </c>
      <c r="J49" s="41">
        <f>[2]compo_det2!J50</f>
        <v>9.7414024245728512E-4</v>
      </c>
      <c r="K49" s="41">
        <f>[2]compo_det2!K50</f>
        <v>9.7413231593702942E-4</v>
      </c>
      <c r="L49" s="41">
        <f>[2]compo_det2!L50</f>
        <v>7.9265202556817669E-9</v>
      </c>
      <c r="M49" s="41">
        <f>[2]compo_det2!M50</f>
        <v>9.5509284945214316E-9</v>
      </c>
      <c r="N49" s="41">
        <f>[2]compo_det2!N50</f>
        <v>4.268301773238919E-6</v>
      </c>
      <c r="O49" s="58">
        <f>[2]compo_det2!O50</f>
        <v>2.2820863445460671E-8</v>
      </c>
      <c r="P49" s="7">
        <f>[2]compo_det2!Q50</f>
        <v>2.5239323744107754E-3</v>
      </c>
      <c r="Q49" s="41">
        <f>[2]compo_det2!R50</f>
        <v>6.1069739916796816E-6</v>
      </c>
      <c r="R49" s="40">
        <f>[2]compo_det2!S50</f>
        <v>1.788825398846002E-6</v>
      </c>
      <c r="S49" s="39">
        <f>[2]compo_det2!T50</f>
        <v>0</v>
      </c>
      <c r="T49" s="39">
        <f>[2]compo_det2!U50</f>
        <v>1.788825398846002E-6</v>
      </c>
      <c r="U49" s="39">
        <f>[2]compo_det2!V50</f>
        <v>1.4037050277693197E-6</v>
      </c>
      <c r="V49" s="42">
        <f>[2]compo_det2!W50</f>
        <v>4.3181485928336798E-6</v>
      </c>
      <c r="W49" s="41">
        <f>[2]compo_det2!X50</f>
        <v>2.5182105206861239E-3</v>
      </c>
      <c r="X49" s="41">
        <f>[2]compo_det2!Y50</f>
        <v>2.4015078618797071E-3</v>
      </c>
      <c r="Y49" s="41">
        <f>[2]compo_det2!Z50</f>
        <v>2.4006033059579507E-3</v>
      </c>
      <c r="Z49" s="41">
        <f>[2]compo_det2!AA50</f>
        <v>9.0455592175646879E-7</v>
      </c>
      <c r="AA49" s="41">
        <f>[2]compo_det2!AB50</f>
        <v>4.4082948774281264E-7</v>
      </c>
      <c r="AB49" s="41">
        <f>[2]compo_det2!AC50</f>
        <v>1.1626182931867415E-4</v>
      </c>
      <c r="AC49" s="58">
        <f>[2]compo_det2!AD50</f>
        <v>3.851202670278872E-7</v>
      </c>
      <c r="AD49" s="7">
        <f>[2]compo_det2!AF50</f>
        <v>5.518053192438665E-3</v>
      </c>
      <c r="AE49" s="41">
        <f>[2]compo_det2!AG50</f>
        <v>1.0602935603489039E-3</v>
      </c>
      <c r="AF49" s="40">
        <f>[2]compo_det2!AH50</f>
        <v>1.021415950728238E-3</v>
      </c>
      <c r="AG49" s="39">
        <f>[2]compo_det2!AI50</f>
        <v>9.8990864624601401E-4</v>
      </c>
      <c r="AH49" s="39">
        <f>[2]compo_det2!AJ50</f>
        <v>3.15073044822239E-5</v>
      </c>
      <c r="AI49" s="39">
        <f>[2]compo_det2!AK50</f>
        <v>1.1992435611318797E-4</v>
      </c>
      <c r="AJ49" s="42">
        <f>[2]compo_det2!AL50</f>
        <v>3.8877609620665886E-5</v>
      </c>
      <c r="AK49" s="41">
        <f>[2]compo_det2!AM50</f>
        <v>5.359251230269365E-3</v>
      </c>
      <c r="AL49" s="41">
        <f>[2]compo_det2!AN50</f>
        <v>4.5681231843044557E-3</v>
      </c>
      <c r="AM49" s="41">
        <f>[2]compo_det2!AO50</f>
        <v>4.5518932159814805E-3</v>
      </c>
      <c r="AN49" s="41">
        <f>[2]compo_det2!AP50</f>
        <v>1.6229968322975253E-5</v>
      </c>
      <c r="AO49" s="41">
        <f>[2]compo_det2!AQ50</f>
        <v>7.6060794803438158E-6</v>
      </c>
      <c r="AP49" s="41">
        <f>[2]compo_det2!AR50</f>
        <v>7.8352196648456579E-4</v>
      </c>
      <c r="AQ49" s="58">
        <f>[2]compo_det2!AS50</f>
        <v>9.0149159817960376E-4</v>
      </c>
      <c r="AR49" s="7">
        <f>[2]compo_det2!AU50</f>
        <v>1.4841856339049837E-2</v>
      </c>
      <c r="AS49" s="41">
        <f>[2]compo_det2!AV50</f>
        <v>1.6567380666031938E-2</v>
      </c>
      <c r="AT49" s="40">
        <f>[2]compo_det2!AW50</f>
        <v>1.6199321451416043E-2</v>
      </c>
      <c r="AU49" s="39">
        <f>[2]compo_det2!AX50</f>
        <v>1.5625960600408998E-2</v>
      </c>
      <c r="AV49" s="39">
        <f>[2]compo_det2!AY50</f>
        <v>5.7336085100704291E-4</v>
      </c>
      <c r="AW49" s="39">
        <f>[2]compo_det2!AZ50</f>
        <v>4.1432473808526993E-3</v>
      </c>
      <c r="AX49" s="42">
        <f>[2]compo_det2!BA50</f>
        <v>3.6805921461589429E-4</v>
      </c>
      <c r="AY49" s="41">
        <f>[2]compo_det2!BB50</f>
        <v>1.0330549767896366E-2</v>
      </c>
      <c r="AZ49" s="41">
        <f>[2]compo_det2!BC50</f>
        <v>7.1338050149273727E-3</v>
      </c>
      <c r="BA49" s="41">
        <f>[2]compo_det2!BD50</f>
        <v>6.9192531244793576E-3</v>
      </c>
      <c r="BB49" s="41">
        <f>[2]compo_det2!BE50</f>
        <v>2.1455189044801507E-4</v>
      </c>
      <c r="BC49" s="41">
        <f>[2]compo_det2!BF50</f>
        <v>1.121347049107949E-4</v>
      </c>
      <c r="BD49" s="41">
        <f>[2]compo_det2!BG50</f>
        <v>3.0846100480581987E-3</v>
      </c>
      <c r="BE49" s="58">
        <f>[2]compo_det2!BH50</f>
        <v>1.2056074094878466E-2</v>
      </c>
      <c r="BF49" s="7">
        <f>[2]compo_det2!BJ50</f>
        <v>3.711837189445321E-2</v>
      </c>
      <c r="BG49" s="41">
        <f>[2]compo_det2!BK50</f>
        <v>5.0075096613015541E-2</v>
      </c>
      <c r="BH49" s="40">
        <f>[2]compo_det2!BL50</f>
        <v>4.8957817201922202E-2</v>
      </c>
      <c r="BI49" s="39">
        <f>[2]compo_det2!BM50</f>
        <v>4.7137039723148928E-2</v>
      </c>
      <c r="BJ49" s="39">
        <f>[2]compo_det2!BN50</f>
        <v>1.8207774787732708E-3</v>
      </c>
      <c r="BK49" s="39">
        <f>[2]compo_det2!BO50</f>
        <v>2.4841766804456711E-2</v>
      </c>
      <c r="BL49" s="42">
        <f>[2]compo_det2!BP50</f>
        <v>1.1172794110933374E-3</v>
      </c>
      <c r="BM49" s="41">
        <f>[2]compo_det2!BQ50</f>
        <v>1.115932605813528E-2</v>
      </c>
      <c r="BN49" s="41">
        <f>[2]compo_det2!BR50</f>
        <v>6.9895883344966237E-3</v>
      </c>
      <c r="BO49" s="41">
        <f>[2]compo_det2!BS50</f>
        <v>6.2533118751557674E-3</v>
      </c>
      <c r="BP49" s="41">
        <f>[2]compo_det2!BT50</f>
        <v>7.3627645934085594E-4</v>
      </c>
      <c r="BQ49" s="41">
        <f>[2]compo_det2!BU50</f>
        <v>2.8107769587446864E-4</v>
      </c>
      <c r="BR49" s="41">
        <f>[2]compo_det2!BV50</f>
        <v>3.888660027764188E-3</v>
      </c>
      <c r="BS49" s="58">
        <f>[2]compo_det2!BW50</f>
        <v>2.4116050776697612E-2</v>
      </c>
      <c r="BT49" s="7">
        <f>[2]compo_det2!BY50</f>
        <v>5.834110858513087E-2</v>
      </c>
      <c r="BU49" s="41">
        <f>[2]compo_det2!BZ50</f>
        <v>6.5331100099924155E-2</v>
      </c>
      <c r="BV49" s="40">
        <f>[2]compo_det2!CA50</f>
        <v>6.3948409957713059E-2</v>
      </c>
      <c r="BW49" s="39">
        <f>[2]compo_det2!CB50</f>
        <v>6.1929866522274717E-2</v>
      </c>
      <c r="BX49" s="39">
        <f>[2]compo_det2!CC50</f>
        <v>2.0185434354383423E-3</v>
      </c>
      <c r="BY49" s="39">
        <f>[2]compo_det2!CD50</f>
        <v>4.5400291681289673E-2</v>
      </c>
      <c r="BZ49" s="42">
        <f>[2]compo_det2!CE50</f>
        <v>1.382690142211096E-3</v>
      </c>
      <c r="CA49" s="41">
        <f>[2]compo_det2!CF50</f>
        <v>1.1558127444815321E-2</v>
      </c>
      <c r="CB49" s="41">
        <f>[2]compo_det2!CG50</f>
        <v>7.9189133921019929E-3</v>
      </c>
      <c r="CC49" s="41">
        <f>[2]compo_det2!CH50</f>
        <v>7.1891615684541938E-3</v>
      </c>
      <c r="CD49" s="41">
        <f>[2]compo_det2!CI50</f>
        <v>7.2975182364779867E-4</v>
      </c>
      <c r="CE49" s="41">
        <f>[2]compo_det2!CJ50</f>
        <v>2.748310156694582E-4</v>
      </c>
      <c r="CF49" s="41">
        <f>[2]compo_det2!CK50</f>
        <v>3.3643830370438691E-3</v>
      </c>
      <c r="CG49" s="58">
        <f>[2]compo_det2!CL50</f>
        <v>1.8548118959608607E-2</v>
      </c>
      <c r="CH49" s="7">
        <f>[2]compo_det2!CN50</f>
        <v>7.8076512021983346E-2</v>
      </c>
      <c r="CI49" s="41">
        <f>[2]compo_det2!CO50</f>
        <v>8.041879112104823E-2</v>
      </c>
      <c r="CJ49" s="40">
        <f>[2]compo_det2!CP50</f>
        <v>7.8512525803957428E-2</v>
      </c>
      <c r="CK49" s="39">
        <f>[2]compo_det2!CQ50</f>
        <v>7.5688406316380019E-2</v>
      </c>
      <c r="CL49" s="39">
        <f>[2]compo_det2!CR50</f>
        <v>2.824119487577392E-3</v>
      </c>
      <c r="CM49" s="39">
        <f>[2]compo_det2!CS50</f>
        <v>6.2867902219295502E-2</v>
      </c>
      <c r="CN49" s="42">
        <f>[2]compo_det2!CT50</f>
        <v>1.9062653170908331E-3</v>
      </c>
      <c r="CO49" s="41">
        <f>[2]compo_det2!CU50</f>
        <v>1.3302346572887966E-2</v>
      </c>
      <c r="CP49" s="41">
        <f>[2]compo_det2!CV50</f>
        <v>8.4865772314072878E-3</v>
      </c>
      <c r="CQ49" s="41">
        <f>[2]compo_det2!CW50</f>
        <v>7.7093688301033648E-3</v>
      </c>
      <c r="CR49" s="41">
        <f>[2]compo_det2!CX50</f>
        <v>7.7720840130392449E-4</v>
      </c>
      <c r="CS49" s="41">
        <f>[2]compo_det2!CY50</f>
        <v>3.4740696148154778E-4</v>
      </c>
      <c r="CT49" s="41">
        <f>[2]compo_det2!CZ50</f>
        <v>4.4683623799991303E-3</v>
      </c>
      <c r="CU49" s="58">
        <f>[2]compo_det2!DA50</f>
        <v>1.564462567195286E-2</v>
      </c>
      <c r="CV49" s="7">
        <f>[2]compo_det2!DC50</f>
        <v>0.10277934342716399</v>
      </c>
      <c r="CW49" s="41">
        <f>[2]compo_det2!DD50</f>
        <v>8.9093377811497426E-2</v>
      </c>
      <c r="CX49" s="40">
        <f>[2]compo_det2!DE50</f>
        <v>8.5323268688164922E-2</v>
      </c>
      <c r="CY49" s="39">
        <f>[2]compo_det2!DF50</f>
        <v>8.0152135843738523E-2</v>
      </c>
      <c r="CZ49" s="39">
        <f>[2]compo_det2!DG50</f>
        <v>5.1711328444263996E-3</v>
      </c>
      <c r="DA49" s="39">
        <f>[2]compo_det2!DH50</f>
        <v>7.2569809854030609E-2</v>
      </c>
      <c r="DB49" s="42">
        <f>[2]compo_det2!DI50</f>
        <v>3.7701091233325016E-3</v>
      </c>
      <c r="DC49" s="41">
        <f>[2]compo_det2!DJ50</f>
        <v>2.6439426583823013E-2</v>
      </c>
      <c r="DD49" s="41">
        <f>[2]compo_det2!DK50</f>
        <v>1.4077234814808671E-2</v>
      </c>
      <c r="DE49" s="41">
        <f>[2]compo_det2!DL50</f>
        <v>1.1885485774832847E-2</v>
      </c>
      <c r="DF49" s="41">
        <f>[2]compo_det2!DM50</f>
        <v>2.1917490399758258E-3</v>
      </c>
      <c r="DG49" s="41">
        <f>[2]compo_det2!DN50</f>
        <v>8.8194235122101661E-4</v>
      </c>
      <c r="DH49" s="41">
        <f>[2]compo_det2!DO50</f>
        <v>1.1480249417793326E-2</v>
      </c>
      <c r="DI49" s="58">
        <f>[2]compo_det2!DP50</f>
        <v>1.2753460968156452E-2</v>
      </c>
      <c r="DJ49" s="7">
        <f>[2]compo_det2!DR50</f>
        <v>0.14910355254673102</v>
      </c>
      <c r="DK49" s="41">
        <f>[2]compo_det2!DS50</f>
        <v>0.12191843917791906</v>
      </c>
      <c r="DL49" s="40">
        <f>[2]compo_det2!DT50</f>
        <v>0.11141729850157721</v>
      </c>
      <c r="DM49" s="39">
        <f>[2]compo_det2!DU50</f>
        <v>9.7793622405874789E-2</v>
      </c>
      <c r="DN49" s="39">
        <f>[2]compo_det2!DV50</f>
        <v>1.3623676095702414E-2</v>
      </c>
      <c r="DO49" s="39">
        <f>[2]compo_det2!DW50</f>
        <v>9.8064079880714417E-2</v>
      </c>
      <c r="DP49" s="42">
        <f>[2]compo_det2!DX50</f>
        <v>1.0501140676341851E-2</v>
      </c>
      <c r="DQ49" s="41">
        <f>[2]compo_det2!DY50</f>
        <v>4.0538332091568145E-2</v>
      </c>
      <c r="DR49" s="41">
        <f>[2]compo_det2!DZ50</f>
        <v>2.0128555385368146E-2</v>
      </c>
      <c r="DS49" s="41">
        <f>[2]compo_det2!EA50</f>
        <v>1.5571350651947665E-2</v>
      </c>
      <c r="DT49" s="41">
        <f>[2]compo_det2!EB50</f>
        <v>4.5572047334204802E-3</v>
      </c>
      <c r="DU49" s="41">
        <f>[2]compo_det2!EC50</f>
        <v>1.925990566705404E-3</v>
      </c>
      <c r="DV49" s="41">
        <f>[2]compo_det2!ED50</f>
        <v>1.8483786139494595E-2</v>
      </c>
      <c r="DW49" s="58">
        <f>[2]compo_det2!EE50</f>
        <v>1.3353218722756192E-2</v>
      </c>
      <c r="DX49" s="7">
        <f>[2]compo_det2!EG50</f>
        <v>0.12282729152466824</v>
      </c>
      <c r="DY49" s="41">
        <f>[2]compo_det2!EH50</f>
        <v>8.4892346686989834E-2</v>
      </c>
      <c r="DZ49" s="40">
        <f>[2]compo_det2!EI50</f>
        <v>6.9392692141666323E-2</v>
      </c>
      <c r="EA49" s="39">
        <f>[2]compo_det2!EJ50</f>
        <v>4.747992124319924E-2</v>
      </c>
      <c r="EB49" s="39">
        <f>[2]compo_det2!EK50</f>
        <v>2.191277089846708E-2</v>
      </c>
      <c r="EC49" s="39">
        <f>[2]compo_det2!EL50</f>
        <v>5.9320643544197083E-2</v>
      </c>
      <c r="ED49" s="42">
        <f>[2]compo_det2!EM50</f>
        <v>1.5499654545323507E-2</v>
      </c>
      <c r="EE49" s="41">
        <f>[2]compo_det2!EN50</f>
        <v>4.8006993518631372E-2</v>
      </c>
      <c r="EF49" s="41">
        <f>[2]compo_det2!EO50</f>
        <v>1.8824614617855593E-2</v>
      </c>
      <c r="EG49" s="41">
        <f>[2]compo_det2!EP50</f>
        <v>1.0782650716844418E-2</v>
      </c>
      <c r="EH49" s="41">
        <f>[2]compo_det2!EQ50</f>
        <v>8.0419639010111746E-3</v>
      </c>
      <c r="EI49" s="41">
        <f>[2]compo_det2!ER50</f>
        <v>3.7833142003766639E-3</v>
      </c>
      <c r="EJ49" s="41">
        <f>[2]compo_det2!ES50</f>
        <v>2.539906470039912E-2</v>
      </c>
      <c r="EK49" s="58">
        <f>[2]compo_det2!ET50</f>
        <v>1.0072048680952959E-2</v>
      </c>
      <c r="EL49" s="7">
        <f>[2]compo_det2!EV50</f>
        <v>0.19820021080405034</v>
      </c>
      <c r="EM49" s="41">
        <f>[2]compo_det2!EW50</f>
        <v>0.13700911424201631</v>
      </c>
      <c r="EN49" s="40">
        <f>[2]compo_det2!EX50</f>
        <v>9.9013372192453875E-2</v>
      </c>
      <c r="EO49" s="39">
        <f>[2]compo_det2!EY50</f>
        <v>4.3077140564985066E-2</v>
      </c>
      <c r="EP49" s="39">
        <f>[2]compo_det2!EZ50</f>
        <v>5.5936231627468802E-2</v>
      </c>
      <c r="EQ49" s="39">
        <f>[2]compo_det2!FA50</f>
        <v>8.1360086798667908E-2</v>
      </c>
      <c r="ER49" s="42">
        <f>[2]compo_det2!FB50</f>
        <v>3.7995742049562443E-2</v>
      </c>
      <c r="ES49" s="41">
        <f>[2]compo_det2!FC50</f>
        <v>7.8844379180795343E-2</v>
      </c>
      <c r="ET49" s="41">
        <f>[2]compo_det2!FD50</f>
        <v>2.7071075727107256E-2</v>
      </c>
      <c r="EU49" s="41">
        <f>[2]compo_det2!FE50</f>
        <v>1.1198476339589427E-2</v>
      </c>
      <c r="EV49" s="41">
        <f>[2]compo_det2!FF50</f>
        <v>1.5872599387517828E-2</v>
      </c>
      <c r="EW49" s="41">
        <f>[2]compo_det2!FG50</f>
        <v>1.4907081161695914E-2</v>
      </c>
      <c r="EX49" s="41">
        <f>[2]compo_det2!FH50</f>
        <v>3.6866222291992178E-2</v>
      </c>
      <c r="EY49" s="58">
        <f>[2]compo_det2!FI50</f>
        <v>1.7653282618761309E-2</v>
      </c>
      <c r="EZ49" s="7">
        <f>[2]compo_det2!FK50</f>
        <v>5.9778556297538039E-2</v>
      </c>
      <c r="FA49" s="41">
        <f>[2]compo_det2!FL50</f>
        <v>3.1182768872983439E-2</v>
      </c>
      <c r="FB49" s="40">
        <f>[2]compo_det2!FM50</f>
        <v>2.3027430131338449E-2</v>
      </c>
      <c r="FC49" s="39">
        <f>[2]compo_det2!FN50</f>
        <v>6.7015844886206544E-3</v>
      </c>
      <c r="FD49" s="39">
        <f>[2]compo_det2!FO50</f>
        <v>1.6325845642717794E-2</v>
      </c>
      <c r="FE49" s="39">
        <f>[2]compo_det2!FP50</f>
        <v>1.8605487421154976E-2</v>
      </c>
      <c r="FF49" s="42">
        <f>[2]compo_det2!FQ50</f>
        <v>8.1553387416449918E-3</v>
      </c>
      <c r="FG49" s="41">
        <f>[2]compo_det2!FR50</f>
        <v>3.3017730798738834E-2</v>
      </c>
      <c r="FH49" s="41">
        <f>[2]compo_det2!FS50</f>
        <v>6.6356878415394912E-3</v>
      </c>
      <c r="FI49" s="41">
        <f>[2]compo_det2!FT50</f>
        <v>1.436616067270144E-3</v>
      </c>
      <c r="FJ49" s="41">
        <f>[2]compo_det2!FU50</f>
        <v>5.199071774269347E-3</v>
      </c>
      <c r="FK49" s="41">
        <f>[2]compo_det2!FV50</f>
        <v>1.0494835619214287E-2</v>
      </c>
      <c r="FL49" s="41">
        <f>[2]compo_det2!FW50</f>
        <v>1.588720733798506E-2</v>
      </c>
      <c r="FM49" s="58">
        <f>[2]compo_det2!FX50</f>
        <v>4.421943374184235E-3</v>
      </c>
      <c r="FN49" s="7">
        <f>[2]compo_det2!FZ50</f>
        <v>8.6885005212715791E-2</v>
      </c>
      <c r="FO49" s="41">
        <f>[2]compo_det2!GA50</f>
        <v>3.0814773761259556E-2</v>
      </c>
      <c r="FP49" s="40">
        <f>[2]compo_det2!GB50</f>
        <v>2.4879914159440759E-2</v>
      </c>
      <c r="FQ49" s="39">
        <f>[2]compo_det2!GC50</f>
        <v>6.8677276787441144E-3</v>
      </c>
      <c r="FR49" s="39">
        <f>[2]compo_det2!GD50</f>
        <v>1.8012186480696649E-2</v>
      </c>
      <c r="FS49" s="39">
        <f>[2]compo_det2!GE50</f>
        <v>2.0332133397459984E-2</v>
      </c>
      <c r="FT49" s="42">
        <f>[2]compo_det2!GF50</f>
        <v>5.9348596018187934E-3</v>
      </c>
      <c r="FU49" s="41">
        <f>[2]compo_det2!GG50</f>
        <v>6.0618012746669905E-2</v>
      </c>
      <c r="FV49" s="41">
        <f>[2]compo_det2!GH50</f>
        <v>1.1893564176760638E-2</v>
      </c>
      <c r="FW49" s="41">
        <f>[2]compo_det2!GI50</f>
        <v>1.4392643387385643E-3</v>
      </c>
      <c r="FX49" s="41">
        <f>[2]compo_det2!GJ50</f>
        <v>1.0454299838022074E-2</v>
      </c>
      <c r="FY49" s="41">
        <f>[2]compo_det2!GK50</f>
        <v>2.4905331483049499E-2</v>
      </c>
      <c r="FZ49" s="41">
        <f>[2]compo_det2!GL50</f>
        <v>2.3819117086859767E-2</v>
      </c>
      <c r="GA49" s="58">
        <f>[2]compo_det2!GM50</f>
        <v>4.5477812952136772E-3</v>
      </c>
      <c r="GB49" s="7">
        <f>[2]compo_det2!GO50</f>
        <v>8.3027504391290363E-2</v>
      </c>
      <c r="GC49" s="41">
        <f>[2]compo_det2!GP50</f>
        <v>1.4681067494458206E-2</v>
      </c>
      <c r="GD49" s="40">
        <f>[2]compo_det2!GQ50</f>
        <v>1.2445700359800443E-2</v>
      </c>
      <c r="GE49" s="39">
        <f>[2]compo_det2!GR50</f>
        <v>1.8593093754797169E-3</v>
      </c>
      <c r="GF49" s="39">
        <f>[2]compo_det2!GS50</f>
        <v>1.0586390984320727E-2</v>
      </c>
      <c r="GG49" s="39">
        <f>[2]compo_det2!GT50</f>
        <v>9.9885379895567894E-3</v>
      </c>
      <c r="GH49" s="42">
        <f>[2]compo_det2!GU50</f>
        <v>2.2353671346577631E-3</v>
      </c>
      <c r="GI49" s="41">
        <f>[2]compo_det2!GV50</f>
        <v>7.0803598974920265E-2</v>
      </c>
      <c r="GJ49" s="41">
        <f>[2]compo_det2!GW50</f>
        <v>1.776749158797529E-2</v>
      </c>
      <c r="GK49" s="41">
        <f>[2]compo_det2!GX50</f>
        <v>3.7001439334681822E-4</v>
      </c>
      <c r="GL49" s="41">
        <f>[2]compo_det2!GY50</f>
        <v>1.7397477194628471E-2</v>
      </c>
      <c r="GM49" s="41">
        <f>[2]compo_det2!GZ50</f>
        <v>4.6740364702733662E-2</v>
      </c>
      <c r="GN49" s="41">
        <f>[2]compo_det2!HA50</f>
        <v>6.2957426842113117E-3</v>
      </c>
      <c r="GO49" s="58">
        <f>[2]compo_det2!HB50</f>
        <v>2.4571620780881047E-3</v>
      </c>
    </row>
    <row r="50" spans="1:197">
      <c r="A50" s="44">
        <v>2012</v>
      </c>
      <c r="B50" s="7">
        <f>[2]compo_det2!B51</f>
        <v>1.0188518793258633E-3</v>
      </c>
      <c r="C50" s="41">
        <f>[2]compo_det2!C51</f>
        <v>3.5452596572539305E-7</v>
      </c>
      <c r="D50" s="40">
        <f>[2]compo_det2!D51</f>
        <v>2.2158737227751535E-8</v>
      </c>
      <c r="E50" s="39">
        <f>[2]compo_det2!E51</f>
        <v>0</v>
      </c>
      <c r="F50" s="39">
        <f>[2]compo_det2!F51</f>
        <v>2.2158737227751535E-8</v>
      </c>
      <c r="G50" s="39">
        <f>[2]compo_det2!G51</f>
        <v>1.7511061045638598E-8</v>
      </c>
      <c r="H50" s="42">
        <f>[2]compo_det2!H51</f>
        <v>3.323672284976415E-7</v>
      </c>
      <c r="I50" s="41">
        <f>[2]compo_det2!I51</f>
        <v>1.0185020010361455E-3</v>
      </c>
      <c r="J50" s="41">
        <f>[2]compo_det2!J51</f>
        <v>1.0146403786053927E-3</v>
      </c>
      <c r="K50" s="41">
        <f>[2]compo_det2!K51</f>
        <v>1.0146294074165989E-3</v>
      </c>
      <c r="L50" s="41">
        <f>[2]compo_det2!L51</f>
        <v>1.0971188793877636E-8</v>
      </c>
      <c r="M50" s="41">
        <f>[2]compo_det2!M51</f>
        <v>8.4065425109422431E-9</v>
      </c>
      <c r="N50" s="41">
        <f>[2]compo_det2!N51</f>
        <v>3.853215888241882E-6</v>
      </c>
      <c r="O50" s="58">
        <f>[2]compo_det2!O51</f>
        <v>4.6476760074614369E-9</v>
      </c>
      <c r="P50" s="7">
        <f>[2]compo_det2!Q51</f>
        <v>2.6151177071219948E-3</v>
      </c>
      <c r="Q50" s="41">
        <f>[2]compo_det2!R51</f>
        <v>9.1031317709015878E-6</v>
      </c>
      <c r="R50" s="40">
        <f>[2]compo_det2!S51</f>
        <v>2.329706653240123E-6</v>
      </c>
      <c r="S50" s="39">
        <f>[2]compo_det2!T51</f>
        <v>0</v>
      </c>
      <c r="T50" s="39">
        <f>[2]compo_det2!U51</f>
        <v>2.329706653240123E-6</v>
      </c>
      <c r="U50" s="39">
        <f>[2]compo_det2!V51</f>
        <v>1.8410631810183986E-6</v>
      </c>
      <c r="V50" s="42">
        <f>[2]compo_det2!W51</f>
        <v>6.7734251176614647E-6</v>
      </c>
      <c r="W50" s="41">
        <f>[2]compo_det2!X51</f>
        <v>2.606503218813983E-3</v>
      </c>
      <c r="X50" s="41">
        <f>[2]compo_det2!Y51</f>
        <v>2.4846531020011687E-3</v>
      </c>
      <c r="Y50" s="41">
        <f>[2]compo_det2!Z51</f>
        <v>2.4837961335039778E-3</v>
      </c>
      <c r="Z50" s="41">
        <f>[2]compo_det2!AA51</f>
        <v>8.5696849719084254E-7</v>
      </c>
      <c r="AA50" s="41">
        <f>[2]compo_det2!AB51</f>
        <v>4.215018274549304E-7</v>
      </c>
      <c r="AB50" s="41">
        <f>[2]compo_det2!AC51</f>
        <v>1.2142861498535935E-4</v>
      </c>
      <c r="AC50" s="58">
        <f>[2]compo_det2!AD51</f>
        <v>4.886434628901523E-7</v>
      </c>
      <c r="AD50" s="7">
        <f>[2]compo_det2!AF51</f>
        <v>5.7571707310619365E-3</v>
      </c>
      <c r="AE50" s="41">
        <f>[2]compo_det2!AG51</f>
        <v>7.25869791668484E-4</v>
      </c>
      <c r="AF50" s="40">
        <f>[2]compo_det2!AH51</f>
        <v>6.7864204858399243E-4</v>
      </c>
      <c r="AG50" s="39">
        <f>[2]compo_det2!AI51</f>
        <v>6.4541554867650255E-4</v>
      </c>
      <c r="AH50" s="39">
        <f>[2]compo_det2!AJ51</f>
        <v>3.3226499907489939E-5</v>
      </c>
      <c r="AI50" s="39">
        <f>[2]compo_det2!AK51</f>
        <v>1.0577262582955882E-4</v>
      </c>
      <c r="AJ50" s="42">
        <f>[2]compo_det2!AL51</f>
        <v>4.7227743084491556E-5</v>
      </c>
      <c r="AK50" s="41">
        <f>[2]compo_det2!AM51</f>
        <v>5.6041703713369268E-3</v>
      </c>
      <c r="AL50" s="41">
        <f>[2]compo_det2!AN51</f>
        <v>4.762610256960037E-3</v>
      </c>
      <c r="AM50" s="41">
        <f>[2]compo_det2!AO51</f>
        <v>4.7460365266103624E-3</v>
      </c>
      <c r="AN50" s="41">
        <f>[2]compo_det2!AP51</f>
        <v>1.6573730349674834E-5</v>
      </c>
      <c r="AO50" s="41">
        <f>[2]compo_det2!AQ51</f>
        <v>7.3879463628657222E-6</v>
      </c>
      <c r="AP50" s="41">
        <f>[2]compo_det2!AR51</f>
        <v>8.3417216801402435E-4</v>
      </c>
      <c r="AQ50" s="58">
        <f>[2]compo_det2!AS51</f>
        <v>5.7286943194347453E-4</v>
      </c>
      <c r="AR50" s="7">
        <f>[2]compo_det2!AU51</f>
        <v>1.5982668877302368E-2</v>
      </c>
      <c r="AS50" s="41">
        <f>[2]compo_det2!AV51</f>
        <v>1.7167785635166556E-2</v>
      </c>
      <c r="AT50" s="40">
        <f>[2]compo_det2!AW51</f>
        <v>1.6703460415252541E-2</v>
      </c>
      <c r="AU50" s="39">
        <f>[2]compo_det2!AX51</f>
        <v>1.6053117980134923E-2</v>
      </c>
      <c r="AV50" s="39">
        <f>[2]compo_det2!AY51</f>
        <v>6.5034243511761603E-4</v>
      </c>
      <c r="AW50" s="39">
        <f>[2]compo_det2!AZ51</f>
        <v>4.640079103410244E-3</v>
      </c>
      <c r="AX50" s="42">
        <f>[2]compo_det2!BA51</f>
        <v>4.643252199140159E-4</v>
      </c>
      <c r="AY50" s="41">
        <f>[2]compo_det2!BB51</f>
        <v>1.0878264729911697E-2</v>
      </c>
      <c r="AZ50" s="41">
        <f>[2]compo_det2!BC51</f>
        <v>7.521955837781623E-3</v>
      </c>
      <c r="BA50" s="41">
        <f>[2]compo_det2!BD51</f>
        <v>7.2385250023129571E-3</v>
      </c>
      <c r="BB50" s="41">
        <f>[2]compo_det2!BE51</f>
        <v>2.8343083546866624E-4</v>
      </c>
      <c r="BC50" s="41">
        <f>[2]compo_det2!BF51</f>
        <v>1.2759764205741919E-4</v>
      </c>
      <c r="BD50" s="41">
        <f>[2]compo_det2!BG51</f>
        <v>3.2287112500726549E-3</v>
      </c>
      <c r="BE50" s="58">
        <f>[2]compo_det2!BH51</f>
        <v>1.2063381487775885E-2</v>
      </c>
      <c r="BF50" s="7">
        <f>[2]compo_det2!BJ51</f>
        <v>3.8558259575101686E-2</v>
      </c>
      <c r="BG50" s="41">
        <f>[2]compo_det2!BK51</f>
        <v>5.034568812470535E-2</v>
      </c>
      <c r="BH50" s="40">
        <f>[2]compo_det2!BL51</f>
        <v>4.9260070390691191E-2</v>
      </c>
      <c r="BI50" s="39">
        <f>[2]compo_det2!BM51</f>
        <v>4.7381272699794426E-2</v>
      </c>
      <c r="BJ50" s="39">
        <f>[2]compo_det2!BN51</f>
        <v>1.8787976908967636E-3</v>
      </c>
      <c r="BK50" s="39">
        <f>[2]compo_det2!BO51</f>
        <v>2.5859182700514793E-2</v>
      </c>
      <c r="BL50" s="42">
        <f>[2]compo_det2!BP51</f>
        <v>1.0856177340141564E-3</v>
      </c>
      <c r="BM50" s="41">
        <f>[2]compo_det2!BQ51</f>
        <v>1.1613459977096471E-2</v>
      </c>
      <c r="BN50" s="41">
        <f>[2]compo_det2!BR51</f>
        <v>7.2672464610655033E-3</v>
      </c>
      <c r="BO50" s="41">
        <f>[2]compo_det2!BS51</f>
        <v>6.4708654461410244E-3</v>
      </c>
      <c r="BP50" s="41">
        <f>[2]compo_det2!BT51</f>
        <v>7.9638101492447841E-4</v>
      </c>
      <c r="BQ50" s="41">
        <f>[2]compo_det2!BU51</f>
        <v>2.6619785136798471E-4</v>
      </c>
      <c r="BR50" s="41">
        <f>[2]compo_det2!BV51</f>
        <v>4.0800156646629828E-3</v>
      </c>
      <c r="BS50" s="58">
        <f>[2]compo_det2!BW51</f>
        <v>2.3400888526700133E-2</v>
      </c>
      <c r="BT50" s="7">
        <f>[2]compo_det2!BY51</f>
        <v>5.9261396445655604E-2</v>
      </c>
      <c r="BU50" s="41">
        <f>[2]compo_det2!BZ51</f>
        <v>6.5361809864092707E-2</v>
      </c>
      <c r="BV50" s="40">
        <f>[2]compo_det2!CA51</f>
        <v>6.3966079550688296E-2</v>
      </c>
      <c r="BW50" s="39">
        <f>[2]compo_det2!CB51</f>
        <v>6.2050983949547923E-2</v>
      </c>
      <c r="BX50" s="39">
        <f>[2]compo_det2!CC51</f>
        <v>1.9150956011403607E-3</v>
      </c>
      <c r="BY50" s="39">
        <f>[2]compo_det2!CD51</f>
        <v>4.6474002301692963E-2</v>
      </c>
      <c r="BZ50" s="42">
        <f>[2]compo_det2!CE51</f>
        <v>1.3957303134044174E-3</v>
      </c>
      <c r="CA50" s="41">
        <f>[2]compo_det2!CF51</f>
        <v>1.1391662145659627E-2</v>
      </c>
      <c r="CB50" s="41">
        <f>[2]compo_det2!CG51</f>
        <v>8.0707917027597314E-3</v>
      </c>
      <c r="CC50" s="41">
        <f>[2]compo_det2!CH51</f>
        <v>7.3337852003222334E-3</v>
      </c>
      <c r="CD50" s="41">
        <f>[2]compo_det2!CI51</f>
        <v>7.3700650243749798E-4</v>
      </c>
      <c r="CE50" s="41">
        <f>[2]compo_det2!CJ51</f>
        <v>2.5322040299835806E-4</v>
      </c>
      <c r="CF50" s="41">
        <f>[2]compo_det2!CK51</f>
        <v>3.0676500399015364E-3</v>
      </c>
      <c r="CG50" s="58">
        <f>[2]compo_det2!CL51</f>
        <v>1.7492075564096727E-2</v>
      </c>
      <c r="CH50" s="7">
        <f>[2]compo_det2!CN51</f>
        <v>7.8604296077847788E-2</v>
      </c>
      <c r="CI50" s="41">
        <f>[2]compo_det2!CO51</f>
        <v>8.0042698105495691E-2</v>
      </c>
      <c r="CJ50" s="40">
        <f>[2]compo_det2!CP51</f>
        <v>7.8154715918258871E-2</v>
      </c>
      <c r="CK50" s="39">
        <f>[2]compo_det2!CQ51</f>
        <v>7.5322383553124886E-2</v>
      </c>
      <c r="CL50" s="39">
        <f>[2]compo_det2!CR51</f>
        <v>2.8323323651339889E-3</v>
      </c>
      <c r="CM50" s="39">
        <f>[2]compo_det2!CS51</f>
        <v>6.3017219305038452E-2</v>
      </c>
      <c r="CN50" s="42">
        <f>[2]compo_det2!CT51</f>
        <v>1.8879821872368186E-3</v>
      </c>
      <c r="CO50" s="41">
        <f>[2]compo_det2!CU51</f>
        <v>1.3699096378836925E-2</v>
      </c>
      <c r="CP50" s="41">
        <f>[2]compo_det2!CV51</f>
        <v>8.8221185803567838E-3</v>
      </c>
      <c r="CQ50" s="41">
        <f>[2]compo_det2!CW51</f>
        <v>7.9617672494210062E-3</v>
      </c>
      <c r="CR50" s="41">
        <f>[2]compo_det2!CX51</f>
        <v>8.6035133093577713E-4</v>
      </c>
      <c r="CS50" s="41">
        <f>[2]compo_det2!CY51</f>
        <v>3.2348332272697807E-4</v>
      </c>
      <c r="CT50" s="41">
        <f>[2]compo_det2!CZ51</f>
        <v>4.5534944757531625E-3</v>
      </c>
      <c r="CU50" s="58">
        <f>[2]compo_det2!DA51</f>
        <v>1.5137498406484828E-2</v>
      </c>
      <c r="CV50" s="7">
        <f>[2]compo_det2!DC51</f>
        <v>0.10347972042545589</v>
      </c>
      <c r="CW50" s="41">
        <f>[2]compo_det2!DD51</f>
        <v>8.920759006846371E-2</v>
      </c>
      <c r="CX50" s="40">
        <f>[2]compo_det2!DE51</f>
        <v>8.554041630451828E-2</v>
      </c>
      <c r="CY50" s="39">
        <f>[2]compo_det2!DF51</f>
        <v>8.0269958211603765E-2</v>
      </c>
      <c r="CZ50" s="39">
        <f>[2]compo_det2!DG51</f>
        <v>5.2704580929145203E-3</v>
      </c>
      <c r="DA50" s="39">
        <f>[2]compo_det2!DH51</f>
        <v>7.2795785963535309E-2</v>
      </c>
      <c r="DB50" s="42">
        <f>[2]compo_det2!DI51</f>
        <v>3.6671737639454335E-3</v>
      </c>
      <c r="DC50" s="41">
        <f>[2]compo_det2!DJ51</f>
        <v>2.7016761366812359E-2</v>
      </c>
      <c r="DD50" s="41">
        <f>[2]compo_det2!DK51</f>
        <v>1.4571543822069806E-2</v>
      </c>
      <c r="DE50" s="41">
        <f>[2]compo_det2!DL51</f>
        <v>1.2148698436722737E-2</v>
      </c>
      <c r="DF50" s="41">
        <f>[2]compo_det2!DM51</f>
        <v>2.4228453853470688E-3</v>
      </c>
      <c r="DG50" s="41">
        <f>[2]compo_det2!DN51</f>
        <v>8.4500158432670351E-4</v>
      </c>
      <c r="DH50" s="41">
        <f>[2]compo_det2!DO51</f>
        <v>1.160021596041585E-2</v>
      </c>
      <c r="DI50" s="58">
        <f>[2]compo_det2!DP51</f>
        <v>1.2744631009820174E-2</v>
      </c>
      <c r="DJ50" s="7">
        <f>[2]compo_det2!DR51</f>
        <v>0.14964102185790326</v>
      </c>
      <c r="DK50" s="41">
        <f>[2]compo_det2!DS51</f>
        <v>0.12111786795232557</v>
      </c>
      <c r="DL50" s="40">
        <f>[2]compo_det2!DT51</f>
        <v>0.11090950983045939</v>
      </c>
      <c r="DM50" s="39">
        <f>[2]compo_det2!DU51</f>
        <v>9.7031452502303425E-2</v>
      </c>
      <c r="DN50" s="39">
        <f>[2]compo_det2!DV51</f>
        <v>1.3878057328155955E-2</v>
      </c>
      <c r="DO50" s="39">
        <f>[2]compo_det2!DW51</f>
        <v>9.7710728645324707E-2</v>
      </c>
      <c r="DP50" s="42">
        <f>[2]compo_det2!DX51</f>
        <v>1.0208358121866181E-2</v>
      </c>
      <c r="DQ50" s="41">
        <f>[2]compo_det2!DY51</f>
        <v>4.1721937858113421E-2</v>
      </c>
      <c r="DR50" s="41">
        <f>[2]compo_det2!DZ51</f>
        <v>2.0968854209746386E-2</v>
      </c>
      <c r="DS50" s="41">
        <f>[2]compo_det2!EA51</f>
        <v>1.5937525343936235E-2</v>
      </c>
      <c r="DT50" s="41">
        <f>[2]compo_det2!EB51</f>
        <v>5.0313288658101517E-3</v>
      </c>
      <c r="DU50" s="41">
        <f>[2]compo_det2!EC51</f>
        <v>1.9140613659137907E-3</v>
      </c>
      <c r="DV50" s="41">
        <f>[2]compo_det2!ED51</f>
        <v>1.8839022282453238E-2</v>
      </c>
      <c r="DW50" s="58">
        <f>[2]compo_det2!EE51</f>
        <v>1.3198783952535714E-2</v>
      </c>
      <c r="DX50" s="7">
        <f>[2]compo_det2!EG51</f>
        <v>0.12286188479058605</v>
      </c>
      <c r="DY50" s="41">
        <f>[2]compo_det2!EH51</f>
        <v>8.4767044678929315E-2</v>
      </c>
      <c r="DZ50" s="40">
        <f>[2]compo_det2!EI51</f>
        <v>6.9538184006984111E-2</v>
      </c>
      <c r="EA50" s="39">
        <f>[2]compo_det2!EJ51</f>
        <v>4.7031418204560145E-2</v>
      </c>
      <c r="EB50" s="39">
        <f>[2]compo_det2!EK51</f>
        <v>2.2506765802423959E-2</v>
      </c>
      <c r="EC50" s="39">
        <f>[2]compo_det2!EL51</f>
        <v>5.9559207409620285E-2</v>
      </c>
      <c r="ED50" s="42">
        <f>[2]compo_det2!EM51</f>
        <v>1.5228860671945208E-2</v>
      </c>
      <c r="EE50" s="41">
        <f>[2]compo_det2!EN51</f>
        <v>4.8073817838490608E-2</v>
      </c>
      <c r="EF50" s="41">
        <f>[2]compo_det2!EO51</f>
        <v>1.9427960046154887E-2</v>
      </c>
      <c r="EG50" s="41">
        <f>[2]compo_det2!EP51</f>
        <v>1.1048208163017345E-2</v>
      </c>
      <c r="EH50" s="41">
        <f>[2]compo_det2!EQ51</f>
        <v>8.3797518831375435E-3</v>
      </c>
      <c r="EI50" s="41">
        <f>[2]compo_det2!ER51</f>
        <v>3.7114644969650297E-3</v>
      </c>
      <c r="EJ50" s="41">
        <f>[2]compo_det2!ES51</f>
        <v>2.4934393295370692E-2</v>
      </c>
      <c r="EK50" s="58">
        <f>[2]compo_det2!ET51</f>
        <v>9.9789777268338743E-3</v>
      </c>
      <c r="EL50" s="7">
        <f>[2]compo_det2!EV51</f>
        <v>0.19873309143891546</v>
      </c>
      <c r="EM50" s="41">
        <f>[2]compo_det2!EW51</f>
        <v>0.13618207706082303</v>
      </c>
      <c r="EN50" s="40">
        <f>[2]compo_det2!EX51</f>
        <v>9.9028629063095008E-2</v>
      </c>
      <c r="EO50" s="39">
        <f>[2]compo_det2!EY51</f>
        <v>4.2418969663699665E-2</v>
      </c>
      <c r="EP50" s="39">
        <f>[2]compo_det2!EZ51</f>
        <v>5.6609659399395336E-2</v>
      </c>
      <c r="EQ50" s="39">
        <f>[2]compo_det2!FA51</f>
        <v>8.17718505859375E-2</v>
      </c>
      <c r="ER50" s="42">
        <f>[2]compo_det2!FB51</f>
        <v>3.7153447997728024E-2</v>
      </c>
      <c r="ES50" s="41">
        <f>[2]compo_det2!FC51</f>
        <v>7.9807791050496596E-2</v>
      </c>
      <c r="ET50" s="41">
        <f>[2]compo_det2!FD51</f>
        <v>2.7773575582773616E-2</v>
      </c>
      <c r="EU50" s="41">
        <f>[2]compo_det2!FE51</f>
        <v>1.1499626311206738E-2</v>
      </c>
      <c r="EV50" s="41">
        <f>[2]compo_det2!FF51</f>
        <v>1.6273949271566879E-2</v>
      </c>
      <c r="EW50" s="41">
        <f>[2]compo_det2!FG51</f>
        <v>1.5258467720333192E-2</v>
      </c>
      <c r="EX50" s="41">
        <f>[2]compo_det2!FH51</f>
        <v>3.6775747747389793E-2</v>
      </c>
      <c r="EY50" s="58">
        <f>[2]compo_det2!FI51</f>
        <v>1.7256776672404162E-2</v>
      </c>
      <c r="EZ50" s="7">
        <f>[2]compo_det2!FK51</f>
        <v>5.9770557927040245E-2</v>
      </c>
      <c r="FA50" s="41">
        <f>[2]compo_det2!FL51</f>
        <v>2.9317297852773136E-2</v>
      </c>
      <c r="FB50" s="40">
        <f>[2]compo_det2!FM51</f>
        <v>2.1729241609341934E-2</v>
      </c>
      <c r="FC50" s="39">
        <f>[2]compo_det2!FN51</f>
        <v>6.5996756782159003E-3</v>
      </c>
      <c r="FD50" s="39">
        <f>[2]compo_det2!FO51</f>
        <v>1.5129565931126033E-2</v>
      </c>
      <c r="FE50" s="39">
        <f>[2]compo_det2!FP51</f>
        <v>1.7706964164972305E-2</v>
      </c>
      <c r="FF50" s="42">
        <f>[2]compo_det2!FQ51</f>
        <v>7.5880562434312007E-3</v>
      </c>
      <c r="FG50" s="41">
        <f>[2]compo_det2!FR51</f>
        <v>3.4475537442492876E-2</v>
      </c>
      <c r="FH50" s="41">
        <f>[2]compo_det2!FS51</f>
        <v>6.5470375583610097E-3</v>
      </c>
      <c r="FI50" s="41">
        <f>[2]compo_det2!FT51</f>
        <v>1.4580273517005124E-3</v>
      </c>
      <c r="FJ50" s="41">
        <f>[2]compo_det2!FU51</f>
        <v>5.0890102066604975E-3</v>
      </c>
      <c r="FK50" s="41">
        <f>[2]compo_det2!FV51</f>
        <v>1.1617941385595838E-2</v>
      </c>
      <c r="FL50" s="41">
        <f>[2]compo_det2!FW51</f>
        <v>1.6310558498536024E-2</v>
      </c>
      <c r="FM50" s="58">
        <f>[2]compo_det2!FX51</f>
        <v>4.022277368225767E-3</v>
      </c>
      <c r="FN50" s="7">
        <f>[2]compo_det2!FZ51</f>
        <v>8.714834576287038E-2</v>
      </c>
      <c r="FO50" s="41">
        <f>[2]compo_det2!GA51</f>
        <v>2.9934855485410947E-2</v>
      </c>
      <c r="FP50" s="40">
        <f>[2]compo_det2!GB51</f>
        <v>2.4583664791649106E-2</v>
      </c>
      <c r="FQ50" s="39">
        <f>[2]compo_det2!GC51</f>
        <v>6.7970274508770681E-3</v>
      </c>
      <c r="FR50" s="39">
        <f>[2]compo_det2!GD51</f>
        <v>1.7786637340772037E-2</v>
      </c>
      <c r="FS50" s="39">
        <f>[2]compo_det2!GE51</f>
        <v>2.0175887271761894E-2</v>
      </c>
      <c r="FT50" s="42">
        <f>[2]compo_det2!GF51</f>
        <v>5.3511906937618392E-3</v>
      </c>
      <c r="FU50" s="41">
        <f>[2]compo_det2!GG51</f>
        <v>6.1621266940002632E-2</v>
      </c>
      <c r="FV50" s="41">
        <f>[2]compo_det2!GH51</f>
        <v>1.1001007438074882E-2</v>
      </c>
      <c r="FW50" s="41">
        <f>[2]compo_det2!GI51</f>
        <v>1.4802960391484172E-3</v>
      </c>
      <c r="FX50" s="41">
        <f>[2]compo_det2!GJ51</f>
        <v>9.5207113989264659E-3</v>
      </c>
      <c r="FY50" s="41">
        <f>[2]compo_det2!GK51</f>
        <v>2.6717844888890983E-2</v>
      </c>
      <c r="FZ50" s="41">
        <f>[2]compo_det2!GL51</f>
        <v>2.3902414613036764E-2</v>
      </c>
      <c r="GA50" s="58">
        <f>[2]compo_det2!GM51</f>
        <v>4.4077766625431978E-3</v>
      </c>
      <c r="GB50" s="7">
        <f>[2]compo_det2!GO51</f>
        <v>7.6567664624224874E-2</v>
      </c>
      <c r="GC50" s="41">
        <f>[2]compo_det2!GP51</f>
        <v>1.4305978757334723E-2</v>
      </c>
      <c r="GD50" s="40">
        <f>[2]compo_det2!GQ51</f>
        <v>1.2473418165081202E-2</v>
      </c>
      <c r="GE50" s="39">
        <f>[2]compo_det2!GR51</f>
        <v>1.8300961126739646E-3</v>
      </c>
      <c r="GF50" s="39">
        <f>[2]compo_det2!GS51</f>
        <v>1.0643322052407238E-2</v>
      </c>
      <c r="GG50" s="39">
        <f>[2]compo_det2!GT51</f>
        <v>1.0072028264403343E-2</v>
      </c>
      <c r="GH50" s="42">
        <f>[2]compo_det2!GU51</f>
        <v>1.832560592253519E-3</v>
      </c>
      <c r="GI50" s="41">
        <f>[2]compo_det2!GV51</f>
        <v>6.4663076283962465E-2</v>
      </c>
      <c r="GJ50" s="41">
        <f>[2]compo_det2!GW51</f>
        <v>1.3837587398868031E-2</v>
      </c>
      <c r="GK50" s="41">
        <f>[2]compo_det2!GX51</f>
        <v>3.6684874393975401E-4</v>
      </c>
      <c r="GL50" s="41">
        <f>[2]compo_det2!GY51</f>
        <v>1.3470738654928276E-2</v>
      </c>
      <c r="GM50" s="41">
        <f>[2]compo_det2!GZ51</f>
        <v>4.4701356239508327E-2</v>
      </c>
      <c r="GN50" s="41">
        <f>[2]compo_det2!HA51</f>
        <v>6.1241326455861028E-3</v>
      </c>
      <c r="GO50" s="58">
        <f>[2]compo_det2!HB51</f>
        <v>2.4013904170723075E-3</v>
      </c>
    </row>
    <row r="51" spans="1:197">
      <c r="A51" s="44">
        <v>2013</v>
      </c>
      <c r="B51" s="7">
        <f>[2]compo_det2!B52</f>
        <v>1.0424554645726981E-3</v>
      </c>
      <c r="C51" s="41">
        <f>[2]compo_det2!C52</f>
        <v>3.3743043191061315E-7</v>
      </c>
      <c r="D51" s="40">
        <f>[2]compo_det2!D52</f>
        <v>2.1906599831169982E-8</v>
      </c>
      <c r="E51" s="39">
        <f>[2]compo_det2!E52</f>
        <v>0</v>
      </c>
      <c r="F51" s="39">
        <f>[2]compo_det2!F52</f>
        <v>2.1906599831169982E-8</v>
      </c>
      <c r="G51" s="39">
        <f>[2]compo_det2!G52</f>
        <v>1.7357304926690631E-8</v>
      </c>
      <c r="H51" s="42">
        <f>[2]compo_det2!H52</f>
        <v>3.1552383207944315E-7</v>
      </c>
      <c r="I51" s="41">
        <f>[2]compo_det2!I52</f>
        <v>1.0421225834341226E-3</v>
      </c>
      <c r="J51" s="41">
        <f>[2]compo_det2!J52</f>
        <v>1.0381725019599718E-3</v>
      </c>
      <c r="K51" s="41">
        <f>[2]compo_det2!K52</f>
        <v>1.0381620220507855E-3</v>
      </c>
      <c r="L51" s="41">
        <f>[2]compo_det2!L52</f>
        <v>1.04799091862598E-8</v>
      </c>
      <c r="M51" s="41">
        <f>[2]compo_det2!M52</f>
        <v>9.1117338644364866E-9</v>
      </c>
      <c r="N51" s="41">
        <f>[2]compo_det2!N52</f>
        <v>3.9409697402864419E-6</v>
      </c>
      <c r="O51" s="58">
        <f>[2]compo_det2!O52</f>
        <v>4.5492933351560189E-9</v>
      </c>
      <c r="P51" s="7">
        <f>[2]compo_det2!Q52</f>
        <v>2.6751281604049004E-3</v>
      </c>
      <c r="Q51" s="41">
        <f>[2]compo_det2!R52</f>
        <v>8.7333654408724982E-6</v>
      </c>
      <c r="R51" s="40">
        <f>[2]compo_det2!S52</f>
        <v>2.3031976439807412E-6</v>
      </c>
      <c r="S51" s="39">
        <f>[2]compo_det2!T52</f>
        <v>0</v>
      </c>
      <c r="T51" s="39">
        <f>[2]compo_det2!U52</f>
        <v>2.3031976439807412E-6</v>
      </c>
      <c r="U51" s="39">
        <f>[2]compo_det2!V52</f>
        <v>1.8248979358759243E-6</v>
      </c>
      <c r="V51" s="42">
        <f>[2]compo_det2!W52</f>
        <v>6.4301677968917566E-6</v>
      </c>
      <c r="W51" s="41">
        <f>[2]compo_det2!X52</f>
        <v>2.6668730947520137E-3</v>
      </c>
      <c r="X51" s="41">
        <f>[2]compo_det2!Y52</f>
        <v>2.5422221820708192E-3</v>
      </c>
      <c r="Y51" s="41">
        <f>[2]compo_det2!Z52</f>
        <v>2.5414035878241269E-3</v>
      </c>
      <c r="Z51" s="41">
        <f>[2]compo_det2!AA52</f>
        <v>8.1859424669250976E-7</v>
      </c>
      <c r="AA51" s="41">
        <f>[2]compo_det2!AB52</f>
        <v>4.5685993619182693E-7</v>
      </c>
      <c r="AB51" s="41">
        <f>[2]compo_det2!AC52</f>
        <v>1.2419405274500251E-4</v>
      </c>
      <c r="AC51" s="58">
        <f>[2]compo_det2!AD52</f>
        <v>4.7829978798541972E-7</v>
      </c>
      <c r="AD51" s="7">
        <f>[2]compo_det2!AF52</f>
        <v>5.8842054854186749E-3</v>
      </c>
      <c r="AE51" s="41">
        <f>[2]compo_det2!AG52</f>
        <v>7.1182648552906469E-4</v>
      </c>
      <c r="AF51" s="40">
        <f>[2]compo_det2!AH52</f>
        <v>6.6699210596089993E-4</v>
      </c>
      <c r="AG51" s="39">
        <f>[2]compo_det2!AI52</f>
        <v>6.3414368008795827E-4</v>
      </c>
      <c r="AH51" s="39">
        <f>[2]compo_det2!AJ52</f>
        <v>3.2848425872941636E-5</v>
      </c>
      <c r="AI51" s="39">
        <f>[2]compo_det2!AK52</f>
        <v>1.0624925926094875E-4</v>
      </c>
      <c r="AJ51" s="42">
        <f>[2]compo_det2!AL52</f>
        <v>4.4834379568164732E-5</v>
      </c>
      <c r="AK51" s="41">
        <f>[2]compo_det2!AM52</f>
        <v>5.7331218495355659E-3</v>
      </c>
      <c r="AL51" s="41">
        <f>[2]compo_det2!AN52</f>
        <v>4.8719443983796101E-3</v>
      </c>
      <c r="AM51" s="41">
        <f>[2]compo_det2!AO52</f>
        <v>4.8561128242261258E-3</v>
      </c>
      <c r="AN51" s="41">
        <f>[2]compo_det2!AP52</f>
        <v>1.5831574153484333E-5</v>
      </c>
      <c r="AO51" s="41">
        <f>[2]compo_det2!AQ52</f>
        <v>8.0076917443219794E-6</v>
      </c>
      <c r="AP51" s="41">
        <f>[2]compo_det2!AR52</f>
        <v>8.5316975941163295E-4</v>
      </c>
      <c r="AQ51" s="58">
        <f>[2]compo_det2!AS52</f>
        <v>5.607428496459554E-4</v>
      </c>
      <c r="AR51" s="7">
        <f>[2]compo_det2!AU52</f>
        <v>1.616616619827568E-2</v>
      </c>
      <c r="AS51" s="41">
        <f>[2]compo_det2!AV52</f>
        <v>1.6856495053602205E-2</v>
      </c>
      <c r="AT51" s="40">
        <f>[2]compo_det2!AW52</f>
        <v>1.6415700474122656E-2</v>
      </c>
      <c r="AU51" s="39">
        <f>[2]compo_det2!AX52</f>
        <v>1.5772758083817687E-2</v>
      </c>
      <c r="AV51" s="39">
        <f>[2]compo_det2!AY52</f>
        <v>6.4294239030496757E-4</v>
      </c>
      <c r="AW51" s="39">
        <f>[2]compo_det2!AZ52</f>
        <v>4.6076783910393715E-3</v>
      </c>
      <c r="AX51" s="42">
        <f>[2]compo_det2!BA52</f>
        <v>4.4079457947954724E-4</v>
      </c>
      <c r="AY51" s="41">
        <f>[2]compo_det2!BB52</f>
        <v>1.1117693242960556E-2</v>
      </c>
      <c r="AZ51" s="41">
        <f>[2]compo_det2!BC52</f>
        <v>7.6771494252889823E-3</v>
      </c>
      <c r="BA51" s="41">
        <f>[2]compo_det2!BD52</f>
        <v>7.4064103584382743E-3</v>
      </c>
      <c r="BB51" s="41">
        <f>[2]compo_det2!BE52</f>
        <v>2.7073906685070703E-4</v>
      </c>
      <c r="BC51" s="41">
        <f>[2]compo_det2!BF52</f>
        <v>1.3830129980827493E-4</v>
      </c>
      <c r="BD51" s="41">
        <f>[2]compo_det2!BG52</f>
        <v>3.3022425178633004E-3</v>
      </c>
      <c r="BE51" s="58">
        <f>[2]compo_det2!BH52</f>
        <v>1.1808022098287081E-2</v>
      </c>
      <c r="BF51" s="7">
        <f>[2]compo_det2!BJ52</f>
        <v>3.8379396781506363E-2</v>
      </c>
      <c r="BG51" s="41">
        <f>[2]compo_det2!BK52</f>
        <v>4.9441803067046618E-2</v>
      </c>
      <c r="BH51" s="40">
        <f>[2]compo_det2!BL52</f>
        <v>4.8411201256038108E-2</v>
      </c>
      <c r="BI51" s="39">
        <f>[2]compo_det2!BM52</f>
        <v>4.6553781821204281E-2</v>
      </c>
      <c r="BJ51" s="39">
        <f>[2]compo_det2!BN52</f>
        <v>1.8574194348338297E-3</v>
      </c>
      <c r="BK51" s="39">
        <f>[2]compo_det2!BO52</f>
        <v>2.5505665689706802E-2</v>
      </c>
      <c r="BL51" s="42">
        <f>[2]compo_det2!BP52</f>
        <v>1.0306018110085092E-3</v>
      </c>
      <c r="BM51" s="41">
        <f>[2]compo_det2!BQ52</f>
        <v>1.1843128876622009E-2</v>
      </c>
      <c r="BN51" s="41">
        <f>[2]compo_det2!BR52</f>
        <v>7.3816660514209103E-3</v>
      </c>
      <c r="BO51" s="41">
        <f>[2]compo_det2!BS52</f>
        <v>6.620946236014274E-3</v>
      </c>
      <c r="BP51" s="41">
        <f>[2]compo_det2!BT52</f>
        <v>7.6071981540663553E-4</v>
      </c>
      <c r="BQ51" s="41">
        <f>[2]compo_det2!BU52</f>
        <v>2.885281283943728E-4</v>
      </c>
      <c r="BR51" s="41">
        <f>[2]compo_det2!BV52</f>
        <v>4.1729346968067248E-3</v>
      </c>
      <c r="BS51" s="58">
        <f>[2]compo_det2!BW52</f>
        <v>2.2905535162162264E-2</v>
      </c>
      <c r="BT51" s="7">
        <f>[2]compo_det2!BY52</f>
        <v>5.8683655334640858E-2</v>
      </c>
      <c r="BU51" s="41">
        <f>[2]compo_det2!BZ52</f>
        <v>6.4185596816963494E-2</v>
      </c>
      <c r="BV51" s="40">
        <f>[2]compo_det2!CA52</f>
        <v>6.2860598022631609E-2</v>
      </c>
      <c r="BW51" s="39">
        <f>[2]compo_det2!CB52</f>
        <v>6.0967293700214094E-2</v>
      </c>
      <c r="BX51" s="39">
        <f>[2]compo_det2!CC52</f>
        <v>1.8933043224175113E-3</v>
      </c>
      <c r="BY51" s="39">
        <f>[2]compo_det2!CD52</f>
        <v>4.5738797634840012E-2</v>
      </c>
      <c r="BZ51" s="42">
        <f>[2]compo_det2!CE52</f>
        <v>1.3249987943318817E-3</v>
      </c>
      <c r="CA51" s="41">
        <f>[2]compo_det2!CF52</f>
        <v>1.1619859317482994E-2</v>
      </c>
      <c r="CB51" s="41">
        <f>[2]compo_det2!CG52</f>
        <v>8.20788399401845E-3</v>
      </c>
      <c r="CC51" s="41">
        <f>[2]compo_det2!CH52</f>
        <v>7.5038799557743804E-3</v>
      </c>
      <c r="CD51" s="41">
        <f>[2]compo_det2!CI52</f>
        <v>7.0400403824406963E-4</v>
      </c>
      <c r="CE51" s="41">
        <f>[2]compo_det2!CJ52</f>
        <v>2.7446205359256355E-4</v>
      </c>
      <c r="CF51" s="41">
        <f>[2]compo_det2!CK52</f>
        <v>3.1375132698719796E-3</v>
      </c>
      <c r="CG51" s="58">
        <f>[2]compo_det2!CL52</f>
        <v>1.7121800799805634E-2</v>
      </c>
      <c r="CH51" s="7">
        <f>[2]compo_det2!CN52</f>
        <v>7.7758326256544594E-2</v>
      </c>
      <c r="CI51" s="41">
        <f>[2]compo_det2!CO52</f>
        <v>7.859932368636259E-2</v>
      </c>
      <c r="CJ51" s="40">
        <f>[2]compo_det2!CP52</f>
        <v>7.6807018899553811E-2</v>
      </c>
      <c r="CK51" s="39">
        <f>[2]compo_det2!CQ52</f>
        <v>7.400691476572463E-2</v>
      </c>
      <c r="CL51" s="39">
        <f>[2]compo_det2!CR52</f>
        <v>2.8001041338291763E-3</v>
      </c>
      <c r="CM51" s="39">
        <f>[2]compo_det2!CS52</f>
        <v>6.1989948153495789E-2</v>
      </c>
      <c r="CN51" s="42">
        <f>[2]compo_det2!CT52</f>
        <v>1.7923047868087781E-3</v>
      </c>
      <c r="CO51" s="41">
        <f>[2]compo_det2!CU52</f>
        <v>1.3976068239346485E-2</v>
      </c>
      <c r="CP51" s="41">
        <f>[2]compo_det2!CV52</f>
        <v>8.9682525876644235E-3</v>
      </c>
      <c r="CQ51" s="41">
        <f>[2]compo_det2!CW52</f>
        <v>8.1464269873688377E-3</v>
      </c>
      <c r="CR51" s="41">
        <f>[2]compo_det2!CX52</f>
        <v>8.2182560029558612E-4</v>
      </c>
      <c r="CS51" s="41">
        <f>[2]compo_det2!CY52</f>
        <v>3.5061904967890003E-4</v>
      </c>
      <c r="CT51" s="41">
        <f>[2]compo_det2!CZ52</f>
        <v>4.6571966020031623E-3</v>
      </c>
      <c r="CU51" s="58">
        <f>[2]compo_det2!DA52</f>
        <v>1.4817065669164476E-2</v>
      </c>
      <c r="CV51" s="7">
        <f>[2]compo_det2!DC52</f>
        <v>0.10261015736702229</v>
      </c>
      <c r="CW51" s="41">
        <f>[2]compo_det2!DD52</f>
        <v>8.7559901777112731E-2</v>
      </c>
      <c r="CX51" s="40">
        <f>[2]compo_det2!DE52</f>
        <v>8.4078569624928337E-2</v>
      </c>
      <c r="CY51" s="39">
        <f>[2]compo_det2!DF52</f>
        <v>7.8868082439592216E-2</v>
      </c>
      <c r="CZ51" s="39">
        <f>[2]compo_det2!DG52</f>
        <v>5.210487185336116E-3</v>
      </c>
      <c r="DA51" s="39">
        <f>[2]compo_det2!DH52</f>
        <v>7.1603715419769287E-2</v>
      </c>
      <c r="DB51" s="42">
        <f>[2]compo_det2!DI52</f>
        <v>3.4813321521844007E-3</v>
      </c>
      <c r="DC51" s="41">
        <f>[2]compo_det2!DJ52</f>
        <v>2.7525106422652056E-2</v>
      </c>
      <c r="DD51" s="41">
        <f>[2]compo_det2!DK52</f>
        <v>1.4744819596087365E-2</v>
      </c>
      <c r="DE51" s="41">
        <f>[2]compo_det2!DL52</f>
        <v>1.2430466968689756E-2</v>
      </c>
      <c r="DF51" s="41">
        <f>[2]compo_det2!DM52</f>
        <v>2.3143526273976087E-3</v>
      </c>
      <c r="DG51" s="41">
        <f>[2]compo_det2!DN52</f>
        <v>9.158854001380791E-4</v>
      </c>
      <c r="DH51" s="41">
        <f>[2]compo_det2!DO52</f>
        <v>1.1864401426426618E-2</v>
      </c>
      <c r="DI51" s="58">
        <f>[2]compo_det2!DP52</f>
        <v>1.2474850832742497E-2</v>
      </c>
      <c r="DJ51" s="7">
        <f>[2]compo_det2!DR52</f>
        <v>0.14828451684832028</v>
      </c>
      <c r="DK51" s="41">
        <f>[2]compo_det2!DS52</f>
        <v>0.11874801707548828</v>
      </c>
      <c r="DL51" s="40">
        <f>[2]compo_det2!DT52</f>
        <v>0.10905698860553376</v>
      </c>
      <c r="DM51" s="39">
        <f>[2]compo_det2!DU52</f>
        <v>9.5336845386307628E-2</v>
      </c>
      <c r="DN51" s="39">
        <f>[2]compo_det2!DV52</f>
        <v>1.3720143219226121E-2</v>
      </c>
      <c r="DO51" s="39">
        <f>[2]compo_det2!DW52</f>
        <v>9.6137598156929016E-2</v>
      </c>
      <c r="DP51" s="42">
        <f>[2]compo_det2!DX52</f>
        <v>9.6910284699545258E-3</v>
      </c>
      <c r="DQ51" s="41">
        <f>[2]compo_det2!DY52</f>
        <v>4.2455889973663063E-2</v>
      </c>
      <c r="DR51" s="41">
        <f>[2]compo_det2!DZ52</f>
        <v>2.1113199962893552E-2</v>
      </c>
      <c r="DS51" s="41">
        <f>[2]compo_det2!EA52</f>
        <v>1.6307169313842816E-2</v>
      </c>
      <c r="DT51" s="41">
        <f>[2]compo_det2!EB52</f>
        <v>4.806030649050737E-3</v>
      </c>
      <c r="DU51" s="41">
        <f>[2]compo_det2!EC52</f>
        <v>2.0746243468947193E-3</v>
      </c>
      <c r="DV51" s="41">
        <f>[2]compo_det2!ED52</f>
        <v>1.9268065663874796E-2</v>
      </c>
      <c r="DW51" s="58">
        <f>[2]compo_det2!EE52</f>
        <v>1.2919390200831065E-2</v>
      </c>
      <c r="DX51" s="7">
        <f>[2]compo_det2!EG52</f>
        <v>0.12198409637703919</v>
      </c>
      <c r="DY51" s="41">
        <f>[2]compo_det2!EH52</f>
        <v>8.2917812335452021E-2</v>
      </c>
      <c r="DZ51" s="40">
        <f>[2]compo_det2!EI52</f>
        <v>6.8460705661199467E-2</v>
      </c>
      <c r="EA51" s="39">
        <f>[2]compo_det2!EJ52</f>
        <v>4.6210037364538915E-2</v>
      </c>
      <c r="EB51" s="39">
        <f>[2]compo_det2!EK52</f>
        <v>2.2250668296660558E-2</v>
      </c>
      <c r="EC51" s="39">
        <f>[2]compo_det2!EL52</f>
        <v>5.8692965656518936E-2</v>
      </c>
      <c r="ED51" s="42">
        <f>[2]compo_det2!EM52</f>
        <v>1.4457106674252552E-2</v>
      </c>
      <c r="EE51" s="41">
        <f>[2]compo_det2!EN52</f>
        <v>4.883402533669344E-2</v>
      </c>
      <c r="EF51" s="41">
        <f>[2]compo_det2!EO52</f>
        <v>1.9308967087467155E-2</v>
      </c>
      <c r="EG51" s="41">
        <f>[2]compo_det2!EP52</f>
        <v>1.1304452682640076E-2</v>
      </c>
      <c r="EH51" s="41">
        <f>[2]compo_det2!EQ52</f>
        <v>8.0045144048270806E-3</v>
      </c>
      <c r="EI51" s="41">
        <f>[2]compo_det2!ER52</f>
        <v>4.0228044644550938E-3</v>
      </c>
      <c r="EJ51" s="41">
        <f>[2]compo_det2!ES52</f>
        <v>2.5502253784771195E-2</v>
      </c>
      <c r="EK51" s="58">
        <f>[2]compo_det2!ET52</f>
        <v>9.7677412951062675E-3</v>
      </c>
      <c r="EL51" s="7">
        <f>[2]compo_det2!EV52</f>
        <v>0.19748607902058449</v>
      </c>
      <c r="EM51" s="41">
        <f>[2]compo_det2!EW52</f>
        <v>0.13291427885270282</v>
      </c>
      <c r="EN51" s="40">
        <f>[2]compo_det2!EX52</f>
        <v>9.764365864084687E-2</v>
      </c>
      <c r="EO51" s="39">
        <f>[2]compo_det2!EY52</f>
        <v>4.1678142993671112E-2</v>
      </c>
      <c r="EP51" s="39">
        <f>[2]compo_det2!EZ52</f>
        <v>5.5965515647175751E-2</v>
      </c>
      <c r="EQ51" s="39">
        <f>[2]compo_det2!FA52</f>
        <v>8.0752179026603699E-2</v>
      </c>
      <c r="ER51" s="42">
        <f>[2]compo_det2!FB52</f>
        <v>3.5270620211855959E-2</v>
      </c>
      <c r="ES51" s="41">
        <f>[2]compo_det2!FC52</f>
        <v>8.1463282916681146E-2</v>
      </c>
      <c r="ET51" s="41">
        <f>[2]compo_det2!FD52</f>
        <v>2.7311557704611727E-2</v>
      </c>
      <c r="EU51" s="41">
        <f>[2]compo_det2!FE52</f>
        <v>1.1766340711992548E-2</v>
      </c>
      <c r="EV51" s="41">
        <f>[2]compo_det2!FF52</f>
        <v>1.5545216992619177E-2</v>
      </c>
      <c r="EW51" s="41">
        <f>[2]compo_det2!FG52</f>
        <v>1.6538439776614861E-2</v>
      </c>
      <c r="EX51" s="41">
        <f>[2]compo_det2!FH52</f>
        <v>3.7613285435454558E-2</v>
      </c>
      <c r="EY51" s="58">
        <f>[2]compo_det2!FI52</f>
        <v>1.6891482748799484E-2</v>
      </c>
      <c r="EZ51" s="7">
        <f>[2]compo_det2!FK52</f>
        <v>6.0335724706674705E-2</v>
      </c>
      <c r="FA51" s="41">
        <f>[2]compo_det2!FL52</f>
        <v>2.8645342653285139E-2</v>
      </c>
      <c r="FB51" s="40">
        <f>[2]compo_det2!FM52</f>
        <v>2.1441826847036671E-2</v>
      </c>
      <c r="FC51" s="39">
        <f>[2]compo_det2!FN52</f>
        <v>6.4844155529765754E-3</v>
      </c>
      <c r="FD51" s="39">
        <f>[2]compo_det2!FO52</f>
        <v>1.4957411294060096E-2</v>
      </c>
      <c r="FE51" s="39">
        <f>[2]compo_det2!FP52</f>
        <v>1.7504693940281868E-2</v>
      </c>
      <c r="FF51" s="42">
        <f>[2]compo_det2!FQ52</f>
        <v>7.203515806248467E-3</v>
      </c>
      <c r="FG51" s="41">
        <f>[2]compo_det2!FR52</f>
        <v>3.5627515277401246E-2</v>
      </c>
      <c r="FH51" s="41">
        <f>[2]compo_det2!FS52</f>
        <v>6.3529729056446393E-3</v>
      </c>
      <c r="FI51" s="41">
        <f>[2]compo_det2!FT52</f>
        <v>1.4918438324203385E-3</v>
      </c>
      <c r="FJ51" s="41">
        <f>[2]compo_det2!FU52</f>
        <v>4.8611290732243012E-3</v>
      </c>
      <c r="FK51" s="41">
        <f>[2]compo_det2!FV52</f>
        <v>1.2592524194147749E-2</v>
      </c>
      <c r="FL51" s="41">
        <f>[2]compo_det2!FW52</f>
        <v>1.6682018177608858E-2</v>
      </c>
      <c r="FM51" s="58">
        <f>[2]compo_det2!FX52</f>
        <v>3.9371332240116788E-3</v>
      </c>
      <c r="FN51" s="7">
        <f>[2]compo_det2!FZ52</f>
        <v>8.9042988097771142E-2</v>
      </c>
      <c r="FO51" s="41">
        <f>[2]compo_det2!GA52</f>
        <v>2.9342577428031251E-2</v>
      </c>
      <c r="FP51" s="40">
        <f>[2]compo_det2!GB52</f>
        <v>2.426256938537439E-2</v>
      </c>
      <c r="FQ51" s="39">
        <f>[2]compo_det2!GC52</f>
        <v>6.6783206729320328E-3</v>
      </c>
      <c r="FR51" s="39">
        <f>[2]compo_det2!GD52</f>
        <v>1.7584248712442359E-2</v>
      </c>
      <c r="FS51" s="39">
        <f>[2]compo_det2!GE52</f>
        <v>1.9948096945881844E-2</v>
      </c>
      <c r="FT51" s="42">
        <f>[2]compo_det2!GF52</f>
        <v>5.0800080426568611E-3</v>
      </c>
      <c r="FU51" s="41">
        <f>[2]compo_det2!GG52</f>
        <v>6.4014882883717775E-2</v>
      </c>
      <c r="FV51" s="41">
        <f>[2]compo_det2!GH52</f>
        <v>1.0609011821466403E-2</v>
      </c>
      <c r="FW51" s="41">
        <f>[2]compo_det2!GI52</f>
        <v>1.5146290044450647E-3</v>
      </c>
      <c r="FX51" s="41">
        <f>[2]compo_det2!GJ52</f>
        <v>9.0943828170213393E-3</v>
      </c>
      <c r="FY51" s="41">
        <f>[2]compo_det2!GK52</f>
        <v>2.8959098433391825E-2</v>
      </c>
      <c r="FZ51" s="41">
        <f>[2]compo_det2!GL52</f>
        <v>2.4446772628859543E-2</v>
      </c>
      <c r="GA51" s="58">
        <f>[2]compo_det2!GM52</f>
        <v>4.3144722139778777E-3</v>
      </c>
      <c r="GB51" s="7">
        <f>[2]compo_det2!GO52</f>
        <v>7.9667152105726557E-2</v>
      </c>
      <c r="GC51" s="41">
        <f>[2]compo_det2!GP52</f>
        <v>1.4060041162725703E-2</v>
      </c>
      <c r="GD51" s="40">
        <f>[2]compo_det2!GQ52</f>
        <v>1.2320349366999496E-2</v>
      </c>
      <c r="GE51" s="39">
        <f>[2]compo_det2!GR52</f>
        <v>1.7981343743353581E-3</v>
      </c>
      <c r="GF51" s="39">
        <f>[2]compo_det2!GS52</f>
        <v>1.0522214992664139E-2</v>
      </c>
      <c r="GG51" s="39">
        <f>[2]compo_det2!GT52</f>
        <v>9.9697932600975037E-3</v>
      </c>
      <c r="GH51" s="42">
        <f>[2]compo_det2!GU52</f>
        <v>1.7396917957262059E-3</v>
      </c>
      <c r="GI51" s="41">
        <f>[2]compo_det2!GV52</f>
        <v>6.7957668383312103E-2</v>
      </c>
      <c r="GJ51" s="41">
        <f>[2]compo_det2!GW52</f>
        <v>1.3242888715109985E-2</v>
      </c>
      <c r="GK51" s="41">
        <f>[2]compo_det2!GX52</f>
        <v>3.7535718067248217E-4</v>
      </c>
      <c r="GL51" s="41">
        <f>[2]compo_det2!GY52</f>
        <v>1.2867531534437501E-2</v>
      </c>
      <c r="GM51" s="41">
        <f>[2]compo_det2!GZ52</f>
        <v>4.8451174891889583E-2</v>
      </c>
      <c r="GN51" s="41">
        <f>[2]compo_det2!HA52</f>
        <v>6.2636047763125324E-3</v>
      </c>
      <c r="GO51" s="58">
        <f>[2]compo_det2!HB52</f>
        <v>2.3505574403112533E-3</v>
      </c>
    </row>
    <row r="52" spans="1:197" ht="13.5" thickBot="1">
      <c r="A52" s="44">
        <v>2014</v>
      </c>
      <c r="B52" s="129">
        <f>[2]compo_det2!B53</f>
        <v>1.0558769300236014E-3</v>
      </c>
      <c r="C52" s="130">
        <f>[2]compo_det2!C53</f>
        <v>3.2424731605885589E-7</v>
      </c>
      <c r="D52" s="131">
        <f>[2]compo_det2!D53</f>
        <v>2.167096095430021E-8</v>
      </c>
      <c r="E52" s="132">
        <f>[2]compo_det2!E53</f>
        <v>0</v>
      </c>
      <c r="F52" s="132">
        <f>[2]compo_det2!F53</f>
        <v>2.167096095430021E-8</v>
      </c>
      <c r="G52" s="132">
        <f>[2]compo_det2!G53</f>
        <v>1.7078319203278625E-8</v>
      </c>
      <c r="H52" s="133">
        <f>[2]compo_det2!H53</f>
        <v>3.025763551045557E-7</v>
      </c>
      <c r="I52" s="130">
        <f>[2]compo_det2!I53</f>
        <v>1.0555572753490746E-3</v>
      </c>
      <c r="J52" s="130">
        <f>[2]compo_det2!J53</f>
        <v>1.0514834730267467E-3</v>
      </c>
      <c r="K52" s="130">
        <f>[2]compo_det2!K53</f>
        <v>1.0514726634668142E-3</v>
      </c>
      <c r="L52" s="130">
        <f>[2]compo_det2!L53</f>
        <v>1.080955993255417E-8</v>
      </c>
      <c r="M52" s="130">
        <f>[2]compo_det2!M53</f>
        <v>9.4883357418039394E-9</v>
      </c>
      <c r="N52" s="130">
        <f>[2]compo_det2!N53</f>
        <v>4.0643139865861188E-6</v>
      </c>
      <c r="O52" s="134">
        <f>[2]compo_det2!O53</f>
        <v>4.5926415320648831E-9</v>
      </c>
      <c r="P52" s="129">
        <f>[2]compo_det2!Q53</f>
        <v>2.7113508495213482E-3</v>
      </c>
      <c r="Q52" s="130">
        <f>[2]compo_det2!R53</f>
        <v>8.4447299895200808E-6</v>
      </c>
      <c r="R52" s="131">
        <f>[2]compo_det2!S53</f>
        <v>2.2784232421922666E-6</v>
      </c>
      <c r="S52" s="132">
        <f>[2]compo_det2!T53</f>
        <v>0</v>
      </c>
      <c r="T52" s="132">
        <f>[2]compo_det2!U53</f>
        <v>2.2784232421922666E-6</v>
      </c>
      <c r="U52" s="132">
        <f>[2]compo_det2!V53</f>
        <v>1.795566049622721E-6</v>
      </c>
      <c r="V52" s="133">
        <f>[2]compo_det2!W53</f>
        <v>6.1663067473278142E-6</v>
      </c>
      <c r="W52" s="130">
        <f>[2]compo_det2!X53</f>
        <v>2.7033889768261917E-3</v>
      </c>
      <c r="X52" s="130">
        <f>[2]compo_det2!Y53</f>
        <v>2.5748321630421908E-3</v>
      </c>
      <c r="Y52" s="130">
        <f>[2]compo_det2!Z53</f>
        <v>2.5739878195070705E-3</v>
      </c>
      <c r="Z52" s="130">
        <f>[2]compo_det2!AA53</f>
        <v>8.443435351203392E-7</v>
      </c>
      <c r="AA52" s="130">
        <f>[2]compo_det2!AB53</f>
        <v>4.7574265513682954E-7</v>
      </c>
      <c r="AB52" s="130">
        <f>[2]compo_det2!AC53</f>
        <v>1.2808107112886386E-4</v>
      </c>
      <c r="AC52" s="134">
        <f>[2]compo_det2!AD53</f>
        <v>4.8285729436357211E-7</v>
      </c>
      <c r="AD52" s="129">
        <f>[2]compo_det2!AF53</f>
        <v>5.9576588642210344E-3</v>
      </c>
      <c r="AE52" s="130">
        <f>[2]compo_det2!AG53</f>
        <v>7.0082958025781178E-4</v>
      </c>
      <c r="AF52" s="131">
        <f>[2]compo_det2!AH53</f>
        <v>6.5783497327771584E-4</v>
      </c>
      <c r="AG52" s="132">
        <f>[2]compo_det2!AI53</f>
        <v>6.2533988230107458E-4</v>
      </c>
      <c r="AH52" s="132">
        <f>[2]compo_det2!AJ53</f>
        <v>3.249509097664128E-5</v>
      </c>
      <c r="AI52" s="132">
        <f>[2]compo_det2!AK53</f>
        <v>9.1749054263345897E-5</v>
      </c>
      <c r="AJ52" s="133">
        <f>[2]compo_det2!AL53</f>
        <v>4.2994606980095948E-5</v>
      </c>
      <c r="AK52" s="130">
        <f>[2]compo_det2!AM53</f>
        <v>5.8229152033281275E-3</v>
      </c>
      <c r="AL52" s="130">
        <f>[2]compo_det2!AN53</f>
        <v>4.9347043235417418E-3</v>
      </c>
      <c r="AM52" s="130">
        <f>[2]compo_det2!AO53</f>
        <v>4.9183747593635396E-3</v>
      </c>
      <c r="AN52" s="130">
        <f>[2]compo_det2!AP53</f>
        <v>1.6329564178202605E-5</v>
      </c>
      <c r="AO52" s="130">
        <f>[2]compo_det2!AQ53</f>
        <v>8.3386618746132043E-6</v>
      </c>
      <c r="AP52" s="130">
        <f>[2]compo_det2!AR53</f>
        <v>8.7987221791177258E-4</v>
      </c>
      <c r="AQ52" s="134">
        <f>[2]compo_det2!AS53</f>
        <v>5.6608591936490487E-4</v>
      </c>
      <c r="AR52" s="129">
        <f>[2]compo_det2!AU53</f>
        <v>1.6022222329774537E-2</v>
      </c>
      <c r="AS52" s="130">
        <f>[2]compo_det2!AV53</f>
        <v>1.6612518553426558E-2</v>
      </c>
      <c r="AT52" s="131">
        <f>[2]compo_det2!AW53</f>
        <v>1.6189811918781015E-2</v>
      </c>
      <c r="AU52" s="132">
        <f>[2]compo_det2!AX53</f>
        <v>1.5553785354022277E-2</v>
      </c>
      <c r="AV52" s="132">
        <f>[2]compo_det2!AY53</f>
        <v>6.360265647587383E-4</v>
      </c>
      <c r="AW52" s="132">
        <f>[2]compo_det2!AZ53</f>
        <v>4.2692762799561024E-3</v>
      </c>
      <c r="AX52" s="133">
        <f>[2]compo_det2!BA53</f>
        <v>4.2270663464554284E-4</v>
      </c>
      <c r="AY52" s="130">
        <f>[2]compo_det2!BB53</f>
        <v>1.1330239276016597E-2</v>
      </c>
      <c r="AZ52" s="130">
        <f>[2]compo_det2!BC53</f>
        <v>7.7806258562911458E-3</v>
      </c>
      <c r="BA52" s="130">
        <f>[2]compo_det2!BD53</f>
        <v>7.5013705576819243E-3</v>
      </c>
      <c r="BB52" s="130">
        <f>[2]compo_det2!BE53</f>
        <v>2.7925529860922189E-4</v>
      </c>
      <c r="BC52" s="130">
        <f>[2]compo_det2!BF53</f>
        <v>1.4401750376298475E-4</v>
      </c>
      <c r="BD52" s="130">
        <f>[2]compo_det2!BG53</f>
        <v>3.4055959159624673E-3</v>
      </c>
      <c r="BE52" s="134">
        <f>[2]compo_det2!BH53</f>
        <v>1.192053549966862E-2</v>
      </c>
      <c r="BF52" s="129">
        <f>[2]compo_det2!BJ53</f>
        <v>3.7703913245970805E-2</v>
      </c>
      <c r="BG52" s="130">
        <f>[2]compo_det2!BK53</f>
        <v>4.8733228322363757E-2</v>
      </c>
      <c r="BH52" s="131">
        <f>[2]compo_det2!BL53</f>
        <v>4.7744917114668384E-2</v>
      </c>
      <c r="BI52" s="132">
        <f>[2]compo_det2!BM53</f>
        <v>4.5907477057413618E-2</v>
      </c>
      <c r="BJ52" s="132">
        <f>[2]compo_det2!BN53</f>
        <v>1.8374400572547689E-3</v>
      </c>
      <c r="BK52" s="132">
        <f>[2]compo_det2!BO53</f>
        <v>2.4621125310659409E-2</v>
      </c>
      <c r="BL52" s="133">
        <f>[2]compo_det2!BP53</f>
        <v>9.8831120769538039E-4</v>
      </c>
      <c r="BM52" s="130">
        <f>[2]compo_det2!BQ53</f>
        <v>1.2094476763315086E-2</v>
      </c>
      <c r="BN52" s="130">
        <f>[2]compo_det2!BR53</f>
        <v>7.4904843575987505E-3</v>
      </c>
      <c r="BO52" s="130">
        <f>[2]compo_det2!BS53</f>
        <v>6.7058357227326388E-3</v>
      </c>
      <c r="BP52" s="130">
        <f>[2]compo_det2!BT53</f>
        <v>7.8464863486611138E-4</v>
      </c>
      <c r="BQ52" s="130">
        <f>[2]compo_det2!BU53</f>
        <v>3.0045343662256238E-4</v>
      </c>
      <c r="BR52" s="130">
        <f>[2]compo_det2!BV53</f>
        <v>4.3035389690937748E-3</v>
      </c>
      <c r="BS52" s="134">
        <f>[2]compo_det2!BW53</f>
        <v>2.3123791839708044E-2</v>
      </c>
      <c r="BT52" s="129">
        <f>[2]compo_det2!BY53</f>
        <v>5.7827261993543003E-2</v>
      </c>
      <c r="BU52" s="130">
        <f>[2]compo_det2!BZ53</f>
        <v>6.3264453180666577E-2</v>
      </c>
      <c r="BV52" s="131">
        <f>[2]compo_det2!CA53</f>
        <v>6.1993825529294964E-2</v>
      </c>
      <c r="BW52" s="132">
        <f>[2]compo_det2!CB53</f>
        <v>6.0120886581127478E-2</v>
      </c>
      <c r="BX52" s="132">
        <f>[2]compo_det2!CC53</f>
        <v>1.8729389481674937E-3</v>
      </c>
      <c r="BY52" s="132">
        <f>[2]compo_det2!CD53</f>
        <v>4.4708877801895142E-2</v>
      </c>
      <c r="BZ52" s="133">
        <f>[2]compo_det2!CE53</f>
        <v>1.2706276513716052E-3</v>
      </c>
      <c r="CA52" s="130">
        <f>[2]compo_det2!CF53</f>
        <v>1.1847755652698598E-2</v>
      </c>
      <c r="CB52" s="130">
        <f>[2]compo_det2!CG53</f>
        <v>8.3262386818761993E-3</v>
      </c>
      <c r="CC52" s="130">
        <f>[2]compo_det2!CH53</f>
        <v>7.6000898471003334E-3</v>
      </c>
      <c r="CD52" s="130">
        <f>[2]compo_det2!CI53</f>
        <v>7.2614883477586424E-4</v>
      </c>
      <c r="CE52" s="130">
        <f>[2]compo_det2!CJ53</f>
        <v>2.8580598946546213E-4</v>
      </c>
      <c r="CF52" s="130">
        <f>[2]compo_det2!CK53</f>
        <v>3.2357109813569364E-3</v>
      </c>
      <c r="CG52" s="134">
        <f>[2]compo_det2!CL53</f>
        <v>1.7284946839822169E-2</v>
      </c>
      <c r="CH52" s="129">
        <f>[2]compo_det2!CN53</f>
        <v>7.6776590297119432E-2</v>
      </c>
      <c r="CI52" s="130">
        <f>[2]compo_det2!CO53</f>
        <v>7.7468221528571413E-2</v>
      </c>
      <c r="CJ52" s="131">
        <f>[2]compo_det2!CP53</f>
        <v>7.5749463721736382E-2</v>
      </c>
      <c r="CK52" s="132">
        <f>[2]compo_det2!CQ53</f>
        <v>7.2979478976506945E-2</v>
      </c>
      <c r="CL52" s="132">
        <f>[2]compo_det2!CR53</f>
        <v>2.7699847452294407E-3</v>
      </c>
      <c r="CM52" s="132">
        <f>[2]compo_det2!CS53</f>
        <v>6.0791213065385818E-2</v>
      </c>
      <c r="CN52" s="133">
        <f>[2]compo_det2!CT53</f>
        <v>1.7187578068350294E-3</v>
      </c>
      <c r="CO52" s="130">
        <f>[2]compo_det2!CU53</f>
        <v>1.426661967966535E-2</v>
      </c>
      <c r="CP52" s="130">
        <f>[2]compo_det2!CV53</f>
        <v>9.0985517333508382E-3</v>
      </c>
      <c r="CQ52" s="130">
        <f>[2]compo_det2!CW53</f>
        <v>8.2508752007956054E-3</v>
      </c>
      <c r="CR52" s="130">
        <f>[2]compo_det2!CX53</f>
        <v>8.4767653255523353E-4</v>
      </c>
      <c r="CS52" s="130">
        <f>[2]compo_det2!CY53</f>
        <v>3.6511067051796323E-4</v>
      </c>
      <c r="CT52" s="130">
        <f>[2]compo_det2!CZ53</f>
        <v>4.802957275796548E-3</v>
      </c>
      <c r="CU52" s="134">
        <f>[2]compo_det2!DA53</f>
        <v>1.495825091111733E-2</v>
      </c>
      <c r="CV52" s="129">
        <f>[2]compo_det2!DC53</f>
        <v>0.10183882491141828</v>
      </c>
      <c r="CW52" s="130">
        <f>[2]compo_det2!DD53</f>
        <v>8.6266075824108238E-2</v>
      </c>
      <c r="CX52" s="131">
        <f>[2]compo_det2!DE53</f>
        <v>8.2927599657112924E-2</v>
      </c>
      <c r="CY52" s="132">
        <f>[2]compo_det2!DF53</f>
        <v>7.7773159204622591E-2</v>
      </c>
      <c r="CZ52" s="132">
        <f>[2]compo_det2!DG53</f>
        <v>5.1544404524903383E-3</v>
      </c>
      <c r="DA52" s="132">
        <f>[2]compo_det2!DH53</f>
        <v>7.0333883166313171E-2</v>
      </c>
      <c r="DB52" s="133">
        <f>[2]compo_det2!DI53</f>
        <v>3.3384761669953194E-3</v>
      </c>
      <c r="DC52" s="130">
        <f>[2]compo_det2!DJ53</f>
        <v>2.8166467236461344E-2</v>
      </c>
      <c r="DD52" s="130">
        <f>[2]compo_det2!DK53</f>
        <v>1.4976994107853187E-2</v>
      </c>
      <c r="DE52" s="130">
        <f>[2]compo_det2!DL53</f>
        <v>1.2589842369580625E-2</v>
      </c>
      <c r="DF52" s="130">
        <f>[2]compo_det2!DM53</f>
        <v>2.3871517382725613E-3</v>
      </c>
      <c r="DG52" s="130">
        <f>[2]compo_det2!DN53</f>
        <v>9.5374034259768006E-4</v>
      </c>
      <c r="DH52" s="130">
        <f>[2]compo_det2!DO53</f>
        <v>1.2235732786010475E-2</v>
      </c>
      <c r="DI52" s="134">
        <f>[2]compo_det2!DP53</f>
        <v>1.2593718149151297E-2</v>
      </c>
      <c r="DJ52" s="129">
        <f>[2]compo_det2!DR53</f>
        <v>0.14734165832272908</v>
      </c>
      <c r="DK52" s="130">
        <f>[2]compo_det2!DS53</f>
        <v>0.11687920742189525</v>
      </c>
      <c r="DL52" s="131">
        <f>[2]compo_det2!DT53</f>
        <v>0.10758584896992569</v>
      </c>
      <c r="DM52" s="132">
        <f>[2]compo_det2!DU53</f>
        <v>9.4013286806800794E-2</v>
      </c>
      <c r="DN52" s="132">
        <f>[2]compo_det2!DV53</f>
        <v>1.3572562163124901E-2</v>
      </c>
      <c r="DO52" s="132">
        <f>[2]compo_det2!DW53</f>
        <v>9.4543352723121643E-2</v>
      </c>
      <c r="DP52" s="133">
        <f>[2]compo_det2!DX53</f>
        <v>9.2933584519695675E-3</v>
      </c>
      <c r="DQ52" s="130">
        <f>[2]compo_det2!DY53</f>
        <v>4.3504944236395789E-2</v>
      </c>
      <c r="DR52" s="130">
        <f>[2]compo_det2!DZ53</f>
        <v>2.1473456011819308E-2</v>
      </c>
      <c r="DS52" s="130">
        <f>[2]compo_det2!EA53</f>
        <v>1.6516249282707649E-2</v>
      </c>
      <c r="DT52" s="130">
        <f>[2]compo_det2!EB53</f>
        <v>4.9572067291116569E-3</v>
      </c>
      <c r="DU52" s="130">
        <f>[2]compo_det2!EC53</f>
        <v>2.160371739816527E-3</v>
      </c>
      <c r="DV52" s="130">
        <f>[2]compo_det2!ED53</f>
        <v>1.9871116484759956E-2</v>
      </c>
      <c r="DW52" s="134">
        <f>[2]compo_det2!EE53</f>
        <v>1.3042493335561961E-2</v>
      </c>
      <c r="DX52" s="129">
        <f>[2]compo_det2!EG53</f>
        <v>0.12177806718512305</v>
      </c>
      <c r="DY52" s="130">
        <f>[2]compo_det2!EH53</f>
        <v>8.1443694527557842E-2</v>
      </c>
      <c r="DZ52" s="131">
        <f>[2]compo_det2!EI53</f>
        <v>6.7579833233708905E-2</v>
      </c>
      <c r="EA52" s="132">
        <f>[2]compo_det2!EJ53</f>
        <v>4.5568504794782305E-2</v>
      </c>
      <c r="EB52" s="132">
        <f>[2]compo_det2!EK53</f>
        <v>2.20113284389266E-2</v>
      </c>
      <c r="EC52" s="132">
        <f>[2]compo_det2!EL53</f>
        <v>5.7719018310308456E-2</v>
      </c>
      <c r="ED52" s="133">
        <f>[2]compo_det2!EM53</f>
        <v>1.3863861293848935E-2</v>
      </c>
      <c r="EE52" s="130">
        <f>[2]compo_det2!EN53</f>
        <v>5.0195186423893111E-2</v>
      </c>
      <c r="EF52" s="130">
        <f>[2]compo_det2!EO53</f>
        <v>1.9705691436595667E-2</v>
      </c>
      <c r="EG52" s="130">
        <f>[2]compo_det2!EP53</f>
        <v>1.1449391057255098E-2</v>
      </c>
      <c r="EH52" s="130">
        <f>[2]compo_det2!EQ53</f>
        <v>8.2563003793405705E-3</v>
      </c>
      <c r="EI52" s="130">
        <f>[2]compo_det2!ER53</f>
        <v>4.1890731171765104E-3</v>
      </c>
      <c r="EJ52" s="130">
        <f>[2]compo_det2!ES53</f>
        <v>2.6300421870120935E-2</v>
      </c>
      <c r="EK52" s="134">
        <f>[2]compo_det2!ET53</f>
        <v>9.8608137663279086E-3</v>
      </c>
      <c r="EL52" s="129">
        <f>[2]compo_det2!EV53</f>
        <v>0.19719781204660525</v>
      </c>
      <c r="EM52" s="130">
        <f>[2]compo_det2!EW53</f>
        <v>0.13028634295878355</v>
      </c>
      <c r="EN52" s="131">
        <f>[2]compo_det2!EX53</f>
        <v>9.6463047787554088E-2</v>
      </c>
      <c r="EO52" s="132">
        <f>[2]compo_det2!EY53</f>
        <v>4.109952657822688E-2</v>
      </c>
      <c r="EP52" s="132">
        <f>[2]compo_det2!EZ53</f>
        <v>5.5363521209327207E-2</v>
      </c>
      <c r="EQ52" s="132">
        <f>[2]compo_det2!FA53</f>
        <v>7.94106125831604E-2</v>
      </c>
      <c r="ER52" s="133">
        <f>[2]compo_det2!FB53</f>
        <v>3.3823295171229471E-2</v>
      </c>
      <c r="ES52" s="130">
        <f>[2]compo_det2!FC53</f>
        <v>8.3963903278160293E-2</v>
      </c>
      <c r="ET52" s="130">
        <f>[2]compo_det2!FD53</f>
        <v>2.7951400626605134E-2</v>
      </c>
      <c r="EU52" s="130">
        <f>[2]compo_det2!FE53</f>
        <v>1.1917201115927159E-2</v>
      </c>
      <c r="EV52" s="130">
        <f>[2]compo_det2!FF53</f>
        <v>1.6034199510677975E-2</v>
      </c>
      <c r="EW52" s="130">
        <f>[2]compo_det2!FG53</f>
        <v>1.7221998752465929E-2</v>
      </c>
      <c r="EX52" s="130">
        <f>[2]compo_det2!FH53</f>
        <v>3.8790503899089231E-2</v>
      </c>
      <c r="EY52" s="134">
        <f>[2]compo_det2!FI53</f>
        <v>1.7052434190338594E-2</v>
      </c>
      <c r="EZ52" s="129">
        <f>[2]compo_det2!FK53</f>
        <v>6.0966319321524409E-2</v>
      </c>
      <c r="FA52" s="130">
        <f>[2]compo_det2!FL53</f>
        <v>2.809883466668665E-2</v>
      </c>
      <c r="FB52" s="131">
        <f>[2]compo_det2!FM53</f>
        <v>2.1190914139010222E-2</v>
      </c>
      <c r="FC52" s="132">
        <f>[2]compo_det2!FN53</f>
        <v>6.3943926053590715E-3</v>
      </c>
      <c r="FD52" s="132">
        <f>[2]compo_det2!FO53</f>
        <v>1.4796521533651151E-2</v>
      </c>
      <c r="FE52" s="132">
        <f>[2]compo_det2!FP53</f>
        <v>1.7216265201568604E-2</v>
      </c>
      <c r="FF52" s="133">
        <f>[2]compo_det2!FQ53</f>
        <v>6.9079205276764291E-3</v>
      </c>
      <c r="FG52" s="130">
        <f>[2]compo_det2!FR53</f>
        <v>3.684213307377697E-2</v>
      </c>
      <c r="FH52" s="130">
        <f>[2]compo_det2!FS53</f>
        <v>6.525009589899951E-3</v>
      </c>
      <c r="FI52" s="130">
        <f>[2]compo_det2!FT53</f>
        <v>1.5109712883282658E-3</v>
      </c>
      <c r="FJ52" s="130">
        <f>[2]compo_det2!FU53</f>
        <v>5.0140383015716853E-3</v>
      </c>
      <c r="FK52" s="130">
        <f>[2]compo_det2!FV53</f>
        <v>1.3112992452205723E-2</v>
      </c>
      <c r="FL52" s="130">
        <f>[2]compo_det2!FW53</f>
        <v>1.7204131031671299E-2</v>
      </c>
      <c r="FM52" s="134">
        <f>[2]compo_det2!FX53</f>
        <v>3.9746484189392079E-3</v>
      </c>
      <c r="FN52" s="129">
        <f>[2]compo_det2!FZ53</f>
        <v>9.0779105033231028E-2</v>
      </c>
      <c r="FO52" s="130">
        <f>[2]compo_det2!GA53</f>
        <v>2.8852259669992702E-2</v>
      </c>
      <c r="FP52" s="131">
        <f>[2]compo_det2!GB53</f>
        <v>2.3980709057416689E-2</v>
      </c>
      <c r="FQ52" s="132">
        <f>[2]compo_det2!GC53</f>
        <v>6.5856057463206004E-3</v>
      </c>
      <c r="FR52" s="132">
        <f>[2]compo_det2!GD53</f>
        <v>1.7395103311096092E-2</v>
      </c>
      <c r="FS52" s="132">
        <f>[2]compo_det2!GE53</f>
        <v>1.9625125452876091E-2</v>
      </c>
      <c r="FT52" s="133">
        <f>[2]compo_det2!GF53</f>
        <v>4.8715506125760095E-3</v>
      </c>
      <c r="FU52" s="130">
        <f>[2]compo_det2!GG53</f>
        <v>6.6282428267890742E-2</v>
      </c>
      <c r="FV52" s="130">
        <f>[2]compo_det2!GH53</f>
        <v>1.0914499740594124E-2</v>
      </c>
      <c r="FW52" s="130">
        <f>[2]compo_det2!GI53</f>
        <v>1.5340485970792277E-3</v>
      </c>
      <c r="FX52" s="130">
        <f>[2]compo_det2!GJ53</f>
        <v>9.3804511435148959E-3</v>
      </c>
      <c r="FY52" s="130">
        <f>[2]compo_det2!GK53</f>
        <v>3.0156022202143567E-2</v>
      </c>
      <c r="FZ52" s="130">
        <f>[2]compo_det2!GL53</f>
        <v>2.5211906325153056E-2</v>
      </c>
      <c r="GA52" s="134">
        <f>[2]compo_det2!GM53</f>
        <v>4.3555829046524157E-3</v>
      </c>
      <c r="GB52" s="129">
        <f>[2]compo_det2!GO53</f>
        <v>8.2043386949857272E-2</v>
      </c>
      <c r="GC52" s="130">
        <f>[2]compo_det2!GP53</f>
        <v>1.3850507240813683E-2</v>
      </c>
      <c r="GD52" s="131">
        <f>[2]compo_det2!GQ53</f>
        <v>1.2182203458221439E-2</v>
      </c>
      <c r="GE52" s="132">
        <f>[2]compo_det2!GR53</f>
        <v>1.7731709284754269E-3</v>
      </c>
      <c r="GF52" s="132">
        <f>[2]compo_det2!GS53</f>
        <v>1.040903252974601E-2</v>
      </c>
      <c r="GG52" s="132">
        <f>[2]compo_det2!GT53</f>
        <v>9.809248149394989E-3</v>
      </c>
      <c r="GH52" s="133">
        <f>[2]compo_det2!GU53</f>
        <v>1.6683037825922431E-3</v>
      </c>
      <c r="GI52" s="130">
        <f>[2]compo_det2!GV53</f>
        <v>7.0565834567868344E-2</v>
      </c>
      <c r="GJ52" s="130">
        <f>[2]compo_det2!GW53</f>
        <v>1.3652455894513424E-2</v>
      </c>
      <c r="GK52" s="130">
        <f>[2]compo_det2!GX53</f>
        <v>3.8016976746408271E-4</v>
      </c>
      <c r="GL52" s="130">
        <f>[2]compo_det2!GY53</f>
        <v>1.3272286127049341E-2</v>
      </c>
      <c r="GM52" s="130">
        <f>[2]compo_det2!GZ53</f>
        <v>5.0453735951773319E-2</v>
      </c>
      <c r="GN52" s="130">
        <f>[2]compo_det2!HA53</f>
        <v>6.459642721581599E-3</v>
      </c>
      <c r="GO52" s="134">
        <f>[2]compo_det2!HB53</f>
        <v>2.3729548588247626E-3</v>
      </c>
    </row>
  </sheetData>
  <mergeCells count="29">
    <mergeCell ref="DY6:EK6"/>
    <mergeCell ref="GC6:GO6"/>
    <mergeCell ref="EM6:EY6"/>
    <mergeCell ref="EZ6:EZ7"/>
    <mergeCell ref="FA6:FM6"/>
    <mergeCell ref="FN6:FN7"/>
    <mergeCell ref="FO6:GA6"/>
    <mergeCell ref="GB6:GB7"/>
    <mergeCell ref="AE6:AQ6"/>
    <mergeCell ref="AR6:AR7"/>
    <mergeCell ref="AS6:BE6"/>
    <mergeCell ref="BF6:BF7"/>
    <mergeCell ref="B4:GO5"/>
    <mergeCell ref="EL6:EL7"/>
    <mergeCell ref="BG6:BS6"/>
    <mergeCell ref="BT6:BT7"/>
    <mergeCell ref="BU6:CG6"/>
    <mergeCell ref="CH6:CH7"/>
    <mergeCell ref="CI6:CU6"/>
    <mergeCell ref="CV6:CV7"/>
    <mergeCell ref="CW6:DI6"/>
    <mergeCell ref="DJ6:DJ7"/>
    <mergeCell ref="DK6:DW6"/>
    <mergeCell ref="DX6:DX7"/>
    <mergeCell ref="B6:B7"/>
    <mergeCell ref="C6:O6"/>
    <mergeCell ref="P6:P7"/>
    <mergeCell ref="Q6:AC6"/>
    <mergeCell ref="AD6:AD7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4"/>
  </sheetPr>
  <dimension ref="A1:Z233"/>
  <sheetViews>
    <sheetView workbookViewId="0">
      <pane xSplit="1" ySplit="7" topLeftCell="H46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Q51" sqref="Q51"/>
    </sheetView>
  </sheetViews>
  <sheetFormatPr defaultColWidth="9.140625" defaultRowHeight="12.75"/>
  <cols>
    <col min="1" max="1" width="9.140625" style="1"/>
    <col min="2" max="2" width="7.85546875" style="11" customWidth="1"/>
    <col min="3" max="14" width="9.140625" style="11"/>
    <col min="15" max="16384" width="9.140625" style="1"/>
  </cols>
  <sheetData>
    <row r="1" spans="1:26" ht="15">
      <c r="A1" s="5" t="s">
        <v>5</v>
      </c>
      <c r="C1" s="67"/>
      <c r="E1" s="30"/>
    </row>
    <row r="2" spans="1:26" ht="13.5" thickBot="1">
      <c r="A2" s="30"/>
      <c r="B2" s="30"/>
      <c r="C2" s="30"/>
      <c r="D2" s="30"/>
      <c r="E2" s="30"/>
      <c r="F2" s="30"/>
      <c r="G2" s="30"/>
      <c r="I2" s="30"/>
    </row>
    <row r="3" spans="1:26" ht="37.5" customHeight="1">
      <c r="B3" s="439" t="s">
        <v>175</v>
      </c>
      <c r="C3" s="440"/>
      <c r="D3" s="440"/>
      <c r="E3" s="440"/>
      <c r="F3" s="440"/>
      <c r="G3" s="440"/>
      <c r="H3" s="440"/>
      <c r="I3" s="440"/>
      <c r="J3" s="440"/>
      <c r="K3" s="440"/>
      <c r="L3" s="440"/>
      <c r="M3" s="441"/>
    </row>
    <row r="4" spans="1:26" ht="12.75" customHeight="1" thickBot="1">
      <c r="A4" s="65"/>
      <c r="B4" s="442"/>
      <c r="C4" s="443"/>
      <c r="D4" s="443"/>
      <c r="E4" s="443"/>
      <c r="F4" s="443"/>
      <c r="G4" s="443"/>
      <c r="H4" s="443"/>
      <c r="I4" s="443"/>
      <c r="J4" s="443"/>
      <c r="K4" s="443"/>
      <c r="L4" s="443"/>
      <c r="M4" s="444"/>
    </row>
    <row r="5" spans="1:26" s="3" customFormat="1" ht="12.75" customHeight="1">
      <c r="A5" s="36"/>
      <c r="B5" s="445"/>
      <c r="C5" s="446"/>
      <c r="D5" s="446"/>
      <c r="E5" s="446"/>
      <c r="F5" s="446"/>
      <c r="G5" s="446"/>
      <c r="H5" s="446"/>
      <c r="I5" s="446"/>
      <c r="J5" s="446"/>
      <c r="K5" s="446"/>
      <c r="L5" s="446"/>
      <c r="M5" s="447"/>
      <c r="N5" s="21"/>
      <c r="P5" s="448" t="s">
        <v>177</v>
      </c>
      <c r="Q5" s="449"/>
      <c r="R5" s="449"/>
      <c r="S5" s="449"/>
      <c r="T5" s="449"/>
      <c r="U5" s="449"/>
      <c r="V5" s="449"/>
      <c r="W5" s="449"/>
      <c r="X5" s="449"/>
      <c r="Y5" s="449"/>
      <c r="Z5" s="450"/>
    </row>
    <row r="6" spans="1:26" s="3" customFormat="1" ht="12.75" customHeight="1" thickBot="1">
      <c r="A6" s="459"/>
      <c r="B6" s="461" t="s">
        <v>9</v>
      </c>
      <c r="C6" s="463" t="s">
        <v>1</v>
      </c>
      <c r="D6" s="454" t="s">
        <v>0</v>
      </c>
      <c r="E6" s="454" t="s">
        <v>4</v>
      </c>
      <c r="F6" s="454" t="s">
        <v>3</v>
      </c>
      <c r="G6" s="454" t="s">
        <v>2</v>
      </c>
      <c r="H6" s="454" t="s">
        <v>11</v>
      </c>
      <c r="I6" s="454" t="s">
        <v>10</v>
      </c>
      <c r="J6" s="456" t="s">
        <v>91</v>
      </c>
      <c r="K6" s="456" t="s">
        <v>92</v>
      </c>
      <c r="L6" s="456" t="s">
        <v>97</v>
      </c>
      <c r="M6" s="457" t="s">
        <v>98</v>
      </c>
      <c r="N6" s="21"/>
      <c r="O6" s="27"/>
      <c r="P6" s="451"/>
      <c r="Q6" s="452"/>
      <c r="R6" s="452"/>
      <c r="S6" s="452"/>
      <c r="T6" s="452"/>
      <c r="U6" s="452"/>
      <c r="V6" s="452"/>
      <c r="W6" s="452"/>
      <c r="X6" s="452"/>
      <c r="Y6" s="452"/>
      <c r="Z6" s="453"/>
    </row>
    <row r="7" spans="1:26" s="3" customFormat="1" ht="34.5" customHeight="1">
      <c r="A7" s="460"/>
      <c r="B7" s="462"/>
      <c r="C7" s="464"/>
      <c r="D7" s="455"/>
      <c r="E7" s="455"/>
      <c r="F7" s="455"/>
      <c r="G7" s="455"/>
      <c r="H7" s="455"/>
      <c r="I7" s="455"/>
      <c r="J7" s="455"/>
      <c r="K7" s="455"/>
      <c r="L7" s="455"/>
      <c r="M7" s="458"/>
      <c r="N7" s="21"/>
      <c r="P7" s="164" t="s">
        <v>1</v>
      </c>
      <c r="Q7" s="165" t="s">
        <v>0</v>
      </c>
      <c r="R7" s="165" t="s">
        <v>4</v>
      </c>
      <c r="S7" s="165" t="s">
        <v>3</v>
      </c>
      <c r="T7" s="165" t="s">
        <v>2</v>
      </c>
      <c r="U7" s="165" t="s">
        <v>11</v>
      </c>
      <c r="V7" s="165" t="s">
        <v>10</v>
      </c>
      <c r="W7" s="166" t="s">
        <v>91</v>
      </c>
      <c r="X7" s="166" t="s">
        <v>92</v>
      </c>
      <c r="Y7" s="166" t="s">
        <v>97</v>
      </c>
      <c r="Z7" s="167" t="s">
        <v>98</v>
      </c>
    </row>
    <row r="8" spans="1:26" s="21" customFormat="1">
      <c r="A8" s="26">
        <v>1970</v>
      </c>
      <c r="B8" s="150">
        <f>TB6a!B8+TB7a!B8</f>
        <v>4.2879939041080672E-2</v>
      </c>
      <c r="C8" s="149">
        <f>TB6a!C8+TB7a!C8</f>
        <v>-2.3397218436002731E-2</v>
      </c>
      <c r="D8" s="38">
        <f>TB6a!D8+TB7a!D8</f>
        <v>4.3166698422282934E-2</v>
      </c>
      <c r="E8" s="38">
        <f>TB6a!E8+TB7a!E8</f>
        <v>4.9263564869761467E-2</v>
      </c>
      <c r="F8" s="38">
        <f>TB6a!F8+TB7a!F8</f>
        <v>4.7955930233001709E-2</v>
      </c>
      <c r="G8" s="38">
        <f>TB6a!G8+TB7a!G8</f>
        <v>4.2698375880718231E-2</v>
      </c>
      <c r="H8" s="38">
        <f>TB6a!H8+TB7a!H8</f>
        <v>4.9233115278184414E-2</v>
      </c>
      <c r="I8" s="38">
        <f>TB6a!I8+TB7a!I8</f>
        <v>5.043205339461565E-2</v>
      </c>
      <c r="J8" s="38">
        <f>TB6a!J8+TB7a!J8</f>
        <v>5.130002461373806E-2</v>
      </c>
      <c r="K8" s="38">
        <f>TB6a!K8+TB7a!K8</f>
        <v>5.0187181681394577E-2</v>
      </c>
      <c r="L8" s="38">
        <f>TB6a!L8+TB7a!L8</f>
        <v>4.9966068007051945E-2</v>
      </c>
      <c r="M8" s="60">
        <f>TB6a!M8+TB7a!M8</f>
        <v>5.065351165831089E-2</v>
      </c>
      <c r="O8" s="4"/>
      <c r="P8" s="168">
        <f>TB6a!C8+TB7b!P8</f>
        <v>-2.1659541875123978E-2</v>
      </c>
      <c r="Q8" s="39">
        <f>TB6a!D8+TB7b!Q8</f>
        <v>4.6702879062650027E-2</v>
      </c>
      <c r="R8" s="39">
        <f>TB6a!E8+TB7b!R8</f>
        <v>5.5619773765405014E-2</v>
      </c>
      <c r="S8" s="39">
        <f>TB6a!F8+TB7b!S8</f>
        <v>5.7882721070200205E-2</v>
      </c>
      <c r="T8" s="39">
        <f>TB6a!G8+TB7b!T8</f>
        <v>5.5478696090479694E-2</v>
      </c>
      <c r="U8" s="39">
        <f>TB6a!H8+TB7b!U8</f>
        <v>5.3230731127162777E-2</v>
      </c>
      <c r="V8" s="39">
        <f>TB6a!I8+TB7b!V8</f>
        <v>5.4990505722040929E-2</v>
      </c>
      <c r="W8" s="39">
        <f>TB6a!J8+TB7b!W8</f>
        <v>5.8120088806996741E-2</v>
      </c>
      <c r="X8" s="39">
        <f>TB6a!K8+TB7b!X8</f>
        <v>5.8722285282177225E-2</v>
      </c>
      <c r="Y8" s="39">
        <f>TB6a!L8+TB7b!Y8</f>
        <v>5.4300254909321666E-2</v>
      </c>
      <c r="Z8" s="161">
        <f>TB6a!M8+TB7b!Z8</f>
        <v>6.4276815624907613E-2</v>
      </c>
    </row>
    <row r="9" spans="1:26" s="21" customFormat="1">
      <c r="A9" s="25">
        <v>1971</v>
      </c>
      <c r="B9" s="150">
        <f>TB6a!B9+TB7a!B9</f>
        <v>6.0313969517247247E-2</v>
      </c>
      <c r="C9" s="149">
        <f>TB6a!C9+TB7a!C9</f>
        <v>2.2348165512084961E-3</v>
      </c>
      <c r="D9" s="38">
        <f>TB6a!D9+TB7a!D9</f>
        <v>5.6553229689598083E-2</v>
      </c>
      <c r="E9" s="38">
        <f>TB6a!E9+TB7a!E9</f>
        <v>8.0865811090916395E-2</v>
      </c>
      <c r="F9" s="38">
        <f>TB6a!F9+TB7a!F9</f>
        <v>8.7492359220050275E-2</v>
      </c>
      <c r="G9" s="38">
        <f>TB6a!G9+TB7a!G9</f>
        <v>9.5190064981579781E-2</v>
      </c>
      <c r="H9" s="38">
        <f>TB6a!H9+TB7a!H9</f>
        <v>7.4998309835791588E-2</v>
      </c>
      <c r="I9" s="38">
        <f>TB6a!I9+TB7a!I9</f>
        <v>7.8849852085113525E-2</v>
      </c>
      <c r="J9" s="38">
        <f>TB6a!J9+TB7a!J9</f>
        <v>8.1832303665578365E-2</v>
      </c>
      <c r="K9" s="38">
        <f>TB6a!K9+TB7a!K9</f>
        <v>8.4990996867418289E-2</v>
      </c>
      <c r="L9" s="38">
        <f>TB6a!L9+TB7a!L9</f>
        <v>7.7355627901852131E-2</v>
      </c>
      <c r="M9" s="60">
        <f>TB6a!M9+TB7a!M9</f>
        <v>8.3648808766156435E-2</v>
      </c>
      <c r="O9" s="4"/>
      <c r="P9" s="168">
        <f>TB6a!C9+TB7b!P9</f>
        <v>-1.8378199211188724E-2</v>
      </c>
      <c r="Q9" s="39">
        <f>TB6a!D9+TB7b!Q9</f>
        <v>4.7957385731154191E-2</v>
      </c>
      <c r="R9" s="39">
        <f>TB6a!E9+TB7b!R9</f>
        <v>5.7245124796671529E-2</v>
      </c>
      <c r="S9" s="39">
        <f>TB6a!F9+TB7b!S9</f>
        <v>6.0363195437405787E-2</v>
      </c>
      <c r="T9" s="39">
        <f>TB6a!G9+TB7b!T9</f>
        <v>6.0013593041471074E-2</v>
      </c>
      <c r="U9" s="39">
        <f>TB6a!H9+TB7b!U9</f>
        <v>5.4262796882539988E-2</v>
      </c>
      <c r="V9" s="39">
        <f>TB6a!I9+TB7b!V9</f>
        <v>5.638342596856611E-2</v>
      </c>
      <c r="W9" s="39">
        <f>TB6a!J9+TB7b!W9</f>
        <v>5.954538405473743E-2</v>
      </c>
      <c r="X9" s="39">
        <f>TB6a!K9+TB7b!X9</f>
        <v>6.0731607123411128E-2</v>
      </c>
      <c r="Y9" s="39">
        <f>TB6a!L9+TB7b!Y9</f>
        <v>5.5556278742317639E-2</v>
      </c>
      <c r="Z9" s="161">
        <f>TB6a!M9+TB7b!Z9</f>
        <v>6.5993045257138352E-2</v>
      </c>
    </row>
    <row r="10" spans="1:26" s="21" customFormat="1">
      <c r="A10" s="25">
        <v>1972</v>
      </c>
      <c r="B10" s="150">
        <f>TB6a!B10+TB7a!B10</f>
        <v>5.8336311697645055E-2</v>
      </c>
      <c r="C10" s="149">
        <f>TB6a!C10+TB7a!C10</f>
        <v>1.0145939886569977E-3</v>
      </c>
      <c r="D10" s="38">
        <f>TB6a!D10+TB7a!D10</f>
        <v>6.1764088459312916E-2</v>
      </c>
      <c r="E10" s="38">
        <f>TB6a!E10+TB7a!E10</f>
        <v>7.6937098987400532E-2</v>
      </c>
      <c r="F10" s="38">
        <f>TB6a!F10+TB7a!F10</f>
        <v>8.4100099164061248E-2</v>
      </c>
      <c r="G10" s="38">
        <f>TB6a!G10+TB7a!G10</f>
        <v>9.2527318745851517E-2</v>
      </c>
      <c r="H10" s="38">
        <f>TB6a!H10+TB7a!H10</f>
        <v>7.1250150911509991E-2</v>
      </c>
      <c r="I10" s="38">
        <f>TB6a!I10+TB7a!I10</f>
        <v>7.4329523369669914E-2</v>
      </c>
      <c r="J10" s="38">
        <f>TB6a!J10+TB7a!J10</f>
        <v>7.7642124146223068E-2</v>
      </c>
      <c r="K10" s="38">
        <f>TB6a!K10+TB7a!K10</f>
        <v>8.1616098992526531E-2</v>
      </c>
      <c r="L10" s="38">
        <f>TB6a!L10+TB7a!L10</f>
        <v>7.313961535692215E-2</v>
      </c>
      <c r="M10" s="60">
        <f>TB6a!M10+TB7a!M10</f>
        <v>7.9909050837159157E-2</v>
      </c>
      <c r="O10" s="4"/>
      <c r="P10" s="168">
        <f>TB6a!C10+TB7b!P10</f>
        <v>-1.7641331534832716E-2</v>
      </c>
      <c r="Q10" s="39">
        <f>TB6a!D10+TB7b!Q10</f>
        <v>5.1062052581073658E-2</v>
      </c>
      <c r="R10" s="39">
        <f>TB6a!E10+TB7b!R10</f>
        <v>5.9593143523670733E-2</v>
      </c>
      <c r="S10" s="39">
        <f>TB6a!F10+TB7b!S10</f>
        <v>6.2071527820080519E-2</v>
      </c>
      <c r="T10" s="39">
        <f>TB6a!G10+TB7b!T10</f>
        <v>6.0755819838959724E-2</v>
      </c>
      <c r="U10" s="39">
        <f>TB6a!H10+TB7b!U10</f>
        <v>5.6776658107992262E-2</v>
      </c>
      <c r="V10" s="39">
        <f>TB6a!I10+TB7b!V10</f>
        <v>5.9134475246537477E-2</v>
      </c>
      <c r="W10" s="39">
        <f>TB6a!J10+TB7b!W10</f>
        <v>6.1915954691357911E-2</v>
      </c>
      <c r="X10" s="39">
        <f>TB6a!K10+TB7b!X10</f>
        <v>6.2960306677268818E-2</v>
      </c>
      <c r="Y10" s="39">
        <f>TB6a!L10+TB7b!Y10</f>
        <v>5.8222670864779502E-2</v>
      </c>
      <c r="Z10" s="161">
        <f>TB6a!M10+TB7b!Z10</f>
        <v>6.7758073972072452E-2</v>
      </c>
    </row>
    <row r="11" spans="1:26" s="21" customFormat="1">
      <c r="A11" s="25">
        <v>1973</v>
      </c>
      <c r="B11" s="150">
        <f>TB6a!B11+TB7a!B11</f>
        <v>3.5542033423248652E-2</v>
      </c>
      <c r="C11" s="149">
        <f>TB6a!C11+TB7a!C11</f>
        <v>-5.2421983331441879E-2</v>
      </c>
      <c r="D11" s="38">
        <f>TB6a!D11+TB7a!D11</f>
        <v>5.0032760249450803E-2</v>
      </c>
      <c r="E11" s="38">
        <f>TB6a!E11+TB7a!E11</f>
        <v>3.8779091089963913E-2</v>
      </c>
      <c r="F11" s="38">
        <f>TB6a!F11+TB7a!F11</f>
        <v>3.3791359513998032E-2</v>
      </c>
      <c r="G11" s="38">
        <f>TB6a!G11+TB7a!G11</f>
        <v>1.9780002534389496E-2</v>
      </c>
      <c r="H11" s="38">
        <f>TB6a!H11+TB7a!H11</f>
        <v>4.1949288919568062E-2</v>
      </c>
      <c r="I11" s="38">
        <f>TB6a!I11+TB7a!I11</f>
        <v>4.1118916124105453E-2</v>
      </c>
      <c r="J11" s="38">
        <f>TB6a!J11+TB7a!J11</f>
        <v>4.270167276263237E-2</v>
      </c>
      <c r="K11" s="38">
        <f>TB6a!K11+TB7a!K11</f>
        <v>3.9313405752182007E-2</v>
      </c>
      <c r="L11" s="38">
        <f>TB6a!L11+TB7a!L11</f>
        <v>4.143848828971386E-2</v>
      </c>
      <c r="M11" s="60">
        <f>TB6a!M11+TB7a!M11</f>
        <v>4.0782637894153595E-2</v>
      </c>
      <c r="O11" s="4"/>
      <c r="P11" s="168">
        <f>TB6a!C11+TB7b!P11</f>
        <v>-9.2784754104084446E-3</v>
      </c>
      <c r="Q11" s="39">
        <f>TB6a!D11+TB7b!Q11</f>
        <v>5.3519066402966727E-2</v>
      </c>
      <c r="R11" s="39">
        <f>TB6a!E11+TB7b!R11</f>
        <v>6.4336682255897254E-2</v>
      </c>
      <c r="S11" s="39">
        <f>TB6a!F11+TB7b!S11</f>
        <v>6.8644553526408136E-2</v>
      </c>
      <c r="T11" s="39">
        <f>TB6a!G11+TB7b!T11</f>
        <v>7.0991381847610086E-2</v>
      </c>
      <c r="U11" s="39">
        <f>TB6a!H11+TB7b!U11</f>
        <v>6.0001442984988294E-2</v>
      </c>
      <c r="V11" s="39">
        <f>TB6a!I11+TB7b!V11</f>
        <v>6.3155458877897919E-2</v>
      </c>
      <c r="W11" s="39">
        <f>TB6a!J11+TB7b!W11</f>
        <v>6.582591713716586E-2</v>
      </c>
      <c r="X11" s="39">
        <f>TB6a!K11+TB7b!X11</f>
        <v>6.8414159144999251E-2</v>
      </c>
      <c r="Y11" s="39">
        <f>TB6a!L11+TB7b!Y11</f>
        <v>6.1944271179123059E-2</v>
      </c>
      <c r="Z11" s="161">
        <f>TB6a!M11+TB7b!Z11</f>
        <v>7.2306465512762472E-2</v>
      </c>
    </row>
    <row r="12" spans="1:26" s="21" customFormat="1">
      <c r="A12" s="25">
        <v>1974</v>
      </c>
      <c r="B12" s="150">
        <f>TB6a!B12+TB7a!B12</f>
        <v>2.693902330863935E-2</v>
      </c>
      <c r="C12" s="149">
        <f>TB6a!C12+TB7a!C12</f>
        <v>-4.60825115442276E-2</v>
      </c>
      <c r="D12" s="38">
        <f>TB6a!D12+TB7a!D12</f>
        <v>2.9253913089632988E-2</v>
      </c>
      <c r="E12" s="38">
        <f>TB6a!E12+TB7a!E12</f>
        <v>4.1037168353796005E-2</v>
      </c>
      <c r="F12" s="38">
        <f>TB6a!F12+TB7a!F12</f>
        <v>4.3935272842645645E-2</v>
      </c>
      <c r="G12" s="38">
        <f>TB6a!G12+TB7a!G12</f>
        <v>4.3851815164089203E-2</v>
      </c>
      <c r="H12" s="38">
        <f>TB6a!H12+TB7a!H12</f>
        <v>3.7971286103129387E-2</v>
      </c>
      <c r="I12" s="38">
        <f>TB6a!I12+TB7a!I12</f>
        <v>4.0492238476872444E-2</v>
      </c>
      <c r="J12" s="38">
        <f>TB6a!J12+TB7a!J12</f>
        <v>4.3389100581407547E-2</v>
      </c>
      <c r="K12" s="38">
        <f>TB6a!K12+TB7a!K12</f>
        <v>4.4436171650886536E-2</v>
      </c>
      <c r="L12" s="38">
        <f>TB6a!L12+TB7a!L12</f>
        <v>3.9522364735603333E-2</v>
      </c>
      <c r="M12" s="60">
        <f>TB6a!M12+TB7a!M12</f>
        <v>4.3975237756967545E-2</v>
      </c>
      <c r="O12" s="4"/>
      <c r="P12" s="168">
        <f>TB6a!C12+TB7b!P12</f>
        <v>1.821985095739366E-3</v>
      </c>
      <c r="Q12" s="39">
        <f>TB6a!D12+TB7b!Q12</f>
        <v>4.9461627779965059E-2</v>
      </c>
      <c r="R12" s="39">
        <f>TB6a!E12+TB7b!R12</f>
        <v>6.5939296223223212E-2</v>
      </c>
      <c r="S12" s="39">
        <f>TB6a!F12+TB7b!S12</f>
        <v>7.4293619301170108E-2</v>
      </c>
      <c r="T12" s="39">
        <f>TB6a!G12+TB7b!T12</f>
        <v>8.6191679397597906E-2</v>
      </c>
      <c r="U12" s="39">
        <f>TB6a!H12+TB7b!U12</f>
        <v>5.8823782531544563E-2</v>
      </c>
      <c r="V12" s="39">
        <f>TB6a!I12+TB7b!V12</f>
        <v>6.3306410564109683E-2</v>
      </c>
      <c r="W12" s="39">
        <f>TB6a!J12+TB7b!W12</f>
        <v>6.5859006252139807E-2</v>
      </c>
      <c r="X12" s="39">
        <f>TB6a!K12+TB7b!X12</f>
        <v>7.1315577556379142E-2</v>
      </c>
      <c r="Y12" s="39">
        <f>TB6a!L12+TB7b!Y12</f>
        <v>6.1585512710735202E-2</v>
      </c>
      <c r="Z12" s="161">
        <f>TB6a!M12+TB7b!Z12</f>
        <v>7.4119637766852972E-2</v>
      </c>
    </row>
    <row r="13" spans="1:26" s="21" customFormat="1">
      <c r="A13" s="25">
        <v>1975</v>
      </c>
      <c r="B13" s="150">
        <f>TB6a!B13+TB7a!B13</f>
        <v>3.312014706044402E-2</v>
      </c>
      <c r="C13" s="149">
        <f>TB6a!C13+TB7a!C13</f>
        <v>-2.3100603371858597E-2</v>
      </c>
      <c r="D13" s="38">
        <f>TB6a!D13+TB7a!D13</f>
        <v>3.7005356047302485E-2</v>
      </c>
      <c r="E13" s="38">
        <f>TB6a!E13+TB7a!E13</f>
        <v>4.7557617537677288E-2</v>
      </c>
      <c r="F13" s="38">
        <f>TB6a!F13+TB7a!F13</f>
        <v>5.0290221348404884E-2</v>
      </c>
      <c r="G13" s="38">
        <f>TB6a!G13+TB7a!G13</f>
        <v>5.0769850611686707E-2</v>
      </c>
      <c r="H13" s="38">
        <f>TB6a!H13+TB7a!H13</f>
        <v>4.474123939871788E-2</v>
      </c>
      <c r="I13" s="38">
        <f>TB6a!I13+TB7a!I13</f>
        <v>4.7027816064655781E-2</v>
      </c>
      <c r="J13" s="38">
        <f>TB6a!J13+TB7a!J13</f>
        <v>4.9522819928824902E-2</v>
      </c>
      <c r="K13" s="38">
        <f>TB6a!K13+TB7a!K13</f>
        <v>5.0507208332419395E-2</v>
      </c>
      <c r="L13" s="38">
        <f>TB6a!L13+TB7a!L13</f>
        <v>4.6149318106472492E-2</v>
      </c>
      <c r="M13" s="60">
        <f>TB6a!M13+TB7a!M13</f>
        <v>5.0067753531038761E-2</v>
      </c>
      <c r="O13" s="4"/>
      <c r="P13" s="168">
        <f>TB6a!C13+TB7b!P13</f>
        <v>-2.9052596539258929E-3</v>
      </c>
      <c r="Q13" s="39">
        <f>TB6a!D13+TB7b!Q13</f>
        <v>4.6597744599421273E-2</v>
      </c>
      <c r="R13" s="39">
        <f>TB6a!E13+TB7b!R13</f>
        <v>5.2575122751295569E-2</v>
      </c>
      <c r="S13" s="39">
        <f>TB6a!F13+TB7b!S13</f>
        <v>5.5840464215725659E-2</v>
      </c>
      <c r="T13" s="39">
        <f>TB6a!G13+TB7b!T13</f>
        <v>5.9518350148573519E-2</v>
      </c>
      <c r="U13" s="39">
        <f>TB6a!H13+TB7b!U13</f>
        <v>4.9159984057769182E-2</v>
      </c>
      <c r="V13" s="39">
        <f>TB6a!I13+TB7b!V13</f>
        <v>5.2030859468504789E-2</v>
      </c>
      <c r="W13" s="39">
        <f>TB6a!J13+TB7b!W13</f>
        <v>5.3154610190540554E-2</v>
      </c>
      <c r="X13" s="39">
        <f>TB6a!K13+TB7b!X13</f>
        <v>5.5959056806750597E-2</v>
      </c>
      <c r="Y13" s="39">
        <f>TB6a!L13+TB7b!Y13</f>
        <v>5.0933320680633186E-2</v>
      </c>
      <c r="Z13" s="161">
        <f>TB6a!M13+TB7b!Z13</f>
        <v>6.008450645022094E-2</v>
      </c>
    </row>
    <row r="14" spans="1:26" s="21" customFormat="1">
      <c r="A14" s="25">
        <v>1976</v>
      </c>
      <c r="B14" s="150">
        <f>TB6a!B14+TB7a!B14</f>
        <v>4.3345505012328339E-2</v>
      </c>
      <c r="C14" s="149">
        <f>TB6a!C14+TB7a!C14</f>
        <v>-1.1253859847784042E-2</v>
      </c>
      <c r="D14" s="38">
        <f>TB6a!D14+TB7a!D14</f>
        <v>4.7300479374825954E-2</v>
      </c>
      <c r="E14" s="38">
        <f>TB6a!E14+TB7a!E14</f>
        <v>5.185687355697155E-2</v>
      </c>
      <c r="F14" s="38">
        <f>TB6a!F14+TB7a!F14</f>
        <v>5.3104493767023087E-2</v>
      </c>
      <c r="G14" s="38">
        <f>TB6a!G14+TB7a!G14</f>
        <v>5.110757052898407E-2</v>
      </c>
      <c r="H14" s="38">
        <f>TB6a!H14+TB7a!H14</f>
        <v>5.0376678118482232E-2</v>
      </c>
      <c r="I14" s="38">
        <f>TB6a!I14+TB7a!I14</f>
        <v>5.175170861184597E-2</v>
      </c>
      <c r="J14" s="38">
        <f>TB6a!J14+TB7a!J14</f>
        <v>5.388103611767292E-2</v>
      </c>
      <c r="K14" s="38">
        <f>TB6a!K14+TB7a!K14</f>
        <v>5.4200930520892143E-2</v>
      </c>
      <c r="L14" s="38">
        <f>TB6a!L14+TB7a!L14</f>
        <v>5.121946893632412E-2</v>
      </c>
      <c r="M14" s="60">
        <f>TB6a!M14+TB7a!M14</f>
        <v>5.4058292880654335E-2</v>
      </c>
      <c r="O14" s="4"/>
      <c r="P14" s="168">
        <f>TB6a!C14+TB7b!P14</f>
        <v>-2.3284971714019748E-3</v>
      </c>
      <c r="Q14" s="39">
        <f>TB6a!D14+TB7b!Q14</f>
        <v>4.2522527492110385E-2</v>
      </c>
      <c r="R14" s="39">
        <f>TB6a!E14+TB7b!R14</f>
        <v>4.7473106766119599E-2</v>
      </c>
      <c r="S14" s="39">
        <f>TB6a!F14+TB7b!S14</f>
        <v>5.1581593323498966E-2</v>
      </c>
      <c r="T14" s="39">
        <f>TB6a!G14+TB7b!T14</f>
        <v>5.6499807396903634E-2</v>
      </c>
      <c r="U14" s="39">
        <f>TB6a!H14+TB7b!U14</f>
        <v>4.386603240855038E-2</v>
      </c>
      <c r="V14" s="39">
        <f>TB6a!I14+TB7b!V14</f>
        <v>4.6412653243169191E-2</v>
      </c>
      <c r="W14" s="39">
        <f>TB6a!J14+TB7b!W14</f>
        <v>4.7748067602515223E-2</v>
      </c>
      <c r="X14" s="39">
        <f>TB6a!K14+TB7b!X14</f>
        <v>5.0888655730523168E-2</v>
      </c>
      <c r="Y14" s="39">
        <f>TB6a!L14+TB7b!Y14</f>
        <v>4.5428219670429829E-2</v>
      </c>
      <c r="Z14" s="161">
        <f>TB6a!M14+TB7b!Z14</f>
        <v>5.5778940115123986E-2</v>
      </c>
    </row>
    <row r="15" spans="1:26" s="21" customFormat="1">
      <c r="A15" s="25">
        <v>1977</v>
      </c>
      <c r="B15" s="150">
        <f>TB6a!B15+TB7a!B15</f>
        <v>5.4662385316094561E-2</v>
      </c>
      <c r="C15" s="149">
        <f>TB6a!C15+TB7a!C15</f>
        <v>-1.0468248277902603E-2</v>
      </c>
      <c r="D15" s="38">
        <f>TB6a!D15+TB7a!D15</f>
        <v>7.455066591501236E-2</v>
      </c>
      <c r="E15" s="38">
        <f>TB6a!E15+TB7a!E15</f>
        <v>7.9590067267417908E-2</v>
      </c>
      <c r="F15" s="38">
        <f>TB6a!F15+TB7a!F15</f>
        <v>8.7014408782124519E-2</v>
      </c>
      <c r="G15" s="38">
        <f>TB6a!G15+TB7a!G15</f>
        <v>9.5304461661726236E-2</v>
      </c>
      <c r="H15" s="38">
        <f>TB6a!H15+TB7a!H15</f>
        <v>7.4387148022651672E-2</v>
      </c>
      <c r="I15" s="38">
        <f>TB6a!I15+TB7a!I15</f>
        <v>7.6769508421421051E-2</v>
      </c>
      <c r="J15" s="38">
        <f>TB6a!J15+TB7a!J15</f>
        <v>8.0269036814570427E-2</v>
      </c>
      <c r="K15" s="38">
        <f>TB6a!K15+TB7a!K15</f>
        <v>8.5101330652832985E-2</v>
      </c>
      <c r="L15" s="38">
        <f>TB6a!L15+TB7a!L15</f>
        <v>7.5840171426534653E-2</v>
      </c>
      <c r="M15" s="60">
        <f>TB6a!M15+TB7a!M15</f>
        <v>8.2949759438633919E-2</v>
      </c>
      <c r="O15" s="4"/>
      <c r="P15" s="168">
        <f>TB6a!C15+TB7b!P15</f>
        <v>-1.2509519234299646E-3</v>
      </c>
      <c r="Q15" s="39">
        <f>TB6a!D15+TB7b!Q15</f>
        <v>3.9195508351986062E-2</v>
      </c>
      <c r="R15" s="39">
        <f>TB6a!E15+TB7b!R15</f>
        <v>4.5973459724336863E-2</v>
      </c>
      <c r="S15" s="39">
        <f>TB6a!F15+TB7b!S15</f>
        <v>5.1916162855923174E-2</v>
      </c>
      <c r="T15" s="39">
        <f>TB6a!G15+TB7b!T15</f>
        <v>5.993034276179969E-2</v>
      </c>
      <c r="U15" s="39">
        <f>TB6a!H15+TB7b!U15</f>
        <v>4.1512115066871046E-2</v>
      </c>
      <c r="V15" s="39">
        <f>TB6a!I15+TB7b!V15</f>
        <v>4.4059217441827059E-2</v>
      </c>
      <c r="W15" s="39">
        <f>TB6a!J15+TB7b!W15</f>
        <v>4.589751735329628E-2</v>
      </c>
      <c r="X15" s="39">
        <f>TB6a!K15+TB7b!X15</f>
        <v>4.966196911409497E-2</v>
      </c>
      <c r="Y15" s="39">
        <f>TB6a!L15+TB7b!Y15</f>
        <v>4.3061804398894309E-2</v>
      </c>
      <c r="Z15" s="161">
        <f>TB6a!M15+TB7b!Z15</f>
        <v>5.4222247377037999E-2</v>
      </c>
    </row>
    <row r="16" spans="1:26" s="21" customFormat="1">
      <c r="A16" s="25">
        <v>1978</v>
      </c>
      <c r="B16" s="150">
        <f>TB6a!B16+TB7a!B16</f>
        <v>5.863071035605405E-2</v>
      </c>
      <c r="C16" s="149">
        <f>TB6a!C16+TB7a!C16</f>
        <v>1.9774138927459717E-3</v>
      </c>
      <c r="D16" s="38">
        <f>TB6a!D16+TB7a!D16</f>
        <v>8.1471655517816544E-2</v>
      </c>
      <c r="E16" s="38">
        <f>TB6a!E16+TB7a!E16</f>
        <v>8.1876715645194054E-2</v>
      </c>
      <c r="F16" s="38">
        <f>TB6a!F16+TB7a!F16</f>
        <v>8.9202266186475754E-2</v>
      </c>
      <c r="G16" s="38">
        <f>TB6a!G16+TB7a!G16</f>
        <v>9.8441964946687222E-2</v>
      </c>
      <c r="H16" s="38">
        <f>TB6a!H16+TB7a!H16</f>
        <v>7.7210642397403717E-2</v>
      </c>
      <c r="I16" s="38">
        <f>TB6a!I16+TB7a!I16</f>
        <v>7.8803800046443939E-2</v>
      </c>
      <c r="J16" s="38">
        <f>TB6a!J16+TB7a!J16</f>
        <v>8.1122469156980515E-2</v>
      </c>
      <c r="K16" s="38">
        <f>TB6a!K16+TB7a!K16</f>
        <v>8.711322583258152E-2</v>
      </c>
      <c r="L16" s="38">
        <f>TB6a!L16+TB7a!L16</f>
        <v>7.817816361784935E-2</v>
      </c>
      <c r="M16" s="60">
        <f>TB6a!M16+TB7a!M16</f>
        <v>8.4461130201816559E-2</v>
      </c>
      <c r="O16" s="4"/>
      <c r="P16" s="168">
        <f>TB6a!C16+TB7b!P16</f>
        <v>5.2961750421673046E-3</v>
      </c>
      <c r="Q16" s="39">
        <f>TB6a!D16+TB7b!Q16</f>
        <v>3.9923066226765516E-2</v>
      </c>
      <c r="R16" s="39">
        <f>TB6a!E16+TB7b!R16</f>
        <v>4.6908185631036756E-2</v>
      </c>
      <c r="S16" s="39">
        <f>TB6a!F16+TB7b!S16</f>
        <v>5.3407967276871207E-2</v>
      </c>
      <c r="T16" s="39">
        <f>TB6a!G16+TB7b!T16</f>
        <v>6.2110972381196915E-2</v>
      </c>
      <c r="U16" s="39">
        <f>TB6a!H16+TB7b!U16</f>
        <v>4.2398646054789421E-2</v>
      </c>
      <c r="V16" s="39">
        <f>TB6a!I16+TB7b!V16</f>
        <v>4.4504208955913782E-2</v>
      </c>
      <c r="W16" s="39">
        <f>TB6a!J16+TB7b!W16</f>
        <v>4.6475211251527072E-2</v>
      </c>
      <c r="X16" s="39">
        <f>TB6a!K16+TB7b!X16</f>
        <v>5.0385872833430767E-2</v>
      </c>
      <c r="Y16" s="39">
        <f>TB6a!L16+TB7b!Y16</f>
        <v>4.3673529755324125E-2</v>
      </c>
      <c r="Z16" s="161">
        <f>TB6a!M16+TB7b!Z16</f>
        <v>5.351341995410621E-2</v>
      </c>
    </row>
    <row r="17" spans="1:26" s="21" customFormat="1">
      <c r="A17" s="25">
        <v>1979</v>
      </c>
      <c r="B17" s="150">
        <f>TB6a!B17+TB7a!B17</f>
        <v>4.0202408694266584E-2</v>
      </c>
      <c r="C17" s="149">
        <f>TB6a!C17+TB7a!C17</f>
        <v>1.2185230851173401E-2</v>
      </c>
      <c r="D17" s="38">
        <f>TB6a!D17+TB7a!D17</f>
        <v>4.9194213934242725E-2</v>
      </c>
      <c r="E17" s="38">
        <f>TB6a!E17+TB7a!E17</f>
        <v>5.247514508664608E-2</v>
      </c>
      <c r="F17" s="38">
        <f>TB6a!F17+TB7a!F17</f>
        <v>6.2208222225308418E-2</v>
      </c>
      <c r="G17" s="38">
        <f>TB6a!G17+TB7a!G17</f>
        <v>7.8513359650969505E-2</v>
      </c>
      <c r="H17" s="38">
        <f>TB6a!H17+TB7a!H17</f>
        <v>4.6812948770821095E-2</v>
      </c>
      <c r="I17" s="38">
        <f>TB6a!I17+TB7a!I17</f>
        <v>4.8035072162747383E-2</v>
      </c>
      <c r="J17" s="38">
        <f>TB6a!J17+TB7a!J17</f>
        <v>4.9109944142401218E-2</v>
      </c>
      <c r="K17" s="38">
        <f>TB6a!K17+TB7a!K17</f>
        <v>5.6768289767205715E-2</v>
      </c>
      <c r="L17" s="38">
        <f>TB6a!L17+TB7a!L17</f>
        <v>4.7552141826599836E-2</v>
      </c>
      <c r="M17" s="60">
        <f>TB6a!M17+TB7a!M17</f>
        <v>5.3404281847178936E-2</v>
      </c>
      <c r="O17" s="4"/>
      <c r="P17" s="168">
        <f>TB6a!C17+TB7b!P17</f>
        <v>1.5516295982524755E-2</v>
      </c>
      <c r="Q17" s="39">
        <f>TB6a!D17+TB7b!Q17</f>
        <v>3.9808837161399421E-2</v>
      </c>
      <c r="R17" s="39">
        <f>TB6a!E17+TB7b!R17</f>
        <v>4.9400131590664385E-2</v>
      </c>
      <c r="S17" s="39">
        <f>TB6a!F17+TB7b!S17</f>
        <v>5.8583476301282647E-2</v>
      </c>
      <c r="T17" s="39">
        <f>TB6a!G17+TB7b!T17</f>
        <v>7.2656807373277843E-2</v>
      </c>
      <c r="U17" s="39">
        <f>TB6a!H17+TB7b!U17</f>
        <v>4.3670376436784862E-2</v>
      </c>
      <c r="V17" s="39">
        <f>TB6a!I17+TB7b!V17</f>
        <v>4.5528011862188578E-2</v>
      </c>
      <c r="W17" s="39">
        <f>TB6a!J17+TB7b!W17</f>
        <v>4.7805554140359162E-2</v>
      </c>
      <c r="X17" s="39">
        <f>TB6a!K17+TB7b!X17</f>
        <v>5.3105549141764644E-2</v>
      </c>
      <c r="Y17" s="39">
        <f>TB6a!L17+TB7b!Y17</f>
        <v>4.4790907483547929E-2</v>
      </c>
      <c r="Z17" s="161">
        <f>TB6a!M17+TB7b!Z17</f>
        <v>5.577203347347677E-2</v>
      </c>
    </row>
    <row r="18" spans="1:26" s="21" customFormat="1">
      <c r="A18" s="26">
        <v>1980</v>
      </c>
      <c r="B18" s="150">
        <f>TB6a!B18+TB7a!B18</f>
        <v>2.4034874985510137E-2</v>
      </c>
      <c r="C18" s="149">
        <f>TB6a!C18+TB7a!C18</f>
        <v>-6.7965984344482422E-3</v>
      </c>
      <c r="D18" s="38">
        <f>TB6a!D18+TB7a!D18</f>
        <v>3.0990230618044734E-2</v>
      </c>
      <c r="E18" s="38">
        <f>TB6a!E18+TB7a!E18</f>
        <v>2.9292488470673561E-2</v>
      </c>
      <c r="F18" s="38">
        <f>TB6a!F18+TB7a!F18</f>
        <v>3.4659631550312042E-2</v>
      </c>
      <c r="G18" s="38">
        <f>TB6a!G18+TB7a!G18</f>
        <v>4.3885484337806702E-2</v>
      </c>
      <c r="H18" s="38">
        <f>TB6a!H18+TB7a!H18</f>
        <v>2.6525609195232391E-2</v>
      </c>
      <c r="I18" s="38">
        <f>TB6a!I18+TB7a!I18</f>
        <v>2.6667675003409386E-2</v>
      </c>
      <c r="J18" s="38">
        <f>TB6a!J18+TB7a!J18</f>
        <v>2.680550329387188E-2</v>
      </c>
      <c r="K18" s="38">
        <f>TB6a!K18+TB7a!K18</f>
        <v>3.2318303361535072E-2</v>
      </c>
      <c r="L18" s="38">
        <f>TB6a!L18+TB7a!L18</f>
        <v>2.6611568406224251E-2</v>
      </c>
      <c r="M18" s="60">
        <f>TB6a!M18+TB7a!M18</f>
        <v>2.9894115403294563E-2</v>
      </c>
      <c r="O18" s="4"/>
      <c r="P18" s="168">
        <f>TB6a!C18+TB7b!P18</f>
        <v>2.5335970474407075E-2</v>
      </c>
      <c r="Q18" s="39">
        <f>TB6a!D18+TB7b!Q18</f>
        <v>3.8866595947183669E-2</v>
      </c>
      <c r="R18" s="39">
        <f>TB6a!E18+TB7b!R18</f>
        <v>4.9743694439530375E-2</v>
      </c>
      <c r="S18" s="39">
        <f>TB6a!F18+TB7b!S18</f>
        <v>6.0252907034009692E-2</v>
      </c>
      <c r="T18" s="39">
        <f>TB6a!G18+TB7b!T18</f>
        <v>8.0080208252184093E-2</v>
      </c>
      <c r="U18" s="39">
        <f>TB6a!H18+TB7b!U18</f>
        <v>4.3725983938202262E-2</v>
      </c>
      <c r="V18" s="39">
        <f>TB6a!I18+TB7b!V18</f>
        <v>4.5102715725079179E-2</v>
      </c>
      <c r="W18" s="39">
        <f>TB6a!J18+TB7b!W18</f>
        <v>4.664279438839003E-2</v>
      </c>
      <c r="X18" s="39">
        <f>TB6a!K18+TB7b!X18</f>
        <v>5.3301273752003907E-2</v>
      </c>
      <c r="Y18" s="39">
        <f>TB6a!L18+TB7b!Y18</f>
        <v>4.4558466458693144E-2</v>
      </c>
      <c r="Z18" s="161">
        <f>TB6a!M18+TB7b!Z18</f>
        <v>5.6237632082775234E-2</v>
      </c>
    </row>
    <row r="19" spans="1:26" s="21" customFormat="1">
      <c r="A19" s="25">
        <v>1981</v>
      </c>
      <c r="B19" s="150">
        <f>TB6a!B19+TB7a!B19</f>
        <v>1.2762279096135892E-2</v>
      </c>
      <c r="C19" s="149">
        <f>TB6a!C19+TB7a!C19</f>
        <v>-7.4935257434844971E-3</v>
      </c>
      <c r="D19" s="38">
        <f>TB6a!D19+TB7a!D19</f>
        <v>1.4362724497914314E-2</v>
      </c>
      <c r="E19" s="38">
        <f>TB6a!E19+TB7a!E19</f>
        <v>2.1034505218267441E-2</v>
      </c>
      <c r="F19" s="38">
        <f>TB6a!F19+TB7a!F19</f>
        <v>2.8976190835237503E-2</v>
      </c>
      <c r="G19" s="38">
        <f>TB6a!G19+TB7a!G19</f>
        <v>4.4316321611404419E-2</v>
      </c>
      <c r="H19" s="38">
        <f>TB6a!H19+TB7a!H19</f>
        <v>1.6723670065402985E-2</v>
      </c>
      <c r="I19" s="38">
        <f>TB6a!I19+TB7a!I19</f>
        <v>1.7458245158195496E-2</v>
      </c>
      <c r="J19" s="38">
        <f>TB6a!J19+TB7a!J19</f>
        <v>1.8134299665689468E-2</v>
      </c>
      <c r="K19" s="38">
        <f>TB6a!K19+TB7a!K19</f>
        <v>2.4275485426187515E-2</v>
      </c>
      <c r="L19" s="38">
        <f>TB6a!L19+TB7a!L19</f>
        <v>1.7167724668979645E-2</v>
      </c>
      <c r="M19" s="60">
        <f>TB6a!M19+TB7a!M19</f>
        <v>2.1566826850175858E-2</v>
      </c>
      <c r="O19" s="4"/>
      <c r="P19" s="168">
        <f>TB6a!C19+TB7b!P19</f>
        <v>3.9293740643188357E-2</v>
      </c>
      <c r="Q19" s="39">
        <f>TB6a!D19+TB7b!Q19</f>
        <v>4.3091959855519238E-2</v>
      </c>
      <c r="R19" s="39">
        <f>TB6a!E19+TB7b!R19</f>
        <v>5.317202126607299E-2</v>
      </c>
      <c r="S19" s="39">
        <f>TB6a!F19+TB7b!S19</f>
        <v>6.5406832098960879E-2</v>
      </c>
      <c r="T19" s="39">
        <f>TB6a!G19+TB7b!T19</f>
        <v>9.2194690811447794E-2</v>
      </c>
      <c r="U19" s="39">
        <f>TB6a!H19+TB7b!U19</f>
        <v>4.6878901217132805E-2</v>
      </c>
      <c r="V19" s="39">
        <f>TB6a!I19+TB7b!V19</f>
        <v>4.7536217188462612E-2</v>
      </c>
      <c r="W19" s="39">
        <f>TB6a!J19+TB7b!W19</f>
        <v>4.8076477388894999E-2</v>
      </c>
      <c r="X19" s="39">
        <f>TB6a!K19+TB7b!X19</f>
        <v>5.6757812295109032E-2</v>
      </c>
      <c r="Y19" s="39">
        <f>TB6a!L19+TB7b!Y19</f>
        <v>4.7276170598343013E-2</v>
      </c>
      <c r="Z19" s="161">
        <f>TB6a!M19+TB7b!Z19</f>
        <v>5.9749133186414838E-2</v>
      </c>
    </row>
    <row r="20" spans="1:26" s="21" customFormat="1">
      <c r="A20" s="25">
        <v>1982</v>
      </c>
      <c r="B20" s="150">
        <f>TB6a!B20+TB7a!B20</f>
        <v>3.1036828813252003E-2</v>
      </c>
      <c r="C20" s="149">
        <f>TB6a!C20+TB7a!C20</f>
        <v>2.6612566784024239E-2</v>
      </c>
      <c r="D20" s="38">
        <f>TB6a!D20+TB7a!D20</f>
        <v>2.8817589394748211E-2</v>
      </c>
      <c r="E20" s="38">
        <f>TB6a!E20+TB7a!E20</f>
        <v>4.745014850050211E-2</v>
      </c>
      <c r="F20" s="38">
        <f>TB6a!F20+TB7a!F20</f>
        <v>5.9532932005822659E-2</v>
      </c>
      <c r="G20" s="38">
        <f>TB6a!G20+TB7a!G20</f>
        <v>8.5442809388041496E-2</v>
      </c>
      <c r="H20" s="38">
        <f>TB6a!H20+TB7a!H20</f>
        <v>4.0732054971158504E-2</v>
      </c>
      <c r="I20" s="38">
        <f>TB6a!I20+TB7a!I20</f>
        <v>4.2356896214187145E-2</v>
      </c>
      <c r="J20" s="38">
        <f>TB6a!J20+TB7a!J20</f>
        <v>4.3692890554666519E-2</v>
      </c>
      <c r="K20" s="38">
        <f>TB6a!K20+TB7a!K20</f>
        <v>5.1122897304594517E-2</v>
      </c>
      <c r="L20" s="38">
        <f>TB6a!L20+TB7a!L20</f>
        <v>4.1713130660355091E-2</v>
      </c>
      <c r="M20" s="60">
        <f>TB6a!M20+TB7a!M20</f>
        <v>4.7834932804107666E-2</v>
      </c>
      <c r="O20" s="4"/>
      <c r="P20" s="168">
        <f>TB6a!C20+TB7b!P20</f>
        <v>4.7934487229213119E-2</v>
      </c>
      <c r="Q20" s="39">
        <f>TB6a!D20+TB7b!Q20</f>
        <v>4.243023821618408E-2</v>
      </c>
      <c r="R20" s="39">
        <f>TB6a!E20+TB7b!R20</f>
        <v>5.1210034405812621E-2</v>
      </c>
      <c r="S20" s="39">
        <f>TB6a!F20+TB7b!S20</f>
        <v>6.2578250397928054E-2</v>
      </c>
      <c r="T20" s="39">
        <f>TB6a!G20+TB7b!T20</f>
        <v>9.0660536033101383E-2</v>
      </c>
      <c r="U20" s="39">
        <f>TB6a!H20+TB7b!U20</f>
        <v>4.5928625110536817E-2</v>
      </c>
      <c r="V20" s="39">
        <f>TB6a!I20+TB7b!V20</f>
        <v>4.5833330042660235E-2</v>
      </c>
      <c r="W20" s="39">
        <f>TB6a!J20+TB7b!W20</f>
        <v>4.5581280816622896E-2</v>
      </c>
      <c r="X20" s="39">
        <f>TB6a!K20+TB7b!X20</f>
        <v>5.3977511567063631E-2</v>
      </c>
      <c r="Y20" s="39">
        <f>TB6a!L20+TB7b!Y20</f>
        <v>4.5868823304772377E-2</v>
      </c>
      <c r="Z20" s="161">
        <f>TB6a!M20+TB7b!Z20</f>
        <v>5.8639816055074331E-2</v>
      </c>
    </row>
    <row r="21" spans="1:26" s="21" customFormat="1">
      <c r="A21" s="25">
        <v>1983</v>
      </c>
      <c r="B21" s="150">
        <f>TB6a!B21+TB7a!B21</f>
        <v>3.9147199041084615E-2</v>
      </c>
      <c r="C21" s="149">
        <f>TB6a!C21+TB7a!C21</f>
        <v>4.6573429368436337E-2</v>
      </c>
      <c r="D21" s="38">
        <f>TB6a!D21+TB7a!D21</f>
        <v>3.6715494585223496E-2</v>
      </c>
      <c r="E21" s="38">
        <f>TB6a!E21+TB7a!E21</f>
        <v>5.4185816552489996E-2</v>
      </c>
      <c r="F21" s="38">
        <f>TB6a!F21+TB7a!F21</f>
        <v>6.8037648918107152E-2</v>
      </c>
      <c r="G21" s="38">
        <f>TB6a!G21+TB7a!G21</f>
        <v>0.10297410655766726</v>
      </c>
      <c r="H21" s="38">
        <f>TB6a!H21+TB7a!H21</f>
        <v>4.7765044029802084E-2</v>
      </c>
      <c r="I21" s="38">
        <f>TB6a!I21+TB7a!I21</f>
        <v>4.7678993083536625E-2</v>
      </c>
      <c r="J21" s="38">
        <f>TB6a!J21+TB7a!J21</f>
        <v>4.7243096865713596E-2</v>
      </c>
      <c r="K21" s="38">
        <f>TB6a!K21+TB7a!K21</f>
        <v>5.7692562229931355E-2</v>
      </c>
      <c r="L21" s="38">
        <f>TB6a!L21+TB7a!L21</f>
        <v>4.7713124193251133E-2</v>
      </c>
      <c r="M21" s="60">
        <f>TB6a!M21+TB7a!M21</f>
        <v>5.306188715621829E-2</v>
      </c>
      <c r="O21" s="4"/>
      <c r="P21" s="168">
        <f>TB6a!C21+TB7b!P21</f>
        <v>5.9361906861886381E-2</v>
      </c>
      <c r="Q21" s="39">
        <f>TB6a!D21+TB7b!Q21</f>
        <v>4.6975520788691938E-2</v>
      </c>
      <c r="R21" s="39">
        <f>TB6a!E21+TB7b!R21</f>
        <v>5.5740112392231825E-2</v>
      </c>
      <c r="S21" s="39">
        <f>TB6a!F21+TB7b!S21</f>
        <v>6.8410466075874865E-2</v>
      </c>
      <c r="T21" s="39">
        <f>TB6a!G21+TB7b!T21</f>
        <v>0.10162139360327274</v>
      </c>
      <c r="U21" s="39">
        <f>TB6a!H21+TB7b!U21</f>
        <v>5.0190362986177205E-2</v>
      </c>
      <c r="V21" s="39">
        <f>TB6a!I21+TB7b!V21</f>
        <v>4.9516618810594083E-2</v>
      </c>
      <c r="W21" s="39">
        <f>TB6a!J21+TB7b!W21</f>
        <v>4.8894410770662942E-2</v>
      </c>
      <c r="X21" s="39">
        <f>TB6a!K21+TB7b!X21</f>
        <v>5.8228692156262696E-2</v>
      </c>
      <c r="Y21" s="39">
        <f>TB6a!L21+TB7b!Y21</f>
        <v>4.9780083261430262E-2</v>
      </c>
      <c r="Z21" s="161">
        <f>TB6a!M21+TB7b!Z21</f>
        <v>6.2811302440240982E-2</v>
      </c>
    </row>
    <row r="22" spans="1:26" s="21" customFormat="1">
      <c r="A22" s="25">
        <v>1984</v>
      </c>
      <c r="B22" s="150">
        <f>TB6a!B22+TB7a!B22</f>
        <v>4.140452994632806E-2</v>
      </c>
      <c r="C22" s="149">
        <f>TB6a!C22+TB7a!C22</f>
        <v>5.9144799830392003E-2</v>
      </c>
      <c r="D22" s="38">
        <f>TB6a!D22+TB7a!D22</f>
        <v>4.0742962853983045E-2</v>
      </c>
      <c r="E22" s="38">
        <f>TB6a!E22+TB7a!E22</f>
        <v>5.3267743438482285E-2</v>
      </c>
      <c r="F22" s="38">
        <f>TB6a!F22+TB7a!F22</f>
        <v>6.8711789790540934E-2</v>
      </c>
      <c r="G22" s="38">
        <f>TB6a!G22+TB7a!G22</f>
        <v>0.11458796542137861</v>
      </c>
      <c r="H22" s="38">
        <f>TB6a!H22+TB7a!H22</f>
        <v>4.819545429199934E-2</v>
      </c>
      <c r="I22" s="38">
        <f>TB6a!I22+TB7a!I22</f>
        <v>4.476019274443388E-2</v>
      </c>
      <c r="J22" s="38">
        <f>TB6a!J22+TB7a!J22</f>
        <v>4.1218329221010208E-2</v>
      </c>
      <c r="K22" s="38">
        <f>TB6a!K22+TB7a!K22</f>
        <v>5.6572125293314457E-2</v>
      </c>
      <c r="L22" s="38">
        <f>TB6a!L22+TB7a!L22</f>
        <v>4.6125222928822041E-2</v>
      </c>
      <c r="M22" s="60">
        <f>TB6a!M22+TB7a!M22</f>
        <v>4.9777714535593987E-2</v>
      </c>
      <c r="O22" s="4"/>
      <c r="P22" s="168">
        <f>TB6a!C22+TB7b!P22</f>
        <v>6.5295905014500027E-2</v>
      </c>
      <c r="Q22" s="39">
        <f>TB6a!D22+TB7b!Q22</f>
        <v>5.2658122335560623E-2</v>
      </c>
      <c r="R22" s="39">
        <f>TB6a!E22+TB7b!R22</f>
        <v>6.0248165018856527E-2</v>
      </c>
      <c r="S22" s="39">
        <f>TB6a!F22+TB7b!S22</f>
        <v>7.251687182579189E-2</v>
      </c>
      <c r="T22" s="39">
        <f>TB6a!G22+TB7b!T22</f>
        <v>0.10625215147156268</v>
      </c>
      <c r="U22" s="39">
        <f>TB6a!H22+TB7b!U22</f>
        <v>5.5267173796892166E-2</v>
      </c>
      <c r="V22" s="39">
        <f>TB6a!I22+TB7b!V22</f>
        <v>5.4123549768701193E-2</v>
      </c>
      <c r="W22" s="39">
        <f>TB6a!J22+TB7b!W22</f>
        <v>5.3202792563752155E-2</v>
      </c>
      <c r="X22" s="39">
        <f>TB6a!K22+TB7b!X22</f>
        <v>6.3171028089709577E-2</v>
      </c>
      <c r="Y22" s="39">
        <f>TB6a!L22+TB7b!Y22</f>
        <v>5.4572460055351255E-2</v>
      </c>
      <c r="Z22" s="161">
        <f>TB6a!M22+TB7b!Z22</f>
        <v>6.7720012320205566E-2</v>
      </c>
    </row>
    <row r="23" spans="1:26" s="21" customFormat="1">
      <c r="A23" s="25">
        <v>1985</v>
      </c>
      <c r="B23" s="150">
        <f>TB6a!B23+TB7a!B23</f>
        <v>6.7191690862188319E-2</v>
      </c>
      <c r="C23" s="149">
        <f>TB6a!C23+TB7a!C23</f>
        <v>8.9702382683753967E-2</v>
      </c>
      <c r="D23" s="38">
        <f>TB6a!D23+TB7a!D23</f>
        <v>6.8733690306544304E-2</v>
      </c>
      <c r="E23" s="38">
        <f>TB6a!E23+TB7a!E23</f>
        <v>8.2168422639369965E-2</v>
      </c>
      <c r="F23" s="38">
        <f>TB6a!F23+TB7a!F23</f>
        <v>0.10035826824605465</v>
      </c>
      <c r="G23" s="38">
        <f>TB6a!G23+TB7a!G23</f>
        <v>0.15869490429759026</v>
      </c>
      <c r="H23" s="38">
        <f>TB6a!H23+TB7a!H23</f>
        <v>7.6380050741136074E-2</v>
      </c>
      <c r="I23" s="38">
        <f>TB6a!I23+TB7a!I23</f>
        <v>7.1664144285023212E-2</v>
      </c>
      <c r="J23" s="38">
        <f>TB6a!J23+TB7a!J23</f>
        <v>6.6642887075431645E-2</v>
      </c>
      <c r="K23" s="38">
        <f>TB6a!K23+TB7a!K23</f>
        <v>8.2327820360660553E-2</v>
      </c>
      <c r="L23" s="38">
        <f>TB6a!L23+TB7a!L23</f>
        <v>7.3532456532120705E-2</v>
      </c>
      <c r="M23" s="60">
        <f>TB6a!M23+TB7a!M23</f>
        <v>7.5445905327796936E-2</v>
      </c>
      <c r="O23" s="4"/>
      <c r="P23" s="168">
        <f>TB6a!C23+TB7b!P23</f>
        <v>6.891984171234071E-2</v>
      </c>
      <c r="Q23" s="39">
        <f>TB6a!D23+TB7b!Q23</f>
        <v>5.5758689739741386E-2</v>
      </c>
      <c r="R23" s="39">
        <f>TB6a!E23+TB7b!R23</f>
        <v>6.4539500884711748E-2</v>
      </c>
      <c r="S23" s="39">
        <f>TB6a!F23+TB7b!S23</f>
        <v>7.5286913872696454E-2</v>
      </c>
      <c r="T23" s="39">
        <f>TB6a!G23+TB7b!T23</f>
        <v>0.10719540577847511</v>
      </c>
      <c r="U23" s="39">
        <f>TB6a!H23+TB7b!U23</f>
        <v>5.993086751550436E-2</v>
      </c>
      <c r="V23" s="39">
        <f>TB6a!I23+TB7b!V23</f>
        <v>5.9218208165839316E-2</v>
      </c>
      <c r="W23" s="39">
        <f>TB6a!J23+TB7b!W23</f>
        <v>5.7929573887304284E-2</v>
      </c>
      <c r="X23" s="39">
        <f>TB6a!K23+TB7b!X23</f>
        <v>6.5907630813308055E-2</v>
      </c>
      <c r="Y23" s="39">
        <f>TB6a!L23+TB7b!Y23</f>
        <v>5.9497117064893246E-2</v>
      </c>
      <c r="Z23" s="161">
        <f>TB6a!M23+TB7b!Z23</f>
        <v>7.1307479916140434E-2</v>
      </c>
    </row>
    <row r="24" spans="1:26" s="21" customFormat="1">
      <c r="A24" s="25">
        <v>1986</v>
      </c>
      <c r="B24" s="150">
        <f>TB6a!B24+TB7a!B24</f>
        <v>8.4102354755999836E-2</v>
      </c>
      <c r="C24" s="149">
        <f>TB6a!C24+TB7a!C24</f>
        <v>7.9969542101025581E-2</v>
      </c>
      <c r="D24" s="38">
        <f>TB6a!D24+TB7a!D24</f>
        <v>8.6615812033414841E-2</v>
      </c>
      <c r="E24" s="38">
        <f>TB6a!E24+TB7a!E24</f>
        <v>9.0966613963246346E-2</v>
      </c>
      <c r="F24" s="38">
        <f>TB6a!F24+TB7a!F24</f>
        <v>9.8805018700659275E-2</v>
      </c>
      <c r="G24" s="38">
        <f>TB6a!G24+TB7a!G24</f>
        <v>0.12976637668907642</v>
      </c>
      <c r="H24" s="38">
        <f>TB6a!H24+TB7a!H24</f>
        <v>8.9952990412712097E-2</v>
      </c>
      <c r="I24" s="38">
        <f>TB6a!I24+TB7a!I24</f>
        <v>8.5192137397825718E-2</v>
      </c>
      <c r="J24" s="38">
        <f>TB6a!J24+TB7a!J24</f>
        <v>7.9884164035320282E-2</v>
      </c>
      <c r="K24" s="38">
        <f>TB6a!K24+TB7a!K24</f>
        <v>8.7913202121853828E-2</v>
      </c>
      <c r="L24" s="38">
        <f>TB6a!L24+TB7a!L24</f>
        <v>8.7071088142693043E-2</v>
      </c>
      <c r="M24" s="60">
        <f>TB6a!M24+TB7a!M24</f>
        <v>8.4420822560787201E-2</v>
      </c>
      <c r="O24" s="4"/>
      <c r="P24" s="168">
        <f>TB6a!C24+TB7b!P24</f>
        <v>7.3236455349251633E-2</v>
      </c>
      <c r="Q24" s="39">
        <f>TB6a!D24+TB7b!Q24</f>
        <v>6.1032957979477942E-2</v>
      </c>
      <c r="R24" s="39">
        <f>TB6a!E24+TB7b!R24</f>
        <v>7.3426282964646816E-2</v>
      </c>
      <c r="S24" s="39">
        <f>TB6a!F24+TB7b!S24</f>
        <v>8.3931963355280456E-2</v>
      </c>
      <c r="T24" s="39">
        <f>TB6a!G24+TB7b!T24</f>
        <v>0.11654173072893173</v>
      </c>
      <c r="U24" s="39">
        <f>TB6a!H24+TB7b!U24</f>
        <v>6.8774581886827946E-2</v>
      </c>
      <c r="V24" s="39">
        <f>TB6a!I24+TB7b!V24</f>
        <v>6.7959282221272593E-2</v>
      </c>
      <c r="W24" s="39">
        <f>TB6a!J24+TB7b!W24</f>
        <v>6.5513750099853496E-2</v>
      </c>
      <c r="X24" s="39">
        <f>TB6a!K24+TB7b!X24</f>
        <v>7.2784208250232046E-2</v>
      </c>
      <c r="Y24" s="39">
        <f>TB6a!L24+TB7b!Y24</f>
        <v>6.8284658528864381E-2</v>
      </c>
      <c r="Z24" s="161">
        <f>TB6a!M24+TB7b!Z24</f>
        <v>7.8725937893614178E-2</v>
      </c>
    </row>
    <row r="25" spans="1:26" s="21" customFormat="1">
      <c r="A25" s="25">
        <v>1987</v>
      </c>
      <c r="B25" s="150">
        <f>TB6a!B25+TB7a!B25</f>
        <v>8.340433070354758E-2</v>
      </c>
      <c r="C25" s="149">
        <f>TB6a!C25+TB7a!C25</f>
        <v>7.2146929800510406E-2</v>
      </c>
      <c r="D25" s="38">
        <f>TB6a!D25+TB7a!D25</f>
        <v>8.7835676968097687E-2</v>
      </c>
      <c r="E25" s="38">
        <f>TB6a!E25+TB7a!E25</f>
        <v>9.1757805086672306E-2</v>
      </c>
      <c r="F25" s="38">
        <f>TB6a!F25+TB7a!F25</f>
        <v>0.10182494623586535</v>
      </c>
      <c r="G25" s="38">
        <f>TB6a!G25+TB7a!G25</f>
        <v>0.13806013204157352</v>
      </c>
      <c r="H25" s="38">
        <f>TB6a!H25+TB7a!H25</f>
        <v>8.9612044394016266E-2</v>
      </c>
      <c r="I25" s="38">
        <f>TB6a!I25+TB7a!I25</f>
        <v>8.4680916741490364E-2</v>
      </c>
      <c r="J25" s="38">
        <f>TB6a!J25+TB7a!J25</f>
        <v>8.033438865095377E-2</v>
      </c>
      <c r="K25" s="38">
        <f>TB6a!K25+TB7a!K25</f>
        <v>8.7163742166012526E-2</v>
      </c>
      <c r="L25" s="38">
        <f>TB6a!L25+TB7a!L25</f>
        <v>8.6622061207890511E-2</v>
      </c>
      <c r="M25" s="60">
        <f>TB6a!M25+TB7a!M25</f>
        <v>8.419892517849803E-2</v>
      </c>
      <c r="O25" s="4"/>
      <c r="P25" s="168">
        <f>TB6a!C25+TB7b!P25</f>
        <v>6.9652832066640261E-2</v>
      </c>
      <c r="Q25" s="39">
        <f>TB6a!D25+TB7b!Q25</f>
        <v>6.077337733004242E-2</v>
      </c>
      <c r="R25" s="39">
        <f>TB6a!E25+TB7b!R25</f>
        <v>7.7111874241381884E-2</v>
      </c>
      <c r="S25" s="39">
        <f>TB6a!F25+TB7b!S25</f>
        <v>9.0764660784043369E-2</v>
      </c>
      <c r="T25" s="39">
        <f>TB6a!G25+TB7b!T25</f>
        <v>0.12951076470781117</v>
      </c>
      <c r="U25" s="39">
        <f>TB6a!H25+TB7b!U25</f>
        <v>7.0078020822256809E-2</v>
      </c>
      <c r="V25" s="39">
        <f>TB6a!I25+TB7b!V25</f>
        <v>7.03065159264952E-2</v>
      </c>
      <c r="W25" s="39">
        <f>TB6a!J25+TB7b!W25</f>
        <v>6.860739526273392E-2</v>
      </c>
      <c r="X25" s="39">
        <f>TB6a!K25+TB7b!X25</f>
        <v>7.5828845542855558E-2</v>
      </c>
      <c r="Y25" s="39">
        <f>TB6a!L25+TB7b!Y25</f>
        <v>7.0222407765686515E-2</v>
      </c>
      <c r="Z25" s="161">
        <f>TB6a!M25+TB7b!Z25</f>
        <v>8.1634076451882726E-2</v>
      </c>
    </row>
    <row r="26" spans="1:26" s="21" customFormat="1">
      <c r="A26" s="25">
        <v>1988</v>
      </c>
      <c r="B26" s="150">
        <f>TB6a!B26+TB7a!B26</f>
        <v>0.11686908466699329</v>
      </c>
      <c r="C26" s="149">
        <f>TB6a!C26+TB7a!C26</f>
        <v>0.1143219880759716</v>
      </c>
      <c r="D26" s="38">
        <f>TB6a!D26+TB7a!D26</f>
        <v>0.12117132171988487</v>
      </c>
      <c r="E26" s="38">
        <f>TB6a!E26+TB7a!E26</f>
        <v>0.13923041895031929</v>
      </c>
      <c r="F26" s="38">
        <f>TB6a!F26+TB7a!F26</f>
        <v>0.16044597327709198</v>
      </c>
      <c r="G26" s="38">
        <f>TB6a!G26+TB7a!G26</f>
        <v>0.22121240943670273</v>
      </c>
      <c r="H26" s="38">
        <f>TB6a!H26+TB7a!H26</f>
        <v>0.1298711895942688</v>
      </c>
      <c r="I26" s="38">
        <f>TB6a!I26+TB7a!I26</f>
        <v>0.12697726488113403</v>
      </c>
      <c r="J26" s="38">
        <f>TB6a!J26+TB7a!J26</f>
        <v>0.12474925443530083</v>
      </c>
      <c r="K26" s="38">
        <f>TB6a!K26+TB7a!K26</f>
        <v>0.13266848400235176</v>
      </c>
      <c r="L26" s="38">
        <f>TB6a!L26+TB7a!L26</f>
        <v>0.12811405584216118</v>
      </c>
      <c r="M26" s="60">
        <f>TB6a!M26+TB7a!M26</f>
        <v>0.12923098728060722</v>
      </c>
      <c r="O26" s="4"/>
      <c r="P26" s="168">
        <f>TB6a!C26+TB7b!P26</f>
        <v>7.2181181889027363E-2</v>
      </c>
      <c r="Q26" s="39">
        <f>TB6a!D26+TB7b!Q26</f>
        <v>6.3638039189390844E-2</v>
      </c>
      <c r="R26" s="39">
        <f>TB6a!E26+TB7b!R26</f>
        <v>7.8946286998689177E-2</v>
      </c>
      <c r="S26" s="39">
        <f>TB6a!F26+TB7b!S26</f>
        <v>8.759356702212244E-2</v>
      </c>
      <c r="T26" s="39">
        <f>TB6a!G26+TB7b!T26</f>
        <v>0.11942744171246886</v>
      </c>
      <c r="U26" s="39">
        <f>TB6a!H26+TB7b!U26</f>
        <v>7.4629868846386671E-2</v>
      </c>
      <c r="V26" s="39">
        <f>TB6a!I26+TB7b!V26</f>
        <v>7.4476628424599761E-2</v>
      </c>
      <c r="W26" s="39">
        <f>TB6a!J26+TB7b!W26</f>
        <v>7.0345907313094355E-2</v>
      </c>
      <c r="X26" s="39">
        <f>TB6a!K26+TB7b!X26</f>
        <v>7.3917247378267353E-2</v>
      </c>
      <c r="Y26" s="39">
        <f>TB6a!L26+TB7b!Y26</f>
        <v>7.4546111281961203E-2</v>
      </c>
      <c r="Z26" s="161">
        <f>TB6a!M26+TB7b!Z26</f>
        <v>8.2113676331937308E-2</v>
      </c>
    </row>
    <row r="27" spans="1:26" s="21" customFormat="1">
      <c r="A27" s="25">
        <v>1989</v>
      </c>
      <c r="B27" s="150">
        <f>TB6a!B27+TB7a!B27</f>
        <v>8.516834493276243E-2</v>
      </c>
      <c r="C27" s="149">
        <f>TB6a!C27+TB7a!C27</f>
        <v>5.6528898887336254E-2</v>
      </c>
      <c r="D27" s="38">
        <f>TB6a!D27+TB7a!D27</f>
        <v>8.3425218239426613E-2</v>
      </c>
      <c r="E27" s="38">
        <f>TB6a!E27+TB7a!E27</f>
        <v>8.8133355136960745E-2</v>
      </c>
      <c r="F27" s="38">
        <f>TB6a!F27+TB7a!F27</f>
        <v>8.8338124565780163E-2</v>
      </c>
      <c r="G27" s="38">
        <f>TB6a!G27+TB7a!G27</f>
        <v>9.0150486677885056E-2</v>
      </c>
      <c r="H27" s="38">
        <f>TB6a!H27+TB7a!H27</f>
        <v>8.8154005818068981E-2</v>
      </c>
      <c r="I27" s="38">
        <f>TB6a!I27+TB7a!I27</f>
        <v>8.7937411619350314E-2</v>
      </c>
      <c r="J27" s="38">
        <f>TB6a!J27+TB7a!J27</f>
        <v>8.6789216380566359E-2</v>
      </c>
      <c r="K27" s="38">
        <f>TB6a!K27+TB7a!K27</f>
        <v>8.76183066284284E-2</v>
      </c>
      <c r="L27" s="38">
        <f>TB6a!L27+TB7a!L27</f>
        <v>8.8024105178192258E-2</v>
      </c>
      <c r="M27" s="60">
        <f>TB6a!M27+TB7a!M27</f>
        <v>8.7262471904978156E-2</v>
      </c>
      <c r="O27" s="4"/>
      <c r="P27" s="168">
        <f>TB6a!C27+TB7b!P27</f>
        <v>7.0412115566432482E-2</v>
      </c>
      <c r="Q27" s="39">
        <f>TB6a!D27+TB7b!Q27</f>
        <v>6.1623037792742252E-2</v>
      </c>
      <c r="R27" s="39">
        <f>TB6a!E27+TB7b!R27</f>
        <v>7.7613139525055885E-2</v>
      </c>
      <c r="S27" s="39">
        <f>TB6a!F27+TB7b!S27</f>
        <v>8.4927309979684645E-2</v>
      </c>
      <c r="T27" s="39">
        <f>TB6a!G27+TB7b!T27</f>
        <v>0.10992888789623975</v>
      </c>
      <c r="U27" s="39">
        <f>TB6a!H27+TB7b!U27</f>
        <v>7.4249391444027424E-2</v>
      </c>
      <c r="V27" s="39">
        <f>TB6a!I27+TB7b!V27</f>
        <v>7.3742137150838966E-2</v>
      </c>
      <c r="W27" s="39">
        <f>TB6a!J27+TB7b!W27</f>
        <v>6.9206441593632914E-2</v>
      </c>
      <c r="X27" s="39">
        <f>TB6a!K27+TB7b!X27</f>
        <v>7.323004438076168E-2</v>
      </c>
      <c r="Y27" s="39">
        <f>TB6a!L27+TB7b!Y27</f>
        <v>7.3939411807805305E-2</v>
      </c>
      <c r="Z27" s="161">
        <f>TB6a!M27+TB7b!Z27</f>
        <v>8.2222047261893749E-2</v>
      </c>
    </row>
    <row r="28" spans="1:26" s="21" customFormat="1">
      <c r="A28" s="26">
        <v>1990</v>
      </c>
      <c r="B28" s="150">
        <f>TB6a!B28+TB7a!B28</f>
        <v>4.8506597281898961E-2</v>
      </c>
      <c r="C28" s="149">
        <f>TB6a!C28+TB7a!C28</f>
        <v>2.1666776388883591E-2</v>
      </c>
      <c r="D28" s="38">
        <f>TB6a!D28+TB7a!D28</f>
        <v>4.2251629754900932E-2</v>
      </c>
      <c r="E28" s="38">
        <f>TB6a!E28+TB7a!E28</f>
        <v>4.8928719013929367E-2</v>
      </c>
      <c r="F28" s="38">
        <f>TB6a!F28+TB7a!F28</f>
        <v>4.5979131013154984E-2</v>
      </c>
      <c r="G28" s="38">
        <f>TB6a!G28+TB7a!G28</f>
        <v>4.3065249919891357E-2</v>
      </c>
      <c r="H28" s="38">
        <f>TB6a!H28+TB7a!H28</f>
        <v>5.0420604646205902E-2</v>
      </c>
      <c r="I28" s="38">
        <f>TB6a!I28+TB7a!I28</f>
        <v>5.0492528825998306E-2</v>
      </c>
      <c r="J28" s="38">
        <f>TB6a!J28+TB7a!J28</f>
        <v>4.8067415133118629E-2</v>
      </c>
      <c r="K28" s="38">
        <f>TB6a!K28+TB7a!K28</f>
        <v>4.7592345625162125E-2</v>
      </c>
      <c r="L28" s="38">
        <f>TB6a!L28+TB7a!L28</f>
        <v>5.0463210791349411E-2</v>
      </c>
      <c r="M28" s="60">
        <f>TB6a!M28+TB7a!M28</f>
        <v>4.7794897109270096E-2</v>
      </c>
      <c r="O28" s="4"/>
      <c r="P28" s="168">
        <f>TB6a!C28+TB7b!P28</f>
        <v>6.4602140337228775E-2</v>
      </c>
      <c r="Q28" s="39">
        <f>TB6a!D28+TB7b!Q28</f>
        <v>5.6281637307256459E-2</v>
      </c>
      <c r="R28" s="39">
        <f>TB6a!E28+TB7b!R28</f>
        <v>7.3947662394493824E-2</v>
      </c>
      <c r="S28" s="39">
        <f>TB6a!F28+TB7b!S28</f>
        <v>8.3649188710842287E-2</v>
      </c>
      <c r="T28" s="39">
        <f>TB6a!G28+TB7b!T28</f>
        <v>0.10887621873989702</v>
      </c>
      <c r="U28" s="39">
        <f>TB6a!H28+TB7b!U28</f>
        <v>6.9619115162640813E-2</v>
      </c>
      <c r="V28" s="39">
        <f>TB6a!I28+TB7b!V28</f>
        <v>6.8678291793912646E-2</v>
      </c>
      <c r="W28" s="39">
        <f>TB6a!J28+TB7b!W28</f>
        <v>6.4671216817805549E-2</v>
      </c>
      <c r="X28" s="39">
        <f>TB6a!K28+TB7b!X28</f>
        <v>7.1567269810475412E-2</v>
      </c>
      <c r="Y28" s="39">
        <f>TB6a!L28+TB7b!Y28</f>
        <v>6.9045113259926433E-2</v>
      </c>
      <c r="Z28" s="161">
        <f>TB6a!M28+TB7b!Z28</f>
        <v>7.7812697086483237E-2</v>
      </c>
    </row>
    <row r="29" spans="1:26" s="21" customFormat="1">
      <c r="A29" s="25">
        <v>1991</v>
      </c>
      <c r="B29" s="150">
        <f>TB6a!B29+TB7a!B29</f>
        <v>4.2452632625668299E-2</v>
      </c>
      <c r="C29" s="149">
        <f>TB6a!C29+TB7a!C29</f>
        <v>3.820599801838398E-2</v>
      </c>
      <c r="D29" s="38">
        <f>TB6a!D29+TB7a!D29</f>
        <v>3.2159360125660896E-2</v>
      </c>
      <c r="E29" s="38">
        <f>TB6a!E29+TB7a!E29</f>
        <v>5.2016019821166992E-2</v>
      </c>
      <c r="F29" s="38">
        <f>TB6a!F29+TB7a!F29</f>
        <v>6.322937086224556E-2</v>
      </c>
      <c r="G29" s="38">
        <f>TB6a!G29+TB7a!G29</f>
        <v>9.2828165739774704E-2</v>
      </c>
      <c r="H29" s="38">
        <f>TB6a!H29+TB7a!H29</f>
        <v>4.8268897458910942E-2</v>
      </c>
      <c r="I29" s="38">
        <f>TB6a!I29+TB7a!I29</f>
        <v>4.4083856046199799E-2</v>
      </c>
      <c r="J29" s="38">
        <f>TB6a!J29+TB7a!J29</f>
        <v>3.7319358438253403E-2</v>
      </c>
      <c r="K29" s="38">
        <f>TB6a!K29+TB7a!K29</f>
        <v>4.744705930352211E-2</v>
      </c>
      <c r="L29" s="38">
        <f>TB6a!L29+TB7a!L29</f>
        <v>4.5779585838317871E-2</v>
      </c>
      <c r="M29" s="60">
        <f>TB6a!M29+TB7a!M29</f>
        <v>4.3127026408910751E-2</v>
      </c>
      <c r="O29" s="4"/>
      <c r="P29" s="168">
        <f>TB6a!C29+TB7b!P29</f>
        <v>6.1912217549979685E-2</v>
      </c>
      <c r="Q29" s="39">
        <f>TB6a!D29+TB7b!Q29</f>
        <v>5.2859808504581454E-2</v>
      </c>
      <c r="R29" s="39">
        <f>TB6a!E29+TB7b!R29</f>
        <v>7.1759265009313816E-2</v>
      </c>
      <c r="S29" s="39">
        <f>TB6a!F29+TB7b!S29</f>
        <v>8.3904121967498219E-2</v>
      </c>
      <c r="T29" s="39">
        <f>TB6a!G29+TB7b!T29</f>
        <v>0.11054702242836356</v>
      </c>
      <c r="U29" s="39">
        <f>TB6a!H29+TB7b!U29</f>
        <v>6.5369261614978316E-2</v>
      </c>
      <c r="V29" s="39">
        <f>TB6a!I29+TB7b!V29</f>
        <v>6.4440125599503517E-2</v>
      </c>
      <c r="W29" s="39">
        <f>TB6a!J29+TB7b!W29</f>
        <v>6.0970621468732132E-2</v>
      </c>
      <c r="X29" s="39">
        <f>TB6a!K29+TB7b!X29</f>
        <v>6.991795490030199E-2</v>
      </c>
      <c r="Y29" s="39">
        <f>TB6a!L29+TB7b!Y29</f>
        <v>6.4809565758332605E-2</v>
      </c>
      <c r="Z29" s="161">
        <f>TB6a!M29+TB7b!Z29</f>
        <v>7.2462461516261095E-2</v>
      </c>
    </row>
    <row r="30" spans="1:26" s="21" customFormat="1">
      <c r="A30" s="25">
        <v>1992</v>
      </c>
      <c r="B30" s="150">
        <f>TB6a!B30+TB7a!B30</f>
        <v>4.7296965394258053E-2</v>
      </c>
      <c r="C30" s="149">
        <f>TB6a!C30+TB7a!C30</f>
        <v>5.1171228289604187E-2</v>
      </c>
      <c r="D30" s="38">
        <f>TB6a!D30+TB7a!D30</f>
        <v>3.2960392534732819E-2</v>
      </c>
      <c r="E30" s="38">
        <f>TB6a!E30+TB7a!E30</f>
        <v>5.9236837550997734E-2</v>
      </c>
      <c r="F30" s="38">
        <f>TB6a!F30+TB7a!F30</f>
        <v>8.116842620074749E-2</v>
      </c>
      <c r="G30" s="38">
        <f>TB6a!G30+TB7a!G30</f>
        <v>0.11453673802316189</v>
      </c>
      <c r="H30" s="38">
        <f>TB6a!H30+TB7a!H30</f>
        <v>4.5743051916360855E-2</v>
      </c>
      <c r="I30" s="38">
        <f>TB6a!I30+TB7a!I30</f>
        <v>4.9199843779206276E-2</v>
      </c>
      <c r="J30" s="38">
        <f>TB6a!J30+TB7a!J30</f>
        <v>5.5007057264447212E-2</v>
      </c>
      <c r="K30" s="38">
        <f>TB6a!K30+TB7a!K30</f>
        <v>6.3674533739686012E-2</v>
      </c>
      <c r="L30" s="38">
        <f>TB6a!L30+TB7a!L30</f>
        <v>4.7805868089199066E-2</v>
      </c>
      <c r="M30" s="60">
        <f>TB6a!M30+TB7a!M30</f>
        <v>5.9960318729281425E-2</v>
      </c>
      <c r="O30" s="4"/>
      <c r="P30" s="168">
        <f>TB6a!C30+TB7b!P30</f>
        <v>6.9084292277693748E-2</v>
      </c>
      <c r="Q30" s="39">
        <f>TB6a!D30+TB7b!Q30</f>
        <v>5.7489277049899104E-2</v>
      </c>
      <c r="R30" s="39">
        <f>TB6a!E30+TB7b!R30</f>
        <v>7.5107931206002829E-2</v>
      </c>
      <c r="S30" s="39">
        <f>TB6a!F30+TB7b!S30</f>
        <v>8.9557710231747481E-2</v>
      </c>
      <c r="T30" s="39">
        <f>TB6a!G30+TB7b!T30</f>
        <v>0.11028174720704556</v>
      </c>
      <c r="U30" s="39">
        <f>TB6a!H30+TB7b!U30</f>
        <v>6.5581376478075978E-2</v>
      </c>
      <c r="V30" s="39">
        <f>TB6a!I30+TB7b!V30</f>
        <v>6.8323096586391324E-2</v>
      </c>
      <c r="W30" s="39">
        <f>TB6a!J30+TB7b!W30</f>
        <v>7.3507987172342831E-2</v>
      </c>
      <c r="X30" s="39">
        <f>TB6a!K30+TB7b!X30</f>
        <v>7.8923335857689375E-2</v>
      </c>
      <c r="Y30" s="39">
        <f>TB6a!L30+TB7b!Y30</f>
        <v>6.721877474337816E-2</v>
      </c>
      <c r="Z30" s="161">
        <f>TB6a!M30+TB7b!Z30</f>
        <v>8.0495030060410505E-2</v>
      </c>
    </row>
    <row r="31" spans="1:26" s="21" customFormat="1">
      <c r="A31" s="25">
        <v>1993</v>
      </c>
      <c r="B31" s="150">
        <f>TB6a!B31+TB7a!B31</f>
        <v>5.0466984696030309E-2</v>
      </c>
      <c r="C31" s="149">
        <f>TB6a!C31+TB7a!C31</f>
        <v>3.0436970293521881E-2</v>
      </c>
      <c r="D31" s="38">
        <f>TB6a!D31+TB7a!D31</f>
        <v>3.988523967564106E-2</v>
      </c>
      <c r="E31" s="38">
        <f>TB6a!E31+TB7a!E31</f>
        <v>4.8460859805345535E-2</v>
      </c>
      <c r="F31" s="38">
        <f>TB6a!F31+TB7a!F31</f>
        <v>5.1690399646759033E-2</v>
      </c>
      <c r="G31" s="38">
        <f>TB6a!G31+TB7a!G31</f>
        <v>5.4280549287796021E-2</v>
      </c>
      <c r="H31" s="38">
        <f>TB6a!H31+TB7a!H31</f>
        <v>4.640507698059082E-2</v>
      </c>
      <c r="I31" s="38">
        <f>TB6a!I31+TB7a!I31</f>
        <v>4.6711266040802002E-2</v>
      </c>
      <c r="J31" s="38">
        <f>TB6a!J31+TB7a!J31</f>
        <v>5.0050858408212662E-2</v>
      </c>
      <c r="K31" s="38">
        <f>TB6a!K31+TB7a!K31</f>
        <v>4.9640469253063202E-2</v>
      </c>
      <c r="L31" s="38">
        <f>TB6a!L31+TB7a!L31</f>
        <v>4.6586714684963226E-2</v>
      </c>
      <c r="M31" s="60">
        <f>TB6a!M31+TB7a!M31</f>
        <v>4.9809537827968597E-2</v>
      </c>
      <c r="O31" s="4"/>
      <c r="P31" s="168">
        <f>TB6a!C31+TB7b!P31</f>
        <v>6.7000526562333101E-2</v>
      </c>
      <c r="Q31" s="39">
        <f>TB6a!D31+TB7b!Q31</f>
        <v>6.1417773365974426E-2</v>
      </c>
      <c r="R31" s="39">
        <f>TB6a!E31+TB7b!R31</f>
        <v>7.7052853861823672E-2</v>
      </c>
      <c r="S31" s="39">
        <f>TB6a!F31+TB7b!S31</f>
        <v>8.9924400986637926E-2</v>
      </c>
      <c r="T31" s="39">
        <f>TB6a!G31+TB7b!T31</f>
        <v>0.10045223645865917</v>
      </c>
      <c r="U31" s="39">
        <f>TB6a!H31+TB7b!U31</f>
        <v>6.7641851305961606E-2</v>
      </c>
      <c r="V31" s="39">
        <f>TB6a!I31+TB7b!V31</f>
        <v>6.9622009200975304E-2</v>
      </c>
      <c r="W31" s="39">
        <f>TB6a!J31+TB7b!W31</f>
        <v>7.7852796227671203E-2</v>
      </c>
      <c r="X31" s="39">
        <f>TB6a!K31+TB7b!X31</f>
        <v>8.406499978154898E-2</v>
      </c>
      <c r="Y31" s="39">
        <f>TB6a!L31+TB7b!Y31</f>
        <v>6.8824103288352492E-2</v>
      </c>
      <c r="Z31" s="161">
        <f>TB6a!M31+TB7b!Z31</f>
        <v>8.3555312082171443E-2</v>
      </c>
    </row>
    <row r="32" spans="1:26" s="21" customFormat="1">
      <c r="A32" s="25">
        <v>1994</v>
      </c>
      <c r="B32" s="150">
        <f>TB6a!B32+TB7a!B32</f>
        <v>4.4348504816541123E-2</v>
      </c>
      <c r="C32" s="149">
        <f>TB6a!C32+TB7a!C32</f>
        <v>1.5915621072053909E-2</v>
      </c>
      <c r="D32" s="38">
        <f>TB6a!D32+TB7a!D32</f>
        <v>3.4767251461744308E-2</v>
      </c>
      <c r="E32" s="38">
        <f>TB6a!E32+TB7a!E32</f>
        <v>3.6336459219455719E-2</v>
      </c>
      <c r="F32" s="38">
        <f>TB6a!F32+TB7a!F32</f>
        <v>3.2298848032951355E-2</v>
      </c>
      <c r="G32" s="38">
        <f>TB6a!G32+TB7a!G32</f>
        <v>2.732665091753006E-2</v>
      </c>
      <c r="H32" s="38">
        <f>TB6a!H32+TB7a!H32</f>
        <v>3.8472563028335571E-2</v>
      </c>
      <c r="I32" s="38">
        <f>TB6a!I32+TB7a!I32</f>
        <v>3.8999784737825394E-2</v>
      </c>
      <c r="J32" s="38">
        <f>TB6a!J32+TB7a!J32</f>
        <v>3.7549719214439392E-2</v>
      </c>
      <c r="K32" s="38">
        <f>TB6a!K32+TB7a!K32</f>
        <v>3.486647829413414E-2</v>
      </c>
      <c r="L32" s="38">
        <f>TB6a!L32+TB7a!L32</f>
        <v>3.8784068077802658E-2</v>
      </c>
      <c r="M32" s="60">
        <f>TB6a!M32+TB7a!M32</f>
        <v>3.5966996103525162E-2</v>
      </c>
      <c r="O32" s="4"/>
      <c r="P32" s="168">
        <f>TB6a!C32+TB7b!P32</f>
        <v>7.2564796730875972E-2</v>
      </c>
      <c r="Q32" s="39">
        <f>TB6a!D32+TB7b!Q32</f>
        <v>6.8801485933363438E-2</v>
      </c>
      <c r="R32" s="39">
        <f>TB6a!E32+TB7b!R32</f>
        <v>8.7065946776419878E-2</v>
      </c>
      <c r="S32" s="39">
        <f>TB6a!F32+TB7b!S32</f>
        <v>0.10117189412703738</v>
      </c>
      <c r="T32" s="39">
        <f>TB6a!G32+TB7b!T32</f>
        <v>0.11541322208940982</v>
      </c>
      <c r="U32" s="39">
        <f>TB6a!H32+TB7b!U32</f>
        <v>7.5987188238650555E-2</v>
      </c>
      <c r="V32" s="39">
        <f>TB6a!I32+TB7b!V32</f>
        <v>7.925243657082319E-2</v>
      </c>
      <c r="W32" s="39">
        <f>TB6a!J32+TB7b!W32</f>
        <v>8.4512735623866325E-2</v>
      </c>
      <c r="X32" s="39">
        <f>TB6a!K32+TB7b!X32</f>
        <v>9.425307353958487E-2</v>
      </c>
      <c r="Y32" s="39">
        <f>TB6a!L32+TB7b!Y32</f>
        <v>7.7931628841906783E-2</v>
      </c>
      <c r="Z32" s="161">
        <f>TB6a!M32+TB7b!Z32</f>
        <v>9.1860571131110194E-2</v>
      </c>
    </row>
    <row r="33" spans="1:26" s="21" customFormat="1">
      <c r="A33" s="25">
        <v>1995</v>
      </c>
      <c r="B33" s="150">
        <f>TB6a!B33+TB7a!B33</f>
        <v>6.1744656953064456E-2</v>
      </c>
      <c r="C33" s="149">
        <f>TB6a!C33+TB7a!C33</f>
        <v>4.9627312459051609E-2</v>
      </c>
      <c r="D33" s="38">
        <f>TB6a!D33+TB7a!D33</f>
        <v>5.1986514590680599E-2</v>
      </c>
      <c r="E33" s="38">
        <f>TB6a!E33+TB7a!E33</f>
        <v>7.7750516124069691E-2</v>
      </c>
      <c r="F33" s="38">
        <f>TB6a!F33+TB7a!F33</f>
        <v>0.1011534781428054</v>
      </c>
      <c r="G33" s="38">
        <f>TB6a!G33+TB7a!G33</f>
        <v>0.12526323413476348</v>
      </c>
      <c r="H33" s="38">
        <f>TB6a!H33+TB7a!H33</f>
        <v>6.1602417379617691E-2</v>
      </c>
      <c r="I33" s="38">
        <f>TB6a!I33+TB7a!I33</f>
        <v>6.4216899685561657E-2</v>
      </c>
      <c r="J33" s="38">
        <f>TB6a!J33+TB7a!J33</f>
        <v>7.2369178757071495E-2</v>
      </c>
      <c r="K33" s="38">
        <f>TB6a!K33+TB7a!K33</f>
        <v>9.1203531716018915E-2</v>
      </c>
      <c r="L33" s="38">
        <f>TB6a!L33+TB7a!L33</f>
        <v>6.3147612847387791E-2</v>
      </c>
      <c r="M33" s="60">
        <f>TB6a!M33+TB7a!M33</f>
        <v>8.3586103282868862E-2</v>
      </c>
      <c r="O33" s="4"/>
      <c r="P33" s="168">
        <f>TB6a!C33+TB7b!P33</f>
        <v>7.5014262087643141E-2</v>
      </c>
      <c r="Q33" s="39">
        <f>TB6a!D33+TB7b!Q33</f>
        <v>7.3684507422149187E-2</v>
      </c>
      <c r="R33" s="39">
        <f>TB6a!E33+TB7b!R33</f>
        <v>9.0526307001709938E-2</v>
      </c>
      <c r="S33" s="39">
        <f>TB6a!F33+TB7b!S33</f>
        <v>0.10413180639734491</v>
      </c>
      <c r="T33" s="39">
        <f>TB6a!G33+TB7b!T33</f>
        <v>0.11872253306210041</v>
      </c>
      <c r="U33" s="39">
        <f>TB6a!H33+TB7b!U33</f>
        <v>8.0789186153560871E-2</v>
      </c>
      <c r="V33" s="39">
        <f>TB6a!I33+TB7b!V33</f>
        <v>8.4035108424723143E-2</v>
      </c>
      <c r="W33" s="39">
        <f>TB6a!J33+TB7b!W33</f>
        <v>8.8419032515957952E-2</v>
      </c>
      <c r="X33" s="39">
        <f>TB6a!K33+TB7b!X33</f>
        <v>9.7504150401800868E-2</v>
      </c>
      <c r="Y33" s="39">
        <f>TB6a!L33+TB7b!Y33</f>
        <v>8.2727542612701654E-2</v>
      </c>
      <c r="Z33" s="161">
        <f>TB6a!M33+TB7b!Z33</f>
        <v>9.9484121985733504E-2</v>
      </c>
    </row>
    <row r="34" spans="1:26" s="21" customFormat="1">
      <c r="A34" s="25">
        <v>1996</v>
      </c>
      <c r="B34" s="150">
        <f>TB6a!B34+TB7a!B34</f>
        <v>8.0926536043171043E-2</v>
      </c>
      <c r="C34" s="149">
        <f>TB6a!C34+TB7a!C34</f>
        <v>6.9893350824713707E-2</v>
      </c>
      <c r="D34" s="38">
        <f>TB6a!D34+TB7a!D34</f>
        <v>7.4271240271627903E-2</v>
      </c>
      <c r="E34" s="38">
        <f>TB6a!E34+TB7a!E34</f>
        <v>0.10552563890814781</v>
      </c>
      <c r="F34" s="38">
        <f>TB6a!F34+TB7a!F34</f>
        <v>0.13089428097009659</v>
      </c>
      <c r="G34" s="38">
        <f>TB6a!G34+TB7a!G34</f>
        <v>0.1496257372200489</v>
      </c>
      <c r="H34" s="38">
        <f>TB6a!H34+TB7a!H34</f>
        <v>8.3407716825604439E-2</v>
      </c>
      <c r="I34" s="38">
        <f>TB6a!I34+TB7a!I34</f>
        <v>8.8125558570027351E-2</v>
      </c>
      <c r="J34" s="38">
        <f>TB6a!J34+TB7a!J34</f>
        <v>0.10095671564340591</v>
      </c>
      <c r="K34" s="38">
        <f>TB6a!K34+TB7a!K34</f>
        <v>0.12477563880383968</v>
      </c>
      <c r="L34" s="38">
        <f>TB6a!L34+TB7a!L34</f>
        <v>8.6246194317936897E-2</v>
      </c>
      <c r="M34" s="60">
        <f>TB6a!M34+TB7a!M34</f>
        <v>0.1157445777207613</v>
      </c>
      <c r="O34" s="4"/>
      <c r="P34" s="168">
        <f>TB6a!C34+TB7b!P34</f>
        <v>7.6416014879941943E-2</v>
      </c>
      <c r="Q34" s="39">
        <f>TB6a!D34+TB7b!Q34</f>
        <v>7.8910852782428265E-2</v>
      </c>
      <c r="R34" s="39">
        <f>TB6a!E34+TB7b!R34</f>
        <v>8.9965407177805906E-2</v>
      </c>
      <c r="S34" s="39">
        <f>TB6a!F34+TB7b!S34</f>
        <v>9.6555964031722397E-2</v>
      </c>
      <c r="T34" s="39">
        <f>TB6a!G34+TB7b!T34</f>
        <v>0.10114031322300435</v>
      </c>
      <c r="U34" s="39">
        <f>TB6a!H34+TB7b!U34</f>
        <v>8.2629912719130519E-2</v>
      </c>
      <c r="V34" s="39">
        <f>TB6a!I34+TB7b!V34</f>
        <v>8.8371148984879258E-2</v>
      </c>
      <c r="W34" s="39">
        <f>TB6a!J34+TB7b!W34</f>
        <v>9.0650404291227463E-2</v>
      </c>
      <c r="X34" s="39">
        <f>TB6a!K34+TB7b!X34</f>
        <v>9.4411471392959356E-2</v>
      </c>
      <c r="Y34" s="39">
        <f>TB6a!L34+TB7b!Y34</f>
        <v>8.6102851107716566E-2</v>
      </c>
      <c r="Z34" s="161">
        <f>TB6a!M34+TB7b!Z34</f>
        <v>0.10487081035971642</v>
      </c>
    </row>
    <row r="35" spans="1:26" s="21" customFormat="1">
      <c r="A35" s="25">
        <v>1997</v>
      </c>
      <c r="B35" s="150">
        <f>TB6a!B35+TB7a!B35</f>
        <v>9.1842011638429352E-2</v>
      </c>
      <c r="C35" s="149">
        <f>TB6a!C35+TB7a!C35</f>
        <v>7.4985696002840996E-2</v>
      </c>
      <c r="D35" s="38">
        <f>TB6a!D35+TB7a!D35</f>
        <v>9.0319341048598289E-2</v>
      </c>
      <c r="E35" s="38">
        <f>TB6a!E35+TB7a!E35</f>
        <v>0.11512321978807449</v>
      </c>
      <c r="F35" s="38">
        <f>TB6a!F35+TB7a!F35</f>
        <v>0.13152435049414635</v>
      </c>
      <c r="G35" s="38">
        <f>TB6a!G35+TB7a!G35</f>
        <v>0.14207830280065536</v>
      </c>
      <c r="H35" s="38">
        <f>TB6a!H35+TB7a!H35</f>
        <v>9.9027235060930252E-2</v>
      </c>
      <c r="I35" s="38">
        <f>TB6a!I35+TB7a!I35</f>
        <v>0.10271227732300758</v>
      </c>
      <c r="J35" s="38">
        <f>TB6a!J35+TB7a!J35</f>
        <v>0.11321771703660488</v>
      </c>
      <c r="K35" s="38">
        <f>TB6a!K35+TB7a!K35</f>
        <v>0.12816599756479263</v>
      </c>
      <c r="L35" s="38">
        <f>TB6a!L35+TB7a!L35</f>
        <v>0.10125203803181648</v>
      </c>
      <c r="M35" s="60">
        <f>TB6a!M35+TB7a!M35</f>
        <v>0.12269319221377373</v>
      </c>
      <c r="O35" s="4"/>
      <c r="P35" s="168">
        <f>TB6a!C35+TB7b!P35</f>
        <v>8.5032590851187709E-2</v>
      </c>
      <c r="Q35" s="39">
        <f>TB6a!D35+TB7b!Q35</f>
        <v>9.2229050770401957E-2</v>
      </c>
      <c r="R35" s="39">
        <f>TB6a!E35+TB7b!R35</f>
        <v>9.5767910964787012E-2</v>
      </c>
      <c r="S35" s="39">
        <f>TB6a!F35+TB7b!S35</f>
        <v>9.5950706175062808E-2</v>
      </c>
      <c r="T35" s="39">
        <f>TB6a!G35+TB7b!T35</f>
        <v>9.4111856538802385E-2</v>
      </c>
      <c r="U35" s="39">
        <f>TB6a!H35+TB7b!U35</f>
        <v>9.2800082638859749E-2</v>
      </c>
      <c r="V35" s="39">
        <f>TB6a!I35+TB7b!V35</f>
        <v>9.8128207679837945E-2</v>
      </c>
      <c r="W35" s="39">
        <f>TB6a!J35+TB7b!W35</f>
        <v>9.785562739707529E-2</v>
      </c>
      <c r="X35" s="39">
        <f>TB6a!K35+TB7b!X35</f>
        <v>9.64477744186297E-2</v>
      </c>
      <c r="Y35" s="39">
        <f>TB6a!L35+TB7b!Y35</f>
        <v>9.6038512885570526E-2</v>
      </c>
      <c r="Z35" s="161">
        <f>TB6a!M35+TB7b!Z35</f>
        <v>0.11450171153992414</v>
      </c>
    </row>
    <row r="36" spans="1:26" s="21" customFormat="1">
      <c r="A36" s="25">
        <v>1998</v>
      </c>
      <c r="B36" s="150">
        <f>TB6a!B36+TB7a!B36</f>
        <v>0.13935844745537693</v>
      </c>
      <c r="C36" s="149">
        <f>TB6a!C36+TB7a!C36</f>
        <v>0.12088683247566223</v>
      </c>
      <c r="D36" s="38">
        <f>TB6a!D36+TB7a!D36</f>
        <v>0.14802303910255432</v>
      </c>
      <c r="E36" s="38">
        <f>TB6a!E36+TB7a!E36</f>
        <v>0.17650278657674789</v>
      </c>
      <c r="F36" s="38">
        <f>TB6a!F36+TB7a!F36</f>
        <v>0.19405793398618698</v>
      </c>
      <c r="G36" s="38">
        <f>TB6a!G36+TB7a!G36</f>
        <v>0.20519432425498962</v>
      </c>
      <c r="H36" s="38">
        <f>TB6a!H36+TB7a!H36</f>
        <v>0.1576201319694519</v>
      </c>
      <c r="I36" s="38">
        <f>TB6a!I36+TB7a!I36</f>
        <v>0.16265950351953506</v>
      </c>
      <c r="J36" s="38">
        <f>TB6a!J36+TB7a!J36</f>
        <v>0.17747905850410461</v>
      </c>
      <c r="K36" s="38">
        <f>TB6a!K36+TB7a!K36</f>
        <v>0.18894640356302261</v>
      </c>
      <c r="L36" s="38">
        <f>TB6a!L36+TB7a!L36</f>
        <v>0.16068435460329056</v>
      </c>
      <c r="M36" s="60">
        <f>TB6a!M36+TB7a!M36</f>
        <v>0.18486760556697845</v>
      </c>
      <c r="O36" s="4"/>
      <c r="P36" s="168">
        <f>TB6a!C36+TB7b!P36</f>
        <v>9.6244586072862154E-2</v>
      </c>
      <c r="Q36" s="39">
        <f>TB6a!D36+TB7b!Q36</f>
        <v>0.10582710355520249</v>
      </c>
      <c r="R36" s="39">
        <f>TB6a!E36+TB7b!R36</f>
        <v>0.10558190215379</v>
      </c>
      <c r="S36" s="39">
        <f>TB6a!F36+TB7b!S36</f>
        <v>0.1029394748271443</v>
      </c>
      <c r="T36" s="39">
        <f>TB6a!G36+TB7b!T36</f>
        <v>9.852640749886632E-2</v>
      </c>
      <c r="U36" s="39">
        <f>TB6a!H36+TB7b!U36</f>
        <v>0.10451344400644302</v>
      </c>
      <c r="V36" s="39">
        <f>TB6a!I36+TB7b!V36</f>
        <v>0.11019413555040955</v>
      </c>
      <c r="W36" s="39">
        <f>TB6a!J36+TB7b!W36</f>
        <v>0.10962543510831893</v>
      </c>
      <c r="X36" s="39">
        <f>TB6a!K36+TB7b!X36</f>
        <v>0.10397684613708406</v>
      </c>
      <c r="Y36" s="39">
        <f>TB6a!L36+TB7b!Y36</f>
        <v>0.10797960944473743</v>
      </c>
      <c r="Z36" s="161">
        <f>TB6a!M36+TB7b!Z36</f>
        <v>0.12700719498097895</v>
      </c>
    </row>
    <row r="37" spans="1:26" s="21" customFormat="1">
      <c r="A37" s="2">
        <f t="shared" ref="A37:A49" si="0">A36+1</f>
        <v>1999</v>
      </c>
      <c r="B37" s="150">
        <f>TB6a!B37+TB7a!B37</f>
        <v>0.12332522217860094</v>
      </c>
      <c r="C37" s="149">
        <f>TB6a!C37+TB7a!C37</f>
        <v>0.10183096304535866</v>
      </c>
      <c r="D37" s="38">
        <f>TB6a!D37+TB7a!D37</f>
        <v>0.14203037321567535</v>
      </c>
      <c r="E37" s="38">
        <f>TB6a!E37+TB7a!E37</f>
        <v>0.15005846321582794</v>
      </c>
      <c r="F37" s="38">
        <f>TB6a!F37+TB7a!F37</f>
        <v>0.14991791546344757</v>
      </c>
      <c r="G37" s="38">
        <f>TB6a!G37+TB7a!G37</f>
        <v>0.14834558218717575</v>
      </c>
      <c r="H37" s="38">
        <f>TB6a!H37+TB7a!H37</f>
        <v>0.14820616692304611</v>
      </c>
      <c r="I37" s="38">
        <f>TB6a!I37+TB7a!I37</f>
        <v>0.15146517008543015</v>
      </c>
      <c r="J37" s="38">
        <f>TB6a!J37+TB7a!J37</f>
        <v>0.15488605201244354</v>
      </c>
      <c r="K37" s="38">
        <f>TB6a!K37+TB7a!K37</f>
        <v>0.14921683818101883</v>
      </c>
      <c r="L37" s="38">
        <f>TB6a!L37+TB7a!L37</f>
        <v>0.15019312500953674</v>
      </c>
      <c r="M37" s="60">
        <f>TB6a!M37+TB7a!M37</f>
        <v>0.15121877938508987</v>
      </c>
      <c r="O37" s="4"/>
      <c r="P37" s="168">
        <f>TB6a!C37+TB7b!P37</f>
        <v>0.10815501157194377</v>
      </c>
      <c r="Q37" s="39">
        <f>TB6a!D37+TB7b!Q37</f>
        <v>0.11927873585373164</v>
      </c>
      <c r="R37" s="39">
        <f>TB6a!E37+TB7b!R37</f>
        <v>0.11140515450388193</v>
      </c>
      <c r="S37" s="39">
        <f>TB6a!F37+TB7b!S37</f>
        <v>0.10398020806023851</v>
      </c>
      <c r="T37" s="39">
        <f>TB6a!G37+TB7b!T37</f>
        <v>9.6603626105934384E-2</v>
      </c>
      <c r="U37" s="39">
        <f>TB6a!H37+TB7b!U37</f>
        <v>0.11538236737251281</v>
      </c>
      <c r="V37" s="39">
        <f>TB6a!I37+TB7b!V37</f>
        <v>0.11988207856193185</v>
      </c>
      <c r="W37" s="39">
        <f>TB6a!J37+TB7b!W37</f>
        <v>0.11630715155042708</v>
      </c>
      <c r="X37" s="39">
        <f>TB6a!K37+TB7b!X37</f>
        <v>0.10568954015616328</v>
      </c>
      <c r="Y37" s="39">
        <f>TB6a!L37+TB7b!Y37</f>
        <v>0.11813013404607772</v>
      </c>
      <c r="Z37" s="161">
        <f>TB6a!M37+TB7b!Z37</f>
        <v>0.13291088938713075</v>
      </c>
    </row>
    <row r="38" spans="1:26" s="21" customFormat="1">
      <c r="A38" s="24">
        <f t="shared" si="0"/>
        <v>2000</v>
      </c>
      <c r="B38" s="150">
        <f>TB6a!B38+TB7a!B38</f>
        <v>7.6760934786419641E-2</v>
      </c>
      <c r="C38" s="149">
        <f>TB6a!C38+TB7a!C38</f>
        <v>4.4534279033541679E-2</v>
      </c>
      <c r="D38" s="38">
        <f>TB6a!D38+TB7a!D38</f>
        <v>9.57917720079422E-2</v>
      </c>
      <c r="E38" s="38">
        <f>TB6a!E38+TB7a!E38</f>
        <v>6.3579813577234745E-2</v>
      </c>
      <c r="F38" s="38">
        <f>TB6a!F38+TB7a!F38</f>
        <v>3.537667915225029E-2</v>
      </c>
      <c r="G38" s="38">
        <f>TB6a!G38+TB7a!G38</f>
        <v>1.6682997345924377E-2</v>
      </c>
      <c r="H38" s="38">
        <f>TB6a!H38+TB7a!H38</f>
        <v>9.03147142380476E-2</v>
      </c>
      <c r="I38" s="38">
        <f>TB6a!I38+TB7a!I38</f>
        <v>9.1376854106783867E-2</v>
      </c>
      <c r="J38" s="38">
        <f>TB6a!J38+TB7a!J38</f>
        <v>7.0828730240464211E-2</v>
      </c>
      <c r="K38" s="38">
        <f>TB6a!K38+TB7a!K38</f>
        <v>3.976808488368988E-2</v>
      </c>
      <c r="L38" s="38">
        <f>TB6a!L38+TB7a!L38</f>
        <v>9.0966248884797096E-2</v>
      </c>
      <c r="M38" s="60">
        <f>TB6a!M38+TB7a!M38</f>
        <v>5.0758004188537598E-2</v>
      </c>
      <c r="O38" s="4"/>
      <c r="P38" s="168">
        <f>TB6a!C38+TB7b!P38</f>
        <v>0.11888091340661049</v>
      </c>
      <c r="Q38" s="39">
        <f>TB6a!D38+TB7b!Q38</f>
        <v>0.12722955131903291</v>
      </c>
      <c r="R38" s="39">
        <f>TB6a!E38+TB7b!R38</f>
        <v>0.11779366703704</v>
      </c>
      <c r="S38" s="39">
        <f>TB6a!F38+TB7b!S38</f>
        <v>0.10983277403283864</v>
      </c>
      <c r="T38" s="39">
        <f>TB6a!G38+TB7b!T38</f>
        <v>0.1014979375526309</v>
      </c>
      <c r="U38" s="39">
        <f>TB6a!H38+TB7b!U38</f>
        <v>0.12158762952312827</v>
      </c>
      <c r="V38" s="39">
        <f>TB6a!I38+TB7b!V38</f>
        <v>0.12650794871151447</v>
      </c>
      <c r="W38" s="39">
        <f>TB6a!J38+TB7b!W38</f>
        <v>0.12313286694698036</v>
      </c>
      <c r="X38" s="39">
        <f>TB6a!K38+TB7b!X38</f>
        <v>0.11184519689995795</v>
      </c>
      <c r="Y38" s="39">
        <f>TB6a!L38+TB7b!Y38</f>
        <v>0.12459790017455816</v>
      </c>
      <c r="Z38" s="161">
        <f>TB6a!M38+TB7b!Z38</f>
        <v>0.14128217408433558</v>
      </c>
    </row>
    <row r="39" spans="1:26" s="21" customFormat="1">
      <c r="A39" s="2">
        <f t="shared" si="0"/>
        <v>2001</v>
      </c>
      <c r="B39" s="150">
        <f>TB6a!B39+TB7a!B39</f>
        <v>7.4862601615255694E-2</v>
      </c>
      <c r="C39" s="149">
        <f>TB6a!C39+TB7a!C39</f>
        <v>3.8287227973341942E-2</v>
      </c>
      <c r="D39" s="38">
        <f>TB6a!D39+TB7a!D39</f>
        <v>9.2076163738965988E-2</v>
      </c>
      <c r="E39" s="38">
        <f>TB6a!E39+TB7a!E39</f>
        <v>4.6659141778945923E-2</v>
      </c>
      <c r="F39" s="38">
        <f>TB6a!F39+TB7a!F39</f>
        <v>9.9401697516441345E-3</v>
      </c>
      <c r="G39" s="38">
        <f>TB6a!G39+TB7a!G39</f>
        <v>-1.540037989616394E-2</v>
      </c>
      <c r="H39" s="38">
        <f>TB6a!H39+TB7a!H39</f>
        <v>7.8384575434029102E-2</v>
      </c>
      <c r="I39" s="38">
        <f>TB6a!I39+TB7a!I39</f>
        <v>8.2366728223860264E-2</v>
      </c>
      <c r="J39" s="38">
        <f>TB6a!J39+TB7a!J39</f>
        <v>5.4510848596692085E-2</v>
      </c>
      <c r="K39" s="38">
        <f>TB6a!K39+TB7a!K39</f>
        <v>1.6523212194442749E-2</v>
      </c>
      <c r="L39" s="38">
        <f>TB6a!L39+TB7a!L39</f>
        <v>8.0832073464989662E-2</v>
      </c>
      <c r="M39" s="60">
        <f>TB6a!M39+TB7a!M39</f>
        <v>3.0468493700027466E-2</v>
      </c>
      <c r="O39" s="4"/>
      <c r="P39" s="168">
        <f>TB6a!C39+TB7b!P39</f>
        <v>0.12198812942951917</v>
      </c>
      <c r="Q39" s="39">
        <f>TB6a!D39+TB7b!Q39</f>
        <v>0.12795717157423497</v>
      </c>
      <c r="R39" s="39">
        <f>TB6a!E39+TB7b!R39</f>
        <v>0.11948633706197143</v>
      </c>
      <c r="S39" s="39">
        <f>TB6a!F39+TB7b!S39</f>
        <v>0.11299362846184521</v>
      </c>
      <c r="T39" s="39">
        <f>TB6a!G39+TB7b!T39</f>
        <v>0.10586854871362447</v>
      </c>
      <c r="U39" s="39">
        <f>TB6a!H39+TB7b!U39</f>
        <v>0.1216746754013002</v>
      </c>
      <c r="V39" s="39">
        <f>TB6a!I39+TB7b!V39</f>
        <v>0.12701692255213856</v>
      </c>
      <c r="W39" s="39">
        <f>TB6a!J39+TB7b!W39</f>
        <v>0.12484572655521334</v>
      </c>
      <c r="X39" s="39">
        <f>TB6a!K39+TB7b!X39</f>
        <v>0.11438975122291595</v>
      </c>
      <c r="Y39" s="39">
        <f>TB6a!L39+TB7b!Y39</f>
        <v>0.12494692178443075</v>
      </c>
      <c r="Z39" s="161">
        <f>TB6a!M39+TB7b!Z39</f>
        <v>0.14566250443458556</v>
      </c>
    </row>
    <row r="40" spans="1:26" s="21" customFormat="1">
      <c r="A40" s="2">
        <f t="shared" si="0"/>
        <v>2002</v>
      </c>
      <c r="B40" s="150">
        <f>TB6a!B40+TB7a!B40</f>
        <v>0.11278271829887115</v>
      </c>
      <c r="C40" s="149">
        <f>TB6a!C40+TB7a!C40</f>
        <v>7.8026778995990753E-2</v>
      </c>
      <c r="D40" s="38">
        <f>TB6a!D40+TB7a!D40</f>
        <v>0.13615747541189194</v>
      </c>
      <c r="E40" s="38">
        <f>TB6a!E40+TB7a!E40</f>
        <v>0.10132235661149025</v>
      </c>
      <c r="F40" s="38">
        <f>TB6a!F40+TB7a!F40</f>
        <v>7.6388538116589189E-2</v>
      </c>
      <c r="G40" s="38">
        <f>TB6a!G40+TB7a!G40</f>
        <v>5.7488052174448967E-2</v>
      </c>
      <c r="H40" s="38">
        <f>TB6a!H40+TB7a!H40</f>
        <v>0.12079202756285667</v>
      </c>
      <c r="I40" s="38">
        <f>TB6a!I40+TB7a!I40</f>
        <v>0.12440238893032074</v>
      </c>
      <c r="J40" s="38">
        <f>TB6a!J40+TB7a!J40</f>
        <v>0.10849963128566742</v>
      </c>
      <c r="K40" s="38">
        <f>TB6a!K40+TB7a!K40</f>
        <v>8.0612992169335485E-2</v>
      </c>
      <c r="L40" s="38">
        <f>TB6a!L40+TB7a!L40</f>
        <v>0.1230037547647953</v>
      </c>
      <c r="M40" s="60">
        <f>TB6a!M40+TB7a!M40</f>
        <v>9.1101676225662231E-2</v>
      </c>
      <c r="O40" s="4"/>
      <c r="P40" s="168">
        <f>TB6a!C40+TB7b!P40</f>
        <v>0.10823471937328577</v>
      </c>
      <c r="Q40" s="39">
        <f>TB6a!D40+TB7b!Q40</f>
        <v>0.11625369843095541</v>
      </c>
      <c r="R40" s="39">
        <f>TB6a!E40+TB7b!R40</f>
        <v>0.10468559777364135</v>
      </c>
      <c r="S40" s="39">
        <f>TB6a!F40+TB7b!S40</f>
        <v>9.6533726458437746E-2</v>
      </c>
      <c r="T40" s="39">
        <f>TB6a!G40+TB7b!T40</f>
        <v>8.9388555102050307E-2</v>
      </c>
      <c r="U40" s="39">
        <f>TB6a!H40+TB7b!U40</f>
        <v>0.10847740350291132</v>
      </c>
      <c r="V40" s="39">
        <f>TB6a!I40+TB7b!V40</f>
        <v>0.1138608050532639</v>
      </c>
      <c r="W40" s="39">
        <f>TB6a!J40+TB7b!W40</f>
        <v>0.10935618090443314</v>
      </c>
      <c r="X40" s="39">
        <f>TB6a!K40+TB7b!X40</f>
        <v>9.7194943320937449E-2</v>
      </c>
      <c r="Y40" s="39">
        <f>TB6a!L40+TB7b!Y40</f>
        <v>0.11176652414724231</v>
      </c>
      <c r="Z40" s="161">
        <f>TB6a!M40+TB7b!Z40</f>
        <v>0.13372997231781483</v>
      </c>
    </row>
    <row r="41" spans="1:26" s="21" customFormat="1">
      <c r="A41" s="2">
        <f t="shared" si="0"/>
        <v>2003</v>
      </c>
      <c r="B41" s="150">
        <f>TB6a!B41+TB7a!B41</f>
        <v>0.14341754810503096</v>
      </c>
      <c r="C41" s="149">
        <f>TB6a!C41+TB7a!C41</f>
        <v>0.11243683099746704</v>
      </c>
      <c r="D41" s="38">
        <f>TB6a!D41+TB7a!D41</f>
        <v>0.17323806881904602</v>
      </c>
      <c r="E41" s="38">
        <f>TB6a!E41+TB7a!E41</f>
        <v>0.14454678446054459</v>
      </c>
      <c r="F41" s="38">
        <f>TB6a!F41+TB7a!F41</f>
        <v>0.12763725221157074</v>
      </c>
      <c r="G41" s="38">
        <f>TB6a!G41+TB7a!G41</f>
        <v>0.11473081074655056</v>
      </c>
      <c r="H41" s="38">
        <f>TB6a!H41+TB7a!H41</f>
        <v>0.158455740660429</v>
      </c>
      <c r="I41" s="38">
        <f>TB6a!I41+TB7a!I41</f>
        <v>0.15899715200066566</v>
      </c>
      <c r="J41" s="38">
        <f>TB6a!J41+TB7a!J41</f>
        <v>0.14990470558404922</v>
      </c>
      <c r="K41" s="38">
        <f>TB6a!K41+TB7a!K41</f>
        <v>0.1299549825489521</v>
      </c>
      <c r="L41" s="38">
        <f>TB6a!L41+TB7a!L41</f>
        <v>0.15878666937351227</v>
      </c>
      <c r="M41" s="60">
        <f>TB6a!M41+TB7a!M41</f>
        <v>0.13749798387289047</v>
      </c>
      <c r="O41" s="4"/>
      <c r="P41" s="168">
        <f>TB6a!C41+TB7b!P41</f>
        <v>8.9221647940576077E-2</v>
      </c>
      <c r="Q41" s="39">
        <f>TB6a!D41+TB7b!Q41</f>
        <v>9.9789231084287167E-2</v>
      </c>
      <c r="R41" s="39">
        <f>TB6a!E41+TB7b!R41</f>
        <v>8.5958322044461966E-2</v>
      </c>
      <c r="S41" s="39">
        <f>TB6a!F41+TB7b!S41</f>
        <v>7.6732355658896273E-2</v>
      </c>
      <c r="T41" s="39">
        <f>TB6a!G41+TB7b!T41</f>
        <v>6.9505632482469076E-2</v>
      </c>
      <c r="U41" s="39">
        <f>TB6a!H41+TB7b!U41</f>
        <v>9.150110995396972E-2</v>
      </c>
      <c r="V41" s="39">
        <f>TB6a!I41+TB7b!V41</f>
        <v>9.5689332950860267E-2</v>
      </c>
      <c r="W41" s="39">
        <f>TB6a!J41+TB7b!W41</f>
        <v>8.9411522028967738E-2</v>
      </c>
      <c r="X41" s="39">
        <f>TB6a!K41+TB7b!X41</f>
        <v>7.7485984307713807E-2</v>
      </c>
      <c r="Y41" s="39">
        <f>TB6a!L41+TB7b!Y41</f>
        <v>9.4052756484597919E-2</v>
      </c>
      <c r="Z41" s="161">
        <f>TB6a!M41+TB7b!Z41</f>
        <v>0.11734891198575496</v>
      </c>
    </row>
    <row r="42" spans="1:26" s="21" customFormat="1">
      <c r="A42" s="2">
        <f t="shared" si="0"/>
        <v>2004</v>
      </c>
      <c r="B42" s="150">
        <f>TB6a!B42+TB7a!B42</f>
        <v>0.14592842655356347</v>
      </c>
      <c r="C42" s="149">
        <f>TB6a!C42+TB7a!C42</f>
        <v>0.11848577857017517</v>
      </c>
      <c r="D42" s="38">
        <f>TB6a!D42+TB7a!D42</f>
        <v>0.17475647479295731</v>
      </c>
      <c r="E42" s="38">
        <f>TB6a!E42+TB7a!E42</f>
        <v>0.14934665709733963</v>
      </c>
      <c r="F42" s="38">
        <f>TB6a!F42+TB7a!F42</f>
        <v>0.13443522900342941</v>
      </c>
      <c r="G42" s="38">
        <f>TB6a!G42+TB7a!G42</f>
        <v>0.12363914400339127</v>
      </c>
      <c r="H42" s="38">
        <f>TB6a!H42+TB7a!H42</f>
        <v>0.16100273281335831</v>
      </c>
      <c r="I42" s="38">
        <f>TB6a!I42+TB7a!I42</f>
        <v>0.16178723052144051</v>
      </c>
      <c r="J42" s="38">
        <f>TB6a!J42+TB7a!J42</f>
        <v>0.15284992009401321</v>
      </c>
      <c r="K42" s="38">
        <f>TB6a!K42+TB7a!K42</f>
        <v>0.13596001267433167</v>
      </c>
      <c r="L42" s="38">
        <f>TB6a!L42+TB7a!L42</f>
        <v>0.1614815816283226</v>
      </c>
      <c r="M42" s="60">
        <f>TB6a!M42+TB7a!M42</f>
        <v>0.14240336418151855</v>
      </c>
      <c r="O42" s="4"/>
      <c r="P42" s="168">
        <f>TB6a!C42+TB7b!P42</f>
        <v>8.2571029849350455E-2</v>
      </c>
      <c r="Q42" s="39">
        <f>TB6a!D42+TB7b!Q42</f>
        <v>9.0730395726859564E-2</v>
      </c>
      <c r="R42" s="39">
        <f>TB6a!E42+TB7b!R42</f>
        <v>7.8509193006902928E-2</v>
      </c>
      <c r="S42" s="39">
        <f>TB6a!F42+TB7b!S42</f>
        <v>7.1558447484858331E-2</v>
      </c>
      <c r="T42" s="39">
        <f>TB6a!G42+TB7b!T42</f>
        <v>6.6685043834149832E-2</v>
      </c>
      <c r="U42" s="39">
        <f>TB6a!H42+TB7b!U42</f>
        <v>8.3053641859442001E-2</v>
      </c>
      <c r="V42" s="39">
        <f>TB6a!I42+TB7b!V42</f>
        <v>8.6429115291684872E-2</v>
      </c>
      <c r="W42" s="39">
        <f>TB6a!J42+TB7b!W42</f>
        <v>8.1645475840196019E-2</v>
      </c>
      <c r="X42" s="39">
        <f>TB6a!K42+TB7b!X42</f>
        <v>7.1633189287967983E-2</v>
      </c>
      <c r="Y42" s="39">
        <f>TB6a!L42+TB7b!Y42</f>
        <v>8.5107182990759617E-2</v>
      </c>
      <c r="Z42" s="161">
        <f>TB6a!M42+TB7b!Z42</f>
        <v>0.10956140067428351</v>
      </c>
    </row>
    <row r="43" spans="1:26" s="21" customFormat="1">
      <c r="A43" s="2">
        <f t="shared" si="0"/>
        <v>2005</v>
      </c>
      <c r="B43" s="150">
        <f>TB6a!B43+TB7a!B43</f>
        <v>0.12679753240577207</v>
      </c>
      <c r="C43" s="149">
        <f>TB6a!C43+TB7a!C43</f>
        <v>0.11134963482618332</v>
      </c>
      <c r="D43" s="38">
        <f>TB6a!D43+TB7a!D43</f>
        <v>0.14433791860938072</v>
      </c>
      <c r="E43" s="38">
        <f>TB6a!E43+TB7a!E43</f>
        <v>0.14075551182031631</v>
      </c>
      <c r="F43" s="38">
        <f>TB6a!F43+TB7a!F43</f>
        <v>0.14659663289785385</v>
      </c>
      <c r="G43" s="38">
        <f>TB6a!G43+TB7a!G43</f>
        <v>0.14811375737190247</v>
      </c>
      <c r="H43" s="38">
        <f>TB6a!H43+TB7a!H43</f>
        <v>0.137359369546175</v>
      </c>
      <c r="I43" s="38">
        <f>TB6a!I43+TB7a!I43</f>
        <v>0.13571783900260925</v>
      </c>
      <c r="J43" s="38">
        <f>TB6a!J43+TB7a!J43</f>
        <v>0.14204546064138412</v>
      </c>
      <c r="K43" s="38">
        <f>TB6a!K43+TB7a!K43</f>
        <v>0.14789252728223801</v>
      </c>
      <c r="L43" s="38">
        <f>TB6a!L43+TB7a!L43</f>
        <v>0.13635125011205673</v>
      </c>
      <c r="M43" s="60">
        <f>TB6a!M43+TB7a!M43</f>
        <v>0.14559823274612427</v>
      </c>
      <c r="O43" s="4"/>
      <c r="P43" s="168">
        <f>TB6a!C43+TB7b!P43</f>
        <v>8.1438551843166354E-2</v>
      </c>
      <c r="Q43" s="39">
        <f>TB6a!D43+TB7b!Q43</f>
        <v>8.648224882781505E-2</v>
      </c>
      <c r="R43" s="39">
        <f>TB6a!E43+TB7b!R43</f>
        <v>7.5602039229124784E-2</v>
      </c>
      <c r="S43" s="39">
        <f>TB6a!F43+TB7b!S43</f>
        <v>7.1282852574950081E-2</v>
      </c>
      <c r="T43" s="39">
        <f>TB6a!G43+TB7b!T43</f>
        <v>6.7564883269369602E-2</v>
      </c>
      <c r="U43" s="39">
        <f>TB6a!H43+TB7b!U43</f>
        <v>7.7316191885620361E-2</v>
      </c>
      <c r="V43" s="39">
        <f>TB6a!I43+TB7b!V43</f>
        <v>8.2049241382628674E-2</v>
      </c>
      <c r="W43" s="39">
        <f>TB6a!J43+TB7b!W43</f>
        <v>7.8633372578769928E-2</v>
      </c>
      <c r="X43" s="39">
        <f>TB6a!K43+TB7b!X43</f>
        <v>7.2465508896857503E-2</v>
      </c>
      <c r="Y43" s="39">
        <f>TB6a!L43+TB7b!Y43</f>
        <v>8.0212178733199829E-2</v>
      </c>
      <c r="Z43" s="161">
        <f>TB6a!M43+TB7b!Z43</f>
        <v>0.1061068145558238</v>
      </c>
    </row>
    <row r="44" spans="1:26" s="21" customFormat="1">
      <c r="A44" s="2">
        <f t="shared" si="0"/>
        <v>2006</v>
      </c>
      <c r="B44" s="150">
        <f>TB6a!B44+TB7a!B44</f>
        <v>8.4381515972511756E-2</v>
      </c>
      <c r="C44" s="149">
        <f>TB6a!C44+TB7a!C44</f>
        <v>7.4785556644201279E-2</v>
      </c>
      <c r="D44" s="38">
        <f>TB6a!D44+TB7a!D44</f>
        <v>9.2493388801813126E-2</v>
      </c>
      <c r="E44" s="38">
        <f>TB6a!E44+TB7a!E44</f>
        <v>9.5602072775363922E-2</v>
      </c>
      <c r="F44" s="38">
        <f>TB6a!F44+TB7a!F44</f>
        <v>0.10594037547707558</v>
      </c>
      <c r="G44" s="38">
        <f>TB6a!G44+TB7a!G44</f>
        <v>0.11351583898067474</v>
      </c>
      <c r="H44" s="38">
        <f>TB6a!H44+TB7a!H44</f>
        <v>8.8483851402997971E-2</v>
      </c>
      <c r="I44" s="38">
        <f>TB6a!I44+TB7a!I44</f>
        <v>8.7939154356718063E-2</v>
      </c>
      <c r="J44" s="38">
        <f>TB6a!J44+TB7a!J44</f>
        <v>9.6130404621362686E-2</v>
      </c>
      <c r="K44" s="38">
        <f>TB6a!K44+TB7a!K44</f>
        <v>0.10466766357421875</v>
      </c>
      <c r="L44" s="38">
        <f>TB6a!L44+TB7a!L44</f>
        <v>8.8147476315498352E-2</v>
      </c>
      <c r="M44" s="60">
        <f>TB6a!M44+TB7a!M44</f>
        <v>0.10124340280890465</v>
      </c>
      <c r="O44" s="4"/>
      <c r="P44" s="168">
        <f>TB6a!C44+TB7b!P44</f>
        <v>7.8696319446316915E-2</v>
      </c>
      <c r="Q44" s="39">
        <f>TB6a!D44+TB7b!Q44</f>
        <v>8.0378962890245015E-2</v>
      </c>
      <c r="R44" s="39">
        <f>TB6a!E44+TB7b!R44</f>
        <v>7.4645899282768366E-2</v>
      </c>
      <c r="S44" s="39">
        <f>TB6a!F44+TB7b!S44</f>
        <v>7.3587087047053495E-2</v>
      </c>
      <c r="T44" s="39">
        <f>TB6a!G44+TB7b!T44</f>
        <v>7.2546099522151047E-2</v>
      </c>
      <c r="U44" s="39">
        <f>TB6a!H44+TB7b!U44</f>
        <v>7.4232615437358623E-2</v>
      </c>
      <c r="V44" s="39">
        <f>TB6a!I44+TB7b!V44</f>
        <v>7.7793337916955349E-2</v>
      </c>
      <c r="W44" s="39">
        <f>TB6a!J44+TB7b!W44</f>
        <v>7.7603093069046739E-2</v>
      </c>
      <c r="X44" s="39">
        <f>TB6a!K44+TB7b!X44</f>
        <v>7.3839655146002769E-2</v>
      </c>
      <c r="Y44" s="39">
        <f>TB6a!L44+TB7b!Y44</f>
        <v>7.6420147204771638E-2</v>
      </c>
      <c r="Z44" s="161">
        <f>TB6a!M44+TB7b!Z44</f>
        <v>9.9582498287782067E-2</v>
      </c>
    </row>
    <row r="45" spans="1:26" s="21" customFormat="1">
      <c r="A45" s="2">
        <f t="shared" si="0"/>
        <v>2007</v>
      </c>
      <c r="B45" s="150">
        <f>TB6a!B45+TB7a!B45</f>
        <v>1.3105294375212809E-3</v>
      </c>
      <c r="C45" s="149">
        <f>TB6a!C45+TB7a!C45</f>
        <v>-1.8845077604055405E-2</v>
      </c>
      <c r="D45" s="38">
        <f>TB6a!D45+TB7a!D45</f>
        <v>-3.3085756003856659E-3</v>
      </c>
      <c r="E45" s="38">
        <f>TB6a!E45+TB7a!E45</f>
        <v>-1.6971569508314133E-2</v>
      </c>
      <c r="F45" s="38">
        <f>TB6a!F45+TB7a!F45</f>
        <v>-2.7369044721126556E-2</v>
      </c>
      <c r="G45" s="38">
        <f>TB6a!G45+TB7a!G45</f>
        <v>-3.4084320068359375E-2</v>
      </c>
      <c r="H45" s="38">
        <f>TB6a!H45+TB7a!H45</f>
        <v>-8.4486119449138641E-3</v>
      </c>
      <c r="I45" s="38">
        <f>TB6a!I45+TB7a!I45</f>
        <v>-1.0177072137594223E-2</v>
      </c>
      <c r="J45" s="38">
        <f>TB6a!J45+TB7a!J45</f>
        <v>-1.8397409468889236E-2</v>
      </c>
      <c r="K45" s="38">
        <f>TB6a!K45+TB7a!K45</f>
        <v>-2.6852011680603027E-2</v>
      </c>
      <c r="L45" s="38">
        <f>TB6a!L45+TB7a!L45</f>
        <v>-9.522758424282074E-3</v>
      </c>
      <c r="M45" s="60">
        <f>TB6a!M45+TB7a!M45</f>
        <v>-2.3462377488613129E-2</v>
      </c>
      <c r="O45" s="4"/>
      <c r="P45" s="168">
        <f>TB6a!C45+TB7b!P45</f>
        <v>7.2231392966932623E-2</v>
      </c>
      <c r="Q45" s="39">
        <f>TB6a!D45+TB7b!Q45</f>
        <v>6.9588701822794974E-2</v>
      </c>
      <c r="R45" s="39">
        <f>TB6a!E45+TB7b!R45</f>
        <v>7.3109654383733874E-2</v>
      </c>
      <c r="S45" s="39">
        <f>TB6a!F45+TB7b!S45</f>
        <v>7.7429886296158656E-2</v>
      </c>
      <c r="T45" s="39">
        <f>TB6a!G45+TB7b!T45</f>
        <v>8.003857901785523E-2</v>
      </c>
      <c r="U45" s="39">
        <f>TB6a!H45+TB7b!U45</f>
        <v>6.8592052487656471E-2</v>
      </c>
      <c r="V45" s="39">
        <f>TB6a!I45+TB7b!V45</f>
        <v>7.1877730463165784E-2</v>
      </c>
      <c r="W45" s="39">
        <f>TB6a!J45+TB7b!W45</f>
        <v>7.6239561568945652E-2</v>
      </c>
      <c r="X45" s="39">
        <f>TB6a!K45+TB7b!X45</f>
        <v>7.7401998150162396E-2</v>
      </c>
      <c r="Y45" s="39">
        <f>TB6a!L45+TB7b!Y45</f>
        <v>7.0627950783818963E-2</v>
      </c>
      <c r="Z45" s="161">
        <f>TB6a!M45+TB7b!Z45</f>
        <v>9.3002029368653899E-2</v>
      </c>
    </row>
    <row r="46" spans="1:26" s="21" customFormat="1">
      <c r="A46" s="2">
        <f t="shared" si="0"/>
        <v>2008</v>
      </c>
      <c r="B46" s="150">
        <f>TB6a!B46+TB7a!B46</f>
        <v>1.9987758497033714E-3</v>
      </c>
      <c r="C46" s="149">
        <f>TB6a!C46+TB7a!C46</f>
        <v>-1.0292276740074158E-2</v>
      </c>
      <c r="D46" s="38">
        <f>TB6a!D46+TB7a!D46</f>
        <v>-1.3874746859073639E-2</v>
      </c>
      <c r="E46" s="38">
        <f>TB6a!E46+TB7a!E46</f>
        <v>-9.3457400798797607E-3</v>
      </c>
      <c r="F46" s="38">
        <f>TB6a!F46+TB7a!F46</f>
        <v>-8.35418701171875E-3</v>
      </c>
      <c r="G46" s="38">
        <f>TB6a!G46+TB7a!G46</f>
        <v>-5.7138130068778992E-3</v>
      </c>
      <c r="H46" s="38">
        <f>TB6a!H46+TB7a!H46</f>
        <v>-9.9557526409626007E-3</v>
      </c>
      <c r="I46" s="38">
        <f>TB6a!I46+TB7a!I46</f>
        <v>-1.0064136236906052E-2</v>
      </c>
      <c r="J46" s="38">
        <f>TB6a!J46+TB7a!J46</f>
        <v>-1.0735712945461273E-2</v>
      </c>
      <c r="K46" s="38">
        <f>TB6a!K46+TB7a!K46</f>
        <v>-9.2565789818763733E-3</v>
      </c>
      <c r="L46" s="38">
        <f>TB6a!L46+TB7a!L46</f>
        <v>-1.0022763162851334E-2</v>
      </c>
      <c r="M46" s="60">
        <f>TB6a!M46+TB7a!M46</f>
        <v>-9.8600797355175018E-3</v>
      </c>
      <c r="O46" s="4"/>
      <c r="P46" s="168">
        <f>TB6a!C46+TB7b!P46</f>
        <v>6.0150968408561309E-2</v>
      </c>
      <c r="Q46" s="39">
        <f>TB6a!D46+TB7b!Q46</f>
        <v>5.544321166817099E-2</v>
      </c>
      <c r="R46" s="39">
        <f>TB6a!E46+TB7b!R46</f>
        <v>6.6728508209052961E-2</v>
      </c>
      <c r="S46" s="39">
        <f>TB6a!F46+TB7b!S46</f>
        <v>7.6725253317272285E-2</v>
      </c>
      <c r="T46" s="39">
        <f>TB6a!G46+TB7b!T46</f>
        <v>8.5414939769543702E-2</v>
      </c>
      <c r="U46" s="39">
        <f>TB6a!H46+TB7b!U46</f>
        <v>5.8189552230760458E-2</v>
      </c>
      <c r="V46" s="39">
        <f>TB6a!I46+TB7b!V46</f>
        <v>6.1676537769380958E-2</v>
      </c>
      <c r="W46" s="39">
        <f>TB6a!J46+TB7b!W46</f>
        <v>6.9451780174858868E-2</v>
      </c>
      <c r="X46" s="39">
        <f>TB6a!K46+TB7b!X46</f>
        <v>7.4525385140441353E-2</v>
      </c>
      <c r="Y46" s="39">
        <f>TB6a!L46+TB7b!Y46</f>
        <v>6.0341117624193433E-2</v>
      </c>
      <c r="Z46" s="161">
        <f>TB6a!M46+TB7b!Z46</f>
        <v>8.2388600381091234E-2</v>
      </c>
    </row>
    <row r="47" spans="1:26" s="21" customFormat="1">
      <c r="A47" s="2">
        <f t="shared" si="0"/>
        <v>2009</v>
      </c>
      <c r="B47" s="150">
        <f>TB6a!B47+TB7a!B47</f>
        <v>5.8271108698975366E-2</v>
      </c>
      <c r="C47" s="149">
        <f>TB6a!C47+TB7a!C47</f>
        <v>5.1482956856489182E-2</v>
      </c>
      <c r="D47" s="38">
        <f>TB6a!D47+TB7a!D47</f>
        <v>5.5726110935211182E-2</v>
      </c>
      <c r="E47" s="38">
        <f>TB6a!E47+TB7a!E47</f>
        <v>7.4547184631228447E-2</v>
      </c>
      <c r="F47" s="38">
        <f>TB6a!F47+TB7a!F47</f>
        <v>9.2540320008993149E-2</v>
      </c>
      <c r="G47" s="38">
        <f>TB6a!G47+TB7a!G47</f>
        <v>0.10861868038773537</v>
      </c>
      <c r="H47" s="38">
        <f>TB6a!H47+TB7a!H47</f>
        <v>6.022263877093792E-2</v>
      </c>
      <c r="I47" s="38">
        <f>TB6a!I47+TB7a!I47</f>
        <v>6.3890865072607994E-2</v>
      </c>
      <c r="J47" s="38">
        <f>TB6a!J47+TB7a!J47</f>
        <v>7.6960043981671333E-2</v>
      </c>
      <c r="K47" s="38">
        <f>TB6a!K47+TB7a!K47</f>
        <v>8.9272633194923401E-2</v>
      </c>
      <c r="L47" s="38">
        <f>TB6a!L47+TB7a!L47</f>
        <v>6.2484299764037132E-2</v>
      </c>
      <c r="M47" s="60">
        <f>TB6a!M47+TB7a!M47</f>
        <v>8.4206990897655487E-2</v>
      </c>
      <c r="O47" s="4"/>
      <c r="P47" s="168">
        <f>TB6a!C47+TB7b!P47</f>
        <v>4.1739715402299121E-2</v>
      </c>
      <c r="Q47" s="39">
        <f>TB6a!D47+TB7b!Q47</f>
        <v>4.2093501348669328E-2</v>
      </c>
      <c r="R47" s="39">
        <f>TB6a!E47+TB7b!R47</f>
        <v>5.1091697188288286E-2</v>
      </c>
      <c r="S47" s="39">
        <f>TB6a!F47+TB7b!S47</f>
        <v>6.0868210101034492E-2</v>
      </c>
      <c r="T47" s="39">
        <f>TB6a!G47+TB7b!T47</f>
        <v>6.9629606299309268E-2</v>
      </c>
      <c r="U47" s="39">
        <f>TB6a!H47+TB7b!U47</f>
        <v>4.3003629841324359E-2</v>
      </c>
      <c r="V47" s="39">
        <f>TB6a!I47+TB7b!V47</f>
        <v>4.5744389049812324E-2</v>
      </c>
      <c r="W47" s="39">
        <f>TB6a!J47+TB7b!W47</f>
        <v>5.3554295588077769E-2</v>
      </c>
      <c r="X47" s="39">
        <f>TB6a!K47+TB7b!X47</f>
        <v>5.8980891869092979E-2</v>
      </c>
      <c r="Y47" s="39">
        <f>TB6a!L47+TB7b!Y47</f>
        <v>4.4689640092353024E-2</v>
      </c>
      <c r="Z47" s="161">
        <f>TB6a!M47+TB7b!Z47</f>
        <v>6.3173896788309022E-2</v>
      </c>
    </row>
    <row r="48" spans="1:26" s="21" customFormat="1">
      <c r="A48" s="2">
        <f t="shared" si="0"/>
        <v>2010</v>
      </c>
      <c r="B48" s="150">
        <f>TB6a!B48+TB7a!B48</f>
        <v>6.5266900446560111E-2</v>
      </c>
      <c r="C48" s="149">
        <f>TB6a!C48+TB7a!C48</f>
        <v>4.6688616275787354E-2</v>
      </c>
      <c r="D48" s="38">
        <f>TB6a!D48+TB7a!D48</f>
        <v>6.9293944165110588E-2</v>
      </c>
      <c r="E48" s="38">
        <f>TB6a!E48+TB7a!E48</f>
        <v>6.3024621456861496E-2</v>
      </c>
      <c r="F48" s="38">
        <f>TB6a!F48+TB7a!F48</f>
        <v>6.1432607704773545E-2</v>
      </c>
      <c r="G48" s="38">
        <f>TB6a!G48+TB7a!G48</f>
        <v>6.1930755153298378E-2</v>
      </c>
      <c r="H48" s="38">
        <f>TB6a!H48+TB7a!H48</f>
        <v>6.3339974731206894E-2</v>
      </c>
      <c r="I48" s="38">
        <f>TB6a!I48+TB7a!I48</f>
        <v>6.4701881259679794E-2</v>
      </c>
      <c r="J48" s="38">
        <f>TB6a!J48+TB7a!J48</f>
        <v>6.2822047621011734E-2</v>
      </c>
      <c r="K48" s="38">
        <f>TB6a!K48+TB7a!K48</f>
        <v>5.9985889820381999E-2</v>
      </c>
      <c r="L48" s="38">
        <f>TB6a!L48+TB7a!L48</f>
        <v>6.4179724082350731E-2</v>
      </c>
      <c r="M48" s="60">
        <f>TB6a!M48+TB7a!M48</f>
        <v>6.1134031508117914E-2</v>
      </c>
      <c r="O48" s="4"/>
      <c r="P48" s="168">
        <f>TB6a!C48+TB7b!P48</f>
        <v>2.8082195825845702E-2</v>
      </c>
      <c r="Q48" s="39">
        <f>TB6a!D48+TB7b!Q48</f>
        <v>3.0467804550426081E-2</v>
      </c>
      <c r="R48" s="39">
        <f>TB6a!E48+TB7b!R48</f>
        <v>4.1982600136179826E-2</v>
      </c>
      <c r="S48" s="39">
        <f>TB6a!F48+TB7b!S48</f>
        <v>5.2572162174328696E-2</v>
      </c>
      <c r="T48" s="39">
        <f>TB6a!G48+TB7b!T48</f>
        <v>6.1682169354753569E-2</v>
      </c>
      <c r="U48" s="39">
        <f>TB6a!H48+TB7b!U48</f>
        <v>3.2697477319743484E-2</v>
      </c>
      <c r="V48" s="39">
        <f>TB6a!I48+TB7b!V48</f>
        <v>3.5350005797226913E-2</v>
      </c>
      <c r="W48" s="39">
        <f>TB6a!J48+TB7b!W48</f>
        <v>4.3863236351171508E-2</v>
      </c>
      <c r="X48" s="39">
        <f>TB6a!K48+TB7b!X48</f>
        <v>4.9637386313406751E-2</v>
      </c>
      <c r="Y48" s="39">
        <f>TB6a!L48+TB7b!Y48</f>
        <v>3.4328590263612568E-2</v>
      </c>
      <c r="Z48" s="161">
        <f>TB6a!M48+TB7b!Z48</f>
        <v>5.27878986322321E-2</v>
      </c>
    </row>
    <row r="49" spans="1:26" s="21" customFormat="1">
      <c r="A49" s="2">
        <f t="shared" si="0"/>
        <v>2011</v>
      </c>
      <c r="B49" s="150">
        <f>TB6a!B49+TB7a!B49</f>
        <v>3.4737552918895798E-2</v>
      </c>
      <c r="C49" s="149">
        <f>TB6a!C49+TB7a!C49</f>
        <v>2.3125781444832683E-2</v>
      </c>
      <c r="D49" s="38">
        <f>TB6a!D49+TB7a!D49</f>
        <v>2.5769112631678581E-2</v>
      </c>
      <c r="E49" s="38">
        <f>TB6a!E49+TB7a!E49</f>
        <v>4.3854183983057737E-2</v>
      </c>
      <c r="F49" s="38">
        <f>TB6a!F49+TB7a!F49</f>
        <v>5.8357528178021312E-2</v>
      </c>
      <c r="G49" s="38">
        <f>TB6a!G49+TB7a!G49</f>
        <v>7.2071928298100829E-2</v>
      </c>
      <c r="H49" s="38">
        <f>TB6a!H49+TB7a!H49</f>
        <v>3.1126931309700012E-2</v>
      </c>
      <c r="I49" s="38">
        <f>TB6a!I49+TB7a!I49</f>
        <v>3.4933735150843859E-2</v>
      </c>
      <c r="J49" s="38">
        <f>TB6a!J49+TB7a!J49</f>
        <v>4.5183937530964613E-2</v>
      </c>
      <c r="K49" s="38">
        <f>TB6a!K49+TB7a!K49</f>
        <v>5.4315705550834537E-2</v>
      </c>
      <c r="L49" s="38">
        <f>TB6a!L49+TB7a!L49</f>
        <v>3.3477230463176966E-2</v>
      </c>
      <c r="M49" s="60">
        <f>TB6a!M49+TB7a!M49</f>
        <v>5.0593692809343338E-2</v>
      </c>
      <c r="O49" s="4"/>
      <c r="P49" s="168">
        <f>TB6a!C49+TB7b!P49</f>
        <v>1.9732696316038658E-2</v>
      </c>
      <c r="Q49" s="39">
        <f>TB6a!D49+TB7b!Q49</f>
        <v>2.1430085579465543E-2</v>
      </c>
      <c r="R49" s="39">
        <f>TB6a!E49+TB7b!R49</f>
        <v>3.55626159975405E-2</v>
      </c>
      <c r="S49" s="39">
        <f>TB6a!F49+TB7b!S49</f>
        <v>4.7737301252449731E-2</v>
      </c>
      <c r="T49" s="39">
        <f>TB6a!G49+TB7b!T49</f>
        <v>5.9538765178461156E-2</v>
      </c>
      <c r="U49" s="39">
        <f>TB6a!H49+TB7b!U49</f>
        <v>2.4975865480623076E-2</v>
      </c>
      <c r="V49" s="39">
        <f>TB6a!I49+TB7b!V49</f>
        <v>2.8104315062851777E-2</v>
      </c>
      <c r="W49" s="39">
        <f>TB6a!J49+TB7b!W49</f>
        <v>3.7235276939879575E-2</v>
      </c>
      <c r="X49" s="39">
        <f>TB6a!K49+TB7b!X49</f>
        <v>4.4126032951420972E-2</v>
      </c>
      <c r="Y49" s="39">
        <f>TB6a!L49+TB7b!Y49</f>
        <v>2.6903836987912655E-2</v>
      </c>
      <c r="Z49" s="161">
        <f>TB6a!M49+TB7b!Z49</f>
        <v>4.6378825458564928E-2</v>
      </c>
    </row>
    <row r="50" spans="1:26" s="21" customFormat="1">
      <c r="A50" s="2">
        <v>2012</v>
      </c>
      <c r="B50" s="150">
        <f>TB6a!B50+TB7a!B50</f>
        <v>2.938916465880477E-2</v>
      </c>
      <c r="C50" s="149">
        <f>TB6a!C50+TB7a!C50</f>
        <v>2.6562482002191246E-2</v>
      </c>
      <c r="D50" s="38">
        <f>TB6a!D50+TB7a!D50</f>
        <v>1.626901887357235E-2</v>
      </c>
      <c r="E50" s="38">
        <f>TB6a!E50+TB7a!E50</f>
        <v>5.4595761932432652E-2</v>
      </c>
      <c r="F50" s="38">
        <f>TB6a!F50+TB7a!F50</f>
        <v>8.4593797102570534E-2</v>
      </c>
      <c r="G50" s="38">
        <f>TB6a!G50+TB7a!G50</f>
        <v>0.10817552357912064</v>
      </c>
      <c r="H50" s="38">
        <f>TB6a!H50+TB7a!H50</f>
        <v>3.0325848143547773E-2</v>
      </c>
      <c r="I50" s="38">
        <f>TB6a!I50+TB7a!I50</f>
        <v>3.5865556332282722E-2</v>
      </c>
      <c r="J50" s="38">
        <f>TB6a!J50+TB7a!J50</f>
        <v>6.1444152146577835E-2</v>
      </c>
      <c r="K50" s="38">
        <f>TB6a!K50+TB7a!K50</f>
        <v>7.9752277582883835E-2</v>
      </c>
      <c r="L50" s="38">
        <f>TB6a!L50+TB7a!L50</f>
        <v>3.3749170135706663E-2</v>
      </c>
      <c r="M50" s="60">
        <f>TB6a!M50+TB7a!M50</f>
        <v>7.2304043918848038E-2</v>
      </c>
      <c r="O50" s="4"/>
      <c r="P50" s="168">
        <f>TB6a!C50+TB7b!P50</f>
        <v>2.02733406289059E-2</v>
      </c>
      <c r="Q50" s="39">
        <f>TB6a!D50+TB7b!Q50</f>
        <v>2.7952612571804675E-2</v>
      </c>
      <c r="R50" s="39">
        <f>TB6a!E50+TB7b!R50</f>
        <v>3.9662986516588505E-2</v>
      </c>
      <c r="S50" s="39">
        <f>TB6a!F50+TB7b!S50</f>
        <v>5.1102500758390915E-2</v>
      </c>
      <c r="T50" s="39">
        <f>TB6a!G50+TB7b!T50</f>
        <v>6.0235364450364648E-2</v>
      </c>
      <c r="U50" s="39">
        <f>TB6a!H50+TB7b!U50</f>
        <v>2.9680334749392023E-2</v>
      </c>
      <c r="V50" s="39">
        <f>TB6a!I50+TB7b!V50</f>
        <v>3.2677455570738825E-2</v>
      </c>
      <c r="W50" s="39">
        <f>TB6a!J50+TB7b!W50</f>
        <v>4.2529167414821212E-2</v>
      </c>
      <c r="X50" s="39">
        <f>TB6a!K50+TB7b!X50</f>
        <v>4.9186169267969954E-2</v>
      </c>
      <c r="Y50" s="39">
        <f>TB6a!L50+TB7b!Y50</f>
        <v>3.1537366122934701E-2</v>
      </c>
      <c r="Z50" s="161">
        <f>TB6a!M50+TB7b!Z50</f>
        <v>4.7838491722229148E-2</v>
      </c>
    </row>
    <row r="51" spans="1:26" s="21" customFormat="1" ht="13.5" thickBot="1">
      <c r="A51" s="22">
        <v>2013</v>
      </c>
      <c r="B51" s="309">
        <f>TB6a!B51+TB7a!B51</f>
        <v>2.5704031707361207E-2</v>
      </c>
      <c r="C51" s="310">
        <f>TB6a!C51+TB7a!C51</f>
        <v>1.9476182293146849E-2</v>
      </c>
      <c r="D51" s="311">
        <f>TB6a!D51+TB7a!D51</f>
        <v>1.3342356309294701E-2</v>
      </c>
      <c r="E51" s="311">
        <f>TB6a!E51+TB7a!E51</f>
        <v>4.2255698412191123E-2</v>
      </c>
      <c r="F51" s="311">
        <f>TB6a!F51+TB7a!F51</f>
        <v>6.295777577906847E-2</v>
      </c>
      <c r="G51" s="311">
        <f>TB6a!G51+TB7a!G51</f>
        <v>7.8838985413312912E-2</v>
      </c>
      <c r="H51" s="311">
        <f>TB6a!H51+TB7a!H51</f>
        <v>2.4453838355839252E-2</v>
      </c>
      <c r="I51" s="311">
        <f>TB6a!I51+TB7a!I51</f>
        <v>2.9241204261779785E-2</v>
      </c>
      <c r="J51" s="311">
        <f>TB6a!J51+TB7a!J51</f>
        <v>4.7144986689090729E-2</v>
      </c>
      <c r="K51" s="311">
        <f>TB6a!K51+TB7a!K51</f>
        <v>5.9463570825755596E-2</v>
      </c>
      <c r="L51" s="311">
        <f>TB6a!L51+TB7a!L51</f>
        <v>2.7413230389356613E-2</v>
      </c>
      <c r="M51" s="312">
        <f>TB6a!M51+TB7a!M51</f>
        <v>5.4487958084791899E-2</v>
      </c>
      <c r="O51" s="4"/>
      <c r="P51" s="169">
        <f>TB6a!C51+TB7b!P51</f>
        <v>2.8253014940568144E-2</v>
      </c>
      <c r="Q51" s="132">
        <f>TB6a!D51+TB7b!Q51</f>
        <v>3.4703242098876846E-2</v>
      </c>
      <c r="R51" s="132">
        <f>TB6a!E51+TB7b!R51</f>
        <v>4.6765705791679477E-2</v>
      </c>
      <c r="S51" s="132">
        <f>TB6a!F51+TB7b!S51</f>
        <v>5.824487264514186E-2</v>
      </c>
      <c r="T51" s="132">
        <f>TB6a!G51+TB7b!T51</f>
        <v>6.627006588155171E-2</v>
      </c>
      <c r="U51" s="132">
        <f>TB6a!H51+TB7b!U51</f>
        <v>3.612044664169882E-2</v>
      </c>
      <c r="V51" s="132">
        <f>TB6a!I51+TB7b!V51</f>
        <v>3.968567634283493E-2</v>
      </c>
      <c r="W51" s="132">
        <f>TB6a!J51+TB7b!W51</f>
        <v>5.0206182742739941E-2</v>
      </c>
      <c r="X51" s="132">
        <f>TB6a!K51+TB7b!X51</f>
        <v>5.6662927964636456E-2</v>
      </c>
      <c r="Y51" s="132">
        <f>TB6a!L51+TB7b!Y51</f>
        <v>3.8330348345115367E-2</v>
      </c>
      <c r="Z51" s="170">
        <f>TB6a!M51+TB7b!Z51</f>
        <v>5.2876276595591215E-2</v>
      </c>
    </row>
    <row r="52" spans="1:26" s="11" customFormat="1" ht="13.5" thickTop="1">
      <c r="A52" s="20"/>
      <c r="B52" s="18"/>
      <c r="C52" s="18"/>
      <c r="D52" s="18"/>
      <c r="E52" s="18"/>
      <c r="F52" s="18"/>
      <c r="G52" s="18"/>
      <c r="H52" s="18"/>
      <c r="I52" s="18"/>
      <c r="J52" s="17"/>
      <c r="K52" s="17"/>
      <c r="L52" s="17"/>
    </row>
    <row r="53" spans="1:26" s="11" customFormat="1" ht="13.5" thickBot="1">
      <c r="A53" s="19"/>
      <c r="B53" s="18"/>
      <c r="C53" s="18"/>
      <c r="D53" s="18"/>
      <c r="E53" s="18"/>
      <c r="F53" s="18"/>
      <c r="G53" s="18"/>
      <c r="H53" s="18"/>
      <c r="I53" s="18"/>
      <c r="J53" s="17"/>
      <c r="K53" s="17"/>
      <c r="L53" s="17"/>
    </row>
    <row r="54" spans="1:26" s="11" customFormat="1">
      <c r="A54" s="151" t="s">
        <v>93</v>
      </c>
      <c r="B54" s="64">
        <f>TB6a!B54+TB7a!B54</f>
        <v>4.5304117877707273E-2</v>
      </c>
      <c r="C54" s="64">
        <f t="array" ref="C54">GEOMEAN(1+C8:C17)-1</f>
        <v>-1.51420512956153E-2</v>
      </c>
      <c r="D54" s="64">
        <f t="array" ref="D54">GEOMEAN(1+D8:D17)-1</f>
        <v>5.2918783210731846E-2</v>
      </c>
      <c r="E54" s="64">
        <f t="array" ref="E54">GEOMEAN(1+E8:E17)-1</f>
        <v>5.989275046389464E-2</v>
      </c>
      <c r="F54" s="64">
        <f t="array" ref="F54">GEOMEAN(1+F8:F17)-1</f>
        <v>6.3721499694497918E-2</v>
      </c>
      <c r="G54" s="64">
        <f t="array" ref="G54">GEOMEAN(1+G8:G17)-1</f>
        <v>6.647777895005702E-2</v>
      </c>
      <c r="H54" s="64">
        <f t="array" ref="H54">GEOMEAN(1+H8:H17)-1</f>
        <v>5.6789993375799819E-2</v>
      </c>
      <c r="I54" s="64">
        <f t="array" ref="I54">GEOMEAN(1+I8:I17)-1</f>
        <v>5.8648567868791357E-2</v>
      </c>
      <c r="J54" s="64">
        <f t="array" ref="J54">GEOMEAN(1+J8:J17)-1</f>
        <v>6.0957249377165734E-2</v>
      </c>
      <c r="K54" s="64">
        <f t="array" ref="K54">GEOMEAN(1+K8:K17)-1</f>
        <v>6.3271493245812938E-2</v>
      </c>
      <c r="L54" s="64">
        <f t="array" ref="L54">GEOMEAN(1+L8:L17)-1</f>
        <v>5.7927495727501555E-2</v>
      </c>
      <c r="M54" s="154">
        <f t="array" ref="M54">GEOMEAN(1+M8:M17)-1</f>
        <v>6.2254261928278654E-2</v>
      </c>
      <c r="O54" s="16"/>
      <c r="P54" s="16"/>
      <c r="Q54" s="16"/>
      <c r="R54" s="16"/>
      <c r="S54" s="16"/>
    </row>
    <row r="55" spans="1:26" s="11" customFormat="1">
      <c r="A55" s="152" t="s">
        <v>94</v>
      </c>
      <c r="B55" s="61">
        <f t="array" ref="B55">GEOMEAN(1+B18:B27)-1</f>
        <v>5.8033857158267477E-2</v>
      </c>
      <c r="C55" s="61">
        <f t="array" ref="C55">GEOMEAN(1+C18:C27)-1</f>
        <v>5.2390444396182456E-2</v>
      </c>
      <c r="D55" s="61">
        <f t="array" ref="D55">GEOMEAN(1+D18:D27)-1</f>
        <v>5.9441308386836367E-2</v>
      </c>
      <c r="E55" s="61">
        <f t="array" ref="E55">GEOMEAN(1+E18:E27)-1</f>
        <v>6.9225938137758902E-2</v>
      </c>
      <c r="F55" s="61">
        <f t="array" ref="F55">GEOMEAN(1+F18:F27)-1</f>
        <v>8.0368857549402373E-2</v>
      </c>
      <c r="G55" s="61">
        <f t="array" ref="G55">GEOMEAN(1+G18:G27)-1</f>
        <v>0.11177579624853329</v>
      </c>
      <c r="H55" s="61">
        <f t="array" ref="H55">GEOMEAN(1+H18:H27)-1</f>
        <v>6.4874048922696215E-2</v>
      </c>
      <c r="I55" s="61">
        <f t="array" ref="I55">GEOMEAN(1+I18:I27)-1</f>
        <v>6.3064017725354971E-2</v>
      </c>
      <c r="J55" s="61">
        <f t="array" ref="J55">GEOMEAN(1+J18:J27)-1</f>
        <v>6.1111629081959995E-2</v>
      </c>
      <c r="K55" s="61">
        <f t="array" ref="K55">GEOMEAN(1+K18:K27)-1</f>
        <v>6.9539887074042905E-2</v>
      </c>
      <c r="L55" s="61">
        <f t="array" ref="L55">GEOMEAN(1+L18:L27)-1</f>
        <v>6.3779481188119602E-2</v>
      </c>
      <c r="M55" s="155">
        <f t="array" ref="M55">GEOMEAN(1+M18:M27)-1</f>
        <v>6.5838994394319172E-2</v>
      </c>
      <c r="O55" s="15"/>
      <c r="P55" s="15"/>
      <c r="Q55" s="15"/>
      <c r="R55" s="15"/>
      <c r="S55" s="15"/>
    </row>
    <row r="56" spans="1:26" s="11" customFormat="1">
      <c r="A56" s="152" t="s">
        <v>95</v>
      </c>
      <c r="B56" s="61">
        <f t="array" ref="B56">GEOMEAN(1+B28:B37)-1</f>
        <v>7.2523248791577233E-2</v>
      </c>
      <c r="C56" s="61">
        <f t="array" ref="C56">GEOMEAN(1+C28:C37)-1</f>
        <v>5.6963615717208205E-2</v>
      </c>
      <c r="D56" s="61">
        <f t="array" ref="D56">GEOMEAN(1+D28:D37)-1</f>
        <v>6.8055250481374951E-2</v>
      </c>
      <c r="E56" s="61">
        <f t="array" ref="E56">GEOMEAN(1+E28:E37)-1</f>
        <v>8.6059753321957588E-2</v>
      </c>
      <c r="F56" s="61">
        <f t="array" ref="F56">GEOMEAN(1+F28:F37)-1</f>
        <v>9.7074876773729946E-2</v>
      </c>
      <c r="G56" s="61">
        <f t="array" ref="G56">GEOMEAN(1+G28:G37)-1</f>
        <v>0.10898549647351063</v>
      </c>
      <c r="H56" s="61">
        <f t="array" ref="H56">GEOMEAN(1+H28:H37)-1</f>
        <v>7.7135652327925186E-2</v>
      </c>
      <c r="I56" s="61">
        <f t="array" ref="I56">GEOMEAN(1+I28:I37)-1</f>
        <v>7.9022161740388563E-2</v>
      </c>
      <c r="J56" s="61">
        <f t="array" ref="J56">GEOMEAN(1+J28:J37)-1</f>
        <v>8.3668207742014555E-2</v>
      </c>
      <c r="K56" s="61">
        <f t="array" ref="K56">GEOMEAN(1+K28:K37)-1</f>
        <v>9.1432036790309423E-2</v>
      </c>
      <c r="L56" s="61">
        <f t="array" ref="L56">GEOMEAN(1+L28:L37)-1</f>
        <v>7.8275106535930394E-2</v>
      </c>
      <c r="M56" s="155">
        <f t="array" ref="M56">GEOMEAN(1+M28:M37)-1</f>
        <v>8.8397789335246113E-2</v>
      </c>
      <c r="O56" s="14"/>
      <c r="P56" s="14"/>
      <c r="Q56" s="14"/>
      <c r="R56" s="14"/>
      <c r="S56" s="14"/>
    </row>
    <row r="57" spans="1:26" s="11" customFormat="1">
      <c r="A57" s="152" t="s">
        <v>96</v>
      </c>
      <c r="B57" s="23">
        <f t="array" ref="B57">GEOMEAN(1+B38:B47)-1</f>
        <v>8.1510118201800985E-2</v>
      </c>
      <c r="C57" s="23">
        <f t="array" ref="C57">GEOMEAN(1+C38:C47)-1</f>
        <v>5.9008607574687399E-2</v>
      </c>
      <c r="D57" s="23">
        <f t="array" ref="D57">GEOMEAN(1+D38:D47)-1</f>
        <v>9.2891544377743829E-2</v>
      </c>
      <c r="E57" s="23">
        <f t="array" ref="E57">GEOMEAN(1+E38:E47)-1</f>
        <v>7.7490252584091035E-2</v>
      </c>
      <c r="F57" s="23">
        <f t="array" ref="F57">GEOMEAN(1+F38:F47)-1</f>
        <v>6.7627305698620743E-2</v>
      </c>
      <c r="G57" s="23">
        <f t="array" ref="G57">GEOMEAN(1+G38:G47)-1</f>
        <v>6.0823591397849208E-2</v>
      </c>
      <c r="H57" s="23">
        <f t="array" ref="H57">GEOMEAN(1+H38:H47)-1</f>
        <v>8.6087928383502543E-2</v>
      </c>
      <c r="I57" s="23">
        <f t="array" ref="I57">GEOMEAN(1+I38:I47)-1</f>
        <v>8.7030325955995913E-2</v>
      </c>
      <c r="J57" s="23">
        <f t="array" ref="J57">GEOMEAN(1+J38:J47)-1</f>
        <v>8.0670877200387903E-2</v>
      </c>
      <c r="K57" s="23">
        <f t="array" ref="K57">GEOMEAN(1+K38:K47)-1</f>
        <v>6.9192171402861158E-2</v>
      </c>
      <c r="L57" s="23">
        <f t="array" ref="L57">GEOMEAN(1+L38:L47)-1</f>
        <v>8.6665589680853694E-2</v>
      </c>
      <c r="M57" s="156">
        <f t="array" ref="M57">GEOMEAN(1+M38:M47)-1</f>
        <v>7.3392648417347939E-2</v>
      </c>
      <c r="O57" s="14"/>
      <c r="P57" s="14"/>
      <c r="Q57" s="14"/>
      <c r="R57" s="14"/>
      <c r="S57" s="14"/>
    </row>
    <row r="58" spans="1:26" s="11" customFormat="1">
      <c r="A58" s="153" t="s">
        <v>271</v>
      </c>
      <c r="B58" s="62">
        <f t="array" ref="B58">GEOMEAN(1+B38:B51)-1</f>
        <v>6.9089371563956004E-2</v>
      </c>
      <c r="C58" s="62">
        <f t="array" ref="C58">GEOMEAN(1+C38:C51)-1</f>
        <v>5.0320173992980832E-2</v>
      </c>
      <c r="D58" s="62">
        <f t="array" ref="D58">GEOMEAN(1+D38:D51)-1</f>
        <v>7.4816803649276675E-2</v>
      </c>
      <c r="E58" s="62">
        <f t="array" ref="E58">GEOMEAN(1+E38:E51)-1</f>
        <v>6.9824747804211995E-2</v>
      </c>
      <c r="F58" s="62">
        <f t="array" ref="F58">GEOMEAN(1+F38:F51)-1</f>
        <v>6.738664162533925E-2</v>
      </c>
      <c r="G58" s="62">
        <f t="array" ref="G58">GEOMEAN(1+G38:G51)-1</f>
        <v>6.6300924785490878E-2</v>
      </c>
      <c r="H58" s="62">
        <f t="array" ref="H58">GEOMEAN(1+H38:H51)-1</f>
        <v>7.1889657415572961E-2</v>
      </c>
      <c r="I58" s="62">
        <f t="array" ref="I58">GEOMEAN(1+I38:I51)-1</f>
        <v>7.3702892632306227E-2</v>
      </c>
      <c r="J58" s="62">
        <f t="array" ref="J58">GEOMEAN(1+J38:J51)-1</f>
        <v>7.3016874820147182E-2</v>
      </c>
      <c r="K58" s="62">
        <f t="array" ref="K58">GEOMEAN(1+K38:K51)-1</f>
        <v>6.7515493910567548E-2</v>
      </c>
      <c r="L58" s="62">
        <f t="array" ref="L58">GEOMEAN(1+L38:L51)-1</f>
        <v>7.3006928911174329E-2</v>
      </c>
      <c r="M58" s="157">
        <f t="array" ref="M58">GEOMEAN(1+M38:M51)-1</f>
        <v>6.9433110616864191E-2</v>
      </c>
      <c r="O58" s="12"/>
      <c r="P58" s="12"/>
      <c r="Q58" s="12"/>
      <c r="R58" s="12"/>
      <c r="S58" s="12"/>
    </row>
    <row r="59" spans="1:26" s="11" customFormat="1" ht="15.75" thickBot="1">
      <c r="A59" s="159" t="s">
        <v>194</v>
      </c>
      <c r="B59" s="63">
        <f t="array" ref="B59">GEOMEAN(1+B8:B51)-1</f>
        <v>6.1907742187415682E-2</v>
      </c>
      <c r="C59" s="63">
        <f t="array" ref="C59">GEOMEAN(1+C8:C51)-1</f>
        <v>3.7018662965052851E-2</v>
      </c>
      <c r="D59" s="63">
        <f t="array" ref="D59">GEOMEAN(1+D8:D51)-1</f>
        <v>6.4774554403368212E-2</v>
      </c>
      <c r="E59" s="63">
        <f t="array" ref="E59">GEOMEAN(1+E8:E51)-1</f>
        <v>7.1083598401089576E-2</v>
      </c>
      <c r="F59" s="63">
        <f t="array" ref="F59">GEOMEAN(1+F8:F51)-1</f>
        <v>7.6176113318037864E-2</v>
      </c>
      <c r="G59" s="63">
        <f t="array" ref="G59">GEOMEAN(1+G8:G51)-1</f>
        <v>8.6156504692715297E-2</v>
      </c>
      <c r="H59" s="63">
        <f t="array" ref="H59">GEOMEAN(1+H8:H51)-1</f>
        <v>6.8030146073634779E-2</v>
      </c>
      <c r="I59" s="63">
        <f t="array" ref="I59">GEOMEAN(1+I8:I51)-1</f>
        <v>6.904333772098914E-2</v>
      </c>
      <c r="J59" s="63">
        <f t="array" ref="J59">GEOMEAN(1+J8:J51)-1</f>
        <v>6.995287707555331E-2</v>
      </c>
      <c r="K59" s="63">
        <f t="array" ref="K59">GEOMEAN(1+K8:K51)-1</f>
        <v>7.2395382486708515E-2</v>
      </c>
      <c r="L59" s="63">
        <f t="array" ref="L59">GEOMEAN(1+L8:L51)-1</f>
        <v>6.8652501718745595E-2</v>
      </c>
      <c r="M59" s="158">
        <f t="array" ref="M59">GEOMEAN(1+M8:M51)-1</f>
        <v>7.1251760980856282E-2</v>
      </c>
      <c r="O59" s="13"/>
      <c r="P59" s="13"/>
      <c r="Q59" s="13"/>
      <c r="R59" s="13"/>
      <c r="S59" s="13"/>
    </row>
    <row r="60" spans="1:26" s="11" customFormat="1">
      <c r="A60" s="1"/>
      <c r="B60" s="12"/>
      <c r="C60" s="12"/>
      <c r="D60" s="12"/>
      <c r="E60" s="12"/>
      <c r="F60" s="12"/>
      <c r="G60" s="12"/>
      <c r="H60" s="12"/>
      <c r="I60" s="12"/>
    </row>
    <row r="61" spans="1:26" s="11" customFormat="1" ht="13.5" thickBot="1">
      <c r="A61" s="1"/>
      <c r="B61" s="12"/>
      <c r="C61" s="12"/>
      <c r="D61" s="12"/>
      <c r="E61" s="12"/>
      <c r="F61" s="12"/>
      <c r="G61" s="12"/>
      <c r="H61" s="12"/>
      <c r="I61" s="12"/>
    </row>
    <row r="62" spans="1:26" s="11" customFormat="1">
      <c r="A62" s="1"/>
      <c r="B62" s="430" t="s">
        <v>174</v>
      </c>
      <c r="C62" s="431"/>
      <c r="D62" s="431"/>
      <c r="E62" s="431"/>
      <c r="F62" s="431"/>
      <c r="G62" s="431"/>
      <c r="H62" s="431"/>
      <c r="I62" s="431"/>
      <c r="J62" s="431"/>
      <c r="K62" s="431"/>
      <c r="L62" s="431"/>
      <c r="M62" s="432"/>
    </row>
    <row r="63" spans="1:26" s="11" customFormat="1">
      <c r="A63" s="1"/>
      <c r="B63" s="433"/>
      <c r="C63" s="434"/>
      <c r="D63" s="434"/>
      <c r="E63" s="434"/>
      <c r="F63" s="434"/>
      <c r="G63" s="434"/>
      <c r="H63" s="434"/>
      <c r="I63" s="434"/>
      <c r="J63" s="434"/>
      <c r="K63" s="434"/>
      <c r="L63" s="434"/>
      <c r="M63" s="435"/>
    </row>
    <row r="64" spans="1:26" s="11" customFormat="1" ht="13.5" thickBot="1">
      <c r="A64" s="1"/>
      <c r="B64" s="436"/>
      <c r="C64" s="437"/>
      <c r="D64" s="437"/>
      <c r="E64" s="437"/>
      <c r="F64" s="437"/>
      <c r="G64" s="437"/>
      <c r="H64" s="437"/>
      <c r="I64" s="437"/>
      <c r="J64" s="437"/>
      <c r="K64" s="437"/>
      <c r="L64" s="437"/>
      <c r="M64" s="438"/>
    </row>
    <row r="65" spans="1:9" s="11" customFormat="1">
      <c r="A65" s="1"/>
      <c r="B65" s="12"/>
      <c r="C65" s="12"/>
      <c r="D65" s="12"/>
      <c r="E65" s="12"/>
      <c r="F65" s="12"/>
      <c r="G65" s="12"/>
      <c r="H65" s="12"/>
      <c r="I65" s="12"/>
    </row>
    <row r="66" spans="1:9" s="11" customFormat="1">
      <c r="A66" s="1"/>
      <c r="B66" s="12"/>
      <c r="C66" s="12"/>
      <c r="D66" s="12"/>
      <c r="E66" s="12"/>
      <c r="F66" s="12"/>
      <c r="G66" s="12"/>
      <c r="H66" s="12"/>
      <c r="I66" s="12"/>
    </row>
    <row r="67" spans="1:9" s="11" customFormat="1">
      <c r="A67" s="1"/>
      <c r="B67" s="12"/>
      <c r="C67" s="12"/>
      <c r="D67" s="12"/>
      <c r="E67" s="12"/>
      <c r="F67" s="12"/>
      <c r="G67" s="12"/>
      <c r="H67" s="12"/>
      <c r="I67" s="12"/>
    </row>
    <row r="68" spans="1:9" s="11" customFormat="1">
      <c r="A68" s="1"/>
      <c r="B68" s="12"/>
      <c r="C68" s="12"/>
      <c r="D68" s="12"/>
      <c r="E68" s="12"/>
      <c r="F68" s="12"/>
      <c r="G68" s="12"/>
      <c r="H68" s="12"/>
      <c r="I68" s="12"/>
    </row>
    <row r="69" spans="1:9" s="11" customFormat="1">
      <c r="A69" s="1"/>
      <c r="B69" s="12"/>
      <c r="C69" s="12"/>
      <c r="D69" s="12"/>
      <c r="E69" s="12"/>
      <c r="F69" s="12"/>
      <c r="G69" s="12"/>
      <c r="H69" s="12"/>
      <c r="I69" s="12"/>
    </row>
    <row r="70" spans="1:9" s="11" customFormat="1">
      <c r="A70" s="1"/>
      <c r="B70" s="12"/>
      <c r="C70" s="12"/>
      <c r="D70" s="12"/>
      <c r="E70" s="12"/>
      <c r="F70" s="12"/>
      <c r="G70" s="12"/>
      <c r="H70" s="12"/>
      <c r="I70" s="12"/>
    </row>
    <row r="71" spans="1:9" s="11" customFormat="1">
      <c r="A71" s="1"/>
      <c r="B71" s="12"/>
      <c r="C71" s="12"/>
      <c r="D71" s="12"/>
      <c r="E71" s="12"/>
      <c r="F71" s="12"/>
      <c r="G71" s="12"/>
      <c r="H71" s="12"/>
      <c r="I71" s="12"/>
    </row>
    <row r="72" spans="1:9" s="11" customFormat="1">
      <c r="A72" s="1"/>
      <c r="B72" s="12"/>
      <c r="C72" s="12"/>
      <c r="D72" s="12"/>
      <c r="E72" s="12"/>
      <c r="F72" s="12"/>
      <c r="G72" s="12"/>
      <c r="H72" s="12"/>
      <c r="I72" s="12"/>
    </row>
    <row r="73" spans="1:9" s="11" customFormat="1">
      <c r="A73" s="1"/>
      <c r="B73" s="12"/>
      <c r="C73" s="12"/>
      <c r="D73" s="12"/>
      <c r="E73" s="12"/>
      <c r="F73" s="12"/>
      <c r="G73" s="12"/>
      <c r="H73" s="12"/>
      <c r="I73" s="12"/>
    </row>
    <row r="74" spans="1:9" s="11" customFormat="1">
      <c r="A74" s="1"/>
      <c r="B74" s="12"/>
      <c r="C74" s="12"/>
      <c r="D74" s="12"/>
      <c r="E74" s="12"/>
      <c r="F74" s="12"/>
      <c r="G74" s="12"/>
      <c r="H74" s="12"/>
      <c r="I74" s="12"/>
    </row>
    <row r="75" spans="1:9" s="11" customFormat="1">
      <c r="A75" s="1"/>
      <c r="B75" s="12"/>
      <c r="C75" s="12"/>
      <c r="D75" s="12"/>
      <c r="E75" s="12"/>
      <c r="F75" s="12"/>
      <c r="G75" s="12"/>
      <c r="H75" s="12"/>
      <c r="I75" s="12"/>
    </row>
    <row r="76" spans="1:9" s="11" customFormat="1">
      <c r="A76" s="1"/>
      <c r="B76" s="12"/>
      <c r="C76" s="12"/>
      <c r="D76" s="12"/>
      <c r="E76" s="12"/>
      <c r="F76" s="12"/>
      <c r="G76" s="12"/>
      <c r="H76" s="12"/>
      <c r="I76" s="12"/>
    </row>
    <row r="77" spans="1:9" s="11" customFormat="1">
      <c r="A77" s="1"/>
      <c r="B77" s="12"/>
      <c r="C77" s="12"/>
      <c r="D77" s="12"/>
      <c r="E77" s="12"/>
      <c r="F77" s="12"/>
      <c r="G77" s="12"/>
      <c r="H77" s="12"/>
      <c r="I77" s="12"/>
    </row>
    <row r="78" spans="1:9" s="11" customFormat="1">
      <c r="A78" s="1"/>
      <c r="B78" s="12"/>
      <c r="C78" s="12"/>
      <c r="D78" s="12"/>
      <c r="E78" s="12"/>
      <c r="F78" s="12"/>
      <c r="G78" s="12"/>
      <c r="H78" s="12"/>
      <c r="I78" s="12"/>
    </row>
    <row r="79" spans="1:9" s="11" customFormat="1">
      <c r="A79" s="1"/>
      <c r="B79" s="12"/>
      <c r="C79" s="12"/>
      <c r="D79" s="12"/>
      <c r="E79" s="12"/>
      <c r="F79" s="12"/>
      <c r="G79" s="12"/>
      <c r="H79" s="12"/>
      <c r="I79" s="12"/>
    </row>
    <row r="80" spans="1:9" s="11" customFormat="1">
      <c r="A80" s="1"/>
      <c r="B80" s="12"/>
      <c r="C80" s="12"/>
      <c r="D80" s="12"/>
      <c r="E80" s="12"/>
      <c r="F80" s="12"/>
      <c r="G80" s="12"/>
      <c r="H80" s="12"/>
      <c r="I80" s="12"/>
    </row>
    <row r="81" spans="1:9" s="11" customFormat="1">
      <c r="A81" s="1"/>
      <c r="B81" s="12"/>
      <c r="C81" s="12"/>
      <c r="D81" s="12"/>
      <c r="E81" s="12"/>
      <c r="F81" s="12"/>
      <c r="G81" s="12"/>
      <c r="H81" s="12"/>
      <c r="I81" s="12"/>
    </row>
    <row r="82" spans="1:9" s="11" customFormat="1">
      <c r="A82" s="1"/>
      <c r="B82" s="12"/>
      <c r="C82" s="12"/>
      <c r="D82" s="12"/>
      <c r="E82" s="12"/>
      <c r="F82" s="12"/>
      <c r="G82" s="12"/>
      <c r="H82" s="12"/>
      <c r="I82" s="12"/>
    </row>
    <row r="83" spans="1:9" s="11" customFormat="1">
      <c r="A83" s="1"/>
      <c r="B83" s="12"/>
      <c r="C83" s="12"/>
      <c r="D83" s="12"/>
      <c r="E83" s="12"/>
      <c r="F83" s="12"/>
      <c r="G83" s="12"/>
      <c r="H83" s="12"/>
      <c r="I83" s="12"/>
    </row>
    <row r="84" spans="1:9" s="11" customFormat="1">
      <c r="A84" s="1"/>
      <c r="B84" s="12"/>
      <c r="C84" s="12"/>
      <c r="D84" s="12"/>
      <c r="E84" s="12"/>
      <c r="F84" s="12"/>
      <c r="G84" s="12"/>
      <c r="H84" s="12"/>
      <c r="I84" s="12"/>
    </row>
    <row r="85" spans="1:9" s="11" customFormat="1">
      <c r="A85" s="1"/>
      <c r="B85" s="12"/>
      <c r="C85" s="12"/>
      <c r="D85" s="12"/>
      <c r="E85" s="12"/>
      <c r="F85" s="12"/>
      <c r="G85" s="12"/>
      <c r="H85" s="12"/>
      <c r="I85" s="12"/>
    </row>
    <row r="86" spans="1:9" s="11" customFormat="1">
      <c r="A86" s="1"/>
      <c r="B86" s="12"/>
      <c r="C86" s="12"/>
      <c r="D86" s="12"/>
      <c r="E86" s="12"/>
      <c r="F86" s="12"/>
      <c r="G86" s="12"/>
      <c r="H86" s="12"/>
      <c r="I86" s="12"/>
    </row>
    <row r="87" spans="1:9" s="11" customFormat="1">
      <c r="A87" s="1"/>
      <c r="B87" s="12"/>
      <c r="C87" s="12"/>
      <c r="D87" s="12"/>
      <c r="E87" s="12"/>
      <c r="F87" s="12"/>
      <c r="G87" s="12"/>
      <c r="H87" s="12"/>
      <c r="I87" s="12"/>
    </row>
    <row r="88" spans="1:9" s="11" customFormat="1">
      <c r="A88" s="1"/>
      <c r="B88" s="12"/>
      <c r="C88" s="12"/>
      <c r="D88" s="12"/>
      <c r="E88" s="12"/>
      <c r="F88" s="12"/>
      <c r="G88" s="12"/>
      <c r="H88" s="12"/>
      <c r="I88" s="12"/>
    </row>
    <row r="89" spans="1:9" s="11" customFormat="1">
      <c r="A89" s="1"/>
      <c r="B89" s="12"/>
      <c r="C89" s="12"/>
      <c r="D89" s="12"/>
      <c r="E89" s="12"/>
      <c r="F89" s="12"/>
      <c r="G89" s="12"/>
      <c r="H89" s="12"/>
      <c r="I89" s="12"/>
    </row>
    <row r="90" spans="1:9" s="11" customFormat="1">
      <c r="A90" s="1"/>
      <c r="B90" s="12"/>
      <c r="C90" s="12"/>
      <c r="D90" s="12"/>
      <c r="E90" s="12"/>
      <c r="F90" s="12"/>
      <c r="G90" s="12"/>
      <c r="H90" s="12"/>
      <c r="I90" s="12"/>
    </row>
    <row r="91" spans="1:9" s="11" customFormat="1">
      <c r="A91" s="1"/>
      <c r="B91" s="12"/>
      <c r="C91" s="12"/>
      <c r="D91" s="12"/>
      <c r="E91" s="12"/>
      <c r="F91" s="12"/>
      <c r="G91" s="12"/>
      <c r="H91" s="12"/>
      <c r="I91" s="12"/>
    </row>
    <row r="92" spans="1:9" s="11" customFormat="1">
      <c r="A92" s="1"/>
      <c r="B92" s="12"/>
      <c r="C92" s="12"/>
      <c r="D92" s="12"/>
      <c r="E92" s="12"/>
      <c r="F92" s="12"/>
      <c r="G92" s="12"/>
      <c r="H92" s="12"/>
      <c r="I92" s="12"/>
    </row>
    <row r="93" spans="1:9" s="11" customFormat="1">
      <c r="A93" s="1"/>
      <c r="B93" s="12"/>
      <c r="C93" s="12"/>
      <c r="D93" s="12"/>
      <c r="E93" s="12"/>
      <c r="F93" s="12"/>
      <c r="G93" s="12"/>
      <c r="H93" s="12"/>
      <c r="I93" s="12"/>
    </row>
    <row r="94" spans="1:9" s="11" customFormat="1">
      <c r="A94" s="1"/>
      <c r="B94" s="12"/>
      <c r="C94" s="12"/>
      <c r="D94" s="12"/>
      <c r="E94" s="12"/>
      <c r="F94" s="12"/>
      <c r="G94" s="12"/>
      <c r="H94" s="12"/>
      <c r="I94" s="12"/>
    </row>
    <row r="95" spans="1:9" s="11" customFormat="1">
      <c r="A95" s="1"/>
      <c r="B95" s="12"/>
      <c r="C95" s="12"/>
      <c r="D95" s="12"/>
      <c r="E95" s="12"/>
      <c r="F95" s="12"/>
      <c r="G95" s="12"/>
      <c r="H95" s="12"/>
      <c r="I95" s="12"/>
    </row>
    <row r="96" spans="1:9" s="11" customFormat="1">
      <c r="A96" s="1"/>
      <c r="B96" s="12"/>
      <c r="C96" s="12"/>
      <c r="D96" s="12"/>
      <c r="E96" s="12"/>
      <c r="F96" s="12"/>
      <c r="G96" s="12"/>
      <c r="H96" s="12"/>
      <c r="I96" s="12"/>
    </row>
    <row r="97" spans="1:9" s="11" customFormat="1">
      <c r="A97" s="1"/>
      <c r="B97" s="12"/>
      <c r="C97" s="12"/>
      <c r="D97" s="12"/>
      <c r="E97" s="12"/>
      <c r="F97" s="12"/>
      <c r="G97" s="12"/>
      <c r="H97" s="12"/>
      <c r="I97" s="12"/>
    </row>
    <row r="98" spans="1:9" s="11" customFormat="1">
      <c r="A98" s="1"/>
      <c r="B98" s="12"/>
      <c r="C98" s="12"/>
      <c r="D98" s="12"/>
      <c r="E98" s="12"/>
      <c r="F98" s="12"/>
      <c r="G98" s="12"/>
      <c r="H98" s="12"/>
      <c r="I98" s="12"/>
    </row>
    <row r="99" spans="1:9" s="11" customFormat="1">
      <c r="A99" s="1"/>
      <c r="B99" s="12"/>
      <c r="C99" s="12"/>
      <c r="D99" s="12"/>
      <c r="E99" s="12"/>
      <c r="F99" s="12"/>
      <c r="G99" s="12"/>
      <c r="H99" s="12"/>
      <c r="I99" s="12"/>
    </row>
    <row r="100" spans="1:9" s="11" customFormat="1">
      <c r="A100" s="1"/>
      <c r="B100" s="12"/>
      <c r="C100" s="12"/>
      <c r="D100" s="12"/>
      <c r="E100" s="12"/>
      <c r="F100" s="12"/>
      <c r="G100" s="12"/>
      <c r="H100" s="12"/>
      <c r="I100" s="12"/>
    </row>
    <row r="101" spans="1:9" s="11" customFormat="1">
      <c r="A101" s="1"/>
      <c r="B101" s="12"/>
      <c r="C101" s="12"/>
      <c r="D101" s="12"/>
      <c r="E101" s="12"/>
      <c r="F101" s="12"/>
      <c r="G101" s="12"/>
      <c r="H101" s="12"/>
      <c r="I101" s="12"/>
    </row>
    <row r="102" spans="1:9" s="11" customFormat="1">
      <c r="A102" s="1"/>
      <c r="B102" s="12"/>
      <c r="C102" s="12"/>
      <c r="D102" s="12"/>
      <c r="E102" s="12"/>
      <c r="F102" s="12"/>
      <c r="G102" s="12"/>
      <c r="H102" s="12"/>
      <c r="I102" s="12"/>
    </row>
    <row r="103" spans="1:9" s="11" customFormat="1">
      <c r="A103" s="1"/>
      <c r="B103" s="12"/>
      <c r="C103" s="12"/>
      <c r="D103" s="12"/>
      <c r="E103" s="12"/>
      <c r="F103" s="12"/>
      <c r="G103" s="12"/>
      <c r="H103" s="12"/>
      <c r="I103" s="12"/>
    </row>
    <row r="104" spans="1:9" s="11" customFormat="1">
      <c r="A104" s="1"/>
      <c r="B104" s="12"/>
      <c r="C104" s="12"/>
      <c r="D104" s="12"/>
      <c r="E104" s="12"/>
      <c r="F104" s="12"/>
      <c r="G104" s="12"/>
      <c r="H104" s="12"/>
      <c r="I104" s="12"/>
    </row>
    <row r="105" spans="1:9" s="11" customFormat="1">
      <c r="A105" s="1"/>
      <c r="B105" s="12"/>
      <c r="C105" s="12"/>
      <c r="D105" s="12"/>
      <c r="E105" s="12"/>
      <c r="F105" s="12"/>
      <c r="G105" s="12"/>
      <c r="H105" s="12"/>
      <c r="I105" s="12"/>
    </row>
    <row r="106" spans="1:9" s="11" customFormat="1">
      <c r="A106" s="1"/>
      <c r="B106" s="12"/>
      <c r="C106" s="12"/>
      <c r="D106" s="12"/>
      <c r="E106" s="12"/>
      <c r="F106" s="12"/>
      <c r="G106" s="12"/>
      <c r="H106" s="12"/>
      <c r="I106" s="12"/>
    </row>
    <row r="107" spans="1:9" s="11" customFormat="1">
      <c r="A107" s="1"/>
      <c r="B107" s="12"/>
      <c r="C107" s="12"/>
      <c r="D107" s="12"/>
      <c r="E107" s="12"/>
      <c r="F107" s="12"/>
      <c r="G107" s="12"/>
      <c r="H107" s="12"/>
      <c r="I107" s="12"/>
    </row>
    <row r="108" spans="1:9" s="11" customFormat="1">
      <c r="A108" s="1"/>
      <c r="B108" s="12"/>
      <c r="C108" s="12"/>
      <c r="D108" s="12"/>
      <c r="E108" s="12"/>
      <c r="F108" s="12"/>
      <c r="G108" s="12"/>
      <c r="H108" s="12"/>
      <c r="I108" s="12"/>
    </row>
    <row r="109" spans="1:9" s="11" customFormat="1">
      <c r="A109" s="1"/>
      <c r="B109" s="12"/>
      <c r="C109" s="12"/>
      <c r="D109" s="12"/>
      <c r="E109" s="12"/>
      <c r="F109" s="12"/>
      <c r="G109" s="12"/>
      <c r="H109" s="12"/>
      <c r="I109" s="12"/>
    </row>
    <row r="110" spans="1:9" s="11" customFormat="1">
      <c r="A110" s="1"/>
      <c r="B110" s="12"/>
      <c r="C110" s="12"/>
      <c r="D110" s="12"/>
      <c r="E110" s="12"/>
      <c r="F110" s="12"/>
      <c r="G110" s="12"/>
      <c r="H110" s="12"/>
      <c r="I110" s="12"/>
    </row>
    <row r="111" spans="1:9" s="11" customFormat="1">
      <c r="A111" s="1"/>
      <c r="B111" s="12"/>
      <c r="C111" s="12"/>
      <c r="D111" s="12"/>
      <c r="E111" s="12"/>
      <c r="F111" s="12"/>
      <c r="G111" s="12"/>
      <c r="H111" s="12"/>
      <c r="I111" s="12"/>
    </row>
    <row r="112" spans="1:9" s="11" customFormat="1">
      <c r="A112" s="1"/>
      <c r="B112" s="12"/>
      <c r="C112" s="12"/>
      <c r="D112" s="12"/>
      <c r="E112" s="12"/>
      <c r="F112" s="12"/>
      <c r="G112" s="12"/>
      <c r="H112" s="12"/>
      <c r="I112" s="12"/>
    </row>
    <row r="113" spans="1:9" s="11" customFormat="1">
      <c r="A113" s="1"/>
      <c r="B113" s="12"/>
      <c r="C113" s="12"/>
      <c r="D113" s="12"/>
      <c r="E113" s="12"/>
      <c r="F113" s="12"/>
      <c r="G113" s="12"/>
      <c r="H113" s="12"/>
      <c r="I113" s="12"/>
    </row>
    <row r="114" spans="1:9" s="11" customFormat="1">
      <c r="A114" s="1"/>
      <c r="B114" s="12"/>
      <c r="C114" s="12"/>
      <c r="D114" s="12"/>
      <c r="E114" s="12"/>
      <c r="F114" s="12"/>
      <c r="G114" s="12"/>
      <c r="H114" s="12"/>
      <c r="I114" s="12"/>
    </row>
    <row r="115" spans="1:9" s="11" customFormat="1">
      <c r="A115" s="1"/>
      <c r="B115" s="12"/>
      <c r="C115" s="12"/>
      <c r="D115" s="12"/>
      <c r="E115" s="12"/>
      <c r="F115" s="12"/>
      <c r="G115" s="12"/>
      <c r="H115" s="12"/>
      <c r="I115" s="12"/>
    </row>
    <row r="116" spans="1:9" s="11" customFormat="1">
      <c r="A116" s="1"/>
      <c r="B116" s="12"/>
      <c r="C116" s="12"/>
      <c r="D116" s="12"/>
      <c r="E116" s="12"/>
      <c r="F116" s="12"/>
      <c r="G116" s="12"/>
      <c r="H116" s="12"/>
      <c r="I116" s="12"/>
    </row>
    <row r="117" spans="1:9" s="11" customFormat="1">
      <c r="A117" s="1"/>
      <c r="B117" s="12"/>
      <c r="C117" s="12"/>
      <c r="D117" s="12"/>
      <c r="E117" s="12"/>
      <c r="F117" s="12"/>
      <c r="G117" s="12"/>
      <c r="H117" s="12"/>
      <c r="I117" s="12"/>
    </row>
    <row r="118" spans="1:9" s="11" customFormat="1">
      <c r="A118" s="1"/>
      <c r="B118" s="12"/>
      <c r="C118" s="12"/>
      <c r="D118" s="12"/>
      <c r="E118" s="12"/>
      <c r="F118" s="12"/>
      <c r="G118" s="12"/>
      <c r="H118" s="12"/>
      <c r="I118" s="12"/>
    </row>
    <row r="119" spans="1:9" s="11" customFormat="1">
      <c r="A119" s="1"/>
      <c r="B119" s="12"/>
      <c r="C119" s="12"/>
      <c r="D119" s="12"/>
      <c r="E119" s="12"/>
      <c r="F119" s="12"/>
      <c r="G119" s="12"/>
      <c r="H119" s="12"/>
      <c r="I119" s="12"/>
    </row>
    <row r="120" spans="1:9" s="11" customFormat="1">
      <c r="A120" s="1"/>
      <c r="B120" s="12"/>
      <c r="C120" s="12"/>
      <c r="D120" s="12"/>
      <c r="E120" s="12"/>
      <c r="F120" s="12"/>
      <c r="G120" s="12"/>
      <c r="H120" s="12"/>
      <c r="I120" s="12"/>
    </row>
    <row r="121" spans="1:9" s="11" customFormat="1">
      <c r="A121" s="1"/>
      <c r="B121" s="12"/>
      <c r="C121" s="12"/>
      <c r="D121" s="12"/>
      <c r="E121" s="12"/>
      <c r="F121" s="12"/>
      <c r="G121" s="12"/>
      <c r="H121" s="12"/>
      <c r="I121" s="12"/>
    </row>
    <row r="122" spans="1:9" s="11" customFormat="1">
      <c r="A122" s="1"/>
      <c r="B122" s="12"/>
      <c r="C122" s="12"/>
      <c r="D122" s="12"/>
      <c r="E122" s="12"/>
      <c r="F122" s="12"/>
      <c r="G122" s="12"/>
      <c r="H122" s="12"/>
      <c r="I122" s="12"/>
    </row>
    <row r="123" spans="1:9" s="11" customFormat="1">
      <c r="A123" s="1"/>
      <c r="B123" s="12"/>
      <c r="C123" s="12"/>
      <c r="D123" s="12"/>
      <c r="E123" s="12"/>
      <c r="F123" s="12"/>
      <c r="G123" s="12"/>
      <c r="H123" s="12"/>
      <c r="I123" s="12"/>
    </row>
    <row r="124" spans="1:9" s="11" customFormat="1">
      <c r="A124" s="1"/>
      <c r="B124" s="12"/>
      <c r="C124" s="12"/>
      <c r="D124" s="12"/>
      <c r="E124" s="12"/>
      <c r="F124" s="12"/>
      <c r="G124" s="12"/>
      <c r="H124" s="12"/>
      <c r="I124" s="12"/>
    </row>
    <row r="125" spans="1:9" s="11" customFormat="1">
      <c r="A125" s="1"/>
      <c r="B125" s="12"/>
      <c r="C125" s="12"/>
      <c r="D125" s="12"/>
      <c r="E125" s="12"/>
      <c r="F125" s="12"/>
      <c r="G125" s="12"/>
      <c r="H125" s="12"/>
      <c r="I125" s="12"/>
    </row>
    <row r="126" spans="1:9" s="11" customFormat="1">
      <c r="A126" s="1"/>
      <c r="B126" s="12"/>
      <c r="C126" s="12"/>
      <c r="D126" s="12"/>
      <c r="E126" s="12"/>
      <c r="F126" s="12"/>
      <c r="G126" s="12"/>
      <c r="H126" s="12"/>
      <c r="I126" s="12"/>
    </row>
    <row r="127" spans="1:9" s="11" customFormat="1">
      <c r="A127" s="1"/>
      <c r="B127" s="12"/>
      <c r="C127" s="12"/>
      <c r="D127" s="12"/>
      <c r="E127" s="12"/>
      <c r="F127" s="12"/>
      <c r="G127" s="12"/>
      <c r="H127" s="12"/>
      <c r="I127" s="12"/>
    </row>
    <row r="128" spans="1:9" s="11" customFormat="1">
      <c r="A128" s="1"/>
      <c r="B128" s="12"/>
      <c r="C128" s="12"/>
      <c r="D128" s="12"/>
      <c r="E128" s="12"/>
      <c r="F128" s="12"/>
      <c r="G128" s="12"/>
      <c r="H128" s="12"/>
      <c r="I128" s="12"/>
    </row>
    <row r="129" spans="1:9" s="11" customFormat="1">
      <c r="A129" s="1"/>
      <c r="B129" s="12"/>
      <c r="C129" s="12"/>
      <c r="D129" s="12"/>
      <c r="E129" s="12"/>
      <c r="F129" s="12"/>
      <c r="G129" s="12"/>
      <c r="H129" s="12"/>
      <c r="I129" s="12"/>
    </row>
    <row r="130" spans="1:9" s="11" customFormat="1">
      <c r="A130" s="1"/>
      <c r="B130" s="12"/>
      <c r="C130" s="12"/>
      <c r="D130" s="12"/>
      <c r="E130" s="12"/>
      <c r="F130" s="12"/>
      <c r="G130" s="12"/>
      <c r="H130" s="12"/>
      <c r="I130" s="12"/>
    </row>
    <row r="131" spans="1:9" s="11" customFormat="1">
      <c r="A131" s="1"/>
      <c r="B131" s="12"/>
      <c r="C131" s="12"/>
      <c r="D131" s="12"/>
      <c r="E131" s="12"/>
      <c r="F131" s="12"/>
      <c r="G131" s="12"/>
      <c r="H131" s="12"/>
      <c r="I131" s="12"/>
    </row>
    <row r="132" spans="1:9" s="11" customFormat="1">
      <c r="A132" s="1"/>
      <c r="B132" s="12"/>
      <c r="C132" s="12"/>
      <c r="D132" s="12"/>
      <c r="E132" s="12"/>
      <c r="F132" s="12"/>
      <c r="G132" s="12"/>
      <c r="H132" s="12"/>
      <c r="I132" s="12"/>
    </row>
    <row r="133" spans="1:9" s="11" customFormat="1">
      <c r="A133" s="1"/>
      <c r="B133" s="12"/>
      <c r="C133" s="12"/>
      <c r="D133" s="12"/>
      <c r="E133" s="12"/>
      <c r="F133" s="12"/>
      <c r="G133" s="12"/>
      <c r="H133" s="12"/>
      <c r="I133" s="12"/>
    </row>
    <row r="134" spans="1:9" s="11" customFormat="1">
      <c r="A134" s="1"/>
      <c r="B134" s="12"/>
      <c r="C134" s="12"/>
      <c r="D134" s="12"/>
      <c r="E134" s="12"/>
      <c r="F134" s="12"/>
      <c r="G134" s="12"/>
      <c r="H134" s="12"/>
      <c r="I134" s="12"/>
    </row>
    <row r="135" spans="1:9" s="11" customFormat="1">
      <c r="A135" s="1"/>
      <c r="B135" s="12"/>
      <c r="C135" s="12"/>
      <c r="D135" s="12"/>
      <c r="E135" s="12"/>
      <c r="F135" s="12"/>
      <c r="G135" s="12"/>
      <c r="H135" s="12"/>
      <c r="I135" s="12"/>
    </row>
    <row r="136" spans="1:9" s="11" customFormat="1">
      <c r="A136" s="1"/>
      <c r="B136" s="12"/>
      <c r="C136" s="12"/>
      <c r="D136" s="12"/>
      <c r="E136" s="12"/>
      <c r="F136" s="12"/>
      <c r="G136" s="12"/>
      <c r="H136" s="12"/>
      <c r="I136" s="12"/>
    </row>
    <row r="137" spans="1:9" s="11" customFormat="1">
      <c r="A137" s="1"/>
      <c r="B137" s="12"/>
      <c r="C137" s="12"/>
      <c r="D137" s="12"/>
      <c r="E137" s="12"/>
      <c r="F137" s="12"/>
      <c r="G137" s="12"/>
      <c r="H137" s="12"/>
      <c r="I137" s="12"/>
    </row>
    <row r="138" spans="1:9" s="11" customFormat="1">
      <c r="A138" s="1"/>
      <c r="B138" s="12"/>
      <c r="C138" s="12"/>
      <c r="D138" s="12"/>
      <c r="E138" s="12"/>
      <c r="F138" s="12"/>
      <c r="G138" s="12"/>
      <c r="H138" s="12"/>
      <c r="I138" s="12"/>
    </row>
    <row r="139" spans="1:9" s="11" customFormat="1">
      <c r="A139" s="1"/>
      <c r="B139" s="12"/>
      <c r="C139" s="12"/>
      <c r="D139" s="12"/>
      <c r="E139" s="12"/>
      <c r="F139" s="12"/>
      <c r="G139" s="12"/>
      <c r="H139" s="12"/>
      <c r="I139" s="12"/>
    </row>
    <row r="140" spans="1:9" s="11" customFormat="1">
      <c r="A140" s="1"/>
      <c r="B140" s="12"/>
      <c r="C140" s="12"/>
      <c r="D140" s="12"/>
      <c r="E140" s="12"/>
      <c r="F140" s="12"/>
      <c r="G140" s="12"/>
      <c r="H140" s="12"/>
      <c r="I140" s="12"/>
    </row>
    <row r="141" spans="1:9" s="11" customFormat="1">
      <c r="A141" s="1"/>
      <c r="B141" s="12"/>
      <c r="C141" s="12"/>
      <c r="D141" s="12"/>
      <c r="E141" s="12"/>
      <c r="F141" s="12"/>
      <c r="G141" s="12"/>
      <c r="H141" s="12"/>
      <c r="I141" s="12"/>
    </row>
    <row r="142" spans="1:9" s="11" customFormat="1">
      <c r="A142" s="1"/>
      <c r="B142" s="12"/>
      <c r="C142" s="12"/>
      <c r="D142" s="12"/>
      <c r="E142" s="12"/>
      <c r="F142" s="12"/>
      <c r="G142" s="12"/>
      <c r="H142" s="12"/>
      <c r="I142" s="12"/>
    </row>
    <row r="143" spans="1:9" s="11" customFormat="1">
      <c r="A143" s="1"/>
      <c r="B143" s="12"/>
      <c r="C143" s="12"/>
      <c r="D143" s="12"/>
      <c r="E143" s="12"/>
      <c r="F143" s="12"/>
      <c r="G143" s="12"/>
      <c r="H143" s="12"/>
      <c r="I143" s="12"/>
    </row>
    <row r="144" spans="1:9" s="11" customFormat="1">
      <c r="A144" s="1"/>
      <c r="B144" s="12"/>
      <c r="C144" s="12"/>
      <c r="D144" s="12"/>
      <c r="E144" s="12"/>
      <c r="F144" s="12"/>
      <c r="G144" s="12"/>
      <c r="H144" s="12"/>
      <c r="I144" s="12"/>
    </row>
    <row r="145" spans="1:9" s="11" customFormat="1">
      <c r="A145" s="1"/>
      <c r="B145" s="12"/>
      <c r="C145" s="12"/>
      <c r="D145" s="12"/>
      <c r="E145" s="12"/>
      <c r="F145" s="12"/>
      <c r="G145" s="12"/>
      <c r="H145" s="12"/>
      <c r="I145" s="12"/>
    </row>
    <row r="146" spans="1:9" s="11" customFormat="1">
      <c r="A146" s="1"/>
      <c r="B146" s="12"/>
      <c r="C146" s="12"/>
      <c r="D146" s="12"/>
      <c r="E146" s="12"/>
      <c r="F146" s="12"/>
      <c r="G146" s="12"/>
      <c r="H146" s="12"/>
      <c r="I146" s="12"/>
    </row>
    <row r="147" spans="1:9" s="11" customFormat="1">
      <c r="A147" s="1"/>
      <c r="B147" s="12"/>
      <c r="C147" s="12"/>
      <c r="D147" s="12"/>
      <c r="E147" s="12"/>
      <c r="F147" s="12"/>
      <c r="G147" s="12"/>
      <c r="H147" s="12"/>
      <c r="I147" s="12"/>
    </row>
    <row r="148" spans="1:9" s="11" customFormat="1">
      <c r="A148" s="1"/>
      <c r="B148" s="12"/>
      <c r="C148" s="12"/>
      <c r="D148" s="12"/>
      <c r="E148" s="12"/>
      <c r="F148" s="12"/>
      <c r="G148" s="12"/>
      <c r="H148" s="12"/>
      <c r="I148" s="12"/>
    </row>
    <row r="149" spans="1:9" s="11" customFormat="1">
      <c r="A149" s="1"/>
      <c r="B149" s="12"/>
      <c r="C149" s="12"/>
      <c r="D149" s="12"/>
      <c r="E149" s="12"/>
      <c r="F149" s="12"/>
      <c r="G149" s="12"/>
      <c r="H149" s="12"/>
      <c r="I149" s="12"/>
    </row>
    <row r="150" spans="1:9" s="11" customFormat="1">
      <c r="A150" s="1"/>
      <c r="B150" s="12"/>
      <c r="C150" s="12"/>
      <c r="D150" s="12"/>
      <c r="E150" s="12"/>
      <c r="F150" s="12"/>
      <c r="G150" s="12"/>
      <c r="H150" s="12"/>
      <c r="I150" s="12"/>
    </row>
    <row r="151" spans="1:9" s="11" customFormat="1">
      <c r="A151" s="1"/>
      <c r="B151" s="12"/>
      <c r="C151" s="12"/>
      <c r="D151" s="12"/>
      <c r="E151" s="12"/>
      <c r="F151" s="12"/>
      <c r="G151" s="12"/>
      <c r="H151" s="12"/>
      <c r="I151" s="12"/>
    </row>
    <row r="152" spans="1:9" s="11" customFormat="1">
      <c r="A152" s="1"/>
      <c r="B152" s="12"/>
      <c r="C152" s="12"/>
      <c r="D152" s="12"/>
      <c r="E152" s="12"/>
      <c r="F152" s="12"/>
      <c r="G152" s="12"/>
      <c r="H152" s="12"/>
      <c r="I152" s="12"/>
    </row>
    <row r="153" spans="1:9" s="11" customFormat="1">
      <c r="A153" s="1"/>
      <c r="B153" s="12"/>
      <c r="C153" s="12"/>
      <c r="D153" s="12"/>
      <c r="E153" s="12"/>
      <c r="F153" s="12"/>
      <c r="G153" s="12"/>
      <c r="H153" s="12"/>
      <c r="I153" s="12"/>
    </row>
    <row r="154" spans="1:9" s="11" customFormat="1">
      <c r="A154" s="1"/>
      <c r="B154" s="12"/>
      <c r="C154" s="12"/>
      <c r="D154" s="12"/>
      <c r="E154" s="12"/>
      <c r="F154" s="12"/>
      <c r="G154" s="12"/>
      <c r="H154" s="12"/>
      <c r="I154" s="12"/>
    </row>
    <row r="155" spans="1:9" s="11" customFormat="1">
      <c r="A155" s="1"/>
      <c r="B155" s="12"/>
      <c r="C155" s="12"/>
      <c r="D155" s="12"/>
      <c r="E155" s="12"/>
      <c r="F155" s="12"/>
      <c r="G155" s="12"/>
      <c r="H155" s="12"/>
      <c r="I155" s="12"/>
    </row>
    <row r="156" spans="1:9" s="11" customFormat="1">
      <c r="A156" s="1"/>
      <c r="B156" s="12"/>
      <c r="C156" s="12"/>
      <c r="D156" s="12"/>
      <c r="E156" s="12"/>
      <c r="F156" s="12"/>
      <c r="G156" s="12"/>
      <c r="H156" s="12"/>
      <c r="I156" s="12"/>
    </row>
    <row r="157" spans="1:9" s="11" customFormat="1">
      <c r="A157" s="1"/>
      <c r="B157" s="12"/>
      <c r="C157" s="12"/>
      <c r="D157" s="12"/>
      <c r="E157" s="12"/>
      <c r="F157" s="12"/>
      <c r="G157" s="12"/>
      <c r="H157" s="12"/>
      <c r="I157" s="12"/>
    </row>
    <row r="158" spans="1:9" s="11" customFormat="1">
      <c r="A158" s="1"/>
      <c r="B158" s="12"/>
      <c r="C158" s="12"/>
      <c r="D158" s="12"/>
      <c r="E158" s="12"/>
      <c r="F158" s="12"/>
      <c r="G158" s="12"/>
      <c r="H158" s="12"/>
      <c r="I158" s="12"/>
    </row>
    <row r="159" spans="1:9" s="11" customFormat="1">
      <c r="A159" s="1"/>
      <c r="B159" s="12"/>
      <c r="C159" s="12"/>
      <c r="D159" s="12"/>
      <c r="E159" s="12"/>
      <c r="F159" s="12"/>
      <c r="G159" s="12"/>
      <c r="H159" s="12"/>
      <c r="I159" s="12"/>
    </row>
    <row r="160" spans="1:9" s="11" customFormat="1">
      <c r="A160" s="1"/>
      <c r="B160" s="12"/>
      <c r="C160" s="12"/>
      <c r="D160" s="12"/>
      <c r="E160" s="12"/>
      <c r="F160" s="12"/>
      <c r="G160" s="12"/>
      <c r="H160" s="12"/>
      <c r="I160" s="12"/>
    </row>
    <row r="161" spans="1:9" s="11" customFormat="1">
      <c r="A161" s="1"/>
      <c r="B161" s="12"/>
      <c r="C161" s="12"/>
      <c r="D161" s="12"/>
      <c r="E161" s="12"/>
      <c r="F161" s="12"/>
      <c r="G161" s="12"/>
      <c r="H161" s="12"/>
      <c r="I161" s="12"/>
    </row>
    <row r="162" spans="1:9" s="11" customFormat="1">
      <c r="A162" s="1"/>
      <c r="B162" s="12"/>
      <c r="C162" s="12"/>
      <c r="D162" s="12"/>
      <c r="E162" s="12"/>
      <c r="F162" s="12"/>
      <c r="G162" s="12"/>
      <c r="H162" s="12"/>
      <c r="I162" s="12"/>
    </row>
    <row r="163" spans="1:9" s="11" customFormat="1">
      <c r="A163" s="1"/>
      <c r="B163" s="12"/>
      <c r="C163" s="12"/>
      <c r="D163" s="12"/>
      <c r="E163" s="12"/>
      <c r="F163" s="12"/>
      <c r="G163" s="12"/>
      <c r="H163" s="12"/>
      <c r="I163" s="12"/>
    </row>
    <row r="164" spans="1:9" s="11" customFormat="1">
      <c r="A164" s="1"/>
      <c r="B164" s="12"/>
      <c r="C164" s="12"/>
      <c r="D164" s="12"/>
      <c r="E164" s="12"/>
      <c r="F164" s="12"/>
      <c r="G164" s="12"/>
      <c r="H164" s="12"/>
      <c r="I164" s="12"/>
    </row>
    <row r="165" spans="1:9" s="11" customFormat="1">
      <c r="A165" s="1"/>
      <c r="B165" s="12"/>
      <c r="C165" s="12"/>
      <c r="D165" s="12"/>
      <c r="E165" s="12"/>
      <c r="F165" s="12"/>
      <c r="G165" s="12"/>
      <c r="H165" s="12"/>
      <c r="I165" s="12"/>
    </row>
    <row r="166" spans="1:9" s="11" customFormat="1">
      <c r="A166" s="1"/>
      <c r="B166" s="12"/>
      <c r="C166" s="12"/>
      <c r="D166" s="12"/>
      <c r="E166" s="12"/>
      <c r="F166" s="12"/>
      <c r="G166" s="12"/>
      <c r="H166" s="12"/>
      <c r="I166" s="12"/>
    </row>
    <row r="167" spans="1:9" s="11" customFormat="1">
      <c r="A167" s="1"/>
      <c r="B167" s="12"/>
      <c r="C167" s="12"/>
      <c r="D167" s="12"/>
      <c r="E167" s="12"/>
      <c r="F167" s="12"/>
      <c r="G167" s="12"/>
      <c r="H167" s="12"/>
      <c r="I167" s="12"/>
    </row>
    <row r="168" spans="1:9" s="11" customFormat="1">
      <c r="A168" s="1"/>
      <c r="B168" s="12"/>
      <c r="C168" s="12"/>
      <c r="D168" s="12"/>
      <c r="E168" s="12"/>
      <c r="F168" s="12"/>
      <c r="G168" s="12"/>
      <c r="H168" s="12"/>
      <c r="I168" s="12"/>
    </row>
    <row r="169" spans="1:9" s="11" customFormat="1">
      <c r="A169" s="1"/>
      <c r="B169" s="12"/>
      <c r="C169" s="12"/>
      <c r="D169" s="12"/>
      <c r="E169" s="12"/>
      <c r="F169" s="12"/>
      <c r="G169" s="12"/>
      <c r="H169" s="12"/>
      <c r="I169" s="12"/>
    </row>
    <row r="170" spans="1:9" s="11" customFormat="1">
      <c r="A170" s="1"/>
      <c r="B170" s="12"/>
      <c r="C170" s="12"/>
      <c r="D170" s="12"/>
      <c r="E170" s="12"/>
      <c r="F170" s="12"/>
      <c r="G170" s="12"/>
      <c r="H170" s="12"/>
      <c r="I170" s="12"/>
    </row>
    <row r="171" spans="1:9" s="11" customFormat="1">
      <c r="A171" s="1"/>
      <c r="B171" s="12"/>
      <c r="C171" s="12"/>
      <c r="D171" s="12"/>
      <c r="E171" s="12"/>
      <c r="F171" s="12"/>
      <c r="G171" s="12"/>
      <c r="H171" s="12"/>
      <c r="I171" s="12"/>
    </row>
    <row r="172" spans="1:9" s="11" customFormat="1">
      <c r="A172" s="1"/>
      <c r="B172" s="12"/>
      <c r="C172" s="12"/>
      <c r="D172" s="12"/>
      <c r="E172" s="12"/>
      <c r="F172" s="12"/>
      <c r="G172" s="12"/>
      <c r="H172" s="12"/>
      <c r="I172" s="12"/>
    </row>
    <row r="173" spans="1:9" s="11" customFormat="1">
      <c r="A173" s="1"/>
      <c r="B173" s="12"/>
      <c r="C173" s="12"/>
      <c r="D173" s="12"/>
      <c r="E173" s="12"/>
      <c r="F173" s="12"/>
      <c r="G173" s="12"/>
      <c r="H173" s="12"/>
      <c r="I173" s="12"/>
    </row>
    <row r="174" spans="1:9" s="11" customFormat="1">
      <c r="A174" s="1"/>
      <c r="B174" s="12"/>
      <c r="C174" s="12"/>
      <c r="D174" s="12"/>
      <c r="E174" s="12"/>
      <c r="F174" s="12"/>
      <c r="G174" s="12"/>
      <c r="H174" s="12"/>
      <c r="I174" s="12"/>
    </row>
    <row r="175" spans="1:9" s="11" customFormat="1">
      <c r="A175" s="1"/>
      <c r="B175" s="12"/>
      <c r="C175" s="12"/>
      <c r="D175" s="12"/>
      <c r="E175" s="12"/>
      <c r="F175" s="12"/>
      <c r="G175" s="12"/>
      <c r="H175" s="12"/>
      <c r="I175" s="12"/>
    </row>
    <row r="176" spans="1:9" s="11" customFormat="1">
      <c r="A176" s="1"/>
      <c r="B176" s="12"/>
      <c r="C176" s="12"/>
      <c r="D176" s="12"/>
      <c r="E176" s="12"/>
      <c r="F176" s="12"/>
      <c r="G176" s="12"/>
      <c r="H176" s="12"/>
      <c r="I176" s="12"/>
    </row>
    <row r="177" spans="1:9" s="11" customFormat="1">
      <c r="A177" s="1"/>
      <c r="B177" s="12"/>
      <c r="C177" s="12"/>
      <c r="D177" s="12"/>
      <c r="E177" s="12"/>
      <c r="F177" s="12"/>
      <c r="G177" s="12"/>
      <c r="H177" s="12"/>
      <c r="I177" s="12"/>
    </row>
    <row r="178" spans="1:9" s="11" customFormat="1">
      <c r="A178" s="1"/>
      <c r="B178" s="12"/>
      <c r="C178" s="12"/>
      <c r="D178" s="12"/>
      <c r="E178" s="12"/>
      <c r="F178" s="12"/>
      <c r="G178" s="12"/>
      <c r="H178" s="12"/>
      <c r="I178" s="12"/>
    </row>
    <row r="179" spans="1:9" s="11" customFormat="1">
      <c r="A179" s="1"/>
      <c r="B179" s="12"/>
      <c r="C179" s="12"/>
      <c r="D179" s="12"/>
      <c r="E179" s="12"/>
      <c r="F179" s="12"/>
      <c r="G179" s="12"/>
      <c r="H179" s="12"/>
      <c r="I179" s="12"/>
    </row>
    <row r="180" spans="1:9" s="11" customFormat="1">
      <c r="A180" s="1"/>
      <c r="B180" s="12"/>
      <c r="C180" s="12"/>
      <c r="D180" s="12"/>
      <c r="E180" s="12"/>
      <c r="F180" s="12"/>
      <c r="G180" s="12"/>
      <c r="H180" s="12"/>
      <c r="I180" s="12"/>
    </row>
    <row r="181" spans="1:9" s="11" customFormat="1">
      <c r="A181" s="1"/>
      <c r="B181" s="12"/>
      <c r="C181" s="12"/>
      <c r="D181" s="12"/>
      <c r="E181" s="12"/>
      <c r="F181" s="12"/>
      <c r="G181" s="12"/>
      <c r="H181" s="12"/>
      <c r="I181" s="12"/>
    </row>
    <row r="182" spans="1:9" s="11" customFormat="1">
      <c r="A182" s="1"/>
      <c r="B182" s="12"/>
      <c r="C182" s="12"/>
      <c r="D182" s="12"/>
      <c r="E182" s="12"/>
      <c r="F182" s="12"/>
      <c r="G182" s="12"/>
      <c r="H182" s="12"/>
      <c r="I182" s="12"/>
    </row>
    <row r="183" spans="1:9" s="11" customFormat="1">
      <c r="A183" s="1"/>
      <c r="B183" s="12"/>
      <c r="C183" s="12"/>
      <c r="D183" s="12"/>
      <c r="E183" s="12"/>
      <c r="F183" s="12"/>
      <c r="G183" s="12"/>
      <c r="H183" s="12"/>
      <c r="I183" s="12"/>
    </row>
    <row r="184" spans="1:9" s="11" customFormat="1">
      <c r="A184" s="1"/>
      <c r="B184" s="12"/>
      <c r="C184" s="12"/>
      <c r="D184" s="12"/>
      <c r="E184" s="12"/>
      <c r="F184" s="12"/>
      <c r="G184" s="12"/>
      <c r="H184" s="12"/>
      <c r="I184" s="12"/>
    </row>
    <row r="185" spans="1:9" s="11" customFormat="1">
      <c r="A185" s="1"/>
      <c r="B185" s="12"/>
      <c r="C185" s="12"/>
      <c r="D185" s="12"/>
      <c r="E185" s="12"/>
      <c r="F185" s="12"/>
      <c r="G185" s="12"/>
      <c r="H185" s="12"/>
      <c r="I185" s="12"/>
    </row>
    <row r="186" spans="1:9" s="11" customFormat="1">
      <c r="A186" s="1"/>
      <c r="B186" s="12"/>
      <c r="C186" s="12"/>
      <c r="D186" s="12"/>
      <c r="E186" s="12"/>
      <c r="F186" s="12"/>
      <c r="G186" s="12"/>
      <c r="H186" s="12"/>
      <c r="I186" s="12"/>
    </row>
    <row r="187" spans="1:9" s="11" customFormat="1">
      <c r="A187" s="1"/>
      <c r="B187" s="12"/>
      <c r="C187" s="12"/>
      <c r="D187" s="12"/>
      <c r="E187" s="12"/>
      <c r="F187" s="12"/>
      <c r="G187" s="12"/>
      <c r="H187" s="12"/>
      <c r="I187" s="12"/>
    </row>
    <row r="188" spans="1:9" s="11" customFormat="1">
      <c r="A188" s="1"/>
      <c r="B188" s="12"/>
      <c r="C188" s="12"/>
      <c r="D188" s="12"/>
      <c r="E188" s="12"/>
      <c r="F188" s="12"/>
      <c r="G188" s="12"/>
      <c r="H188" s="12"/>
      <c r="I188" s="12"/>
    </row>
    <row r="189" spans="1:9" s="11" customFormat="1">
      <c r="A189" s="1"/>
      <c r="B189" s="12"/>
      <c r="C189" s="12"/>
      <c r="D189" s="12"/>
      <c r="E189" s="12"/>
      <c r="F189" s="12"/>
      <c r="G189" s="12"/>
      <c r="H189" s="12"/>
      <c r="I189" s="12"/>
    </row>
    <row r="190" spans="1:9" s="11" customFormat="1">
      <c r="A190" s="1"/>
      <c r="B190" s="12"/>
      <c r="C190" s="12"/>
      <c r="D190" s="12"/>
      <c r="E190" s="12"/>
      <c r="F190" s="12"/>
      <c r="G190" s="12"/>
      <c r="H190" s="12"/>
      <c r="I190" s="12"/>
    </row>
    <row r="191" spans="1:9" s="11" customFormat="1">
      <c r="A191" s="1"/>
      <c r="B191" s="12"/>
      <c r="C191" s="12"/>
      <c r="D191" s="12"/>
      <c r="E191" s="12"/>
      <c r="F191" s="12"/>
      <c r="G191" s="12"/>
      <c r="H191" s="12"/>
      <c r="I191" s="12"/>
    </row>
    <row r="192" spans="1:9" s="11" customFormat="1">
      <c r="A192" s="1"/>
      <c r="B192" s="12"/>
      <c r="C192" s="12"/>
      <c r="D192" s="12"/>
      <c r="E192" s="12"/>
      <c r="F192" s="12"/>
      <c r="G192" s="12"/>
      <c r="H192" s="12"/>
      <c r="I192" s="12"/>
    </row>
    <row r="193" spans="1:9" s="11" customFormat="1">
      <c r="A193" s="1"/>
      <c r="B193" s="12"/>
      <c r="C193" s="12"/>
      <c r="D193" s="12"/>
      <c r="E193" s="12"/>
      <c r="F193" s="12"/>
      <c r="G193" s="12"/>
      <c r="H193" s="12"/>
      <c r="I193" s="12"/>
    </row>
    <row r="194" spans="1:9" s="11" customFormat="1">
      <c r="A194" s="1"/>
      <c r="B194" s="12"/>
      <c r="C194" s="12"/>
      <c r="D194" s="12"/>
      <c r="E194" s="12"/>
      <c r="F194" s="12"/>
      <c r="G194" s="12"/>
      <c r="H194" s="12"/>
      <c r="I194" s="12"/>
    </row>
    <row r="195" spans="1:9" s="11" customFormat="1">
      <c r="A195" s="1"/>
      <c r="B195" s="12"/>
      <c r="C195" s="12"/>
      <c r="D195" s="12"/>
      <c r="E195" s="12"/>
      <c r="F195" s="12"/>
      <c r="G195" s="12"/>
      <c r="H195" s="12"/>
      <c r="I195" s="12"/>
    </row>
    <row r="196" spans="1:9" s="11" customFormat="1">
      <c r="A196" s="1"/>
      <c r="B196" s="12"/>
      <c r="C196" s="12"/>
      <c r="D196" s="12"/>
      <c r="E196" s="12"/>
      <c r="F196" s="12"/>
      <c r="G196" s="12"/>
      <c r="H196" s="12"/>
      <c r="I196" s="12"/>
    </row>
    <row r="197" spans="1:9" s="11" customFormat="1">
      <c r="A197" s="1"/>
      <c r="B197" s="12"/>
      <c r="C197" s="12"/>
      <c r="D197" s="12"/>
      <c r="E197" s="12"/>
      <c r="F197" s="12"/>
      <c r="G197" s="12"/>
      <c r="H197" s="12"/>
      <c r="I197" s="12"/>
    </row>
    <row r="198" spans="1:9" s="11" customFormat="1">
      <c r="A198" s="1"/>
      <c r="B198" s="12"/>
      <c r="C198" s="12"/>
      <c r="D198" s="12"/>
      <c r="E198" s="12"/>
      <c r="F198" s="12"/>
      <c r="G198" s="12"/>
      <c r="H198" s="12"/>
      <c r="I198" s="12"/>
    </row>
    <row r="199" spans="1:9" s="11" customFormat="1">
      <c r="A199" s="1"/>
      <c r="B199" s="12"/>
      <c r="C199" s="12"/>
      <c r="D199" s="12"/>
      <c r="E199" s="12"/>
      <c r="F199" s="12"/>
      <c r="G199" s="12"/>
      <c r="H199" s="12"/>
      <c r="I199" s="12"/>
    </row>
    <row r="200" spans="1:9" s="11" customFormat="1">
      <c r="A200" s="1"/>
      <c r="B200" s="12"/>
      <c r="C200" s="12"/>
      <c r="D200" s="12"/>
      <c r="E200" s="12"/>
      <c r="F200" s="12"/>
      <c r="G200" s="12"/>
      <c r="H200" s="12"/>
      <c r="I200" s="12"/>
    </row>
    <row r="201" spans="1:9" s="11" customFormat="1">
      <c r="A201" s="1"/>
      <c r="B201" s="12"/>
      <c r="C201" s="12"/>
      <c r="D201" s="12"/>
      <c r="E201" s="12"/>
      <c r="F201" s="12"/>
      <c r="G201" s="12"/>
      <c r="H201" s="12"/>
      <c r="I201" s="12"/>
    </row>
    <row r="202" spans="1:9" s="11" customFormat="1">
      <c r="A202" s="1"/>
      <c r="B202" s="12"/>
      <c r="C202" s="12"/>
      <c r="D202" s="12"/>
      <c r="E202" s="12"/>
      <c r="F202" s="12"/>
      <c r="G202" s="12"/>
      <c r="H202" s="12"/>
      <c r="I202" s="12"/>
    </row>
    <row r="203" spans="1:9" s="11" customFormat="1">
      <c r="A203" s="1"/>
      <c r="B203" s="12"/>
      <c r="C203" s="12"/>
      <c r="D203" s="12"/>
      <c r="E203" s="12"/>
      <c r="F203" s="12"/>
      <c r="G203" s="12"/>
      <c r="H203" s="12"/>
      <c r="I203" s="12"/>
    </row>
    <row r="204" spans="1:9" s="11" customFormat="1">
      <c r="A204" s="1"/>
      <c r="B204" s="12"/>
      <c r="C204" s="12"/>
      <c r="D204" s="12"/>
      <c r="E204" s="12"/>
      <c r="F204" s="12"/>
      <c r="G204" s="12"/>
      <c r="H204" s="12"/>
      <c r="I204" s="12"/>
    </row>
    <row r="205" spans="1:9" s="11" customFormat="1">
      <c r="A205" s="1"/>
      <c r="B205" s="12"/>
      <c r="C205" s="12"/>
      <c r="D205" s="12"/>
      <c r="E205" s="12"/>
      <c r="F205" s="12"/>
      <c r="G205" s="12"/>
      <c r="H205" s="12"/>
      <c r="I205" s="12"/>
    </row>
    <row r="206" spans="1:9" s="11" customFormat="1">
      <c r="A206" s="1"/>
      <c r="B206" s="12"/>
      <c r="C206" s="12"/>
      <c r="D206" s="12"/>
      <c r="E206" s="12"/>
      <c r="F206" s="12"/>
      <c r="G206" s="12"/>
      <c r="H206" s="12"/>
      <c r="I206" s="12"/>
    </row>
    <row r="207" spans="1:9" s="11" customFormat="1">
      <c r="A207" s="1"/>
      <c r="B207" s="12"/>
      <c r="C207" s="12"/>
      <c r="D207" s="12"/>
      <c r="E207" s="12"/>
      <c r="F207" s="12"/>
      <c r="G207" s="12"/>
      <c r="H207" s="12"/>
      <c r="I207" s="12"/>
    </row>
    <row r="208" spans="1:9" s="11" customFormat="1">
      <c r="A208" s="1"/>
      <c r="B208" s="12"/>
      <c r="C208" s="12"/>
      <c r="D208" s="12"/>
      <c r="E208" s="12"/>
      <c r="F208" s="12"/>
      <c r="G208" s="12"/>
      <c r="H208" s="12"/>
      <c r="I208" s="12"/>
    </row>
    <row r="209" spans="1:9" s="11" customFormat="1">
      <c r="A209" s="1"/>
      <c r="B209" s="12"/>
      <c r="C209" s="12"/>
      <c r="D209" s="12"/>
      <c r="E209" s="12"/>
      <c r="F209" s="12"/>
      <c r="G209" s="12"/>
      <c r="H209" s="12"/>
      <c r="I209" s="12"/>
    </row>
    <row r="210" spans="1:9" s="11" customFormat="1">
      <c r="A210" s="1"/>
      <c r="B210" s="12"/>
      <c r="C210" s="12"/>
      <c r="D210" s="12"/>
      <c r="E210" s="12"/>
      <c r="F210" s="12"/>
      <c r="G210" s="12"/>
      <c r="H210" s="12"/>
      <c r="I210" s="12"/>
    </row>
    <row r="211" spans="1:9" s="11" customFormat="1">
      <c r="A211" s="1"/>
      <c r="B211" s="12"/>
      <c r="C211" s="12"/>
      <c r="D211" s="12"/>
      <c r="E211" s="12"/>
      <c r="F211" s="12"/>
      <c r="G211" s="12"/>
      <c r="H211" s="12"/>
      <c r="I211" s="12"/>
    </row>
    <row r="212" spans="1:9" s="11" customFormat="1">
      <c r="A212" s="1"/>
      <c r="B212" s="12"/>
      <c r="C212" s="12"/>
      <c r="D212" s="12"/>
      <c r="E212" s="12"/>
      <c r="F212" s="12"/>
      <c r="G212" s="12"/>
      <c r="H212" s="12"/>
      <c r="I212" s="12"/>
    </row>
    <row r="213" spans="1:9" s="11" customFormat="1">
      <c r="A213" s="1"/>
      <c r="B213" s="12"/>
      <c r="C213" s="12"/>
      <c r="D213" s="12"/>
      <c r="E213" s="12"/>
      <c r="F213" s="12"/>
      <c r="G213" s="12"/>
      <c r="H213" s="12"/>
      <c r="I213" s="12"/>
    </row>
    <row r="214" spans="1:9" s="11" customFormat="1">
      <c r="A214" s="1"/>
      <c r="B214" s="12"/>
      <c r="C214" s="12"/>
      <c r="D214" s="12"/>
      <c r="E214" s="12"/>
      <c r="F214" s="12"/>
      <c r="G214" s="12"/>
      <c r="H214" s="12"/>
      <c r="I214" s="12"/>
    </row>
    <row r="215" spans="1:9" s="11" customFormat="1">
      <c r="A215" s="1"/>
      <c r="B215" s="12"/>
      <c r="C215" s="12"/>
      <c r="D215" s="12"/>
      <c r="E215" s="12"/>
      <c r="F215" s="12"/>
      <c r="G215" s="12"/>
      <c r="H215" s="12"/>
      <c r="I215" s="12"/>
    </row>
    <row r="216" spans="1:9" s="11" customFormat="1">
      <c r="A216" s="1"/>
      <c r="B216" s="12"/>
      <c r="C216" s="12"/>
      <c r="D216" s="12"/>
      <c r="E216" s="12"/>
      <c r="F216" s="12"/>
      <c r="G216" s="12"/>
      <c r="H216" s="12"/>
      <c r="I216" s="12"/>
    </row>
    <row r="217" spans="1:9" s="11" customFormat="1">
      <c r="A217" s="1"/>
      <c r="B217" s="12"/>
      <c r="C217" s="12"/>
      <c r="D217" s="12"/>
      <c r="E217" s="12"/>
      <c r="F217" s="12"/>
      <c r="G217" s="12"/>
      <c r="H217" s="12"/>
      <c r="I217" s="12"/>
    </row>
    <row r="218" spans="1:9" s="11" customFormat="1">
      <c r="A218" s="1"/>
      <c r="B218" s="12"/>
      <c r="C218" s="12"/>
      <c r="D218" s="12"/>
      <c r="E218" s="12"/>
      <c r="F218" s="12"/>
      <c r="G218" s="12"/>
      <c r="H218" s="12"/>
      <c r="I218" s="12"/>
    </row>
    <row r="219" spans="1:9" s="11" customFormat="1">
      <c r="A219" s="1"/>
      <c r="B219" s="12"/>
      <c r="C219" s="12"/>
      <c r="D219" s="12"/>
      <c r="E219" s="12"/>
      <c r="F219" s="12"/>
      <c r="G219" s="12"/>
      <c r="H219" s="12"/>
      <c r="I219" s="12"/>
    </row>
    <row r="220" spans="1:9" s="11" customFormat="1">
      <c r="A220" s="1"/>
      <c r="B220" s="12"/>
      <c r="C220" s="12"/>
      <c r="D220" s="12"/>
      <c r="E220" s="12"/>
      <c r="F220" s="12"/>
      <c r="G220" s="12"/>
      <c r="H220" s="12"/>
      <c r="I220" s="12"/>
    </row>
    <row r="221" spans="1:9" s="11" customFormat="1">
      <c r="A221" s="1"/>
      <c r="B221" s="12"/>
      <c r="C221" s="12"/>
      <c r="D221" s="12"/>
      <c r="E221" s="12"/>
      <c r="F221" s="12"/>
      <c r="G221" s="12"/>
      <c r="H221" s="12"/>
      <c r="I221" s="12"/>
    </row>
    <row r="222" spans="1:9" s="11" customFormat="1">
      <c r="A222" s="1"/>
    </row>
    <row r="223" spans="1:9" s="11" customFormat="1">
      <c r="A223" s="1"/>
    </row>
    <row r="224" spans="1:9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</sheetData>
  <mergeCells count="16">
    <mergeCell ref="A6:A7"/>
    <mergeCell ref="B6:B7"/>
    <mergeCell ref="D6:D7"/>
    <mergeCell ref="J6:J7"/>
    <mergeCell ref="C6:C7"/>
    <mergeCell ref="B62:M64"/>
    <mergeCell ref="B3:M5"/>
    <mergeCell ref="P5:Z6"/>
    <mergeCell ref="E6:E7"/>
    <mergeCell ref="F6:F7"/>
    <mergeCell ref="H6:H7"/>
    <mergeCell ref="I6:I7"/>
    <mergeCell ref="G6:G7"/>
    <mergeCell ref="K6:K7"/>
    <mergeCell ref="L6:L7"/>
    <mergeCell ref="M6:M7"/>
  </mergeCells>
  <hyperlinks>
    <hyperlink ref="A1" location="Index!A1" display="Back to index"/>
  </hyperlinks>
  <pageMargins left="0.7" right="0.7" top="0.75" bottom="0.75" header="0.3" footer="0.3"/>
  <pageSetup paperSize="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Z233"/>
  <sheetViews>
    <sheetView workbookViewId="0">
      <pane xSplit="1" ySplit="7" topLeftCell="K8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O41" sqref="O41"/>
    </sheetView>
  </sheetViews>
  <sheetFormatPr defaultColWidth="9.140625" defaultRowHeight="12.75"/>
  <cols>
    <col min="1" max="1" width="9.140625" style="1"/>
    <col min="2" max="2" width="7.85546875" style="11" customWidth="1"/>
    <col min="3" max="14" width="9.140625" style="11"/>
    <col min="15" max="16384" width="9.140625" style="1"/>
  </cols>
  <sheetData>
    <row r="1" spans="1:26" ht="15">
      <c r="A1" s="5" t="s">
        <v>5</v>
      </c>
      <c r="C1" s="67"/>
      <c r="E1" s="30"/>
    </row>
    <row r="2" spans="1:26" ht="13.5" thickBot="1">
      <c r="A2" s="30"/>
      <c r="B2" s="30"/>
      <c r="C2" s="30"/>
      <c r="D2" s="30"/>
      <c r="E2" s="30"/>
      <c r="F2" s="30"/>
      <c r="G2" s="30"/>
      <c r="I2" s="30"/>
    </row>
    <row r="3" spans="1:26" ht="37.5" customHeight="1">
      <c r="B3" s="439" t="s">
        <v>176</v>
      </c>
      <c r="C3" s="440"/>
      <c r="D3" s="440"/>
      <c r="E3" s="440"/>
      <c r="F3" s="440"/>
      <c r="G3" s="440"/>
      <c r="H3" s="440"/>
      <c r="I3" s="440"/>
      <c r="J3" s="440"/>
      <c r="K3" s="440"/>
      <c r="L3" s="440"/>
      <c r="M3" s="441"/>
    </row>
    <row r="4" spans="1:26" ht="13.5" thickBot="1">
      <c r="A4" s="29"/>
      <c r="B4" s="442"/>
      <c r="C4" s="443"/>
      <c r="D4" s="443"/>
      <c r="E4" s="443"/>
      <c r="F4" s="443"/>
      <c r="G4" s="443"/>
      <c r="H4" s="443"/>
      <c r="I4" s="443"/>
      <c r="J4" s="443"/>
      <c r="K4" s="443"/>
      <c r="L4" s="443"/>
      <c r="M4" s="444"/>
    </row>
    <row r="5" spans="1:26" s="3" customFormat="1" ht="13.5" customHeight="1" thickBot="1">
      <c r="A5" s="28"/>
      <c r="B5" s="465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7"/>
      <c r="N5" s="21"/>
      <c r="P5" s="448" t="s">
        <v>177</v>
      </c>
      <c r="Q5" s="449"/>
      <c r="R5" s="449"/>
      <c r="S5" s="449"/>
      <c r="T5" s="449"/>
      <c r="U5" s="449"/>
      <c r="V5" s="449"/>
      <c r="W5" s="449"/>
      <c r="X5" s="449"/>
      <c r="Y5" s="449"/>
      <c r="Z5" s="450"/>
    </row>
    <row r="6" spans="1:26" s="3" customFormat="1" ht="12.75" customHeight="1" thickBot="1">
      <c r="A6" s="459"/>
      <c r="B6" s="468" t="s">
        <v>9</v>
      </c>
      <c r="C6" s="469" t="s">
        <v>1</v>
      </c>
      <c r="D6" s="470" t="s">
        <v>0</v>
      </c>
      <c r="E6" s="470" t="s">
        <v>4</v>
      </c>
      <c r="F6" s="470" t="s">
        <v>3</v>
      </c>
      <c r="G6" s="470" t="s">
        <v>2</v>
      </c>
      <c r="H6" s="470" t="s">
        <v>11</v>
      </c>
      <c r="I6" s="470" t="s">
        <v>10</v>
      </c>
      <c r="J6" s="471" t="s">
        <v>91</v>
      </c>
      <c r="K6" s="471" t="s">
        <v>92</v>
      </c>
      <c r="L6" s="471" t="s">
        <v>97</v>
      </c>
      <c r="M6" s="472" t="s">
        <v>98</v>
      </c>
      <c r="N6" s="21"/>
      <c r="O6" s="27"/>
      <c r="P6" s="451"/>
      <c r="Q6" s="452"/>
      <c r="R6" s="452"/>
      <c r="S6" s="452"/>
      <c r="T6" s="452"/>
      <c r="U6" s="452"/>
      <c r="V6" s="452"/>
      <c r="W6" s="452"/>
      <c r="X6" s="452"/>
      <c r="Y6" s="452"/>
      <c r="Z6" s="453"/>
    </row>
    <row r="7" spans="1:26" s="3" customFormat="1" ht="34.5" customHeight="1">
      <c r="A7" s="460"/>
      <c r="B7" s="462"/>
      <c r="C7" s="464"/>
      <c r="D7" s="455"/>
      <c r="E7" s="455"/>
      <c r="F7" s="455"/>
      <c r="G7" s="455"/>
      <c r="H7" s="455"/>
      <c r="I7" s="455"/>
      <c r="J7" s="455"/>
      <c r="K7" s="455"/>
      <c r="L7" s="455"/>
      <c r="M7" s="458"/>
      <c r="N7" s="21"/>
      <c r="P7" s="164" t="s">
        <v>1</v>
      </c>
      <c r="Q7" s="165" t="s">
        <v>0</v>
      </c>
      <c r="R7" s="165" t="s">
        <v>4</v>
      </c>
      <c r="S7" s="165" t="s">
        <v>3</v>
      </c>
      <c r="T7" s="165" t="s">
        <v>2</v>
      </c>
      <c r="U7" s="165" t="s">
        <v>11</v>
      </c>
      <c r="V7" s="165" t="s">
        <v>10</v>
      </c>
      <c r="W7" s="166" t="s">
        <v>91</v>
      </c>
      <c r="X7" s="166" t="s">
        <v>92</v>
      </c>
      <c r="Y7" s="166" t="s">
        <v>97</v>
      </c>
      <c r="Z7" s="167" t="s">
        <v>98</v>
      </c>
    </row>
    <row r="8" spans="1:26" s="21" customFormat="1">
      <c r="A8" s="26">
        <v>1970</v>
      </c>
      <c r="B8" s="150">
        <f>TB6b!B8+TB7b!B8</f>
        <v>4.2879939041080672E-2</v>
      </c>
      <c r="C8" s="149">
        <f>TB6b!C8+TB7b!C8</f>
        <v>-2.0471472293138504E-2</v>
      </c>
      <c r="D8" s="38">
        <f>TB6b!D8+TB7b!D8</f>
        <v>4.1915569920092821E-2</v>
      </c>
      <c r="E8" s="38">
        <f>TB6b!E8+TB7b!E8</f>
        <v>4.8817768692970276E-2</v>
      </c>
      <c r="F8" s="38">
        <f>TB6b!F8+TB7b!F8</f>
        <v>4.7610804438591003E-2</v>
      </c>
      <c r="G8" s="38">
        <f>TB6b!G8+TB7b!G8</f>
        <v>4.254615306854248E-2</v>
      </c>
      <c r="H8" s="38">
        <f>TB6b!H8+TB7b!H8</f>
        <v>4.860590398311615E-2</v>
      </c>
      <c r="I8" s="38">
        <f>TB6b!I8+TB7b!I8</f>
        <v>5.001312680542469E-2</v>
      </c>
      <c r="J8" s="38">
        <f>TB6b!J8+TB7b!J8</f>
        <v>5.084710381925106E-2</v>
      </c>
      <c r="K8" s="38">
        <f>TB6b!K8+TB7b!K8</f>
        <v>4.9749450758099556E-2</v>
      </c>
      <c r="L8" s="38">
        <f>TB6b!L8+TB7b!L8</f>
        <v>4.9466191790997982E-2</v>
      </c>
      <c r="M8" s="60">
        <f>TB6b!M8+TB7b!M8</f>
        <v>4.0139199234545231E-2</v>
      </c>
      <c r="O8" s="4"/>
      <c r="P8" s="168">
        <f>TB6b!C8+TB7b!P8</f>
        <v>-2.2864952683448792E-2</v>
      </c>
      <c r="Q8" s="39">
        <f>TB6b!D8+TB7b!Q8</f>
        <v>4.6839239588734927E-2</v>
      </c>
      <c r="R8" s="39">
        <f>TB6b!E8+TB7b!R8</f>
        <v>5.5679668982823685E-2</v>
      </c>
      <c r="S8" s="39">
        <f>TB6b!F8+TB7b!S8</f>
        <v>5.7926120702177286E-2</v>
      </c>
      <c r="T8" s="39">
        <f>TB6b!G8+TB7b!T8</f>
        <v>5.5491391879816852E-2</v>
      </c>
      <c r="U8" s="39">
        <f>TB6b!H8+TB7b!U8</f>
        <v>5.3332673696180187E-2</v>
      </c>
      <c r="V8" s="39">
        <f>TB6b!I8+TB7b!V8</f>
        <v>5.5038167086119451E-2</v>
      </c>
      <c r="W8" s="39">
        <f>TB6b!J8+TB7b!W8</f>
        <v>5.8182524672398962E-2</v>
      </c>
      <c r="X8" s="39">
        <f>TB6b!K8+TB7b!X8</f>
        <v>5.8779073607486979E-2</v>
      </c>
      <c r="Y8" s="39">
        <f>TB6b!L8+TB7b!Y8</f>
        <v>5.4369016317650676E-2</v>
      </c>
      <c r="Z8" s="161">
        <f>TB6b!M8+TB7b!Z8</f>
        <v>4.4241287978366017E-2</v>
      </c>
    </row>
    <row r="9" spans="1:26" s="21" customFormat="1">
      <c r="A9" s="25">
        <v>1971</v>
      </c>
      <c r="B9" s="150">
        <f>TB6b!B9+TB7b!B9</f>
        <v>6.0313969517247247E-2</v>
      </c>
      <c r="C9" s="149">
        <f>TB6b!C9+TB7b!C9</f>
        <v>5.9586614370346069E-3</v>
      </c>
      <c r="D9" s="38">
        <f>TB6b!D9+TB7b!D9</f>
        <v>5.4491201881319284E-2</v>
      </c>
      <c r="E9" s="38">
        <f>TB6b!E9+TB7b!E9</f>
        <v>8.0105658154934645E-2</v>
      </c>
      <c r="F9" s="38">
        <f>TB6b!F9+TB7b!F9</f>
        <v>8.6884545162320137E-2</v>
      </c>
      <c r="G9" s="38">
        <f>TB6b!G9+TB7b!G9</f>
        <v>9.4882745295763016E-2</v>
      </c>
      <c r="H9" s="38">
        <f>TB6b!H9+TB7b!H9</f>
        <v>7.3960510082542896E-2</v>
      </c>
      <c r="I9" s="38">
        <f>TB6b!I9+TB7b!I9</f>
        <v>7.813386432826519E-2</v>
      </c>
      <c r="J9" s="38">
        <f>TB6b!J9+TB7b!J9</f>
        <v>8.1058480776846409E-2</v>
      </c>
      <c r="K9" s="38">
        <f>TB6b!K9+TB7b!K9</f>
        <v>8.4244933910667896E-2</v>
      </c>
      <c r="L9" s="38">
        <f>TB6b!L9+TB7b!L9</f>
        <v>7.6514791697263718E-2</v>
      </c>
      <c r="M9" s="60">
        <f>TB6b!M9+TB7b!M9</f>
        <v>6.0447367373853922E-2</v>
      </c>
      <c r="O9" s="4"/>
      <c r="P9" s="168">
        <f>TB6b!C9+TB7b!P9</f>
        <v>-1.9072850367852619E-2</v>
      </c>
      <c r="Q9" s="39">
        <f>TB6b!D9+TB7b!Q9</f>
        <v>4.8036790293865907E-2</v>
      </c>
      <c r="R9" s="39">
        <f>TB6b!E9+TB7b!R9</f>
        <v>5.7282653371138234E-2</v>
      </c>
      <c r="S9" s="39">
        <f>TB6b!F9+TB7b!S9</f>
        <v>6.0390986103032313E-2</v>
      </c>
      <c r="T9" s="39">
        <f>TB6b!G9+TB7b!T9</f>
        <v>6.0023293697408268E-2</v>
      </c>
      <c r="U9" s="39">
        <f>TB6b!H9+TB7b!U9</f>
        <v>5.4326622281223536E-2</v>
      </c>
      <c r="V9" s="39">
        <f>TB6b!I9+TB7b!V9</f>
        <v>5.6412736552634409E-2</v>
      </c>
      <c r="W9" s="39">
        <f>TB6b!J9+TB7b!W9</f>
        <v>5.9584268634872775E-2</v>
      </c>
      <c r="X9" s="39">
        <f>TB6b!K9+TB7b!X9</f>
        <v>6.0766900523698757E-2</v>
      </c>
      <c r="Y9" s="39">
        <f>TB6b!L9+TB7b!Y9</f>
        <v>5.5598978019718609E-2</v>
      </c>
      <c r="Z9" s="161">
        <f>TB6b!M9+TB7b!Z9</f>
        <v>4.5525901751326661E-2</v>
      </c>
    </row>
    <row r="10" spans="1:26" s="21" customFormat="1">
      <c r="A10" s="25">
        <v>1972</v>
      </c>
      <c r="B10" s="150">
        <f>TB6b!B10+TB7b!B10</f>
        <v>5.8336311697645055E-2</v>
      </c>
      <c r="C10" s="149">
        <f>TB6b!C10+TB7b!C10</f>
        <v>6.50743767619133E-3</v>
      </c>
      <c r="D10" s="38">
        <f>TB6b!D10+TB7b!D10</f>
        <v>5.8802187442779541E-2</v>
      </c>
      <c r="E10" s="38">
        <f>TB6b!E10+TB7b!E10</f>
        <v>7.5815022457391024E-2</v>
      </c>
      <c r="F10" s="38">
        <f>TB6b!F10+TB7b!F10</f>
        <v>8.3189836703240871E-2</v>
      </c>
      <c r="G10" s="38">
        <f>TB6b!G10+TB7b!G10</f>
        <v>9.2031484469771385E-2</v>
      </c>
      <c r="H10" s="38">
        <f>TB6b!H10+TB7b!H10</f>
        <v>6.9716570898890495E-2</v>
      </c>
      <c r="I10" s="38">
        <f>TB6b!I10+TB7b!I10</f>
        <v>7.3283577803522348E-2</v>
      </c>
      <c r="J10" s="38">
        <f>TB6b!J10+TB7b!J10</f>
        <v>7.649444043636322E-2</v>
      </c>
      <c r="K10" s="38">
        <f>TB6b!K10+TB7b!K10</f>
        <v>8.0523333745077252E-2</v>
      </c>
      <c r="L10" s="38">
        <f>TB6b!L10+TB7b!L10</f>
        <v>7.1905242744833231E-2</v>
      </c>
      <c r="M10" s="60">
        <f>TB6b!M10+TB7b!M10</f>
        <v>6.0121110640466213E-2</v>
      </c>
      <c r="O10" s="4"/>
      <c r="P10" s="168">
        <f>TB6b!C10+TB7b!P10</f>
        <v>-1.8656420987099409E-2</v>
      </c>
      <c r="Q10" s="39">
        <f>TB6b!D10+TB7b!Q10</f>
        <v>5.1178743574382679E-2</v>
      </c>
      <c r="R10" s="39">
        <f>TB6b!E10+TB7b!R10</f>
        <v>5.965072161052376E-2</v>
      </c>
      <c r="S10" s="39">
        <f>TB6b!F10+TB7b!S10</f>
        <v>6.2114584725350142E-2</v>
      </c>
      <c r="T10" s="39">
        <f>TB6b!G10+TB7b!T10</f>
        <v>6.0772799712140113E-2</v>
      </c>
      <c r="U10" s="39">
        <f>TB6b!H10+TB7b!U10</f>
        <v>5.6875151058193296E-2</v>
      </c>
      <c r="V10" s="39">
        <f>TB6b!I10+TB7b!V10</f>
        <v>5.9178828552830964E-2</v>
      </c>
      <c r="W10" s="39">
        <f>TB6b!J10+TB7b!W10</f>
        <v>6.197524641174823E-2</v>
      </c>
      <c r="X10" s="39">
        <f>TB6b!K10+TB7b!X10</f>
        <v>6.3013891252921894E-2</v>
      </c>
      <c r="Y10" s="39">
        <f>TB6b!L10+TB7b!Y10</f>
        <v>5.8287945401389152E-2</v>
      </c>
      <c r="Z10" s="161">
        <f>TB6b!M10+TB7b!Z10</f>
        <v>4.8132235126104206E-2</v>
      </c>
    </row>
    <row r="11" spans="1:26" s="21" customFormat="1">
      <c r="A11" s="25">
        <v>1973</v>
      </c>
      <c r="B11" s="150">
        <f>TB6b!B11+TB7b!B11</f>
        <v>3.5542033423248652E-2</v>
      </c>
      <c r="C11" s="149">
        <f>TB6b!C11+TB7b!C11</f>
        <v>-4.3749172240495682E-2</v>
      </c>
      <c r="D11" s="38">
        <f>TB6b!D11+TB7b!D11</f>
        <v>4.65795046693529E-2</v>
      </c>
      <c r="E11" s="38">
        <f>TB6b!E11+TB7b!E11</f>
        <v>3.7393033504486084E-2</v>
      </c>
      <c r="F11" s="38">
        <f>TB6b!F11+TB7b!F11</f>
        <v>3.2665494829416275E-2</v>
      </c>
      <c r="G11" s="38">
        <f>TB6b!G11+TB7b!G11</f>
        <v>1.9145511090755463E-2</v>
      </c>
      <c r="H11" s="38">
        <f>TB6b!H11+TB7b!H11</f>
        <v>3.9996059611439705E-2</v>
      </c>
      <c r="I11" s="38">
        <f>TB6b!I11+TB7b!I11</f>
        <v>3.9862178266048431E-2</v>
      </c>
      <c r="J11" s="38">
        <f>TB6b!J11+TB7b!J11</f>
        <v>4.1278507560491562E-2</v>
      </c>
      <c r="K11" s="38">
        <f>TB6b!K11+TB7b!K11</f>
        <v>3.7982258945703506E-2</v>
      </c>
      <c r="L11" s="38">
        <f>TB6b!L11+TB7b!L11</f>
        <v>3.9913706481456757E-2</v>
      </c>
      <c r="M11" s="60">
        <f>TB6b!M11+TB7b!M11</f>
        <v>3.5161348059773445E-2</v>
      </c>
      <c r="O11" s="4"/>
      <c r="P11" s="168">
        <f>TB6b!C11+TB7b!P11</f>
        <v>-1.2648998863167234E-2</v>
      </c>
      <c r="Q11" s="39">
        <f>TB6b!D11+TB7b!Q11</f>
        <v>5.3902674446160544E-2</v>
      </c>
      <c r="R11" s="39">
        <f>TB6b!E11+TB7b!R11</f>
        <v>6.4534465368423194E-2</v>
      </c>
      <c r="S11" s="39">
        <f>TB6b!F11+TB7b!S11</f>
        <v>6.8793311818606317E-2</v>
      </c>
      <c r="T11" s="39">
        <f>TB6b!G11+TB7b!T11</f>
        <v>7.105555369829139E-2</v>
      </c>
      <c r="U11" s="39">
        <f>TB6b!H11+TB7b!U11</f>
        <v>6.034237782781323E-2</v>
      </c>
      <c r="V11" s="39">
        <f>TB6b!I11+TB7b!V11</f>
        <v>6.3306176672793091E-2</v>
      </c>
      <c r="W11" s="39">
        <f>TB6b!J11+TB7b!W11</f>
        <v>6.6028334510823086E-2</v>
      </c>
      <c r="X11" s="39">
        <f>TB6b!K11+TB7b!X11</f>
        <v>6.8596348192335829E-2</v>
      </c>
      <c r="Y11" s="39">
        <f>TB6b!L11+TB7b!Y11</f>
        <v>6.2168198378963604E-2</v>
      </c>
      <c r="Z11" s="161">
        <f>TB6b!M11+TB7b!Z11</f>
        <v>5.1638726300249495E-2</v>
      </c>
    </row>
    <row r="12" spans="1:26" s="21" customFormat="1">
      <c r="A12" s="25">
        <v>1974</v>
      </c>
      <c r="B12" s="150">
        <f>TB6b!B12+TB7b!B12</f>
        <v>2.693902330863935E-2</v>
      </c>
      <c r="C12" s="149">
        <f>TB6b!C12+TB7b!C12</f>
        <v>-4.3078355491161346E-2</v>
      </c>
      <c r="D12" s="38">
        <f>TB6b!D12+TB7b!D12</f>
        <v>2.6949860155582428E-2</v>
      </c>
      <c r="E12" s="38">
        <f>TB6b!E12+TB7b!E12</f>
        <v>4.0104381740093231E-2</v>
      </c>
      <c r="F12" s="38">
        <f>TB6b!F12+TB7b!F12</f>
        <v>4.3140344321727753E-2</v>
      </c>
      <c r="G12" s="38">
        <f>TB6b!G12+TB7b!G12</f>
        <v>4.3336890637874603E-2</v>
      </c>
      <c r="H12" s="38">
        <f>TB6b!H12+TB7b!H12</f>
        <v>3.6753956228494644E-2</v>
      </c>
      <c r="I12" s="38">
        <f>TB6b!I12+TB7b!I12</f>
        <v>3.9620261639356613E-2</v>
      </c>
      <c r="J12" s="38">
        <f>TB6b!J12+TB7b!J12</f>
        <v>4.2429260909557343E-2</v>
      </c>
      <c r="K12" s="38">
        <f>TB6b!K12+TB7b!K12</f>
        <v>4.3531369417905807E-2</v>
      </c>
      <c r="L12" s="38">
        <f>TB6b!L12+TB7b!L12</f>
        <v>3.8517525419592857E-2</v>
      </c>
      <c r="M12" s="60">
        <f>TB6b!M12+TB7b!M12</f>
        <v>2.5714142248034477E-2</v>
      </c>
      <c r="O12" s="4"/>
      <c r="P12" s="168">
        <f>TB6b!C12+TB7b!P12</f>
        <v>-6.1434604227542863E-3</v>
      </c>
      <c r="Q12" s="39">
        <f>TB6b!D12+TB7b!Q12</f>
        <v>5.0337205110554353E-2</v>
      </c>
      <c r="R12" s="39">
        <f>TB6b!E12+TB7b!R12</f>
        <v>6.642944756895304E-2</v>
      </c>
      <c r="S12" s="39">
        <f>TB6b!F12+TB7b!S12</f>
        <v>7.4670186545699832E-2</v>
      </c>
      <c r="T12" s="39">
        <f>TB6b!G12+TB7b!T12</f>
        <v>8.6371521512046454E-2</v>
      </c>
      <c r="U12" s="39">
        <f>TB6b!H12+TB7b!U12</f>
        <v>5.9664383111521599E-2</v>
      </c>
      <c r="V12" s="39">
        <f>TB6b!I12+TB7b!V12</f>
        <v>6.3673925353214145E-2</v>
      </c>
      <c r="W12" s="39">
        <f>TB6b!J12+TB7b!W12</f>
        <v>6.6355498041957617E-2</v>
      </c>
      <c r="X12" s="39">
        <f>TB6b!K12+TB7b!X12</f>
        <v>7.1766158868558708E-2</v>
      </c>
      <c r="Y12" s="39">
        <f>TB6b!L12+TB7b!Y12</f>
        <v>6.2135037733241916E-2</v>
      </c>
      <c r="Z12" s="161">
        <f>TB6b!M12+TB7b!Z12</f>
        <v>5.0453829625621435E-2</v>
      </c>
    </row>
    <row r="13" spans="1:26" s="21" customFormat="1">
      <c r="A13" s="25">
        <v>1975</v>
      </c>
      <c r="B13" s="150">
        <f>TB6b!B13+TB7b!B13</f>
        <v>3.312014706044402E-2</v>
      </c>
      <c r="C13" s="149">
        <f>TB6b!C13+TB7b!C13</f>
        <v>-1.8387932330369949E-2</v>
      </c>
      <c r="D13" s="38">
        <f>TB6b!D13+TB7b!D13</f>
        <v>3.4252705052495003E-2</v>
      </c>
      <c r="E13" s="38">
        <f>TB6b!E13+TB7b!E13</f>
        <v>4.6362560242414474E-2</v>
      </c>
      <c r="F13" s="38">
        <f>TB6b!F13+TB7b!F13</f>
        <v>4.9254590645432472E-2</v>
      </c>
      <c r="G13" s="38">
        <f>TB6b!G13+TB7b!G13</f>
        <v>5.0060376524925232E-2</v>
      </c>
      <c r="H13" s="38">
        <f>TB6b!H13+TB7b!H13</f>
        <v>4.3165774084627628E-2</v>
      </c>
      <c r="I13" s="38">
        <f>TB6b!I13+TB7b!I13</f>
        <v>4.5936682261526585E-2</v>
      </c>
      <c r="J13" s="38">
        <f>TB6b!J13+TB7b!J13</f>
        <v>4.8293972387909889E-2</v>
      </c>
      <c r="K13" s="38">
        <f>TB6b!K13+TB7b!K13</f>
        <v>4.9354102462530136E-2</v>
      </c>
      <c r="L13" s="38">
        <f>TB6b!L13+TB7b!L13</f>
        <v>4.4872106052935123E-2</v>
      </c>
      <c r="M13" s="60">
        <f>TB6b!M13+TB7b!M13</f>
        <v>3.4086474217474461E-2</v>
      </c>
      <c r="O13" s="4"/>
      <c r="P13" s="168">
        <f>TB6b!C13+TB7b!P13</f>
        <v>-6.9701176136732074E-3</v>
      </c>
      <c r="Q13" s="39">
        <f>TB6b!D13+TB7b!Q13</f>
        <v>4.7035499737103234E-2</v>
      </c>
      <c r="R13" s="39">
        <f>TB6b!E13+TB7b!R13</f>
        <v>5.2836395986378196E-2</v>
      </c>
      <c r="S13" s="39">
        <f>TB6b!F13+TB7b!S13</f>
        <v>5.6044557970017193E-2</v>
      </c>
      <c r="T13" s="39">
        <f>TB6b!G13+TB7b!T13</f>
        <v>5.9624245250597598E-2</v>
      </c>
      <c r="U13" s="39">
        <f>TB6b!H13+TB7b!U13</f>
        <v>4.9607089674100283E-2</v>
      </c>
      <c r="V13" s="39">
        <f>TB6b!I13+TB7b!V13</f>
        <v>5.2224060473963621E-2</v>
      </c>
      <c r="W13" s="39">
        <f>TB6b!J13+TB7b!W13</f>
        <v>5.3416531626135112E-2</v>
      </c>
      <c r="X13" s="39">
        <f>TB6b!K13+TB7b!X13</f>
        <v>5.6198786688037218E-2</v>
      </c>
      <c r="Y13" s="39">
        <f>TB6b!L13+TB7b!Y13</f>
        <v>5.1224072137847541E-2</v>
      </c>
      <c r="Z13" s="161">
        <f>TB6b!M13+TB7b!Z13</f>
        <v>4.3858240870758888E-2</v>
      </c>
    </row>
    <row r="14" spans="1:26" s="21" customFormat="1">
      <c r="A14" s="25">
        <v>1976</v>
      </c>
      <c r="B14" s="150">
        <f>TB6b!B14+TB7b!B14</f>
        <v>4.3345505012328339E-2</v>
      </c>
      <c r="C14" s="149">
        <f>TB6b!C14+TB7b!C14</f>
        <v>-7.4397027492523193E-3</v>
      </c>
      <c r="D14" s="38">
        <f>TB6b!D14+TB7b!D14</f>
        <v>4.4477932620793581E-2</v>
      </c>
      <c r="E14" s="38">
        <f>TB6b!E14+TB7b!E14</f>
        <v>5.0585390068590641E-2</v>
      </c>
      <c r="F14" s="38">
        <f>TB6b!F14+TB7b!F14</f>
        <v>5.2003076300024986E-2</v>
      </c>
      <c r="G14" s="38">
        <f>TB6b!G14+TB7b!G14</f>
        <v>5.031687393784523E-2</v>
      </c>
      <c r="H14" s="38">
        <f>TB6b!H14+TB7b!H14</f>
        <v>4.8753469716757536E-2</v>
      </c>
      <c r="I14" s="38">
        <f>TB6b!I14+TB7b!I14</f>
        <v>5.0560600124299526E-2</v>
      </c>
      <c r="J14" s="38">
        <f>TB6b!J14+TB7b!J14</f>
        <v>5.2626565098762512E-2</v>
      </c>
      <c r="K14" s="38">
        <f>TB6b!K14+TB7b!K14</f>
        <v>5.2954845130443573E-2</v>
      </c>
      <c r="L14" s="38">
        <f>TB6b!L14+TB7b!L14</f>
        <v>4.9861099570989609E-2</v>
      </c>
      <c r="M14" s="60">
        <f>TB6b!M14+TB7b!M14</f>
        <v>4.183228500187397E-2</v>
      </c>
      <c r="O14" s="4"/>
      <c r="P14" s="168">
        <f>TB6b!C14+TB7b!P14</f>
        <v>-7.3167204856872531E-3</v>
      </c>
      <c r="Q14" s="39">
        <f>TB6b!D14+TB7b!Q14</f>
        <v>4.3058764404122485E-2</v>
      </c>
      <c r="R14" s="39">
        <f>TB6b!E14+TB7b!R14</f>
        <v>4.7822688007727265E-2</v>
      </c>
      <c r="S14" s="39">
        <f>TB6b!F14+TB7b!S14</f>
        <v>5.1856936980038883E-2</v>
      </c>
      <c r="T14" s="39">
        <f>TB6b!G14+TB7b!T14</f>
        <v>5.6652372935786843E-2</v>
      </c>
      <c r="U14" s="39">
        <f>TB6b!H14+TB7b!U14</f>
        <v>4.4439220475032924E-2</v>
      </c>
      <c r="V14" s="39">
        <f>TB6b!I14+TB7b!V14</f>
        <v>4.6682904427871111E-2</v>
      </c>
      <c r="W14" s="39">
        <f>TB6b!J14+TB7b!W14</f>
        <v>4.808403663337231E-2</v>
      </c>
      <c r="X14" s="39">
        <f>TB6b!K14+TB7b!X14</f>
        <v>5.1221055933274327E-2</v>
      </c>
      <c r="Y14" s="39">
        <f>TB6b!L14+TB7b!Y14</f>
        <v>4.5815728092566135E-2</v>
      </c>
      <c r="Z14" s="161">
        <f>TB6b!M14+TB7b!Z14</f>
        <v>3.9477390144020318E-2</v>
      </c>
    </row>
    <row r="15" spans="1:26" s="21" customFormat="1">
      <c r="A15" s="25">
        <v>1977</v>
      </c>
      <c r="B15" s="150">
        <f>TB6b!B15+TB7b!B15</f>
        <v>5.4662385316094561E-2</v>
      </c>
      <c r="C15" s="149">
        <f>TB6b!C15+TB7b!C15</f>
        <v>-3.1371079385280609E-3</v>
      </c>
      <c r="D15" s="38">
        <f>TB6b!D15+TB7b!D15</f>
        <v>7.2740212082862854E-2</v>
      </c>
      <c r="E15" s="38">
        <f>TB6b!E15+TB7b!E15</f>
        <v>7.8580249100923538E-2</v>
      </c>
      <c r="F15" s="38">
        <f>TB6b!F15+TB7b!F15</f>
        <v>8.6172959767282009E-2</v>
      </c>
      <c r="G15" s="38">
        <f>TB6b!G15+TB7b!G15</f>
        <v>9.4734624493867159E-2</v>
      </c>
      <c r="H15" s="38">
        <f>TB6b!H15+TB7b!H15</f>
        <v>7.2979332879185677E-2</v>
      </c>
      <c r="I15" s="38">
        <f>TB6b!I15+TB7b!I15</f>
        <v>7.587481290102005E-2</v>
      </c>
      <c r="J15" s="38">
        <f>TB6b!J15+TB7b!J15</f>
        <v>7.9325053840875626E-2</v>
      </c>
      <c r="K15" s="38">
        <f>TB6b!K15+TB7b!K15</f>
        <v>8.410211093723774E-2</v>
      </c>
      <c r="L15" s="38">
        <f>TB6b!L15+TB7b!L15</f>
        <v>7.4745317921042442E-2</v>
      </c>
      <c r="M15" s="60">
        <f>TB6b!M15+TB7b!M15</f>
        <v>6.6018881276249886E-2</v>
      </c>
      <c r="O15" s="4"/>
      <c r="P15" s="168">
        <f>TB6b!C15+TB7b!P15</f>
        <v>-7.2635890915989862E-3</v>
      </c>
      <c r="Q15" s="39">
        <f>TB6b!D15+TB7b!Q15</f>
        <v>3.9840020826522958E-2</v>
      </c>
      <c r="R15" s="39">
        <f>TB6b!E15+TB7b!R15</f>
        <v>4.6434009913355112E-2</v>
      </c>
      <c r="S15" s="39">
        <f>TB6b!F15+TB7b!S15</f>
        <v>5.2282552607357501E-2</v>
      </c>
      <c r="T15" s="39">
        <f>TB6b!G15+TB7b!T15</f>
        <v>6.0145195154473183E-2</v>
      </c>
      <c r="U15" s="39">
        <f>TB6b!H15+TB7b!U15</f>
        <v>4.2235369002446531E-2</v>
      </c>
      <c r="V15" s="39">
        <f>TB6b!I15+TB7b!V15</f>
        <v>4.4429727364331484E-2</v>
      </c>
      <c r="W15" s="39">
        <f>TB6b!J15+TB7b!W15</f>
        <v>4.632231593132019E-2</v>
      </c>
      <c r="X15" s="39">
        <f>TB6b!K15+TB7b!X15</f>
        <v>5.0115403998643157E-2</v>
      </c>
      <c r="Y15" s="39">
        <f>TB6b!L15+TB7b!Y15</f>
        <v>4.356991909444332E-2</v>
      </c>
      <c r="Z15" s="161">
        <f>TB6b!M15+TB7b!Z15</f>
        <v>3.6874550208449361E-2</v>
      </c>
    </row>
    <row r="16" spans="1:26" s="21" customFormat="1">
      <c r="A16" s="25">
        <v>1978</v>
      </c>
      <c r="B16" s="150">
        <f>TB6b!B16+TB7b!B16</f>
        <v>5.863071035605405E-2</v>
      </c>
      <c r="C16" s="149">
        <f>TB6b!C16+TB7b!C16</f>
        <v>1.0004263371229172E-2</v>
      </c>
      <c r="D16" s="38">
        <f>TB6b!D16+TB7b!D16</f>
        <v>7.7359903603792191E-2</v>
      </c>
      <c r="E16" s="38">
        <f>TB6b!E16+TB7b!E16</f>
        <v>7.9715082421898842E-2</v>
      </c>
      <c r="F16" s="38">
        <f>TB6b!F16+TB7b!F16</f>
        <v>8.7372501380741596E-2</v>
      </c>
      <c r="G16" s="38">
        <f>TB6b!G16+TB7b!G16</f>
        <v>9.7088202834129333E-2</v>
      </c>
      <c r="H16" s="38">
        <f>TB6b!H16+TB7b!H16</f>
        <v>7.4455125257372856E-2</v>
      </c>
      <c r="I16" s="38">
        <f>TB6b!I16+TB7b!I16</f>
        <v>7.6750297099351883E-2</v>
      </c>
      <c r="J16" s="38">
        <f>TB6b!J16+TB7b!J16</f>
        <v>7.9169692471623421E-2</v>
      </c>
      <c r="K16" s="38">
        <f>TB6b!K16+TB7b!K16</f>
        <v>8.4942910820245743E-2</v>
      </c>
      <c r="L16" s="38">
        <f>TB6b!L16+TB7b!L16</f>
        <v>7.5848979875445366E-2</v>
      </c>
      <c r="M16" s="60">
        <f>TB6b!M16+TB7b!M16</f>
        <v>6.9905528798699379E-2</v>
      </c>
      <c r="O16" s="4"/>
      <c r="P16" s="168">
        <f>TB6b!C16+TB7b!P16</f>
        <v>-1.4157160185277601E-4</v>
      </c>
      <c r="Q16" s="39">
        <f>TB6b!D16+TB7b!Q16</f>
        <v>4.0487481234595182E-2</v>
      </c>
      <c r="R16" s="39">
        <f>TB6b!E16+TB7b!R16</f>
        <v>4.7350593656301496E-2</v>
      </c>
      <c r="S16" s="39">
        <f>TB6b!F16+TB7b!S16</f>
        <v>5.3760811872780326E-2</v>
      </c>
      <c r="T16" s="39">
        <f>TB6b!G16+TB7b!T16</f>
        <v>6.2325265980325638E-2</v>
      </c>
      <c r="U16" s="39">
        <f>TB6b!H16+TB7b!U16</f>
        <v>4.3067767797037956E-2</v>
      </c>
      <c r="V16" s="39">
        <f>TB6b!I16+TB7b!V16</f>
        <v>4.4874480459839106E-2</v>
      </c>
      <c r="W16" s="39">
        <f>TB6b!J16+TB7b!W16</f>
        <v>4.6868177223950626E-2</v>
      </c>
      <c r="X16" s="39">
        <f>TB6b!K16+TB7b!X16</f>
        <v>5.0834420137107372E-2</v>
      </c>
      <c r="Y16" s="39">
        <f>TB6b!L16+TB7b!Y16</f>
        <v>4.4161162804812193E-2</v>
      </c>
      <c r="Z16" s="161">
        <f>TB6b!M16+TB7b!Z16</f>
        <v>3.8057108549401163E-2</v>
      </c>
    </row>
    <row r="17" spans="1:26" s="21" customFormat="1">
      <c r="A17" s="25">
        <v>1979</v>
      </c>
      <c r="B17" s="150">
        <f>TB6b!B17+TB7b!B17</f>
        <v>4.0202408694266584E-2</v>
      </c>
      <c r="C17" s="149">
        <f>TB6b!C17+TB7b!C17</f>
        <v>1.639808714389801E-2</v>
      </c>
      <c r="D17" s="38">
        <f>TB6b!D17+TB7b!D17</f>
        <v>4.3311004061251879E-2</v>
      </c>
      <c r="E17" s="38">
        <f>TB6b!E17+TB7b!E17</f>
        <v>4.9493401311337948E-2</v>
      </c>
      <c r="F17" s="38">
        <f>TB6b!F17+TB7b!F17</f>
        <v>5.9682277962565422E-2</v>
      </c>
      <c r="G17" s="38">
        <f>TB6b!G17+TB7b!G17</f>
        <v>7.6539717614650726E-2</v>
      </c>
      <c r="H17" s="38">
        <f>TB6b!H17+TB7b!H17</f>
        <v>4.3216796591877937E-2</v>
      </c>
      <c r="I17" s="38">
        <f>TB6b!I17+TB7b!I17</f>
        <v>4.5073573477566242E-2</v>
      </c>
      <c r="J17" s="38">
        <f>TB6b!J17+TB7b!J17</f>
        <v>4.6517591923475266E-2</v>
      </c>
      <c r="K17" s="38">
        <f>TB6b!K17+TB7b!K17</f>
        <v>5.376253928989172E-2</v>
      </c>
      <c r="L17" s="38">
        <f>TB6b!L17+TB7b!L17</f>
        <v>4.4339857064187527E-2</v>
      </c>
      <c r="M17" s="60">
        <f>TB6b!M17+TB7b!M17</f>
        <v>4.1006692685186863E-2</v>
      </c>
      <c r="O17" s="4"/>
      <c r="P17" s="168">
        <f>TB6b!C17+TB7b!P17</f>
        <v>9.2462040018290309E-3</v>
      </c>
      <c r="Q17" s="39">
        <f>TB6b!D17+TB7b!Q17</f>
        <v>4.0434875921346244E-2</v>
      </c>
      <c r="R17" s="39">
        <f>TB6b!E17+TB7b!R17</f>
        <v>4.9934364296495913E-2</v>
      </c>
      <c r="S17" s="39">
        <f>TB6b!F17+TB7b!S17</f>
        <v>5.9009954985231164E-2</v>
      </c>
      <c r="T17" s="39">
        <f>TB6b!G17+TB7b!T17</f>
        <v>7.2922264109365642E-2</v>
      </c>
      <c r="U17" s="39">
        <f>TB6b!H17+TB7b!U17</f>
        <v>4.4450027542188762E-2</v>
      </c>
      <c r="V17" s="39">
        <f>TB6b!I17+TB7b!V17</f>
        <v>4.5992022845894098E-2</v>
      </c>
      <c r="W17" s="39">
        <f>TB6b!J17+TB7b!W17</f>
        <v>4.8263727594166993E-2</v>
      </c>
      <c r="X17" s="39">
        <f>TB6b!K17+TB7b!X17</f>
        <v>5.3662249073386195E-2</v>
      </c>
      <c r="Y17" s="39">
        <f>TB6b!L17+TB7b!Y17</f>
        <v>4.5379644911736253E-2</v>
      </c>
      <c r="Z17" s="161">
        <f>TB6b!M17+TB7b!Z17</f>
        <v>3.9396406104788187E-2</v>
      </c>
    </row>
    <row r="18" spans="1:26" s="21" customFormat="1">
      <c r="A18" s="26">
        <v>1980</v>
      </c>
      <c r="B18" s="150">
        <f>TB6b!B18+TB7b!B18</f>
        <v>2.4034874985510137E-2</v>
      </c>
      <c r="C18" s="149">
        <f>TB6b!C18+TB7b!C18</f>
        <v>-3.1288042664527893E-3</v>
      </c>
      <c r="D18" s="38">
        <f>TB6b!D18+TB7b!D18</f>
        <v>2.6189469732344151E-2</v>
      </c>
      <c r="E18" s="38">
        <f>TB6b!E18+TB7b!E18</f>
        <v>2.6774678379297256E-2</v>
      </c>
      <c r="F18" s="38">
        <f>TB6b!F18+TB7b!F18</f>
        <v>3.255360946059227E-2</v>
      </c>
      <c r="G18" s="38">
        <f>TB6b!G18+TB7b!G18</f>
        <v>4.2238194495439529E-2</v>
      </c>
      <c r="H18" s="38">
        <f>TB6b!H18+TB7b!H18</f>
        <v>2.342650480568409E-2</v>
      </c>
      <c r="I18" s="38">
        <f>TB6b!I18+TB7b!I18</f>
        <v>2.4189325049519539E-2</v>
      </c>
      <c r="J18" s="38">
        <f>TB6b!J18+TB7b!J18</f>
        <v>2.4657700210809708E-2</v>
      </c>
      <c r="K18" s="38">
        <f>TB6b!K18+TB7b!K18</f>
        <v>2.9822133481502533E-2</v>
      </c>
      <c r="L18" s="38">
        <f>TB6b!L18+TB7b!L18</f>
        <v>2.3888068273663521E-2</v>
      </c>
      <c r="M18" s="60">
        <f>TB6b!M18+TB7b!M18</f>
        <v>2.2278482094407082E-2</v>
      </c>
      <c r="O18" s="4"/>
      <c r="P18" s="168">
        <f>TB6b!C18+TB7b!P18</f>
        <v>1.6961890412494539E-2</v>
      </c>
      <c r="Q18" s="39">
        <f>TB6b!D18+TB7b!Q18</f>
        <v>3.9675505482591689E-2</v>
      </c>
      <c r="R18" s="39">
        <f>TB6b!E18+TB7b!R18</f>
        <v>5.0472256913781169E-2</v>
      </c>
      <c r="S18" s="39">
        <f>TB6b!F18+TB7b!S18</f>
        <v>6.0792023595422504E-2</v>
      </c>
      <c r="T18" s="39">
        <f>TB6b!G18+TB7b!T18</f>
        <v>8.0428642104379833E-2</v>
      </c>
      <c r="U18" s="39">
        <f>TB6b!H18+TB7b!U18</f>
        <v>4.486029758118093E-2</v>
      </c>
      <c r="V18" s="39">
        <f>TB6b!I18+TB7b!V18</f>
        <v>4.572284989990294E-2</v>
      </c>
      <c r="W18" s="39">
        <f>TB6b!J18+TB7b!W18</f>
        <v>4.7201327162838425E-2</v>
      </c>
      <c r="X18" s="39">
        <f>TB6b!K18+TB7b!X18</f>
        <v>5.4000954050570725E-2</v>
      </c>
      <c r="Y18" s="39">
        <f>TB6b!L18+TB7b!Y18</f>
        <v>4.5381658757105467E-2</v>
      </c>
      <c r="Z18" s="161">
        <f>TB6b!M18+TB7b!Z18</f>
        <v>3.9779213862493633E-2</v>
      </c>
    </row>
    <row r="19" spans="1:26" s="21" customFormat="1">
      <c r="A19" s="25">
        <v>1981</v>
      </c>
      <c r="B19" s="150">
        <f>TB6b!B19+TB7b!B19</f>
        <v>1.2762279096135892E-2</v>
      </c>
      <c r="C19" s="149">
        <f>TB6b!C19+TB7b!C19</f>
        <v>-6.4463168382644653E-3</v>
      </c>
      <c r="D19" s="38">
        <f>TB6b!D19+TB7b!D19</f>
        <v>1.0411284863948822E-2</v>
      </c>
      <c r="E19" s="38">
        <f>TB6b!E19+TB7b!E19</f>
        <v>1.8945030868053436E-2</v>
      </c>
      <c r="F19" s="38">
        <f>TB6b!F19+TB7b!F19</f>
        <v>2.7206409722566605E-2</v>
      </c>
      <c r="G19" s="38">
        <f>TB6b!G19+TB7b!G19</f>
        <v>4.2893409729003906E-2</v>
      </c>
      <c r="H19" s="38">
        <f>TB6b!H19+TB7b!H19</f>
        <v>1.4198306947946548E-2</v>
      </c>
      <c r="I19" s="38">
        <f>TB6b!I19+TB7b!I19</f>
        <v>1.539645716547966E-2</v>
      </c>
      <c r="J19" s="38">
        <f>TB6b!J19+TB7b!J19</f>
        <v>1.6354791820049286E-2</v>
      </c>
      <c r="K19" s="38">
        <f>TB6b!K19+TB7b!K19</f>
        <v>2.2213626652956009E-2</v>
      </c>
      <c r="L19" s="38">
        <f>TB6b!L19+TB7b!L19</f>
        <v>1.4922592788934708E-2</v>
      </c>
      <c r="M19" s="60">
        <f>TB6b!M19+TB7b!M19</f>
        <v>1.0549090802669525E-2</v>
      </c>
      <c r="O19" s="4"/>
      <c r="P19" s="168">
        <f>TB6b!C19+TB7b!P19</f>
        <v>3.0028120381757617E-2</v>
      </c>
      <c r="Q19" s="39">
        <f>TB6b!D19+TB7b!Q19</f>
        <v>4.3971560499630871E-2</v>
      </c>
      <c r="R19" s="39">
        <f>TB6b!E19+TB7b!R19</f>
        <v>5.4020057525485755E-2</v>
      </c>
      <c r="S19" s="39">
        <f>TB6b!F19+TB7b!S19</f>
        <v>6.5993952751159671E-2</v>
      </c>
      <c r="T19" s="39">
        <f>TB6b!G19+TB7b!T19</f>
        <v>9.2595189320854837E-2</v>
      </c>
      <c r="U19" s="39">
        <f>TB6b!H19+TB7b!U19</f>
        <v>4.8265055660158394E-2</v>
      </c>
      <c r="V19" s="39">
        <f>TB6b!I19+TB7b!V19</f>
        <v>4.824234223924577E-2</v>
      </c>
      <c r="W19" s="39">
        <f>TB6b!J19+TB7b!W19</f>
        <v>4.8656631748235667E-2</v>
      </c>
      <c r="X19" s="39">
        <f>TB6b!K19+TB7b!X19</f>
        <v>5.751169929280877E-2</v>
      </c>
      <c r="Y19" s="39">
        <f>TB6b!L19+TB7b!Y19</f>
        <v>4.8251242982223629E-2</v>
      </c>
      <c r="Z19" s="161">
        <f>TB6b!M19+TB7b!Z19</f>
        <v>4.4302474008873105E-2</v>
      </c>
    </row>
    <row r="20" spans="1:26" s="21" customFormat="1">
      <c r="A20" s="25">
        <v>1982</v>
      </c>
      <c r="B20" s="150">
        <f>TB6b!B20+TB7b!B20</f>
        <v>3.1036828813252003E-2</v>
      </c>
      <c r="C20" s="149">
        <f>TB6b!C20+TB7b!C20</f>
        <v>2.4297794327139854E-2</v>
      </c>
      <c r="D20" s="38">
        <f>TB6b!D20+TB7b!D20</f>
        <v>2.6714898645877838E-2</v>
      </c>
      <c r="E20" s="38">
        <f>TB6b!E20+TB7b!E20</f>
        <v>4.6425401233136654E-2</v>
      </c>
      <c r="F20" s="38">
        <f>TB6b!F20+TB7b!F20</f>
        <v>5.860605463385582E-2</v>
      </c>
      <c r="G20" s="38">
        <f>TB6b!G20+TB7b!G20</f>
        <v>8.4670196287333965E-2</v>
      </c>
      <c r="H20" s="38">
        <f>TB6b!H20+TB7b!H20</f>
        <v>3.9625219069421291E-2</v>
      </c>
      <c r="I20" s="38">
        <f>TB6b!I20+TB7b!I20</f>
        <v>4.1309060528874397E-2</v>
      </c>
      <c r="J20" s="38">
        <f>TB6b!J20+TB7b!J20</f>
        <v>4.2762637138366699E-2</v>
      </c>
      <c r="K20" s="38">
        <f>TB6b!K20+TB7b!K20</f>
        <v>5.0073754042387009E-2</v>
      </c>
      <c r="L20" s="38">
        <f>TB6b!L20+TB7b!L20</f>
        <v>4.0641918778419495E-2</v>
      </c>
      <c r="M20" s="60">
        <f>TB6b!M20+TB7b!M20</f>
        <v>3.2122792676091194E-2</v>
      </c>
      <c r="O20" s="4"/>
      <c r="P20" s="168">
        <f>TB6b!C20+TB7b!P20</f>
        <v>3.7702616071328521E-2</v>
      </c>
      <c r="Q20" s="39">
        <f>TB6b!D20+TB7b!Q20</f>
        <v>4.3404550640843809E-2</v>
      </c>
      <c r="R20" s="39">
        <f>TB6b!E20+TB7b!R20</f>
        <v>5.2207208937034011E-2</v>
      </c>
      <c r="S20" s="39">
        <f>TB6b!F20+TB7b!S20</f>
        <v>6.322423808742314E-2</v>
      </c>
      <c r="T20" s="39">
        <f>TB6b!G20+TB7b!T20</f>
        <v>9.1126510244794193E-2</v>
      </c>
      <c r="U20" s="39">
        <f>TB6b!H20+TB7b!U20</f>
        <v>4.7626616153866055E-2</v>
      </c>
      <c r="V20" s="39">
        <f>TB6b!I20+TB7b!V20</f>
        <v>4.6646810509264468E-2</v>
      </c>
      <c r="W20" s="39">
        <f>TB6b!J20+TB7b!W20</f>
        <v>4.6188998598881884E-2</v>
      </c>
      <c r="X20" s="39">
        <f>TB6b!K20+TB7b!X20</f>
        <v>5.4799660784192385E-2</v>
      </c>
      <c r="Y20" s="39">
        <f>TB6b!L20+TB7b!Y20</f>
        <v>4.7032749280333519E-2</v>
      </c>
      <c r="Z20" s="161">
        <f>TB6b!M20+TB7b!Z20</f>
        <v>4.4283377984538672E-2</v>
      </c>
    </row>
    <row r="21" spans="1:26" s="21" customFormat="1">
      <c r="A21" s="25">
        <v>1983</v>
      </c>
      <c r="B21" s="150">
        <f>TB6b!B21+TB7b!B21</f>
        <v>3.9147199041084615E-2</v>
      </c>
      <c r="C21" s="149">
        <f>TB6b!C21+TB7b!C21</f>
        <v>4.2857595253735781E-2</v>
      </c>
      <c r="D21" s="38">
        <f>TB6b!D21+TB7b!D21</f>
        <v>3.533730236813426E-2</v>
      </c>
      <c r="E21" s="38">
        <f>TB6b!E21+TB7b!E21</f>
        <v>5.3609027527272701E-2</v>
      </c>
      <c r="F21" s="38">
        <f>TB6b!F21+TB7b!F21</f>
        <v>6.7447852343320847E-2</v>
      </c>
      <c r="G21" s="38">
        <f>TB6b!G21+TB7b!G21</f>
        <v>0.10247704782523215</v>
      </c>
      <c r="H21" s="38">
        <f>TB6b!H21+TB7b!H21</f>
        <v>4.7286428511142731E-2</v>
      </c>
      <c r="I21" s="38">
        <f>TB6b!I21+TB7b!I21</f>
        <v>4.7047741711139679E-2</v>
      </c>
      <c r="J21" s="38">
        <f>TB6b!J21+TB7b!J21</f>
        <v>4.663762915879488E-2</v>
      </c>
      <c r="K21" s="38">
        <f>TB6b!K21+TB7b!K21</f>
        <v>5.7043840177357197E-2</v>
      </c>
      <c r="L21" s="38">
        <f>TB6b!L21+TB7b!L21</f>
        <v>4.7142415307462215E-2</v>
      </c>
      <c r="M21" s="60">
        <f>TB6b!M21+TB7b!M21</f>
        <v>4.0919491555541754E-2</v>
      </c>
      <c r="O21" s="4"/>
      <c r="P21" s="168">
        <f>TB6b!C21+TB7b!P21</f>
        <v>4.9319097911939024E-2</v>
      </c>
      <c r="Q21" s="39">
        <f>TB6b!D21+TB7b!Q21</f>
        <v>4.7929329215548933E-2</v>
      </c>
      <c r="R21" s="39">
        <f>TB6b!E21+TB7b!R21</f>
        <v>5.6758137373253706E-2</v>
      </c>
      <c r="S21" s="39">
        <f>TB6b!F21+TB7b!S21</f>
        <v>6.9023768068291247E-2</v>
      </c>
      <c r="T21" s="39">
        <f>TB6b!G21+TB7b!T21</f>
        <v>0.10208493147511036</v>
      </c>
      <c r="U21" s="39">
        <f>TB6b!H21+TB7b!U21</f>
        <v>5.1991701032966374E-2</v>
      </c>
      <c r="V21" s="39">
        <f>TB6b!I21+TB7b!V21</f>
        <v>5.0333142839372159E-2</v>
      </c>
      <c r="W21" s="39">
        <f>TB6b!J21+TB7b!W21</f>
        <v>4.944630135250918E-2</v>
      </c>
      <c r="X21" s="39">
        <f>TB6b!K21+TB7b!X21</f>
        <v>5.9006145340390503E-2</v>
      </c>
      <c r="Y21" s="39">
        <f>TB6b!L21+TB7b!Y21</f>
        <v>5.0987230055034159E-2</v>
      </c>
      <c r="Z21" s="161">
        <f>TB6b!M21+TB7b!Z21</f>
        <v>4.9346024589613083E-2</v>
      </c>
    </row>
    <row r="22" spans="1:26" s="21" customFormat="1">
      <c r="A22" s="25">
        <v>1984</v>
      </c>
      <c r="B22" s="150">
        <f>TB6b!B22+TB7b!B22</f>
        <v>4.140452994632806E-2</v>
      </c>
      <c r="C22" s="149">
        <f>TB6b!C22+TB7b!C22</f>
        <v>5.406807828694582E-2</v>
      </c>
      <c r="D22" s="38">
        <f>TB6b!D22+TB7b!D22</f>
        <v>4.0041434345766902E-2</v>
      </c>
      <c r="E22" s="38">
        <f>TB6b!E22+TB7b!E22</f>
        <v>5.3143667057156563E-2</v>
      </c>
      <c r="F22" s="38">
        <f>TB6b!F22+TB7b!F22</f>
        <v>6.8453808315098286E-2</v>
      </c>
      <c r="G22" s="38">
        <f>TB6b!G22+TB7b!G22</f>
        <v>0.11437349114567041</v>
      </c>
      <c r="H22" s="38">
        <f>TB6b!H22+TB7b!H22</f>
        <v>4.8368548043072224E-2</v>
      </c>
      <c r="I22" s="38">
        <f>TB6b!I22+TB7b!I22</f>
        <v>4.4542949646711349E-2</v>
      </c>
      <c r="J22" s="38">
        <f>TB6b!J22+TB7b!J22</f>
        <v>4.092138260602951E-2</v>
      </c>
      <c r="K22" s="38">
        <f>TB6b!K22+TB7b!K22</f>
        <v>5.6312860921025276E-2</v>
      </c>
      <c r="L22" s="38">
        <f>TB6b!L22+TB7b!L22</f>
        <v>4.6063082292675972E-2</v>
      </c>
      <c r="M22" s="60">
        <f>TB6b!M22+TB7b!M22</f>
        <v>4.3981693685054779E-2</v>
      </c>
      <c r="O22" s="4"/>
      <c r="P22" s="168">
        <f>TB6b!C22+TB7b!P22</f>
        <v>5.5164758255705236E-2</v>
      </c>
      <c r="Q22" s="39">
        <f>TB6b!D22+TB7b!Q22</f>
        <v>5.3595934365876022E-2</v>
      </c>
      <c r="R22" s="39">
        <f>TB6b!E22+TB7b!R22</f>
        <v>6.1315572448074819E-2</v>
      </c>
      <c r="S22" s="39">
        <f>TB6b!F22+TB7b!S22</f>
        <v>7.3124101595021779E-2</v>
      </c>
      <c r="T22" s="39">
        <f>TB6b!G22+TB7b!T22</f>
        <v>0.10673454676289111</v>
      </c>
      <c r="U22" s="39">
        <f>TB6b!H22+TB7b!U22</f>
        <v>5.7201366871595383E-2</v>
      </c>
      <c r="V22" s="39">
        <f>TB6b!I22+TB7b!V22</f>
        <v>5.4972595581784842E-2</v>
      </c>
      <c r="W22" s="39">
        <f>TB6b!J22+TB7b!W22</f>
        <v>5.3725156494692783E-2</v>
      </c>
      <c r="X22" s="39">
        <f>TB6b!K22+TB7b!X22</f>
        <v>6.3938043010421095E-2</v>
      </c>
      <c r="Y22" s="39">
        <f>TB6b!L22+TB7b!Y22</f>
        <v>5.5852697044610974E-2</v>
      </c>
      <c r="Z22" s="161">
        <f>TB6b!M22+TB7b!Z22</f>
        <v>5.4726665420457718E-2</v>
      </c>
    </row>
    <row r="23" spans="1:26" s="21" customFormat="1">
      <c r="A23" s="25">
        <v>1985</v>
      </c>
      <c r="B23" s="150">
        <f>TB6b!B23+TB7b!B23</f>
        <v>6.7191690862188319E-2</v>
      </c>
      <c r="C23" s="149">
        <f>TB6b!C23+TB7b!C23</f>
        <v>8.9593078941106796E-2</v>
      </c>
      <c r="D23" s="38">
        <f>TB6b!D23+TB7b!D23</f>
        <v>6.6687054932117462E-2</v>
      </c>
      <c r="E23" s="38">
        <f>TB6b!E23+TB7b!E23</f>
        <v>8.1009944900870323E-2</v>
      </c>
      <c r="F23" s="38">
        <f>TB6b!F23+TB7b!F23</f>
        <v>9.9370250478386879E-2</v>
      </c>
      <c r="G23" s="38">
        <f>TB6b!G23+TB7b!G23</f>
        <v>0.15788979083299637</v>
      </c>
      <c r="H23" s="38">
        <f>TB6b!H23+TB7b!H23</f>
        <v>7.4978305026888847E-2</v>
      </c>
      <c r="I23" s="38">
        <f>TB6b!I23+TB7b!I23</f>
        <v>7.0531232748180628E-2</v>
      </c>
      <c r="J23" s="38">
        <f>TB6b!J23+TB7b!J23</f>
        <v>6.5634791022603167E-2</v>
      </c>
      <c r="K23" s="38">
        <f>TB6b!K23+TB7b!K23</f>
        <v>8.1216332502663136E-2</v>
      </c>
      <c r="L23" s="38">
        <f>TB6b!L23+TB7b!L23</f>
        <v>7.2293047327548265E-2</v>
      </c>
      <c r="M23" s="60">
        <f>TB6b!M23+TB7b!M23</f>
        <v>7.1469347923994064E-2</v>
      </c>
      <c r="O23" s="4"/>
      <c r="P23" s="168">
        <f>TB6b!C23+TB7b!P23</f>
        <v>5.8318008249625561E-2</v>
      </c>
      <c r="Q23" s="39">
        <f>TB6b!D23+TB7b!Q23</f>
        <v>5.6743984320200981E-2</v>
      </c>
      <c r="R23" s="39">
        <f>TB6b!E23+TB7b!R23</f>
        <v>6.5695428662002092E-2</v>
      </c>
      <c r="S23" s="39">
        <f>TB6b!F23+TB7b!S23</f>
        <v>7.5912852049805218E-2</v>
      </c>
      <c r="T23" s="39">
        <f>TB6b!G23+TB7b!T23</f>
        <v>0.1077040569158271</v>
      </c>
      <c r="U23" s="39">
        <f>TB6b!H23+TB7b!U23</f>
        <v>6.2006457708775997E-2</v>
      </c>
      <c r="V23" s="39">
        <f>TB6b!I23+TB7b!V23</f>
        <v>6.0187439294531943E-2</v>
      </c>
      <c r="W23" s="39">
        <f>TB6b!J23+TB7b!W23</f>
        <v>5.8505853944734551E-2</v>
      </c>
      <c r="X23" s="39">
        <f>TB6b!K23+TB7b!X23</f>
        <v>6.6661637020297343E-2</v>
      </c>
      <c r="Y23" s="39">
        <f>TB6b!L23+TB7b!Y23</f>
        <v>6.0904665850102901E-2</v>
      </c>
      <c r="Z23" s="161">
        <f>TB6b!M23+TB7b!Z23</f>
        <v>5.8659195480868218E-2</v>
      </c>
    </row>
    <row r="24" spans="1:26" s="21" customFormat="1">
      <c r="A24" s="25">
        <v>1986</v>
      </c>
      <c r="B24" s="150">
        <f>TB6b!B24+TB7b!B24</f>
        <v>8.4102354755999836E-2</v>
      </c>
      <c r="C24" s="149">
        <f>TB6b!C24+TB7b!C24</f>
        <v>8.3053331822156906E-2</v>
      </c>
      <c r="D24" s="38">
        <f>TB6b!D24+TB7b!D24</f>
        <v>8.3393756300210953E-2</v>
      </c>
      <c r="E24" s="38">
        <f>TB6b!E24+TB7b!E24</f>
        <v>8.89781154692173E-2</v>
      </c>
      <c r="F24" s="38">
        <f>TB6b!F24+TB7b!F24</f>
        <v>9.7265115939080715E-2</v>
      </c>
      <c r="G24" s="38">
        <f>TB6b!G24+TB7b!G24</f>
        <v>0.12855411879718304</v>
      </c>
      <c r="H24" s="38">
        <f>TB6b!H24+TB7b!H24</f>
        <v>8.7294234894216061E-2</v>
      </c>
      <c r="I24" s="38">
        <f>TB6b!I24+TB7b!I24</f>
        <v>8.3272332325577736E-2</v>
      </c>
      <c r="J24" s="38">
        <f>TB6b!J24+TB7b!J24</f>
        <v>7.8253591433167458E-2</v>
      </c>
      <c r="K24" s="38">
        <f>TB6b!K24+TB7b!K24</f>
        <v>8.6173687130212784E-2</v>
      </c>
      <c r="L24" s="38">
        <f>TB6b!L24+TB7b!L24</f>
        <v>8.4859641268849373E-2</v>
      </c>
      <c r="M24" s="60">
        <f>TB6b!M24+TB7b!M24</f>
        <v>8.3950771018862724E-2</v>
      </c>
      <c r="O24" s="4"/>
      <c r="P24" s="168">
        <f>TB6b!C24+TB7b!P24</f>
        <v>6.366929891519249E-2</v>
      </c>
      <c r="Q24" s="39">
        <f>TB6b!D24+TB7b!Q24</f>
        <v>6.1949085094965994E-2</v>
      </c>
      <c r="R24" s="39">
        <f>TB6b!E24+TB7b!R24</f>
        <v>7.4464916251599789E-2</v>
      </c>
      <c r="S24" s="39">
        <f>TB6b!F24+TB7b!S24</f>
        <v>8.4443058283068237E-2</v>
      </c>
      <c r="T24" s="39">
        <f>TB6b!G24+TB7b!T24</f>
        <v>0.11694377895910293</v>
      </c>
      <c r="U24" s="39">
        <f>TB6b!H24+TB7b!U24</f>
        <v>7.0672863163053989E-2</v>
      </c>
      <c r="V24" s="39">
        <f>TB6b!I24+TB7b!V24</f>
        <v>6.8870540382340556E-2</v>
      </c>
      <c r="W24" s="39">
        <f>TB6b!J24+TB7b!W24</f>
        <v>6.6027661347106914E-2</v>
      </c>
      <c r="X24" s="39">
        <f>TB6b!K24+TB7b!X24</f>
        <v>7.3382787895388907E-2</v>
      </c>
      <c r="Y24" s="39">
        <f>TB6b!L24+TB7b!Y24</f>
        <v>6.9585462845861909E-2</v>
      </c>
      <c r="Z24" s="161">
        <f>TB6b!M24+TB7b!Z24</f>
        <v>6.5293021639809018E-2</v>
      </c>
    </row>
    <row r="25" spans="1:26" s="21" customFormat="1">
      <c r="A25" s="25">
        <v>1987</v>
      </c>
      <c r="B25" s="150">
        <f>TB6b!B25+TB7b!B25</f>
        <v>8.340433070354758E-2</v>
      </c>
      <c r="C25" s="149">
        <f>TB6b!C25+TB7b!C25</f>
        <v>7.6561147347092628E-2</v>
      </c>
      <c r="D25" s="38">
        <f>TB6b!D25+TB7b!D25</f>
        <v>8.3273882046341896E-2</v>
      </c>
      <c r="E25" s="38">
        <f>TB6b!E25+TB7b!E25</f>
        <v>8.8944884482771158E-2</v>
      </c>
      <c r="F25" s="38">
        <f>TB6b!F25+TB7b!F25</f>
        <v>9.9702811101451516E-2</v>
      </c>
      <c r="G25" s="38">
        <f>TB6b!G25+TB7b!G25</f>
        <v>0.13641006778925657</v>
      </c>
      <c r="H25" s="38">
        <f>TB6b!H25+TB7b!H25</f>
        <v>8.5783286020159721E-2</v>
      </c>
      <c r="I25" s="38">
        <f>TB6b!I25+TB7b!I25</f>
        <v>8.1946295220404863E-2</v>
      </c>
      <c r="J25" s="38">
        <f>TB6b!J25+TB7b!J25</f>
        <v>7.8012882557231933E-2</v>
      </c>
      <c r="K25" s="38">
        <f>TB6b!K25+TB7b!K25</f>
        <v>8.4788775304332376E-2</v>
      </c>
      <c r="L25" s="38">
        <f>TB6b!L25+TB7b!L25</f>
        <v>8.3456730004400015E-2</v>
      </c>
      <c r="M25" s="60">
        <f>TB6b!M25+TB7b!M25</f>
        <v>8.2578692585229874E-2</v>
      </c>
      <c r="O25" s="4"/>
      <c r="P25" s="168">
        <f>TB6b!C25+TB7b!P25</f>
        <v>6.0306700831279161E-2</v>
      </c>
      <c r="Q25" s="39">
        <f>TB6b!D25+TB7b!Q25</f>
        <v>6.171864739153534E-2</v>
      </c>
      <c r="R25" s="39">
        <f>TB6b!E25+TB7b!R25</f>
        <v>7.8124832827597857E-2</v>
      </c>
      <c r="S25" s="39">
        <f>TB6b!F25+TB7b!S25</f>
        <v>9.1202941187657413E-2</v>
      </c>
      <c r="T25" s="39">
        <f>TB6b!G25+TB7b!T25</f>
        <v>0.12984745644498616</v>
      </c>
      <c r="U25" s="39">
        <f>TB6b!H25+TB7b!U25</f>
        <v>7.1978365909308201E-2</v>
      </c>
      <c r="V25" s="39">
        <f>TB6b!I25+TB7b!V25</f>
        <v>7.122686379589141E-2</v>
      </c>
      <c r="W25" s="39">
        <f>TB6b!J25+TB7b!W25</f>
        <v>6.9084113211647494E-2</v>
      </c>
      <c r="X25" s="39">
        <f>TB6b!K25+TB7b!X25</f>
        <v>7.6324979704804716E-2</v>
      </c>
      <c r="Y25" s="39">
        <f>TB6b!L25+TB7b!Y25</f>
        <v>7.1528531797230246E-2</v>
      </c>
      <c r="Z25" s="161">
        <f>TB6b!M25+TB7b!Z25</f>
        <v>6.5490732109174138E-2</v>
      </c>
    </row>
    <row r="26" spans="1:26" s="21" customFormat="1">
      <c r="A26" s="25">
        <v>1988</v>
      </c>
      <c r="B26" s="150">
        <f>TB6b!B26+TB7b!B26</f>
        <v>0.11686908466699329</v>
      </c>
      <c r="C26" s="149">
        <f>TB6b!C26+TB7b!C26</f>
        <v>0.12433744221925735</v>
      </c>
      <c r="D26" s="38">
        <f>TB6b!D26+TB7b!D26</f>
        <v>0.113713588565588</v>
      </c>
      <c r="E26" s="38">
        <f>TB6b!E26+TB7b!E26</f>
        <v>0.13452488929033279</v>
      </c>
      <c r="F26" s="38">
        <f>TB6b!F26+TB7b!F26</f>
        <v>0.15711918473243713</v>
      </c>
      <c r="G26" s="38">
        <f>TB6b!G26+TB7b!G26</f>
        <v>0.21867817640304565</v>
      </c>
      <c r="H26" s="38">
        <f>TB6b!H26+TB7b!H26</f>
        <v>0.1231672577559948</v>
      </c>
      <c r="I26" s="38">
        <f>TB6b!I26+TB7b!I26</f>
        <v>0.12237483263015747</v>
      </c>
      <c r="J26" s="38">
        <f>TB6b!J26+TB7b!J26</f>
        <v>0.12097841501235962</v>
      </c>
      <c r="K26" s="38">
        <f>TB6b!K26+TB7b!K26</f>
        <v>0.12896287813782692</v>
      </c>
      <c r="L26" s="38">
        <f>TB6b!L26+TB7b!L26</f>
        <v>0.12268610671162605</v>
      </c>
      <c r="M26" s="60">
        <f>TB6b!M26+TB7b!M26</f>
        <v>0.11855142563581467</v>
      </c>
      <c r="O26" s="4"/>
      <c r="P26" s="168">
        <f>TB6b!C26+TB7b!P26</f>
        <v>6.2097178678959607E-2</v>
      </c>
      <c r="Q26" s="39">
        <f>TB6b!D26+TB7b!Q26</f>
        <v>6.4709697174839681E-2</v>
      </c>
      <c r="R26" s="39">
        <f>TB6b!E26+TB7b!R26</f>
        <v>8.0028714798390868E-2</v>
      </c>
      <c r="S26" s="39">
        <f>TB6b!F26+TB7b!S26</f>
        <v>8.7993693002499637E-2</v>
      </c>
      <c r="T26" s="39">
        <f>TB6b!G26+TB7b!T26</f>
        <v>0.11972372150048613</v>
      </c>
      <c r="U26" s="39">
        <f>TB6b!H26+TB7b!U26</f>
        <v>7.6719309668987989E-2</v>
      </c>
      <c r="V26" s="39">
        <f>TB6b!I26+TB7b!V26</f>
        <v>7.5496352137997741E-2</v>
      </c>
      <c r="W26" s="39">
        <f>TB6b!J26+TB7b!W26</f>
        <v>7.0820576352343775E-2</v>
      </c>
      <c r="X26" s="39">
        <f>TB6b!K26+TB7b!X26</f>
        <v>7.4354447447694844E-2</v>
      </c>
      <c r="Y26" s="39">
        <f>TB6b!L26+TB7b!Y26</f>
        <v>7.5986047741025686E-2</v>
      </c>
      <c r="Z26" s="161">
        <f>TB6b!M26+TB7b!Z26</f>
        <v>6.8880208395421499E-2</v>
      </c>
    </row>
    <row r="27" spans="1:26" s="21" customFormat="1">
      <c r="A27" s="25">
        <v>1989</v>
      </c>
      <c r="B27" s="150">
        <f>TB6b!B27+TB7b!B27</f>
        <v>8.516834493276243E-2</v>
      </c>
      <c r="C27" s="149">
        <f>TB6b!C27+TB7b!C27</f>
        <v>6.4244654029607773E-2</v>
      </c>
      <c r="D27" s="38">
        <f>TB6b!D27+TB7b!D27</f>
        <v>7.8349092975258827E-2</v>
      </c>
      <c r="E27" s="38">
        <f>TB6b!E27+TB7b!E27</f>
        <v>8.5011044051498175E-2</v>
      </c>
      <c r="F27" s="38">
        <f>TB6b!F27+TB7b!F27</f>
        <v>8.6167523637413979E-2</v>
      </c>
      <c r="G27" s="38">
        <f>TB6b!G27+TB7b!G27</f>
        <v>8.8732294738292694E-2</v>
      </c>
      <c r="H27" s="38">
        <f>TB6b!H27+TB7b!H27</f>
        <v>8.3703259937465191E-2</v>
      </c>
      <c r="I27" s="38">
        <f>TB6b!I27+TB7b!I27</f>
        <v>8.4854879882186651E-2</v>
      </c>
      <c r="J27" s="38">
        <f>TB6b!J27+TB7b!J27</f>
        <v>8.4143315674737096E-2</v>
      </c>
      <c r="K27" s="38">
        <f>TB6b!K27+TB7b!K27</f>
        <v>8.5022746585309505E-2</v>
      </c>
      <c r="L27" s="38">
        <f>TB6b!L27+TB7b!L27</f>
        <v>8.4393986500799656E-2</v>
      </c>
      <c r="M27" s="60">
        <f>TB6b!M27+TB7b!M27</f>
        <v>7.9201832413673401E-2</v>
      </c>
      <c r="O27" s="4"/>
      <c r="P27" s="168">
        <f>TB6b!C27+TB7b!P27</f>
        <v>5.8722888492047785E-2</v>
      </c>
      <c r="Q27" s="39">
        <f>TB6b!D27+TB7b!Q27</f>
        <v>6.2891189940273762E-2</v>
      </c>
      <c r="R27" s="39">
        <f>TB6b!E27+TB7b!R27</f>
        <v>7.8733036294579506E-2</v>
      </c>
      <c r="S27" s="39">
        <f>TB6b!F27+TB7b!S27</f>
        <v>8.5333314468152816E-2</v>
      </c>
      <c r="T27" s="39">
        <f>TB6b!G27+TB7b!T27</f>
        <v>0.11015258412808179</v>
      </c>
      <c r="U27" s="39">
        <f>TB6b!H27+TB7b!U27</f>
        <v>7.6481190510094166E-2</v>
      </c>
      <c r="V27" s="39">
        <f>TB6b!I27+TB7b!V27</f>
        <v>7.4755147891119117E-2</v>
      </c>
      <c r="W27" s="39">
        <f>TB6b!J27+TB7b!W27</f>
        <v>6.9720546555981852E-2</v>
      </c>
      <c r="X27" s="39">
        <f>TB6b!K27+TB7b!X27</f>
        <v>7.3744320706464347E-2</v>
      </c>
      <c r="Y27" s="39">
        <f>TB6b!L27+TB7b!Y27</f>
        <v>7.544021205976606E-2</v>
      </c>
      <c r="Z27" s="161">
        <f>TB6b!M27+TB7b!Z27</f>
        <v>6.7485014908015728E-2</v>
      </c>
    </row>
    <row r="28" spans="1:26" s="21" customFormat="1">
      <c r="A28" s="26">
        <v>1990</v>
      </c>
      <c r="B28" s="150">
        <f>TB6b!B28+TB7b!B28</f>
        <v>4.8506597281898961E-2</v>
      </c>
      <c r="C28" s="149">
        <f>TB6b!C28+TB7b!C28</f>
        <v>2.1015390753746033E-2</v>
      </c>
      <c r="D28" s="38">
        <f>TB6b!D28+TB7b!D28</f>
        <v>4.0534233674407005E-2</v>
      </c>
      <c r="E28" s="38">
        <f>TB6b!E28+TB7b!E28</f>
        <v>4.7954615205526352E-2</v>
      </c>
      <c r="F28" s="38">
        <f>TB6b!F28+TB7b!F28</f>
        <v>4.5159868896007538E-2</v>
      </c>
      <c r="G28" s="38">
        <f>TB6b!G28+TB7b!G28</f>
        <v>4.2551428079605103E-2</v>
      </c>
      <c r="H28" s="38">
        <f>TB6b!H28+TB7b!H28</f>
        <v>4.9296308308839798E-2</v>
      </c>
      <c r="I28" s="38">
        <f>TB6b!I28+TB7b!I28</f>
        <v>4.9485798925161362E-2</v>
      </c>
      <c r="J28" s="38">
        <f>TB6b!J28+TB7b!J28</f>
        <v>4.7039967030286789E-2</v>
      </c>
      <c r="K28" s="38">
        <f>TB6b!K28+TB7b!K28</f>
        <v>4.659600555896759E-2</v>
      </c>
      <c r="L28" s="38">
        <f>TB6b!L28+TB7b!L28</f>
        <v>4.9408558756113052E-2</v>
      </c>
      <c r="M28" s="60">
        <f>TB6b!M28+TB7b!M28</f>
        <v>4.19731754809618E-2</v>
      </c>
      <c r="O28" s="4"/>
      <c r="P28" s="168">
        <f>TB6b!C28+TB7b!P28</f>
        <v>5.1410816609859467E-2</v>
      </c>
      <c r="Q28" s="39">
        <f>TB6b!D28+TB7b!Q28</f>
        <v>5.7712249364703892E-2</v>
      </c>
      <c r="R28" s="39">
        <f>TB6b!E28+TB7b!R28</f>
        <v>7.5130732636898762E-2</v>
      </c>
      <c r="S28" s="39">
        <f>TB6b!F28+TB7b!S28</f>
        <v>8.4101625217590487E-2</v>
      </c>
      <c r="T28" s="39">
        <f>TB6b!G28+TB7b!T28</f>
        <v>0.10907216900959611</v>
      </c>
      <c r="U28" s="39">
        <f>TB6b!H28+TB7b!U28</f>
        <v>7.1987207699567082E-2</v>
      </c>
      <c r="V28" s="39">
        <f>TB6b!I28+TB7b!V28</f>
        <v>6.968751763924956E-2</v>
      </c>
      <c r="W28" s="39">
        <f>TB6b!J28+TB7b!W28</f>
        <v>6.5253062458941719E-2</v>
      </c>
      <c r="X28" s="39">
        <f>TB6b!K28+TB7b!X28</f>
        <v>7.2202133783139291E-2</v>
      </c>
      <c r="Y28" s="39">
        <f>TB6b!L28+TB7b!Y28</f>
        <v>7.0608289772644633E-2</v>
      </c>
      <c r="Z28" s="161">
        <f>TB6b!M28+TB7b!Z28</f>
        <v>6.217114934697747E-2</v>
      </c>
    </row>
    <row r="29" spans="1:26" s="21" customFormat="1">
      <c r="A29" s="25">
        <v>1991</v>
      </c>
      <c r="B29" s="150">
        <f>TB6b!B29+TB7b!B29</f>
        <v>4.2452632625668299E-2</v>
      </c>
      <c r="C29" s="149">
        <f>TB6b!C29+TB7b!C29</f>
        <v>3.3207887783646584E-2</v>
      </c>
      <c r="D29" s="38">
        <f>TB6b!D29+TB7b!D29</f>
        <v>3.2136742025613785E-2</v>
      </c>
      <c r="E29" s="38">
        <f>TB6b!E29+TB7b!E29</f>
        <v>5.1985036581754684E-2</v>
      </c>
      <c r="F29" s="38">
        <f>TB6b!F29+TB7b!F29</f>
        <v>6.3045810908079147E-2</v>
      </c>
      <c r="G29" s="38">
        <f>TB6b!G29+TB7b!G29</f>
        <v>9.2696018517017365E-2</v>
      </c>
      <c r="H29" s="38">
        <f>TB6b!H29+TB7b!H29</f>
        <v>4.8476856201887131E-2</v>
      </c>
      <c r="I29" s="38">
        <f>TB6b!I29+TB7b!I29</f>
        <v>4.4032759964466095E-2</v>
      </c>
      <c r="J29" s="38">
        <f>TB6b!J29+TB7b!J29</f>
        <v>3.7054602056741714E-2</v>
      </c>
      <c r="K29" s="38">
        <f>TB6b!K29+TB7b!K29</f>
        <v>4.7263022512197495E-2</v>
      </c>
      <c r="L29" s="38">
        <f>TB6b!L29+TB7b!L29</f>
        <v>4.5833449810743332E-2</v>
      </c>
      <c r="M29" s="60">
        <f>TB6b!M29+TB7b!M29</f>
        <v>3.7694754078984261E-2</v>
      </c>
      <c r="O29" s="4"/>
      <c r="P29" s="168">
        <f>TB6b!C29+TB7b!P29</f>
        <v>4.8704565875232218E-2</v>
      </c>
      <c r="Q29" s="39">
        <f>TB6b!D29+TB7b!Q29</f>
        <v>5.4581801593303683E-2</v>
      </c>
      <c r="R29" s="39">
        <f>TB6b!E29+TB7b!R29</f>
        <v>7.2652857843786472E-2</v>
      </c>
      <c r="S29" s="39">
        <f>TB6b!F29+TB7b!S29</f>
        <v>8.4178579004947102E-2</v>
      </c>
      <c r="T29" s="39">
        <f>TB6b!G29+TB7b!T29</f>
        <v>0.1106467260979116</v>
      </c>
      <c r="U29" s="39">
        <f>TB6b!H29+TB7b!U29</f>
        <v>6.7144727520644668E-2</v>
      </c>
      <c r="V29" s="39">
        <f>TB6b!I29+TB7b!V29</f>
        <v>6.5311888232827187E-2</v>
      </c>
      <c r="W29" s="39">
        <f>TB6b!J29+TB7b!W29</f>
        <v>6.1264256300637497E-2</v>
      </c>
      <c r="X29" s="39">
        <f>TB6b!K29+TB7b!X29</f>
        <v>7.0385128655470905E-2</v>
      </c>
      <c r="Y29" s="39">
        <f>TB6b!L29+TB7b!Y29</f>
        <v>6.6047494625672692E-2</v>
      </c>
      <c r="Z29" s="161">
        <f>TB6b!M29+TB7b!Z29</f>
        <v>5.8484598621726037E-2</v>
      </c>
    </row>
    <row r="30" spans="1:26" s="21" customFormat="1">
      <c r="A30" s="25">
        <v>1992</v>
      </c>
      <c r="B30" s="150">
        <f>TB6b!B30+TB7b!B30</f>
        <v>4.7296965394258053E-2</v>
      </c>
      <c r="C30" s="149">
        <f>TB6b!C30+TB7b!C30</f>
        <v>4.0754016488790512E-2</v>
      </c>
      <c r="D30" s="38">
        <f>TB6b!D30+TB7b!D30</f>
        <v>3.3350588753819466E-2</v>
      </c>
      <c r="E30" s="38">
        <f>TB6b!E30+TB7b!E30</f>
        <v>6.0422545298933983E-2</v>
      </c>
      <c r="F30" s="38">
        <f>TB6b!F30+TB7b!F30</f>
        <v>8.1619938835501671E-2</v>
      </c>
      <c r="G30" s="38">
        <f>TB6b!G30+TB7b!G30</f>
        <v>0.11462460551410913</v>
      </c>
      <c r="H30" s="38">
        <f>TB6b!H30+TB7b!H30</f>
        <v>4.7679204493761063E-2</v>
      </c>
      <c r="I30" s="38">
        <f>TB6b!I30+TB7b!I30</f>
        <v>5.0519689917564392E-2</v>
      </c>
      <c r="J30" s="38">
        <f>TB6b!J30+TB7b!J30</f>
        <v>5.6055409833788872E-2</v>
      </c>
      <c r="K30" s="38">
        <f>TB6b!K30+TB7b!K30</f>
        <v>6.4082935452461243E-2</v>
      </c>
      <c r="L30" s="38">
        <f>TB6b!L30+TB7b!L30</f>
        <v>4.9374241381883621E-2</v>
      </c>
      <c r="M30" s="60">
        <f>TB6b!M30+TB7b!M30</f>
        <v>4.0559360757470131E-2</v>
      </c>
      <c r="O30" s="4"/>
      <c r="P30" s="168">
        <f>TB6b!C30+TB7b!P30</f>
        <v>5.7514941319823265E-2</v>
      </c>
      <c r="Q30" s="39">
        <f>TB6b!D30+TB7b!Q30</f>
        <v>5.7995011284947398E-2</v>
      </c>
      <c r="R30" s="39">
        <f>TB6b!E30+TB7b!R30</f>
        <v>7.6469047972932455E-2</v>
      </c>
      <c r="S30" s="39">
        <f>TB6b!F30+TB7b!S30</f>
        <v>9.0090627910103652E-2</v>
      </c>
      <c r="T30" s="39">
        <f>TB6b!G30+TB7b!T30</f>
        <v>0.11039529405534268</v>
      </c>
      <c r="U30" s="39">
        <f>TB6b!H30+TB7b!U30</f>
        <v>6.7788260802626607E-2</v>
      </c>
      <c r="V30" s="39">
        <f>TB6b!I30+TB7b!V30</f>
        <v>6.9836041284725064E-2</v>
      </c>
      <c r="W30" s="39">
        <f>TB6b!J30+TB7b!W30</f>
        <v>7.4715100438334042E-2</v>
      </c>
      <c r="X30" s="39">
        <f>TB6b!K30+TB7b!X30</f>
        <v>7.9417115636169905E-2</v>
      </c>
      <c r="Y30" s="39">
        <f>TB6b!L30+TB7b!Y30</f>
        <v>6.9011555798351762E-2</v>
      </c>
      <c r="Z30" s="161">
        <f>TB6b!M30+TB7b!Z30</f>
        <v>6.2494710460305213E-2</v>
      </c>
    </row>
    <row r="31" spans="1:26" s="21" customFormat="1">
      <c r="A31" s="25">
        <v>1993</v>
      </c>
      <c r="B31" s="150">
        <f>TB6b!B31+TB7b!B31</f>
        <v>5.0466984696030309E-2</v>
      </c>
      <c r="C31" s="149">
        <f>TB6b!C31+TB7b!C31</f>
        <v>2.6206312701106071E-2</v>
      </c>
      <c r="D31" s="38">
        <f>TB6b!D31+TB7b!D31</f>
        <v>3.9886098355054855E-2</v>
      </c>
      <c r="E31" s="38">
        <f>TB6b!E31+TB7b!E31</f>
        <v>4.8764638602733612E-2</v>
      </c>
      <c r="F31" s="38">
        <f>TB6b!F31+TB7b!F31</f>
        <v>5.1747720688581467E-2</v>
      </c>
      <c r="G31" s="38">
        <f>TB6b!G31+TB7b!G31</f>
        <v>5.4263416677713394E-2</v>
      </c>
      <c r="H31" s="38">
        <f>TB6b!H31+TB7b!H31</f>
        <v>4.6944182366132736E-2</v>
      </c>
      <c r="I31" s="38">
        <f>TB6b!I31+TB7b!I31</f>
        <v>4.7094767913222313E-2</v>
      </c>
      <c r="J31" s="38">
        <f>TB6b!J31+TB7b!J31</f>
        <v>5.0242621451616287E-2</v>
      </c>
      <c r="K31" s="38">
        <f>TB6b!K31+TB7b!K31</f>
        <v>4.9695536494255066E-2</v>
      </c>
      <c r="L31" s="38">
        <f>TB6b!L31+TB7b!L31</f>
        <v>4.7033514827489853E-2</v>
      </c>
      <c r="M31" s="60">
        <f>TB6b!M31+TB7b!M31</f>
        <v>4.1417429223656654E-2</v>
      </c>
      <c r="O31" s="4"/>
      <c r="P31" s="168">
        <f>TB6b!C31+TB7b!P31</f>
        <v>5.7183589413762094E-2</v>
      </c>
      <c r="Q31" s="39">
        <f>TB6b!D31+TB7b!Q31</f>
        <v>6.1991874128580093E-2</v>
      </c>
      <c r="R31" s="39">
        <f>TB6b!E31+TB7b!R31</f>
        <v>7.8097499767318362E-2</v>
      </c>
      <c r="S31" s="39">
        <f>TB6b!F31+TB7b!S31</f>
        <v>9.0283064485993242E-2</v>
      </c>
      <c r="T31" s="39">
        <f>TB6b!G31+TB7b!T31</f>
        <v>0.10053028129041194</v>
      </c>
      <c r="U31" s="39">
        <f>TB6b!H31+TB7b!U31</f>
        <v>6.933423578739166E-2</v>
      </c>
      <c r="V31" s="39">
        <f>TB6b!I31+TB7b!V31</f>
        <v>7.0893547637388116E-2</v>
      </c>
      <c r="W31" s="39">
        <f>TB6b!J31+TB7b!W31</f>
        <v>7.8630137653090057E-2</v>
      </c>
      <c r="X31" s="39">
        <f>TB6b!K31+TB7b!X31</f>
        <v>8.4476875327527526E-2</v>
      </c>
      <c r="Y31" s="39">
        <f>TB6b!L31+TB7b!Y31</f>
        <v>7.0266833715140822E-2</v>
      </c>
      <c r="Z31" s="161">
        <f>TB6b!M31+TB7b!Z31</f>
        <v>6.480846665799618E-2</v>
      </c>
    </row>
    <row r="32" spans="1:26" s="21" customFormat="1">
      <c r="A32" s="25">
        <v>1994</v>
      </c>
      <c r="B32" s="150">
        <f>TB6b!B32+TB7b!B32</f>
        <v>4.4348504816541123E-2</v>
      </c>
      <c r="C32" s="149">
        <f>TB6b!C32+TB7b!C32</f>
        <v>1.6213424503803253E-2</v>
      </c>
      <c r="D32" s="38">
        <f>TB6b!D32+TB7b!D32</f>
        <v>3.448125533759594E-2</v>
      </c>
      <c r="E32" s="38">
        <f>TB6b!E32+TB7b!E32</f>
        <v>3.6158099770545959E-2</v>
      </c>
      <c r="F32" s="38">
        <f>TB6b!F32+TB7b!F32</f>
        <v>3.219391405582428E-2</v>
      </c>
      <c r="G32" s="38">
        <f>TB6b!G32+TB7b!G32</f>
        <v>2.7282588183879852E-2</v>
      </c>
      <c r="H32" s="38">
        <f>TB6b!H32+TB7b!H32</f>
        <v>3.822065144777298E-2</v>
      </c>
      <c r="I32" s="38">
        <f>TB6b!I32+TB7b!I32</f>
        <v>3.879702091217041E-2</v>
      </c>
      <c r="J32" s="38">
        <f>TB6b!J32+TB7b!J32</f>
        <v>3.7380829453468323E-2</v>
      </c>
      <c r="K32" s="38">
        <f>TB6b!K32+TB7b!K32</f>
        <v>3.4729860723018646E-2</v>
      </c>
      <c r="L32" s="38">
        <f>TB6b!L32+TB7b!L32</f>
        <v>3.8561198860406876E-2</v>
      </c>
      <c r="M32" s="60">
        <f>TB6b!M32+TB7b!M32</f>
        <v>3.4337330609560013E-2</v>
      </c>
      <c r="O32" s="4"/>
      <c r="P32" s="168">
        <f>TB6b!C32+TB7b!P32</f>
        <v>6.4982992783188823E-2</v>
      </c>
      <c r="Q32" s="39">
        <f>TB6b!D32+TB7b!Q32</f>
        <v>6.9376164115965366E-2</v>
      </c>
      <c r="R32" s="39">
        <f>TB6b!E32+TB7b!R32</f>
        <v>8.7753635365515947E-2</v>
      </c>
      <c r="S32" s="39">
        <f>TB6b!F32+TB7b!S32</f>
        <v>0.10141304706921801</v>
      </c>
      <c r="T32" s="39">
        <f>TB6b!G32+TB7b!T32</f>
        <v>0.11547350473701953</v>
      </c>
      <c r="U32" s="39">
        <f>TB6b!H32+TB7b!U32</f>
        <v>7.7203480619937176E-2</v>
      </c>
      <c r="V32" s="39">
        <f>TB6b!I32+TB7b!V32</f>
        <v>8.0032199434936044E-2</v>
      </c>
      <c r="W32" s="39">
        <f>TB6b!J32+TB7b!W32</f>
        <v>8.4999459702521568E-2</v>
      </c>
      <c r="X32" s="39">
        <f>TB6b!K32+TB7b!X32</f>
        <v>9.454967370256781E-2</v>
      </c>
      <c r="Y32" s="39">
        <f>TB6b!L32+TB7b!Y32</f>
        <v>7.8890004474669692E-2</v>
      </c>
      <c r="Z32" s="161">
        <f>TB6b!M32+TB7b!Z32</f>
        <v>7.269619517028332E-2</v>
      </c>
    </row>
    <row r="33" spans="1:26" s="21" customFormat="1">
      <c r="A33" s="25">
        <v>1995</v>
      </c>
      <c r="B33" s="150">
        <f>TB6b!B33+TB7b!B33</f>
        <v>6.1744656953064456E-2</v>
      </c>
      <c r="C33" s="149">
        <f>TB6b!C33+TB7b!C33</f>
        <v>4.7120010480284691E-2</v>
      </c>
      <c r="D33" s="38">
        <f>TB6b!D33+TB7b!D33</f>
        <v>5.208564642816782E-2</v>
      </c>
      <c r="E33" s="38">
        <f>TB6b!E33+TB7b!E33</f>
        <v>7.7907388098537922E-2</v>
      </c>
      <c r="F33" s="38">
        <f>TB6b!F33+TB7b!F33</f>
        <v>0.10119630338158458</v>
      </c>
      <c r="G33" s="38">
        <f>TB6b!G33+TB7b!G33</f>
        <v>0.12526956479996443</v>
      </c>
      <c r="H33" s="38">
        <f>TB6b!H33+TB7b!H33</f>
        <v>6.191540602594614E-2</v>
      </c>
      <c r="I33" s="38">
        <f>TB6b!I33+TB7b!I33</f>
        <v>6.4386148937046528E-2</v>
      </c>
      <c r="J33" s="38">
        <f>TB6b!J33+TB7b!J33</f>
        <v>7.2462632320821285E-2</v>
      </c>
      <c r="K33" s="38">
        <f>TB6b!K33+TB7b!K33</f>
        <v>9.1256598941981792E-2</v>
      </c>
      <c r="L33" s="38">
        <f>TB6b!L33+TB7b!L33</f>
        <v>6.3375653699040413E-2</v>
      </c>
      <c r="M33" s="60">
        <f>TB6b!M33+TB7b!M33</f>
        <v>5.6014462374150753E-2</v>
      </c>
      <c r="O33" s="4"/>
      <c r="P33" s="168">
        <f>TB6b!C33+TB7b!P33</f>
        <v>6.9975009746849531E-2</v>
      </c>
      <c r="Q33" s="39">
        <f>TB6b!D33+TB7b!Q33</f>
        <v>7.4112975411117082E-2</v>
      </c>
      <c r="R33" s="39">
        <f>TB6b!E33+TB7b!R33</f>
        <v>9.097050316631794E-2</v>
      </c>
      <c r="S33" s="39">
        <f>TB6b!F33+TB7b!S33</f>
        <v>0.1042979915975593</v>
      </c>
      <c r="T33" s="39">
        <f>TB6b!G33+TB7b!T33</f>
        <v>0.11877023167908192</v>
      </c>
      <c r="U33" s="39">
        <f>TB6b!H33+TB7b!U33</f>
        <v>8.1593543384224171E-2</v>
      </c>
      <c r="V33" s="39">
        <f>TB6b!I33+TB7b!V33</f>
        <v>8.452359084039926E-2</v>
      </c>
      <c r="W33" s="39">
        <f>TB6b!J33+TB7b!W33</f>
        <v>8.8738334598019719E-2</v>
      </c>
      <c r="X33" s="39">
        <f>TB6b!K33+TB7b!X33</f>
        <v>9.7711291443556544E-2</v>
      </c>
      <c r="Y33" s="39">
        <f>TB6b!L33+TB7b!Y33</f>
        <v>8.3345218095928431E-2</v>
      </c>
      <c r="Z33" s="161">
        <f>TB6b!M33+TB7b!Z33</f>
        <v>7.728789616376161E-2</v>
      </c>
    </row>
    <row r="34" spans="1:26" s="21" customFormat="1">
      <c r="A34" s="25">
        <v>1996</v>
      </c>
      <c r="B34" s="150">
        <f>TB6b!B34+TB7b!B34</f>
        <v>8.0926536043171043E-2</v>
      </c>
      <c r="C34" s="149">
        <f>TB6b!C34+TB7b!C34</f>
        <v>7.4459148570895195E-2</v>
      </c>
      <c r="D34" s="38">
        <f>TB6b!D34+TB7b!D34</f>
        <v>7.3475045152008533E-2</v>
      </c>
      <c r="E34" s="38">
        <f>TB6b!E34+TB7b!E34</f>
        <v>0.10502047277987003</v>
      </c>
      <c r="F34" s="38">
        <f>TB6b!F34+TB7b!F34</f>
        <v>0.1306849978864193</v>
      </c>
      <c r="G34" s="38">
        <f>TB6b!G34+TB7b!G34</f>
        <v>0.14955967292189598</v>
      </c>
      <c r="H34" s="38">
        <f>TB6b!H34+TB7b!H34</f>
        <v>8.2494720816612244E-2</v>
      </c>
      <c r="I34" s="38">
        <f>TB6b!I34+TB7b!I34</f>
        <v>8.7516686879098415E-2</v>
      </c>
      <c r="J34" s="38">
        <f>TB6b!J34+TB7b!J34</f>
        <v>0.10054192133247852</v>
      </c>
      <c r="K34" s="38">
        <f>TB6b!K34+TB7b!K34</f>
        <v>0.12450528517365456</v>
      </c>
      <c r="L34" s="38">
        <f>TB6b!L34+TB7b!L34</f>
        <v>8.5516166873276234E-2</v>
      </c>
      <c r="M34" s="60">
        <f>TB6b!M34+TB7b!M34</f>
        <v>7.8390856273472309E-2</v>
      </c>
      <c r="O34" s="4"/>
      <c r="P34" s="168">
        <f>TB6b!C34+TB7b!P34</f>
        <v>7.4443335831165316E-2</v>
      </c>
      <c r="Q34" s="39">
        <f>TB6b!D34+TB7b!Q34</f>
        <v>7.9097974114120007E-2</v>
      </c>
      <c r="R34" s="39">
        <f>TB6b!E34+TB7b!R34</f>
        <v>9.0108376368880277E-2</v>
      </c>
      <c r="S34" s="39">
        <f>TB6b!F34+TB7b!S34</f>
        <v>9.6607112267520279E-2</v>
      </c>
      <c r="T34" s="39">
        <f>TB6b!G34+TB7b!T34</f>
        <v>0.10115459598600865</v>
      </c>
      <c r="U34" s="39">
        <f>TB6b!H34+TB7b!U34</f>
        <v>8.2906448468565944E-2</v>
      </c>
      <c r="V34" s="39">
        <f>TB6b!I34+TB7b!V34</f>
        <v>8.8541677873581651E-2</v>
      </c>
      <c r="W34" s="39">
        <f>TB6b!J34+TB7b!W34</f>
        <v>9.0752961533144119E-2</v>
      </c>
      <c r="X34" s="39">
        <f>TB6b!K34+TB7b!X34</f>
        <v>9.4479249324649572E-2</v>
      </c>
      <c r="Y34" s="39">
        <f>TB6b!L34+TB7b!Y34</f>
        <v>8.6315602436661726E-2</v>
      </c>
      <c r="Z34" s="161">
        <f>TB6b!M34+TB7b!Z34</f>
        <v>8.1528156250715259E-2</v>
      </c>
    </row>
    <row r="35" spans="1:26" s="21" customFormat="1">
      <c r="A35" s="25">
        <v>1997</v>
      </c>
      <c r="B35" s="150">
        <f>TB6b!B35+TB7b!B35</f>
        <v>9.1842011638429352E-2</v>
      </c>
      <c r="C35" s="149">
        <f>TB6b!C35+TB7b!C35</f>
        <v>8.9350227266550064E-2</v>
      </c>
      <c r="D35" s="38">
        <f>TB6b!D35+TB7b!D35</f>
        <v>8.8424431160092354E-2</v>
      </c>
      <c r="E35" s="38">
        <f>TB6b!E35+TB7b!E35</f>
        <v>0.11404801905155182</v>
      </c>
      <c r="F35" s="38">
        <f>TB6b!F35+TB7b!F35</f>
        <v>0.13108232244849205</v>
      </c>
      <c r="G35" s="38">
        <f>TB6b!G35+TB7b!G35</f>
        <v>0.14194910228252411</v>
      </c>
      <c r="H35" s="38">
        <f>TB6b!H35+TB7b!H35</f>
        <v>9.6982356160879135E-2</v>
      </c>
      <c r="I35" s="38">
        <f>TB6b!I35+TB7b!I35</f>
        <v>0.10138653963804245</v>
      </c>
      <c r="J35" s="38">
        <f>TB6b!J35+TB7b!J35</f>
        <v>0.11232286132872105</v>
      </c>
      <c r="K35" s="38">
        <f>TB6b!K35+TB7b!K35</f>
        <v>0.12757256999611855</v>
      </c>
      <c r="L35" s="38">
        <f>TB6b!L35+TB7b!L35</f>
        <v>9.9641332402825356E-2</v>
      </c>
      <c r="M35" s="60">
        <f>TB6b!M35+TB7b!M35</f>
        <v>9.3009013682603836E-2</v>
      </c>
      <c r="O35" s="4"/>
      <c r="P35" s="168">
        <f>TB6b!C35+TB7b!P35</f>
        <v>8.552920185029507E-2</v>
      </c>
      <c r="Q35" s="39">
        <f>TB6b!D35+TB7b!Q35</f>
        <v>9.2178021743893626E-2</v>
      </c>
      <c r="R35" s="39">
        <f>TB6b!E35+TB7b!R35</f>
        <v>9.5737303979694849E-2</v>
      </c>
      <c r="S35" s="39">
        <f>TB6b!F35+TB7b!S35</f>
        <v>9.5938710740301761E-2</v>
      </c>
      <c r="T35" s="39">
        <f>TB6b!G35+TB7b!T35</f>
        <v>9.4108481425791979E-2</v>
      </c>
      <c r="U35" s="39">
        <f>TB6b!H35+TB7b!U35</f>
        <v>9.2740098014473915E-2</v>
      </c>
      <c r="V35" s="39">
        <f>TB6b!I35+TB7b!V35</f>
        <v>9.8090805765241387E-2</v>
      </c>
      <c r="W35" s="39">
        <f>TB6b!J35+TB7b!W35</f>
        <v>9.7831599274650211E-2</v>
      </c>
      <c r="X35" s="39">
        <f>TB6b!K35+TB7b!X35</f>
        <v>9.643135333899408E-2</v>
      </c>
      <c r="Y35" s="39">
        <f>TB6b!L35+TB7b!Y35</f>
        <v>9.5992162823677063E-2</v>
      </c>
      <c r="Z35" s="161">
        <f>TB6b!M35+TB7b!Z35</f>
        <v>9.3091313354670996E-2</v>
      </c>
    </row>
    <row r="36" spans="1:26" s="21" customFormat="1">
      <c r="A36" s="25">
        <v>1998</v>
      </c>
      <c r="B36" s="150">
        <f>TB6b!B36+TB7b!B36</f>
        <v>0.13935844745537693</v>
      </c>
      <c r="C36" s="149">
        <f>TB6b!C36+TB7b!C36</f>
        <v>0.1556321419775486</v>
      </c>
      <c r="D36" s="38">
        <f>TB6b!D36+TB7b!D36</f>
        <v>0.14373030513525009</v>
      </c>
      <c r="E36" s="38">
        <f>TB6b!E36+TB7b!E36</f>
        <v>0.17430970072746277</v>
      </c>
      <c r="F36" s="38">
        <f>TB6b!F36+TB7b!F36</f>
        <v>0.19310031831264496</v>
      </c>
      <c r="G36" s="38">
        <f>TB6b!G36+TB7b!G36</f>
        <v>0.20491892844438553</v>
      </c>
      <c r="H36" s="38">
        <f>TB6b!H36+TB7b!H36</f>
        <v>0.15330338478088379</v>
      </c>
      <c r="I36" s="38">
        <f>TB6b!I36+TB7b!I36</f>
        <v>0.16000445932149887</v>
      </c>
      <c r="J36" s="38">
        <f>TB6b!J36+TB7b!J36</f>
        <v>0.17550963163375854</v>
      </c>
      <c r="K36" s="38">
        <f>TB6b!K36+TB7b!K36</f>
        <v>0.18767352402210236</v>
      </c>
      <c r="L36" s="38">
        <f>TB6b!L36+TB7b!L36</f>
        <v>0.15737802535295486</v>
      </c>
      <c r="M36" s="60">
        <f>TB6b!M36+TB7b!M36</f>
        <v>0.15038473159074783</v>
      </c>
      <c r="O36" s="4"/>
      <c r="P36" s="168">
        <f>TB6b!C36+TB7b!P36</f>
        <v>9.988839309662581E-2</v>
      </c>
      <c r="Q36" s="39">
        <f>TB6b!D36+TB7b!Q36</f>
        <v>0.10544202029705048</v>
      </c>
      <c r="R36" s="39">
        <f>TB6b!E36+TB7b!R36</f>
        <v>0.10537926126271487</v>
      </c>
      <c r="S36" s="39">
        <f>TB6b!F36+TB7b!S36</f>
        <v>0.10285226578125731</v>
      </c>
      <c r="T36" s="39">
        <f>TB6b!G36+TB7b!T36</f>
        <v>9.8501880187541246E-2</v>
      </c>
      <c r="U36" s="39">
        <f>TB6b!H36+TB7b!U36</f>
        <v>0.10410726815462112</v>
      </c>
      <c r="V36" s="39">
        <f>TB6b!I36+TB7b!V36</f>
        <v>0.10995164150372147</v>
      </c>
      <c r="W36" s="39">
        <f>TB6b!J36+TB7b!W36</f>
        <v>0.10944729917682708</v>
      </c>
      <c r="X36" s="39">
        <f>TB6b!K36+TB7b!X36</f>
        <v>0.1038595367455855</v>
      </c>
      <c r="Y36" s="39">
        <f>TB6b!L36+TB7b!Y36</f>
        <v>0.10767296589910984</v>
      </c>
      <c r="Z36" s="161">
        <f>TB6b!M36+TB7b!Z36</f>
        <v>0.10590431950986386</v>
      </c>
    </row>
    <row r="37" spans="1:26" s="21" customFormat="1">
      <c r="A37" s="2">
        <f t="shared" ref="A37:A49" si="0">A36+1</f>
        <v>1999</v>
      </c>
      <c r="B37" s="150">
        <f>TB6b!B37+TB7b!B37</f>
        <v>0.12332522217860094</v>
      </c>
      <c r="C37" s="149">
        <f>TB6b!C37+TB7b!C37</f>
        <v>0.14154307916760445</v>
      </c>
      <c r="D37" s="38">
        <f>TB6b!D37+TB7b!D37</f>
        <v>0.13658638298511505</v>
      </c>
      <c r="E37" s="38">
        <f>TB6b!E37+TB7b!E37</f>
        <v>0.14752659946680069</v>
      </c>
      <c r="F37" s="38">
        <f>TB6b!F37+TB7b!F37</f>
        <v>0.1489870622754097</v>
      </c>
      <c r="G37" s="38">
        <f>TB6b!G37+TB7b!G37</f>
        <v>0.14807648211717606</v>
      </c>
      <c r="H37" s="38">
        <f>TB6b!H37+TB7b!H37</f>
        <v>0.14257179945707321</v>
      </c>
      <c r="I37" s="38">
        <f>TB6b!I37+TB7b!I37</f>
        <v>0.14840368181467056</v>
      </c>
      <c r="J37" s="38">
        <f>TB6b!J37+TB7b!J37</f>
        <v>0.15292195975780487</v>
      </c>
      <c r="K37" s="38">
        <f>TB6b!K37+TB7b!K37</f>
        <v>0.14800366759300232</v>
      </c>
      <c r="L37" s="38">
        <f>TB6b!L37+TB7b!L37</f>
        <v>0.14612739533185959</v>
      </c>
      <c r="M37" s="60">
        <f>TB6b!M37+TB7b!M37</f>
        <v>0.14090661704540253</v>
      </c>
      <c r="O37" s="4"/>
      <c r="P37" s="168">
        <f>TB6b!C37+TB7b!P37</f>
        <v>0.11419309992343188</v>
      </c>
      <c r="Q37" s="39">
        <f>TB6b!D37+TB7b!Q37</f>
        <v>0.11861254964023829</v>
      </c>
      <c r="R37" s="39">
        <f>TB6b!E37+TB7b!R37</f>
        <v>0.11108577046543359</v>
      </c>
      <c r="S37" s="39">
        <f>TB6b!F37+TB7b!S37</f>
        <v>0.10386891873786226</v>
      </c>
      <c r="T37" s="39">
        <f>TB6b!G37+TB7b!T37</f>
        <v>9.6572698745876553E-2</v>
      </c>
      <c r="U37" s="39">
        <f>TB6b!H37+TB7b!U37</f>
        <v>0.11464121341705322</v>
      </c>
      <c r="V37" s="39">
        <f>TB6b!I37+TB7b!V37</f>
        <v>0.11950571993365884</v>
      </c>
      <c r="W37" s="39">
        <f>TB6b!J37+TB7b!W37</f>
        <v>0.11607563220895827</v>
      </c>
      <c r="X37" s="39">
        <f>TB6b!K37+TB7b!X37</f>
        <v>0.10554110968951136</v>
      </c>
      <c r="Y37" s="39">
        <f>TB6b!L37+TB7b!Y37</f>
        <v>0.1176113873720169</v>
      </c>
      <c r="Z37" s="161">
        <f>TB6b!M37+TB7b!Z37</f>
        <v>0.117889304459095</v>
      </c>
    </row>
    <row r="38" spans="1:26" s="21" customFormat="1">
      <c r="A38" s="24">
        <f t="shared" si="0"/>
        <v>2000</v>
      </c>
      <c r="B38" s="150">
        <f>TB6b!B38+TB7b!B38</f>
        <v>7.6760934786419641E-2</v>
      </c>
      <c r="C38" s="149">
        <f>TB6b!C38+TB7b!C38</f>
        <v>7.8574987128376961E-2</v>
      </c>
      <c r="D38" s="38">
        <f>TB6b!D38+TB7b!D38</f>
        <v>9.0368246659636497E-2</v>
      </c>
      <c r="E38" s="38">
        <f>TB6b!E38+TB7b!E38</f>
        <v>6.125300657004118E-2</v>
      </c>
      <c r="F38" s="38">
        <f>TB6b!F38+TB7b!F38</f>
        <v>3.4677274525165558E-2</v>
      </c>
      <c r="G38" s="38">
        <f>TB6b!G38+TB7b!G38</f>
        <v>1.6469389200210571E-2</v>
      </c>
      <c r="H38" s="38">
        <f>TB6b!H38+TB7b!H38</f>
        <v>8.4533780813217163E-2</v>
      </c>
      <c r="I38" s="38">
        <f>TB6b!I38+TB7b!I38</f>
        <v>8.8650710880756378E-2</v>
      </c>
      <c r="J38" s="38">
        <f>TB6b!J38+TB7b!J38</f>
        <v>6.939741550013423E-2</v>
      </c>
      <c r="K38" s="38">
        <f>TB6b!K38+TB7b!K38</f>
        <v>3.8850855082273483E-2</v>
      </c>
      <c r="L38" s="38">
        <f>TB6b!L38+TB7b!L38</f>
        <v>8.7059170007705688E-2</v>
      </c>
      <c r="M38" s="60">
        <f>TB6b!M38+TB7b!M38</f>
        <v>8.79034623503685E-2</v>
      </c>
      <c r="O38" s="4"/>
      <c r="P38" s="168">
        <f>TB6b!C38+TB7b!P38</f>
        <v>0.12187882587313652</v>
      </c>
      <c r="Q38" s="39">
        <f>TB6b!D38+TB7b!Q38</f>
        <v>0.12689230823889375</v>
      </c>
      <c r="R38" s="39">
        <f>TB6b!E38+TB7b!R38</f>
        <v>0.1176439848728478</v>
      </c>
      <c r="S38" s="39">
        <f>TB6b!F38+TB7b!S38</f>
        <v>0.10979529016185552</v>
      </c>
      <c r="T38" s="39">
        <f>TB6b!G38+TB7b!T38</f>
        <v>0.10148709695786237</v>
      </c>
      <c r="U38" s="39">
        <f>TB6b!H38+TB7b!U38</f>
        <v>0.12117955377325415</v>
      </c>
      <c r="V38" s="39">
        <f>TB6b!I38+TB7b!V38</f>
        <v>0.12634350694715976</v>
      </c>
      <c r="W38" s="39">
        <f>TB6b!J38+TB7b!W38</f>
        <v>0.12306005242280663</v>
      </c>
      <c r="X38" s="39">
        <f>TB6b!K38+TB7b!X38</f>
        <v>0.11179312479216605</v>
      </c>
      <c r="Y38" s="39">
        <f>TB6b!L38+TB7b!Y38</f>
        <v>0.12433927562087774</v>
      </c>
      <c r="Z38" s="161">
        <f>TB6b!M38+TB7b!Z38</f>
        <v>0.12552137980237604</v>
      </c>
    </row>
    <row r="39" spans="1:26" s="21" customFormat="1">
      <c r="A39" s="2">
        <f t="shared" si="0"/>
        <v>2001</v>
      </c>
      <c r="B39" s="150">
        <f>TB6b!B39+TB7b!B39</f>
        <v>7.4862601615255694E-2</v>
      </c>
      <c r="C39" s="149">
        <f>TB6b!C39+TB7b!C39</f>
        <v>7.3472078889608383E-2</v>
      </c>
      <c r="D39" s="38">
        <f>TB6b!D39+TB7b!D39</f>
        <v>8.6175259202718735E-2</v>
      </c>
      <c r="E39" s="38">
        <f>TB6b!E39+TB7b!E39</f>
        <v>4.4281166046857834E-2</v>
      </c>
      <c r="F39" s="38">
        <f>TB6b!F39+TB7b!F39</f>
        <v>9.3593597412109375E-3</v>
      </c>
      <c r="G39" s="38">
        <f>TB6b!G39+TB7b!G39</f>
        <v>-1.5592709183692932E-2</v>
      </c>
      <c r="H39" s="38">
        <f>TB6b!H39+TB7b!H39</f>
        <v>7.1898913942277431E-2</v>
      </c>
      <c r="I39" s="38">
        <f>TB6b!I39+TB7b!I39</f>
        <v>7.9843082465231419E-2</v>
      </c>
      <c r="J39" s="38">
        <f>TB6b!J39+TB7b!J39</f>
        <v>5.347859114408493E-2</v>
      </c>
      <c r="K39" s="38">
        <f>TB6b!K39+TB7b!K39</f>
        <v>1.5707015991210938E-2</v>
      </c>
      <c r="L39" s="38">
        <f>TB6b!L39+TB7b!L39</f>
        <v>7.6781532727181911E-2</v>
      </c>
      <c r="M39" s="60">
        <f>TB6b!M39+TB7b!M39</f>
        <v>8.1196092069149017E-2</v>
      </c>
      <c r="O39" s="4"/>
      <c r="P39" s="168">
        <f>TB6b!C39+TB7b!P39</f>
        <v>0.12224376630038022</v>
      </c>
      <c r="Q39" s="39">
        <f>TB6b!D39+TB7b!Q39</f>
        <v>0.12792655713856221</v>
      </c>
      <c r="R39" s="39">
        <f>TB6b!E39+TB7b!R39</f>
        <v>0.1194740361534059</v>
      </c>
      <c r="S39" s="39">
        <f>TB6b!F39+TB7b!S39</f>
        <v>0.11299165405798703</v>
      </c>
      <c r="T39" s="39">
        <f>TB6b!G39+TB7b!T39</f>
        <v>0.10586793031543493</v>
      </c>
      <c r="U39" s="39">
        <f>TB6b!H39+TB7b!U39</f>
        <v>0.12163649862632156</v>
      </c>
      <c r="V39" s="39">
        <f>TB6b!I39+TB7b!V39</f>
        <v>0.1270052027888596</v>
      </c>
      <c r="W39" s="39">
        <f>TB6b!J39+TB7b!W39</f>
        <v>0.12484285063110293</v>
      </c>
      <c r="X39" s="39">
        <f>TB6b!K39+TB7b!X39</f>
        <v>0.11438655492383987</v>
      </c>
      <c r="Y39" s="39">
        <f>TB6b!L39+TB7b!Y39</f>
        <v>0.1249250021763146</v>
      </c>
      <c r="Z39" s="161">
        <f>TB6b!M39+TB7b!Z39</f>
        <v>0.1262718841433525</v>
      </c>
    </row>
    <row r="40" spans="1:26" s="21" customFormat="1">
      <c r="A40" s="2">
        <f t="shared" si="0"/>
        <v>2002</v>
      </c>
      <c r="B40" s="150">
        <f>TB6b!B40+TB7b!B40</f>
        <v>0.11278271829887115</v>
      </c>
      <c r="C40" s="149">
        <f>TB6b!C40+TB7b!C40</f>
        <v>0.12122909724712372</v>
      </c>
      <c r="D40" s="38">
        <f>TB6b!D40+TB7b!D40</f>
        <v>0.12897922843694687</v>
      </c>
      <c r="E40" s="38">
        <f>TB6b!E40+TB7b!E40</f>
        <v>9.8230857402086258E-2</v>
      </c>
      <c r="F40" s="38">
        <f>TB6b!F40+TB7b!F40</f>
        <v>7.5815770076587796E-2</v>
      </c>
      <c r="G40" s="38">
        <f>TB6b!G40+TB7b!G40</f>
        <v>5.7282010093331337E-2</v>
      </c>
      <c r="H40" s="38">
        <f>TB6b!H40+TB7b!H40</f>
        <v>0.11172593012452126</v>
      </c>
      <c r="I40" s="38">
        <f>TB6b!I40+TB7b!I40</f>
        <v>0.12151386588811874</v>
      </c>
      <c r="J40" s="38">
        <f>TB6b!J40+TB7b!J40</f>
        <v>0.10747295990586281</v>
      </c>
      <c r="K40" s="38">
        <f>TB6b!K40+TB7b!K40</f>
        <v>7.9856273951008916E-2</v>
      </c>
      <c r="L40" s="38">
        <f>TB6b!L40+TB7b!L40</f>
        <v>0.11772207543253899</v>
      </c>
      <c r="M40" s="60">
        <f>TB6b!M40+TB7b!M40</f>
        <v>0.12380518019199371</v>
      </c>
      <c r="O40" s="4"/>
      <c r="P40" s="168">
        <f>TB6b!C40+TB7b!P40</f>
        <v>0.10978878010064363</v>
      </c>
      <c r="Q40" s="39">
        <f>TB6b!D40+TB7b!Q40</f>
        <v>0.1160674860700965</v>
      </c>
      <c r="R40" s="39">
        <f>TB6b!E40+TB7b!R40</f>
        <v>0.10460513895377517</v>
      </c>
      <c r="S40" s="39">
        <f>TB6b!F40+TB7b!S40</f>
        <v>9.6527907554991549E-2</v>
      </c>
      <c r="T40" s="39">
        <f>TB6b!G40+TB7b!T40</f>
        <v>8.9386662654578689E-2</v>
      </c>
      <c r="U40" s="39">
        <f>TB6b!H40+TB7b!U40</f>
        <v>0.10820476440712809</v>
      </c>
      <c r="V40" s="39">
        <f>TB6b!I40+TB7b!V40</f>
        <v>0.11379593657329679</v>
      </c>
      <c r="W40" s="39">
        <f>TB6b!J40+TB7b!W40</f>
        <v>0.10934790330938995</v>
      </c>
      <c r="X40" s="39">
        <f>TB6b!K40+TB7b!X40</f>
        <v>9.7185697150416667E-2</v>
      </c>
      <c r="Y40" s="39">
        <f>TB6b!L40+TB7b!Y40</f>
        <v>0.11162116331979632</v>
      </c>
      <c r="Z40" s="161">
        <f>TB6b!M40+TB7b!Z40</f>
        <v>0.11370921917259694</v>
      </c>
    </row>
    <row r="41" spans="1:26" s="21" customFormat="1">
      <c r="A41" s="2">
        <f t="shared" si="0"/>
        <v>2003</v>
      </c>
      <c r="B41" s="150">
        <f>TB6b!B41+TB7b!B41</f>
        <v>0.14341754810503096</v>
      </c>
      <c r="C41" s="149">
        <f>TB6b!C41+TB7b!C41</f>
        <v>0.15592064335942268</v>
      </c>
      <c r="D41" s="38">
        <f>TB6b!D41+TB7b!D41</f>
        <v>0.16623074933886528</v>
      </c>
      <c r="E41" s="38">
        <f>TB6b!E41+TB7b!E41</f>
        <v>0.14119040966033936</v>
      </c>
      <c r="F41" s="38">
        <f>TB6b!F41+TB7b!F41</f>
        <v>0.12722521275281906</v>
      </c>
      <c r="G41" s="38">
        <f>TB6b!G41+TB7b!G41</f>
        <v>0.11454211547970772</v>
      </c>
      <c r="H41" s="38">
        <f>TB6b!H41+TB7b!H41</f>
        <v>0.14820558577775955</v>
      </c>
      <c r="I41" s="38">
        <f>TB6b!I41+TB7b!I41</f>
        <v>0.15596877038478851</v>
      </c>
      <c r="J41" s="38">
        <f>TB6b!J41+TB7b!J41</f>
        <v>0.14943377673625946</v>
      </c>
      <c r="K41" s="38">
        <f>TB6b!K41+TB7b!K41</f>
        <v>0.12930434942245483</v>
      </c>
      <c r="L41" s="38">
        <f>TB6b!L41+TB7b!L41</f>
        <v>0.15295080840587616</v>
      </c>
      <c r="M41" s="60">
        <f>TB6b!M41+TB7b!M41</f>
        <v>0.16007887944579124</v>
      </c>
      <c r="O41" s="4"/>
      <c r="P41" s="168">
        <f>TB6b!C41+TB7b!P41</f>
        <v>9.1011579148471355E-2</v>
      </c>
      <c r="Q41" s="39">
        <f>TB6b!D41+TB7b!Q41</f>
        <v>9.9588449113070965E-2</v>
      </c>
      <c r="R41" s="39">
        <f>TB6b!E41+TB7b!R41</f>
        <v>8.5859184619039297E-2</v>
      </c>
      <c r="S41" s="39">
        <f>TB6b!F41+TB7b!S41</f>
        <v>7.6734456722624605E-2</v>
      </c>
      <c r="T41" s="39">
        <f>TB6b!G41+TB7b!T41</f>
        <v>6.9505401514470572E-2</v>
      </c>
      <c r="U41" s="39">
        <f>TB6b!H41+TB7b!U41</f>
        <v>9.1146413888782266E-2</v>
      </c>
      <c r="V41" s="39">
        <f>TB6b!I41+TB7b!V41</f>
        <v>9.561325134709478E-2</v>
      </c>
      <c r="W41" s="39">
        <f>TB6b!J41+TB7b!W41</f>
        <v>8.9427190599963069E-2</v>
      </c>
      <c r="X41" s="39">
        <f>TB6b!K41+TB7b!X41</f>
        <v>7.7482683700509369E-2</v>
      </c>
      <c r="Y41" s="39">
        <f>TB6b!L41+TB7b!Y41</f>
        <v>9.3868362065404651E-2</v>
      </c>
      <c r="Z41" s="161">
        <f>TB6b!M41+TB7b!Z41</f>
        <v>9.6476292982697484E-2</v>
      </c>
    </row>
    <row r="42" spans="1:26" s="21" customFormat="1">
      <c r="A42" s="2">
        <f t="shared" si="0"/>
        <v>2004</v>
      </c>
      <c r="B42" s="150">
        <f>TB6b!B42+TB7b!B42</f>
        <v>0.14592842655356347</v>
      </c>
      <c r="C42" s="149">
        <f>TB6b!C42+TB7b!C42</f>
        <v>0.15473867952823639</v>
      </c>
      <c r="D42" s="38">
        <f>TB6b!D42+TB7b!D42</f>
        <v>0.16776181384921074</v>
      </c>
      <c r="E42" s="38">
        <f>TB6b!E42+TB7b!E42</f>
        <v>0.14622870087623596</v>
      </c>
      <c r="F42" s="38">
        <f>TB6b!F42+TB7b!F42</f>
        <v>0.13400860503315926</v>
      </c>
      <c r="G42" s="38">
        <f>TB6b!G42+TB7b!G42</f>
        <v>0.12342818453907967</v>
      </c>
      <c r="H42" s="38">
        <f>TB6b!H42+TB7b!H42</f>
        <v>0.15205886214971542</v>
      </c>
      <c r="I42" s="38">
        <f>TB6b!I42+TB7b!I42</f>
        <v>0.1587999127805233</v>
      </c>
      <c r="J42" s="38">
        <f>TB6b!J42+TB7b!J42</f>
        <v>0.15232488885521889</v>
      </c>
      <c r="K42" s="38">
        <f>TB6b!K42+TB7b!K42</f>
        <v>0.13533672690391541</v>
      </c>
      <c r="L42" s="38">
        <f>TB6b!L42+TB7b!L42</f>
        <v>0.15617342293262482</v>
      </c>
      <c r="M42" s="60">
        <f>TB6b!M42+TB7b!M42</f>
        <v>0.16204090788960457</v>
      </c>
      <c r="O42" s="4"/>
      <c r="P42" s="168">
        <f>TB6b!C42+TB7b!P42</f>
        <v>8.329336363822222E-2</v>
      </c>
      <c r="Q42" s="39">
        <f>TB6b!D42+TB7b!Q42</f>
        <v>9.0644151531159872E-2</v>
      </c>
      <c r="R42" s="39">
        <f>TB6b!E42+TB7b!R42</f>
        <v>7.8471247199922795E-2</v>
      </c>
      <c r="S42" s="39">
        <f>TB6b!F42+TB7b!S42</f>
        <v>7.1561882202513513E-2</v>
      </c>
      <c r="T42" s="39">
        <f>TB6b!G42+TB7b!T42</f>
        <v>6.6685721836984152E-2</v>
      </c>
      <c r="U42" s="39">
        <f>TB6b!H42+TB7b!U42</f>
        <v>8.2916156295686966E-2</v>
      </c>
      <c r="V42" s="39">
        <f>TB6b!I42+TB7b!V42</f>
        <v>8.6399551387876278E-2</v>
      </c>
      <c r="W42" s="39">
        <f>TB6b!J42+TB7b!W42</f>
        <v>8.1656148796901112E-2</v>
      </c>
      <c r="X42" s="39">
        <f>TB6b!K42+TB7b!X42</f>
        <v>7.1635431912727657E-2</v>
      </c>
      <c r="Y42" s="39">
        <f>TB6b!L42+TB7b!Y42</f>
        <v>8.5035568010061985E-2</v>
      </c>
      <c r="Z42" s="161">
        <f>TB6b!M42+TB7b!Z42</f>
        <v>8.7622514180839065E-2</v>
      </c>
    </row>
    <row r="43" spans="1:26" s="21" customFormat="1">
      <c r="A43" s="2">
        <f t="shared" si="0"/>
        <v>2005</v>
      </c>
      <c r="B43" s="150">
        <f>TB6b!B43+TB7b!B43</f>
        <v>0.12679753240577207</v>
      </c>
      <c r="C43" s="149">
        <f>TB6b!C43+TB7b!C43</f>
        <v>0.13694832473993301</v>
      </c>
      <c r="D43" s="38">
        <f>TB6b!D43+TB7b!D43</f>
        <v>0.1388830728828907</v>
      </c>
      <c r="E43" s="38">
        <f>TB6b!E43+TB7b!E43</f>
        <v>0.13772693276405334</v>
      </c>
      <c r="F43" s="38">
        <f>TB6b!F43+TB7b!F43</f>
        <v>0.14577823132276535</v>
      </c>
      <c r="G43" s="38">
        <f>TB6b!G43+TB7b!G43</f>
        <v>0.14770582318305969</v>
      </c>
      <c r="H43" s="38">
        <f>TB6b!H43+TB7b!H43</f>
        <v>0.12959741428494453</v>
      </c>
      <c r="I43" s="38">
        <f>TB6b!I43+TB7b!I43</f>
        <v>0.13294962421059608</v>
      </c>
      <c r="J43" s="38">
        <f>TB6b!J43+TB7b!J43</f>
        <v>0.14094315096735954</v>
      </c>
      <c r="K43" s="38">
        <f>TB6b!K43+TB7b!K43</f>
        <v>0.14681289345026016</v>
      </c>
      <c r="L43" s="38">
        <f>TB6b!L43+TB7b!L43</f>
        <v>0.13165617361664772</v>
      </c>
      <c r="M43" s="60">
        <f>TB6b!M43+TB7b!M43</f>
        <v>0.13590946421027184</v>
      </c>
      <c r="O43" s="4"/>
      <c r="P43" s="168">
        <f>TB6b!C43+TB7b!P43</f>
        <v>8.1459070742130282E-2</v>
      </c>
      <c r="Q43" s="39">
        <f>TB6b!D43+TB7b!Q43</f>
        <v>8.6480125412344927E-2</v>
      </c>
      <c r="R43" s="39">
        <f>TB6b!E43+TB7b!R43</f>
        <v>7.5600705575197935E-2</v>
      </c>
      <c r="S43" s="39">
        <f>TB6b!F43+TB7b!S43</f>
        <v>7.1282792970305306E-2</v>
      </c>
      <c r="T43" s="39">
        <f>TB6b!G43+TB7b!T43</f>
        <v>6.7564846016466618E-2</v>
      </c>
      <c r="U43" s="39">
        <f>TB6b!H43+TB7b!U43</f>
        <v>7.7311781141906982E-2</v>
      </c>
      <c r="V43" s="39">
        <f>TB6b!I43+TB7b!V43</f>
        <v>8.2048269081860775E-2</v>
      </c>
      <c r="W43" s="39">
        <f>TB6b!J43+TB7b!W43</f>
        <v>7.8633435908705002E-2</v>
      </c>
      <c r="X43" s="39">
        <f>TB6b!K43+TB7b!X43</f>
        <v>7.2465344984084371E-2</v>
      </c>
      <c r="Y43" s="39">
        <f>TB6b!L43+TB7b!Y43</f>
        <v>8.0209880229085678E-2</v>
      </c>
      <c r="Z43" s="161">
        <f>TB6b!M43+TB7b!Z43</f>
        <v>8.3394699357450003E-2</v>
      </c>
    </row>
    <row r="44" spans="1:26" s="21" customFormat="1">
      <c r="A44" s="2">
        <f t="shared" si="0"/>
        <v>2006</v>
      </c>
      <c r="B44" s="150">
        <f>TB6b!B44+TB7b!B44</f>
        <v>8.4381515972511756E-2</v>
      </c>
      <c r="C44" s="149">
        <f>TB6b!C44+TB7b!C44</f>
        <v>9.0967211872339249E-2</v>
      </c>
      <c r="D44" s="38">
        <f>TB6b!D44+TB7b!D44</f>
        <v>8.9285392314195633E-2</v>
      </c>
      <c r="E44" s="38">
        <f>TB6b!E44+TB7b!E44</f>
        <v>9.3818973749876022E-2</v>
      </c>
      <c r="F44" s="38">
        <f>TB6b!F44+TB7b!F44</f>
        <v>0.10536213591694832</v>
      </c>
      <c r="G44" s="38">
        <f>TB6b!G44+TB7b!G44</f>
        <v>0.11321420595049858</v>
      </c>
      <c r="H44" s="38">
        <f>TB6b!H44+TB7b!H44</f>
        <v>8.4428176283836365E-2</v>
      </c>
      <c r="I44" s="38">
        <f>TB6b!I44+TB7b!I44</f>
        <v>8.6156666278839111E-2</v>
      </c>
      <c r="J44" s="38">
        <f>TB6b!J44+TB7b!J44</f>
        <v>9.5380470156669617E-2</v>
      </c>
      <c r="K44" s="38">
        <f>TB6b!K44+TB7b!K44</f>
        <v>0.10391802713274956</v>
      </c>
      <c r="L44" s="38">
        <f>TB6b!L44+TB7b!L44</f>
        <v>8.5495598614215851E-2</v>
      </c>
      <c r="M44" s="60">
        <f>TB6b!M44+TB7b!M44</f>
        <v>8.7949797511100769E-2</v>
      </c>
      <c r="O44" s="4"/>
      <c r="P44" s="168">
        <f>TB6b!C44+TB7b!P44</f>
        <v>7.727300150727387E-2</v>
      </c>
      <c r="Q44" s="39">
        <f>TB6b!D44+TB7b!Q44</f>
        <v>8.0522367940284306E-2</v>
      </c>
      <c r="R44" s="39">
        <f>TB6b!E44+TB7b!R44</f>
        <v>7.4734505312517283E-2</v>
      </c>
      <c r="S44" s="39">
        <f>TB6b!F44+TB7b!S44</f>
        <v>7.3598173510981718E-2</v>
      </c>
      <c r="T44" s="39">
        <f>TB6b!G44+TB7b!T44</f>
        <v>7.2551888623274857E-2</v>
      </c>
      <c r="U44" s="39">
        <f>TB6b!H44+TB7b!U44</f>
        <v>7.4484240170568233E-2</v>
      </c>
      <c r="V44" s="39">
        <f>TB6b!I44+TB7b!V44</f>
        <v>7.7871501957997677E-2</v>
      </c>
      <c r="W44" s="39">
        <f>TB6b!J44+TB7b!W44</f>
        <v>7.7609031181782487E-2</v>
      </c>
      <c r="X44" s="39">
        <f>TB6b!K44+TB7b!X44</f>
        <v>7.385965995490551E-2</v>
      </c>
      <c r="Y44" s="39">
        <f>TB6b!L44+TB7b!Y44</f>
        <v>7.6564651215448976E-2</v>
      </c>
      <c r="Z44" s="161">
        <f>TB6b!M44+TB7b!Z44</f>
        <v>7.8605999564751977E-2</v>
      </c>
    </row>
    <row r="45" spans="1:26" s="21" customFormat="1">
      <c r="A45" s="2">
        <f t="shared" si="0"/>
        <v>2007</v>
      </c>
      <c r="B45" s="150">
        <f>TB6b!B45+TB7b!B45</f>
        <v>1.3105294375212809E-3</v>
      </c>
      <c r="C45" s="149">
        <f>TB6b!C45+TB7b!C45</f>
        <v>-2.0562473684549332E-2</v>
      </c>
      <c r="D45" s="38">
        <f>TB6b!D45+TB7b!D45</f>
        <v>-3.2635554671287537E-3</v>
      </c>
      <c r="E45" s="38">
        <f>TB6b!E45+TB7b!E45</f>
        <v>-1.6917716711759567E-2</v>
      </c>
      <c r="F45" s="38">
        <f>TB6b!F45+TB7b!F45</f>
        <v>-2.7377910912036896E-2</v>
      </c>
      <c r="G45" s="38">
        <f>TB6b!G45+TB7b!G45</f>
        <v>-3.4092932939529419E-2</v>
      </c>
      <c r="H45" s="38">
        <f>TB6b!H45+TB7b!H45</f>
        <v>-8.2347579300403595E-3</v>
      </c>
      <c r="I45" s="38">
        <f>TB6b!I45+TB7b!I45</f>
        <v>-1.0148383677005768E-2</v>
      </c>
      <c r="J45" s="38">
        <f>TB6b!J45+TB7b!J45</f>
        <v>-1.8418788909912109E-2</v>
      </c>
      <c r="K45" s="38">
        <f>TB6b!K45+TB7b!K45</f>
        <v>-2.6852726936340332E-2</v>
      </c>
      <c r="L45" s="38">
        <f>TB6b!L45+TB7b!L45</f>
        <v>-9.4239786267280579E-3</v>
      </c>
      <c r="M45" s="60">
        <f>TB6b!M45+TB7b!M45</f>
        <v>-7.3142722249031067E-3</v>
      </c>
      <c r="O45" s="4"/>
      <c r="P45" s="168">
        <f>TB6b!C45+TB7b!P45</f>
        <v>6.8431041794247E-2</v>
      </c>
      <c r="Q45" s="39">
        <f>TB6b!D45+TB7b!Q45</f>
        <v>6.9940469809807837E-2</v>
      </c>
      <c r="R45" s="39">
        <f>TB6b!E45+TB7b!R45</f>
        <v>7.3352059023454791E-2</v>
      </c>
      <c r="S45" s="39">
        <f>TB6b!F45+TB7b!S45</f>
        <v>7.7484133973484859E-2</v>
      </c>
      <c r="T45" s="39">
        <f>TB6b!G45+TB7b!T45</f>
        <v>8.0061519355513158E-2</v>
      </c>
      <c r="U45" s="39">
        <f>TB6b!H45+TB7b!U45</f>
        <v>6.9252337841317055E-2</v>
      </c>
      <c r="V45" s="39">
        <f>TB6b!I45+TB7b!V45</f>
        <v>7.2082487319130445E-2</v>
      </c>
      <c r="W45" s="39">
        <f>TB6b!J45+TB7b!W45</f>
        <v>7.6299691479653126E-2</v>
      </c>
      <c r="X45" s="39">
        <f>TB6b!K45+TB7b!X45</f>
        <v>7.7482725190930066E-2</v>
      </c>
      <c r="Y45" s="39">
        <f>TB6b!L45+TB7b!Y45</f>
        <v>7.1005147602409127E-2</v>
      </c>
      <c r="Z45" s="161">
        <f>TB6b!M45+TB7b!Z45</f>
        <v>7.0275590429082518E-2</v>
      </c>
    </row>
    <row r="46" spans="1:26" s="21" customFormat="1">
      <c r="A46" s="2">
        <f t="shared" si="0"/>
        <v>2008</v>
      </c>
      <c r="B46" s="150">
        <f>TB6b!B46+TB7b!B46</f>
        <v>1.9987758497033714E-3</v>
      </c>
      <c r="C46" s="149">
        <f>TB6b!C46+TB7b!C46</f>
        <v>-2.8388503938913345E-2</v>
      </c>
      <c r="D46" s="38">
        <f>TB6b!D46+TB7b!D46</f>
        <v>-1.1842809617519379E-2</v>
      </c>
      <c r="E46" s="38">
        <f>TB6b!E46+TB7b!E46</f>
        <v>-8.1042386591434479E-3</v>
      </c>
      <c r="F46" s="38">
        <f>TB6b!F46+TB7b!F46</f>
        <v>-7.9169124364852905E-3</v>
      </c>
      <c r="G46" s="38">
        <f>TB6b!G46+TB7b!G46</f>
        <v>-5.5202245712280273E-3</v>
      </c>
      <c r="H46" s="38">
        <f>TB6b!H46+TB7b!H46</f>
        <v>-7.1353130042552948E-3</v>
      </c>
      <c r="I46" s="38">
        <f>TB6b!I46+TB7b!I46</f>
        <v>-8.9093111455440521E-3</v>
      </c>
      <c r="J46" s="38">
        <f>TB6b!J46+TB7b!J46</f>
        <v>-1.0149158537387848E-2</v>
      </c>
      <c r="K46" s="38">
        <f>TB6b!K46+TB7b!K46</f>
        <v>-8.687436580657959E-3</v>
      </c>
      <c r="L46" s="38">
        <f>TB6b!L46+TB7b!L46</f>
        <v>-8.2321465015411377E-3</v>
      </c>
      <c r="M46" s="60">
        <f>TB6b!M46+TB7b!M46</f>
        <v>-1.1852763593196869E-2</v>
      </c>
      <c r="O46" s="4"/>
      <c r="P46" s="168">
        <f>TB6b!C46+TB7b!P46</f>
        <v>5.3205932056880553E-2</v>
      </c>
      <c r="Q46" s="39">
        <f>TB6b!D46+TB7b!Q46</f>
        <v>5.6100248568691315E-2</v>
      </c>
      <c r="R46" s="39">
        <f>TB6b!E46+TB7b!R46</f>
        <v>6.7143121843400877E-2</v>
      </c>
      <c r="S46" s="39">
        <f>TB6b!F46+TB7b!S46</f>
        <v>7.6854073855793098E-2</v>
      </c>
      <c r="T46" s="39">
        <f>TB6b!G46+TB7b!T46</f>
        <v>8.546558881644159E-2</v>
      </c>
      <c r="U46" s="39">
        <f>TB6b!H46+TB7b!U46</f>
        <v>5.9182304842397573E-2</v>
      </c>
      <c r="V46" s="39">
        <f>TB6b!I46+TB7b!V46</f>
        <v>6.2049830483738334E-2</v>
      </c>
      <c r="W46" s="39">
        <f>TB6b!J46+TB7b!W46</f>
        <v>6.9622651790268719E-2</v>
      </c>
      <c r="X46" s="39">
        <f>TB6b!K46+TB7b!X46</f>
        <v>7.4700525938533241E-2</v>
      </c>
      <c r="Y46" s="39">
        <f>TB6b!L46+TB7b!Y46</f>
        <v>6.0950865689665082E-2</v>
      </c>
      <c r="Z46" s="161">
        <f>TB6b!M46+TB7b!Z46</f>
        <v>5.7825373532250521E-2</v>
      </c>
    </row>
    <row r="47" spans="1:26" s="21" customFormat="1">
      <c r="A47" s="2">
        <f t="shared" si="0"/>
        <v>2009</v>
      </c>
      <c r="B47" s="150">
        <f>TB6b!B47+TB7b!B47</f>
        <v>5.8271108698975366E-2</v>
      </c>
      <c r="C47" s="149">
        <f>TB6b!C47+TB7b!C47</f>
        <v>6.1797929927706718E-2</v>
      </c>
      <c r="D47" s="38">
        <f>TB6b!D47+TB7b!D47</f>
        <v>5.4478727281093597E-2</v>
      </c>
      <c r="E47" s="38">
        <f>TB6b!E47+TB7b!E47</f>
        <v>7.3848092928528786E-2</v>
      </c>
      <c r="F47" s="38">
        <f>TB6b!F47+TB7b!F47</f>
        <v>9.2253081500530243E-2</v>
      </c>
      <c r="G47" s="38">
        <f>TB6b!G47+TB7b!G47</f>
        <v>0.10847344249486923</v>
      </c>
      <c r="H47" s="38">
        <f>TB6b!H47+TB7b!H47</f>
        <v>5.8817127719521523E-2</v>
      </c>
      <c r="I47" s="38">
        <f>TB6b!I47+TB7b!I47</f>
        <v>6.3183268532156944E-2</v>
      </c>
      <c r="J47" s="38">
        <f>TB6b!J47+TB7b!J47</f>
        <v>7.6592521741986275E-2</v>
      </c>
      <c r="K47" s="38">
        <f>TB6b!K47+TB7b!K47</f>
        <v>8.8916461914777756E-2</v>
      </c>
      <c r="L47" s="38">
        <f>TB6b!L47+TB7b!L47</f>
        <v>6.1509091407060623E-2</v>
      </c>
      <c r="M47" s="60">
        <f>TB6b!M47+TB7b!M47</f>
        <v>5.7989777997136116E-2</v>
      </c>
      <c r="O47" s="4"/>
      <c r="P47" s="168">
        <f>TB6b!C47+TB7b!P47</f>
        <v>4.0591666613990024E-2</v>
      </c>
      <c r="Q47" s="39">
        <f>TB6b!D47+TB7b!Q47</f>
        <v>4.2198524732763566E-2</v>
      </c>
      <c r="R47" s="39">
        <f>TB6b!E47+TB7b!R47</f>
        <v>5.1152739795118883E-2</v>
      </c>
      <c r="S47" s="39">
        <f>TB6b!F47+TB7b!S47</f>
        <v>6.0889380925800651E-2</v>
      </c>
      <c r="T47" s="39">
        <f>TB6b!G47+TB7b!T47</f>
        <v>6.9638904623894229E-2</v>
      </c>
      <c r="U47" s="39">
        <f>TB6b!H47+TB7b!U47</f>
        <v>4.3136358209368258E-2</v>
      </c>
      <c r="V47" s="39">
        <f>TB6b!I47+TB7b!V47</f>
        <v>4.580419858555413E-2</v>
      </c>
      <c r="W47" s="39">
        <f>TB6b!J47+TB7b!W47</f>
        <v>5.3580696720422968E-2</v>
      </c>
      <c r="X47" s="39">
        <f>TB6b!K47+TB7b!X47</f>
        <v>5.9008853898073234E-2</v>
      </c>
      <c r="Y47" s="39">
        <f>TB6b!L47+TB7b!Y47</f>
        <v>4.4777411657075085E-2</v>
      </c>
      <c r="Z47" s="161">
        <f>TB6b!M47+TB7b!Z47</f>
        <v>4.3196472494552531E-2</v>
      </c>
    </row>
    <row r="48" spans="1:26" s="21" customFormat="1">
      <c r="A48" s="2">
        <f t="shared" si="0"/>
        <v>2010</v>
      </c>
      <c r="B48" s="150">
        <f>TB6b!B48+TB7b!B48</f>
        <v>6.5266900446560111E-2</v>
      </c>
      <c r="C48" s="149">
        <f>TB6b!C48+TB7b!C48</f>
        <v>7.697315514087677E-2</v>
      </c>
      <c r="D48" s="38">
        <f>TB6b!D48+TB7b!D48</f>
        <v>6.6564468666911125E-2</v>
      </c>
      <c r="E48" s="38">
        <f>TB6b!E48+TB7b!E48</f>
        <v>6.1457511968910694E-2</v>
      </c>
      <c r="F48" s="38">
        <f>TB6b!F48+TB7b!F48</f>
        <v>6.083088944433257E-2</v>
      </c>
      <c r="G48" s="38">
        <f>TB6b!G48+TB7b!G48</f>
        <v>6.1689916998147964E-2</v>
      </c>
      <c r="H48" s="38">
        <f>TB6b!H48+TB7b!H48</f>
        <v>6.005517765879631E-2</v>
      </c>
      <c r="I48" s="38">
        <f>TB6b!I48+TB7b!I48</f>
        <v>6.306682713329792E-2</v>
      </c>
      <c r="J48" s="38">
        <f>TB6b!J48+TB7b!J48</f>
        <v>6.1983904801309109E-2</v>
      </c>
      <c r="K48" s="38">
        <f>TB6b!K48+TB7b!K48</f>
        <v>5.9181563323363662E-2</v>
      </c>
      <c r="L48" s="38">
        <f>TB6b!L48+TB7b!L48</f>
        <v>6.1912164092063904E-2</v>
      </c>
      <c r="M48" s="60">
        <f>TB6b!M48+TB7b!M48</f>
        <v>6.5356772392988205E-2</v>
      </c>
      <c r="O48" s="4"/>
      <c r="P48" s="168">
        <f>TB6b!C48+TB7b!P48</f>
        <v>3.058946148303221E-2</v>
      </c>
      <c r="Q48" s="39">
        <f>TB6b!D48+TB7b!Q48</f>
        <v>3.0270770221250132E-2</v>
      </c>
      <c r="R48" s="39">
        <f>TB6b!E48+TB7b!R48</f>
        <v>4.186667282738199E-2</v>
      </c>
      <c r="S48" s="39">
        <f>TB6b!F48+TB7b!S48</f>
        <v>5.2530625187500846E-2</v>
      </c>
      <c r="T48" s="39">
        <f>TB6b!G48+TB7b!T48</f>
        <v>6.1666873312788084E-2</v>
      </c>
      <c r="U48" s="39">
        <f>TB6b!H48+TB7b!U48</f>
        <v>3.2445871212985367E-2</v>
      </c>
      <c r="V48" s="39">
        <f>TB6b!I48+TB7b!V48</f>
        <v>3.5230908266385086E-2</v>
      </c>
      <c r="W48" s="39">
        <f>TB6b!J48+TB7b!W48</f>
        <v>4.3805881781736389E-2</v>
      </c>
      <c r="X48" s="39">
        <f>TB6b!K48+TB7b!X48</f>
        <v>4.9580180755583569E-2</v>
      </c>
      <c r="Y48" s="39">
        <f>TB6b!L48+TB7b!Y48</f>
        <v>3.4158690948970616E-2</v>
      </c>
      <c r="Z48" s="161">
        <f>TB6b!M48+TB7b!Z48</f>
        <v>3.2019412668887526E-2</v>
      </c>
    </row>
    <row r="49" spans="1:26" s="21" customFormat="1">
      <c r="A49" s="2">
        <f t="shared" si="0"/>
        <v>2011</v>
      </c>
      <c r="B49" s="150">
        <f>TB6b!B49+TB7b!B49</f>
        <v>3.4737552918895798E-2</v>
      </c>
      <c r="C49" s="149">
        <f>TB6b!C49+TB7b!C49</f>
        <v>2.7188725624000654E-2</v>
      </c>
      <c r="D49" s="38">
        <f>TB6b!D49+TB7b!D49</f>
        <v>2.5450971210375428E-2</v>
      </c>
      <c r="E49" s="38">
        <f>TB6b!E49+TB7b!E49</f>
        <v>4.3673375155776739E-2</v>
      </c>
      <c r="F49" s="38">
        <f>TB6b!F49+TB7b!F49</f>
        <v>5.8294476242735982E-2</v>
      </c>
      <c r="G49" s="38">
        <f>TB6b!G49+TB7b!G49</f>
        <v>7.2048994014039636E-2</v>
      </c>
      <c r="H49" s="38">
        <f>TB6b!H49+TB7b!H49</f>
        <v>3.0723200179636478E-2</v>
      </c>
      <c r="I49" s="38">
        <f>TB6b!I49+TB7b!I49</f>
        <v>3.4754609223455191E-2</v>
      </c>
      <c r="J49" s="38">
        <f>TB6b!J49+TB7b!J49</f>
        <v>4.5102654024958611E-2</v>
      </c>
      <c r="K49" s="38">
        <f>TB6b!K49+TB7b!K49</f>
        <v>5.4226859472692013E-2</v>
      </c>
      <c r="L49" s="38">
        <f>TB6b!L49+TB7b!L49</f>
        <v>3.3212168607860804E-2</v>
      </c>
      <c r="M49" s="60">
        <f>TB6b!M49+TB7b!M49</f>
        <v>2.8823032509535551E-2</v>
      </c>
      <c r="O49" s="4"/>
      <c r="P49" s="168">
        <f>TB6b!C49+TB7b!P49</f>
        <v>1.9993924847637703E-2</v>
      </c>
      <c r="Q49" s="39">
        <f>TB6b!D49+TB7b!Q49</f>
        <v>2.1407208571742688E-2</v>
      </c>
      <c r="R49" s="39">
        <f>TB6b!E49+TB7b!R49</f>
        <v>3.5549819625365284E-2</v>
      </c>
      <c r="S49" s="39">
        <f>TB6b!F49+TB7b!S49</f>
        <v>4.7732540331448296E-2</v>
      </c>
      <c r="T49" s="39">
        <f>TB6b!G49+TB7b!T49</f>
        <v>5.9536895082731328E-2</v>
      </c>
      <c r="U49" s="39">
        <f>TB6b!H49+TB7b!U49</f>
        <v>2.4948208925447295E-2</v>
      </c>
      <c r="V49" s="39">
        <f>TB6b!I49+TB7b!V49</f>
        <v>2.8091418107838502E-2</v>
      </c>
      <c r="W49" s="39">
        <f>TB6b!J49+TB7b!W49</f>
        <v>3.7229022177468457E-2</v>
      </c>
      <c r="X49" s="39">
        <f>TB6b!K49+TB7b!X49</f>
        <v>4.4119536045140455E-2</v>
      </c>
      <c r="Y49" s="39">
        <f>TB6b!L49+TB7b!Y49</f>
        <v>2.6885292492806911E-2</v>
      </c>
      <c r="Z49" s="161">
        <f>TB6b!M49+TB7b!Z49</f>
        <v>2.3569126280822923E-2</v>
      </c>
    </row>
    <row r="50" spans="1:26" s="21" customFormat="1">
      <c r="A50" s="2">
        <v>2012</v>
      </c>
      <c r="B50" s="150">
        <f>TB6b!B50+TB7b!B50</f>
        <v>2.938916465880477E-2</v>
      </c>
      <c r="C50" s="149">
        <f>TB6b!C50+TB7b!C50</f>
        <v>2.2227608133107424E-2</v>
      </c>
      <c r="D50" s="38">
        <f>TB6b!D50+TB7b!D50</f>
        <v>1.6618823632597923E-2</v>
      </c>
      <c r="E50" s="38">
        <f>TB6b!E50+TB7b!E50</f>
        <v>5.4793044924736023E-2</v>
      </c>
      <c r="F50" s="38">
        <f>TB6b!F50+TB7b!F50</f>
        <v>8.4663340821862221E-2</v>
      </c>
      <c r="G50" s="38">
        <f>TB6b!G50+TB7b!G50</f>
        <v>0.10820187628269196</v>
      </c>
      <c r="H50" s="38">
        <f>TB6b!H50+TB7b!H50</f>
        <v>3.0761611182242632E-2</v>
      </c>
      <c r="I50" s="38">
        <f>TB6b!I50+TB7b!I50</f>
        <v>3.6059063510037959E-2</v>
      </c>
      <c r="J50" s="38">
        <f>TB6b!J50+TB7b!J50</f>
        <v>6.1536397784948349E-2</v>
      </c>
      <c r="K50" s="38">
        <f>TB6b!K50+TB7b!K50</f>
        <v>7.9844195395708084E-2</v>
      </c>
      <c r="L50" s="38">
        <f>TB6b!L50+TB7b!L50</f>
        <v>3.4035224933177233E-2</v>
      </c>
      <c r="M50" s="60">
        <f>TB6b!M50+TB7b!M50</f>
        <v>2.4293656460940838E-2</v>
      </c>
      <c r="O50" s="4"/>
      <c r="P50" s="168">
        <f>TB6b!C50+TB7b!P50</f>
        <v>2.1050065518780359E-2</v>
      </c>
      <c r="Q50" s="39">
        <f>TB6b!D50+TB7b!Q50</f>
        <v>2.7880986415236148E-2</v>
      </c>
      <c r="R50" s="39">
        <f>TB6b!E50+TB7b!R50</f>
        <v>3.9623260020845708E-2</v>
      </c>
      <c r="S50" s="39">
        <f>TB6b!F50+TB7b!S50</f>
        <v>5.1087405882101547E-2</v>
      </c>
      <c r="T50" s="39">
        <f>TB6b!G50+TB7b!T50</f>
        <v>6.0229046358018457E-2</v>
      </c>
      <c r="U50" s="39">
        <f>TB6b!H50+TB7b!U50</f>
        <v>2.9595938297680369E-2</v>
      </c>
      <c r="V50" s="39">
        <f>TB6b!I50+TB7b!V50</f>
        <v>3.2637654569190058E-2</v>
      </c>
      <c r="W50" s="39">
        <f>TB6b!J50+TB7b!W50</f>
        <v>4.2509006143725936E-2</v>
      </c>
      <c r="X50" s="39">
        <f>TB6b!K50+TB7b!X50</f>
        <v>4.9166835011320936E-2</v>
      </c>
      <c r="Y50" s="39">
        <f>TB6b!L50+TB7b!Y50</f>
        <v>3.1480525643560769E-2</v>
      </c>
      <c r="Z50" s="161">
        <f>TB6b!M50+TB7b!Z50</f>
        <v>2.8666298239710952E-2</v>
      </c>
    </row>
    <row r="51" spans="1:26" s="21" customFormat="1" ht="13.5" thickBot="1">
      <c r="A51" s="22">
        <v>2013</v>
      </c>
      <c r="B51" s="309">
        <f>TB6b!B51+TB7b!B51</f>
        <v>2.5704031707361207E-2</v>
      </c>
      <c r="C51" s="310">
        <f>TB6b!C51+TB7b!C51</f>
        <v>1.6566059552133083E-2</v>
      </c>
      <c r="D51" s="311">
        <f>TB6b!D51+TB7b!D51</f>
        <v>1.3643499463796616E-2</v>
      </c>
      <c r="E51" s="311">
        <f>TB6b!E51+TB7b!E51</f>
        <v>4.2420417696121149E-2</v>
      </c>
      <c r="F51" s="311">
        <f>TB6b!F51+TB7b!F51</f>
        <v>6.3023445196449757E-2</v>
      </c>
      <c r="G51" s="311">
        <f>TB6b!G51+TB7b!G51</f>
        <v>7.8868167474865913E-2</v>
      </c>
      <c r="H51" s="311">
        <f>TB6b!H51+TB7b!H51</f>
        <v>2.479567751288414E-2</v>
      </c>
      <c r="I51" s="311">
        <f>TB6b!I51+TB7b!I51</f>
        <v>2.9411397408694029E-2</v>
      </c>
      <c r="J51" s="311">
        <f>TB6b!J51+TB7b!J51</f>
        <v>4.7234311932697892E-2</v>
      </c>
      <c r="K51" s="311">
        <f>TB6b!K51+TB7b!K51</f>
        <v>5.9545858763158321E-2</v>
      </c>
      <c r="L51" s="311">
        <f>TB6b!L51+TB7b!L51</f>
        <v>2.7648964896798134E-2</v>
      </c>
      <c r="M51" s="312">
        <f>TB6b!M51+TB7b!M51</f>
        <v>1.9690297544002533E-2</v>
      </c>
      <c r="O51" s="4"/>
      <c r="P51" s="169">
        <f>TB6b!C51+TB7b!P51</f>
        <v>3.0988355908342535E-2</v>
      </c>
      <c r="Q51" s="132">
        <f>TB6b!D51+TB7b!Q51</f>
        <v>3.4449458559939278E-2</v>
      </c>
      <c r="R51" s="132">
        <f>TB6b!E51+TB7b!R51</f>
        <v>4.6625027654138659E-2</v>
      </c>
      <c r="S51" s="132">
        <f>TB6b!F51+TB7b!S51</f>
        <v>5.8191530213358184E-2</v>
      </c>
      <c r="T51" s="132">
        <f>TB6b!G51+TB7b!T51</f>
        <v>6.6247632183374372E-2</v>
      </c>
      <c r="U51" s="132">
        <f>TB6b!H51+TB7b!U51</f>
        <v>3.5819797088161451E-2</v>
      </c>
      <c r="V51" s="132">
        <f>TB6b!I51+TB7b!V51</f>
        <v>3.9542517161955337E-2</v>
      </c>
      <c r="W51" s="132">
        <f>TB6b!J51+TB7b!W51</f>
        <v>5.0133956814433361E-2</v>
      </c>
      <c r="X51" s="132">
        <f>TB6b!K51+TB7b!X51</f>
        <v>5.6594729075142514E-2</v>
      </c>
      <c r="Y51" s="132">
        <f>TB6b!L51+TB7b!Y51</f>
        <v>3.8127055528238002E-2</v>
      </c>
      <c r="Z51" s="170">
        <f>TB6b!M51+TB7b!Z51</f>
        <v>3.5559974310992865E-2</v>
      </c>
    </row>
    <row r="52" spans="1:26" s="11" customFormat="1" ht="13.5" thickTop="1">
      <c r="A52" s="20"/>
      <c r="B52" s="18"/>
      <c r="C52" s="18"/>
      <c r="D52" s="18"/>
      <c r="E52" s="18"/>
      <c r="F52" s="18"/>
      <c r="G52" s="18"/>
      <c r="H52" s="18"/>
      <c r="I52" s="18"/>
      <c r="J52" s="17"/>
      <c r="K52" s="17"/>
      <c r="L52" s="17"/>
    </row>
    <row r="53" spans="1:26" s="11" customFormat="1" ht="13.5" thickBot="1">
      <c r="A53" s="19"/>
      <c r="B53" s="18"/>
      <c r="C53" s="18"/>
      <c r="D53" s="18"/>
      <c r="E53" s="18"/>
      <c r="F53" s="18"/>
      <c r="G53" s="18"/>
      <c r="H53" s="18"/>
      <c r="I53" s="18"/>
      <c r="J53" s="17"/>
      <c r="K53" s="17"/>
      <c r="L53" s="17"/>
    </row>
    <row r="54" spans="1:26" s="11" customFormat="1">
      <c r="A54" s="151" t="s">
        <v>93</v>
      </c>
      <c r="B54" s="64">
        <f t="array" ref="B54">GEOMEAN(1+B8:B17)-1</f>
        <v>4.533614247656681E-2</v>
      </c>
      <c r="C54" s="64">
        <f t="array" ref="C54">GEOMEAN(1+C8:C17)-1</f>
        <v>-9.9476299017452474E-3</v>
      </c>
      <c r="D54" s="64">
        <f t="array" ref="D54">GEOMEAN(1+D8:D17)-1</f>
        <v>4.9979179957863495E-2</v>
      </c>
      <c r="E54" s="64">
        <f t="array" ref="E54">GEOMEAN(1+E8:E17)-1</f>
        <v>5.8565907242392967E-2</v>
      </c>
      <c r="F54" s="64">
        <f t="array" ref="F54">GEOMEAN(1+F8:F17)-1</f>
        <v>6.2610555995514794E-2</v>
      </c>
      <c r="G54" s="64">
        <f t="array" ref="G54">GEOMEAN(1+G8:G17)-1</f>
        <v>6.5730485617990997E-2</v>
      </c>
      <c r="H54" s="64">
        <f t="array" ref="H54">GEOMEAN(1+H8:H17)-1</f>
        <v>5.5056622742644556E-2</v>
      </c>
      <c r="I54" s="64">
        <f t="array" ref="I54">GEOMEAN(1+I8:I17)-1</f>
        <v>5.7397435571199029E-2</v>
      </c>
      <c r="J54" s="64">
        <f t="array" ref="J54">GEOMEAN(1+J8:J17)-1</f>
        <v>5.968306908089227E-2</v>
      </c>
      <c r="K54" s="64">
        <f t="array" ref="K54">GEOMEAN(1+K8:K17)-1</f>
        <v>6.1963106177504557E-2</v>
      </c>
      <c r="L54" s="64">
        <f t="array" ref="L54">GEOMEAN(1+L8:L17)-1</f>
        <v>5.6488973770108419E-2</v>
      </c>
      <c r="M54" s="154">
        <f t="array" ref="M54">GEOMEAN(1+M8:M17)-1</f>
        <v>4.7342911067068227E-2</v>
      </c>
      <c r="O54" s="16"/>
      <c r="P54" s="16"/>
      <c r="Q54" s="16"/>
      <c r="R54" s="16"/>
      <c r="S54" s="16"/>
    </row>
    <row r="55" spans="1:26" s="11" customFormat="1">
      <c r="A55" s="152" t="s">
        <v>94</v>
      </c>
      <c r="B55" s="61">
        <f t="array" ref="B55">GEOMEAN(1+B18:B27)-1</f>
        <v>5.8033857158267477E-2</v>
      </c>
      <c r="C55" s="61">
        <f t="array" ref="C55">GEOMEAN(1+C18:C27)-1</f>
        <v>5.4202719965274149E-2</v>
      </c>
      <c r="D55" s="61">
        <f t="array" ref="D55">GEOMEAN(1+D18:D27)-1</f>
        <v>5.5942483340361671E-2</v>
      </c>
      <c r="E55" s="61">
        <f t="array" ref="E55">GEOMEAN(1+E18:E27)-1</f>
        <v>6.7235888251601983E-2</v>
      </c>
      <c r="F55" s="61">
        <f t="array" ref="F55">GEOMEAN(1+F18:F27)-1</f>
        <v>7.880087944346581E-2</v>
      </c>
      <c r="G55" s="61">
        <f t="array" ref="G55">GEOMEAN(1+G18:G27)-1</f>
        <v>0.11056498656597546</v>
      </c>
      <c r="H55" s="61">
        <f t="array" ref="H55">GEOMEAN(1+H18:H27)-1</f>
        <v>6.2302138517573935E-2</v>
      </c>
      <c r="I55" s="61">
        <f t="array" ref="I55">GEOMEAN(1+I18:I27)-1</f>
        <v>6.1094488315029283E-2</v>
      </c>
      <c r="J55" s="61">
        <f t="array" ref="J55">GEOMEAN(1+J18:J27)-1</f>
        <v>5.9414977573531536E-2</v>
      </c>
      <c r="K55" s="61">
        <f t="array" ref="K55">GEOMEAN(1+K18:K27)-1</f>
        <v>6.7747300553214984E-2</v>
      </c>
      <c r="L55" s="61">
        <f t="array" ref="L55">GEOMEAN(1+L18:L27)-1</f>
        <v>6.1571965215470703E-2</v>
      </c>
      <c r="M55" s="155">
        <f t="array" ref="M55">GEOMEAN(1+M18:M27)-1</f>
        <v>5.8077658560327095E-2</v>
      </c>
      <c r="O55" s="15"/>
      <c r="P55" s="15"/>
      <c r="Q55" s="15"/>
      <c r="R55" s="15"/>
      <c r="S55" s="15"/>
    </row>
    <row r="56" spans="1:26" s="11" customFormat="1">
      <c r="A56" s="152" t="s">
        <v>95</v>
      </c>
      <c r="B56" s="61">
        <f t="array" ref="B56">GEOMEAN(1+B28:B37)-1</f>
        <v>7.2523248791577233E-2</v>
      </c>
      <c r="C56" s="61">
        <f t="array" ref="C56">GEOMEAN(1+C28:C37)-1</f>
        <v>6.3519242337999104E-2</v>
      </c>
      <c r="D56" s="61">
        <f t="array" ref="D56">GEOMEAN(1+D28:D37)-1</f>
        <v>6.6723126850766645E-2</v>
      </c>
      <c r="E56" s="61">
        <f t="array" ref="E56">GEOMEAN(1+E28:E37)-1</f>
        <v>8.5509464766750254E-2</v>
      </c>
      <c r="F56" s="61">
        <f t="array" ref="F56">GEOMEAN(1+F28:F37)-1</f>
        <v>9.6774880954754394E-2</v>
      </c>
      <c r="G56" s="61">
        <f t="array" ref="G56">GEOMEAN(1+G28:G37)-1</f>
        <v>0.10885000447787241</v>
      </c>
      <c r="H56" s="61">
        <f t="array" ref="H56">GEOMEAN(1+H28:H37)-1</f>
        <v>7.6078842811457603E-2</v>
      </c>
      <c r="I56" s="61">
        <f t="array" ref="I56">GEOMEAN(1+I28:I37)-1</f>
        <v>7.8360749204005486E-2</v>
      </c>
      <c r="J56" s="61">
        <f t="array" ref="J56">GEOMEAN(1+J28:J37)-1</f>
        <v>8.3159759407283262E-2</v>
      </c>
      <c r="K56" s="61">
        <f t="array" ref="K56">GEOMEAN(1+K28:K37)-1</f>
        <v>9.1031749848370591E-2</v>
      </c>
      <c r="L56" s="61">
        <f t="array" ref="L56">GEOMEAN(1+L28:L37)-1</f>
        <v>7.7460206787294039E-2</v>
      </c>
      <c r="M56" s="155">
        <f t="array" ref="M56">GEOMEAN(1+M28:M37)-1</f>
        <v>7.0691383223488113E-2</v>
      </c>
      <c r="O56" s="14"/>
      <c r="P56" s="14"/>
      <c r="Q56" s="14"/>
      <c r="R56" s="14"/>
      <c r="S56" s="14"/>
    </row>
    <row r="57" spans="1:26" s="11" customFormat="1">
      <c r="A57" s="152" t="s">
        <v>96</v>
      </c>
      <c r="B57" s="23">
        <f t="array" ref="B57">GEOMEAN(1+B38:B47)-1</f>
        <v>8.1510118201800985E-2</v>
      </c>
      <c r="C57" s="23">
        <f t="array" ref="C57">GEOMEAN(1+C38:C47)-1</f>
        <v>8.0640120379402935E-2</v>
      </c>
      <c r="D57" s="23">
        <f t="array" ref="D57">GEOMEAN(1+D38:D47)-1</f>
        <v>8.9021070191066975E-2</v>
      </c>
      <c r="E57" s="23">
        <f t="array" ref="E57">GEOMEAN(1+E38:E47)-1</f>
        <v>7.5707423891227199E-2</v>
      </c>
      <c r="F57" s="23">
        <f t="array" ref="F57">GEOMEAN(1+F38:F47)-1</f>
        <v>6.7243769066974934E-2</v>
      </c>
      <c r="G57" s="23">
        <f t="array" ref="G57">GEOMEAN(1+G38:G47)-1</f>
        <v>6.066141049828766E-2</v>
      </c>
      <c r="H57" s="23">
        <f t="array" ref="H57">GEOMEAN(1+H38:H47)-1</f>
        <v>8.1218172190559157E-2</v>
      </c>
      <c r="I57" s="23">
        <f t="array" ref="I57">GEOMEAN(1+I38:I47)-1</f>
        <v>8.5276280104425561E-2</v>
      </c>
      <c r="J57" s="23">
        <f t="array" ref="J57">GEOMEAN(1+J38:J47)-1</f>
        <v>8.0073529318819281E-2</v>
      </c>
      <c r="K57" s="23">
        <f t="array" ref="K57">GEOMEAN(1+K38:K47)-1</f>
        <v>6.8670062630607154E-2</v>
      </c>
      <c r="L57" s="23">
        <f t="array" ref="L57">GEOMEAN(1+L38:L47)-1</f>
        <v>8.3705429212426852E-2</v>
      </c>
      <c r="M57" s="156">
        <f t="array" ref="M57">GEOMEAN(1+M38:M47)-1</f>
        <v>8.6166059047031007E-2</v>
      </c>
      <c r="O57" s="14"/>
      <c r="P57" s="14"/>
      <c r="Q57" s="14"/>
      <c r="R57" s="14"/>
      <c r="S57" s="14"/>
    </row>
    <row r="58" spans="1:26" s="11" customFormat="1">
      <c r="A58" s="153" t="s">
        <v>271</v>
      </c>
      <c r="B58" s="62">
        <f t="array" ref="B58">GEOMEAN(1+B38:B51)-1</f>
        <v>6.9089371563956004E-2</v>
      </c>
      <c r="C58" s="62">
        <f t="array" ref="C58">GEOMEAN(1+C38:C51)-1</f>
        <v>6.7534910529848613E-2</v>
      </c>
      <c r="D58" s="62">
        <f t="array" ref="D58">GEOMEAN(1+D38:D51)-1</f>
        <v>7.1926168027197646E-2</v>
      </c>
      <c r="E58" s="62">
        <f t="array" ref="E58">GEOMEAN(1+E38:E51)-1</f>
        <v>6.8460578415450168E-2</v>
      </c>
      <c r="F58" s="62">
        <f t="array" ref="F58">GEOMEAN(1+F38:F51)-1</f>
        <v>6.7074568087579278E-2</v>
      </c>
      <c r="G58" s="62">
        <f t="array" ref="G58">GEOMEAN(1+G38:G51)-1</f>
        <v>6.6169448883022675E-2</v>
      </c>
      <c r="H58" s="62">
        <f t="array" ref="H58">GEOMEAN(1+H38:H51)-1</f>
        <v>6.824627285442153E-2</v>
      </c>
      <c r="I58" s="62">
        <f t="array" ref="I58">GEOMEAN(1+I38:I51)-1</f>
        <v>7.2361066938412932E-2</v>
      </c>
      <c r="J58" s="62">
        <f t="array" ref="J58">GEOMEAN(1+J38:J51)-1</f>
        <v>7.2539980638519852E-2</v>
      </c>
      <c r="K58" s="62">
        <f t="array" ref="K58">GEOMEAN(1+K38:K51)-1</f>
        <v>6.7091242470038503E-2</v>
      </c>
      <c r="L58" s="62">
        <f t="array" ref="L58">GEOMEAN(1+L38:L51)-1</f>
        <v>7.0774225320552775E-2</v>
      </c>
      <c r="M58" s="157">
        <f t="array" ref="M58">GEOMEAN(1+M38:M51)-1</f>
        <v>7.1112424170230115E-2</v>
      </c>
      <c r="O58" s="12"/>
      <c r="P58" s="12"/>
      <c r="Q58" s="12"/>
      <c r="R58" s="12"/>
      <c r="S58" s="12"/>
    </row>
    <row r="59" spans="1:26" s="11" customFormat="1" ht="15.75" thickBot="1">
      <c r="A59" s="159" t="s">
        <v>194</v>
      </c>
      <c r="B59" s="63">
        <f t="array" ref="B59">GEOMEAN(1+B8:B51)-1</f>
        <v>6.1907742187415682E-2</v>
      </c>
      <c r="C59" s="63">
        <f t="array" ref="C59">GEOMEAN(1+C8:C51)-1</f>
        <v>4.5520139593190567E-2</v>
      </c>
      <c r="D59" s="63">
        <f t="array" ref="D59">GEOMEAN(1+D8:D51)-1</f>
        <v>6.2086485419380111E-2</v>
      </c>
      <c r="E59" s="63">
        <f t="array" ref="E59">GEOMEAN(1+E8:E51)-1</f>
        <v>6.9767770958303554E-2</v>
      </c>
      <c r="F59" s="63">
        <f t="array" ref="F59">GEOMEAN(1+F8:F51)-1</f>
        <v>7.5398564247781019E-2</v>
      </c>
      <c r="G59" s="63">
        <f t="array" ref="G59">GEOMEAN(1+G8:G51)-1</f>
        <v>8.5641827040830121E-2</v>
      </c>
      <c r="H59" s="63">
        <f t="array" ref="H59">GEOMEAN(1+H8:H51)-1</f>
        <v>6.5652043446972952E-2</v>
      </c>
      <c r="I59" s="63">
        <f t="array" ref="I59">GEOMEAN(1+I8:I51)-1</f>
        <v>6.7731943076396961E-2</v>
      </c>
      <c r="J59" s="63">
        <f t="array" ref="J59">GEOMEAN(1+J8:J51)-1</f>
        <v>6.9006491842246831E-2</v>
      </c>
      <c r="K59" s="63">
        <f t="array" ref="K59">GEOMEAN(1+K8:K51)-1</f>
        <v>7.1461818565196511E-2</v>
      </c>
      <c r="L59" s="63">
        <f t="array" ref="L59">GEOMEAN(1+L8:L51)-1</f>
        <v>6.6927009217099043E-2</v>
      </c>
      <c r="M59" s="158">
        <f t="array" ref="M59">GEOMEAN(1+M8:M51)-1</f>
        <v>6.2607038846650864E-2</v>
      </c>
      <c r="O59" s="13"/>
      <c r="P59" s="13"/>
      <c r="Q59" s="13"/>
      <c r="R59" s="13"/>
      <c r="S59" s="13"/>
    </row>
    <row r="60" spans="1:26" s="11" customFormat="1">
      <c r="A60" s="1"/>
      <c r="B60" s="12"/>
      <c r="C60" s="12"/>
      <c r="D60" s="12"/>
      <c r="E60" s="12"/>
      <c r="F60" s="12"/>
      <c r="G60" s="12"/>
      <c r="H60" s="12"/>
      <c r="I60" s="12"/>
    </row>
    <row r="61" spans="1:26" s="11" customFormat="1" ht="13.5" thickBot="1">
      <c r="A61" s="1"/>
      <c r="B61" s="68"/>
      <c r="C61" s="12"/>
      <c r="D61" s="12"/>
      <c r="E61" s="12"/>
      <c r="F61" s="12"/>
      <c r="G61" s="12"/>
      <c r="H61" s="12"/>
      <c r="I61" s="12"/>
    </row>
    <row r="62" spans="1:26" s="11" customFormat="1">
      <c r="A62" s="1"/>
      <c r="B62" s="430" t="s">
        <v>174</v>
      </c>
      <c r="C62" s="431"/>
      <c r="D62" s="431"/>
      <c r="E62" s="431"/>
      <c r="F62" s="431"/>
      <c r="G62" s="431"/>
      <c r="H62" s="431"/>
      <c r="I62" s="431"/>
      <c r="J62" s="431"/>
      <c r="K62" s="431"/>
      <c r="L62" s="431"/>
      <c r="M62" s="432"/>
    </row>
    <row r="63" spans="1:26" s="11" customFormat="1">
      <c r="A63" s="1"/>
      <c r="B63" s="433"/>
      <c r="C63" s="434"/>
      <c r="D63" s="434"/>
      <c r="E63" s="434"/>
      <c r="F63" s="434"/>
      <c r="G63" s="434"/>
      <c r="H63" s="434"/>
      <c r="I63" s="434"/>
      <c r="J63" s="434"/>
      <c r="K63" s="434"/>
      <c r="L63" s="434"/>
      <c r="M63" s="435"/>
    </row>
    <row r="64" spans="1:26" s="11" customFormat="1" ht="13.5" thickBot="1">
      <c r="A64" s="1"/>
      <c r="B64" s="436"/>
      <c r="C64" s="437"/>
      <c r="D64" s="437"/>
      <c r="E64" s="437"/>
      <c r="F64" s="437"/>
      <c r="G64" s="437"/>
      <c r="H64" s="437"/>
      <c r="I64" s="437"/>
      <c r="J64" s="437"/>
      <c r="K64" s="437"/>
      <c r="L64" s="437"/>
      <c r="M64" s="438"/>
    </row>
    <row r="65" spans="1:9" s="11" customFormat="1">
      <c r="A65" s="1"/>
      <c r="B65" s="12"/>
      <c r="C65" s="12"/>
      <c r="D65" s="12"/>
      <c r="E65" s="12"/>
      <c r="F65" s="12"/>
      <c r="G65" s="12"/>
      <c r="H65" s="12"/>
      <c r="I65" s="12"/>
    </row>
    <row r="66" spans="1:9" s="11" customFormat="1">
      <c r="A66" s="1"/>
      <c r="B66" s="12"/>
      <c r="C66" s="12"/>
      <c r="D66" s="12"/>
      <c r="E66" s="12"/>
      <c r="F66" s="12"/>
      <c r="G66" s="12"/>
      <c r="H66" s="12"/>
      <c r="I66" s="12"/>
    </row>
    <row r="67" spans="1:9" s="11" customFormat="1">
      <c r="A67" s="1"/>
      <c r="B67" s="12"/>
      <c r="C67" s="12"/>
      <c r="D67" s="12"/>
      <c r="E67" s="12"/>
      <c r="F67" s="12"/>
      <c r="G67" s="12"/>
      <c r="H67" s="12"/>
      <c r="I67" s="12"/>
    </row>
    <row r="68" spans="1:9" s="11" customFormat="1">
      <c r="A68" s="1"/>
      <c r="B68" s="12"/>
      <c r="C68" s="12"/>
      <c r="D68" s="12"/>
      <c r="E68" s="12"/>
      <c r="F68" s="12"/>
      <c r="G68" s="12"/>
      <c r="H68" s="12"/>
      <c r="I68" s="12"/>
    </row>
    <row r="69" spans="1:9" s="11" customFormat="1">
      <c r="A69" s="1"/>
      <c r="B69" s="12"/>
      <c r="C69" s="12"/>
      <c r="D69" s="12"/>
      <c r="E69" s="12"/>
      <c r="F69" s="12"/>
      <c r="G69" s="12"/>
      <c r="H69" s="12"/>
      <c r="I69" s="12"/>
    </row>
    <row r="70" spans="1:9" s="11" customFormat="1">
      <c r="A70" s="1"/>
      <c r="B70" s="12"/>
      <c r="C70" s="12"/>
      <c r="D70" s="12"/>
      <c r="E70" s="12"/>
      <c r="F70" s="12"/>
      <c r="G70" s="12"/>
      <c r="H70" s="12"/>
      <c r="I70" s="12"/>
    </row>
    <row r="71" spans="1:9" s="11" customFormat="1">
      <c r="A71" s="1"/>
      <c r="B71" s="12"/>
      <c r="C71" s="12"/>
      <c r="D71" s="12"/>
      <c r="E71" s="12"/>
      <c r="F71" s="12"/>
      <c r="G71" s="12"/>
      <c r="H71" s="12"/>
      <c r="I71" s="12"/>
    </row>
    <row r="72" spans="1:9" s="11" customFormat="1">
      <c r="A72" s="1"/>
      <c r="B72" s="12"/>
      <c r="C72" s="12"/>
      <c r="D72" s="12"/>
      <c r="E72" s="12"/>
      <c r="F72" s="12"/>
      <c r="G72" s="12"/>
      <c r="H72" s="12"/>
      <c r="I72" s="12"/>
    </row>
    <row r="73" spans="1:9" s="11" customFormat="1">
      <c r="A73" s="1"/>
      <c r="B73" s="12"/>
      <c r="C73" s="12"/>
      <c r="D73" s="12"/>
      <c r="E73" s="12"/>
      <c r="F73" s="12"/>
      <c r="G73" s="12"/>
      <c r="H73" s="12"/>
      <c r="I73" s="12"/>
    </row>
    <row r="74" spans="1:9" s="11" customFormat="1">
      <c r="A74" s="1"/>
      <c r="B74" s="12"/>
      <c r="C74" s="12"/>
      <c r="D74" s="12"/>
      <c r="E74" s="12"/>
      <c r="F74" s="12"/>
      <c r="G74" s="12"/>
      <c r="H74" s="12"/>
      <c r="I74" s="12"/>
    </row>
    <row r="75" spans="1:9" s="11" customFormat="1">
      <c r="A75" s="1"/>
      <c r="B75" s="12"/>
      <c r="C75" s="12"/>
      <c r="D75" s="12"/>
      <c r="E75" s="12"/>
      <c r="F75" s="12"/>
      <c r="G75" s="12"/>
      <c r="H75" s="12"/>
      <c r="I75" s="12"/>
    </row>
    <row r="76" spans="1:9" s="11" customFormat="1">
      <c r="A76" s="1"/>
      <c r="B76" s="12"/>
      <c r="C76" s="12"/>
      <c r="D76" s="12"/>
      <c r="E76" s="12"/>
      <c r="F76" s="12"/>
      <c r="G76" s="12"/>
      <c r="H76" s="12"/>
      <c r="I76" s="12"/>
    </row>
    <row r="77" spans="1:9" s="11" customFormat="1">
      <c r="A77" s="1"/>
      <c r="B77" s="12"/>
      <c r="C77" s="12"/>
      <c r="D77" s="12"/>
      <c r="E77" s="12"/>
      <c r="F77" s="12"/>
      <c r="G77" s="12"/>
      <c r="H77" s="12"/>
      <c r="I77" s="12"/>
    </row>
    <row r="78" spans="1:9" s="11" customFormat="1">
      <c r="A78" s="1"/>
      <c r="B78" s="12"/>
      <c r="C78" s="12"/>
      <c r="D78" s="12"/>
      <c r="E78" s="12"/>
      <c r="F78" s="12"/>
      <c r="G78" s="12"/>
      <c r="H78" s="12"/>
      <c r="I78" s="12"/>
    </row>
    <row r="79" spans="1:9" s="11" customFormat="1">
      <c r="A79" s="1"/>
      <c r="B79" s="12"/>
      <c r="C79" s="12"/>
      <c r="D79" s="12"/>
      <c r="E79" s="12"/>
      <c r="F79" s="12"/>
      <c r="G79" s="12"/>
      <c r="H79" s="12"/>
      <c r="I79" s="12"/>
    </row>
    <row r="80" spans="1:9" s="11" customFormat="1">
      <c r="A80" s="1"/>
      <c r="B80" s="12"/>
      <c r="C80" s="12"/>
      <c r="D80" s="12"/>
      <c r="E80" s="12"/>
      <c r="F80" s="12"/>
      <c r="G80" s="12"/>
      <c r="H80" s="12"/>
      <c r="I80" s="12"/>
    </row>
    <row r="81" spans="1:9" s="11" customFormat="1">
      <c r="A81" s="1"/>
      <c r="B81" s="12"/>
      <c r="C81" s="12"/>
      <c r="D81" s="12"/>
      <c r="E81" s="12"/>
      <c r="F81" s="12"/>
      <c r="G81" s="12"/>
      <c r="H81" s="12"/>
      <c r="I81" s="12"/>
    </row>
    <row r="82" spans="1:9" s="11" customFormat="1">
      <c r="A82" s="1"/>
      <c r="B82" s="12"/>
      <c r="C82" s="12"/>
      <c r="D82" s="12"/>
      <c r="E82" s="12"/>
      <c r="F82" s="12"/>
      <c r="G82" s="12"/>
      <c r="H82" s="12"/>
      <c r="I82" s="12"/>
    </row>
    <row r="83" spans="1:9" s="11" customFormat="1">
      <c r="A83" s="1"/>
      <c r="B83" s="12"/>
      <c r="C83" s="12"/>
      <c r="D83" s="12"/>
      <c r="E83" s="12"/>
      <c r="F83" s="12"/>
      <c r="G83" s="12"/>
      <c r="H83" s="12"/>
      <c r="I83" s="12"/>
    </row>
    <row r="84" spans="1:9" s="11" customFormat="1">
      <c r="A84" s="1"/>
      <c r="B84" s="12"/>
      <c r="C84" s="12"/>
      <c r="D84" s="12"/>
      <c r="E84" s="12"/>
      <c r="F84" s="12"/>
      <c r="G84" s="12"/>
      <c r="H84" s="12"/>
      <c r="I84" s="12"/>
    </row>
    <row r="85" spans="1:9" s="11" customFormat="1">
      <c r="A85" s="1"/>
      <c r="B85" s="12"/>
      <c r="C85" s="12"/>
      <c r="D85" s="12"/>
      <c r="E85" s="12"/>
      <c r="F85" s="12"/>
      <c r="G85" s="12"/>
      <c r="H85" s="12"/>
      <c r="I85" s="12"/>
    </row>
    <row r="86" spans="1:9" s="11" customFormat="1">
      <c r="A86" s="1"/>
      <c r="B86" s="12"/>
      <c r="C86" s="12"/>
      <c r="D86" s="12"/>
      <c r="E86" s="12"/>
      <c r="F86" s="12"/>
      <c r="G86" s="12"/>
      <c r="H86" s="12"/>
      <c r="I86" s="12"/>
    </row>
    <row r="87" spans="1:9" s="11" customFormat="1">
      <c r="A87" s="1"/>
      <c r="B87" s="12"/>
      <c r="C87" s="12"/>
      <c r="D87" s="12"/>
      <c r="E87" s="12"/>
      <c r="F87" s="12"/>
      <c r="G87" s="12"/>
      <c r="H87" s="12"/>
      <c r="I87" s="12"/>
    </row>
    <row r="88" spans="1:9" s="11" customFormat="1">
      <c r="A88" s="1"/>
      <c r="B88" s="12"/>
      <c r="C88" s="12"/>
      <c r="D88" s="12"/>
      <c r="E88" s="12"/>
      <c r="F88" s="12"/>
      <c r="G88" s="12"/>
      <c r="H88" s="12"/>
      <c r="I88" s="12"/>
    </row>
    <row r="89" spans="1:9" s="11" customFormat="1">
      <c r="A89" s="1"/>
      <c r="B89" s="12"/>
      <c r="C89" s="12"/>
      <c r="D89" s="12"/>
      <c r="E89" s="12"/>
      <c r="F89" s="12"/>
      <c r="G89" s="12"/>
      <c r="H89" s="12"/>
      <c r="I89" s="12"/>
    </row>
    <row r="90" spans="1:9" s="11" customFormat="1">
      <c r="A90" s="1"/>
      <c r="B90" s="12"/>
      <c r="C90" s="12"/>
      <c r="D90" s="12"/>
      <c r="E90" s="12"/>
      <c r="F90" s="12"/>
      <c r="G90" s="12"/>
      <c r="H90" s="12"/>
      <c r="I90" s="12"/>
    </row>
    <row r="91" spans="1:9" s="11" customFormat="1">
      <c r="A91" s="1"/>
      <c r="B91" s="12"/>
      <c r="C91" s="12"/>
      <c r="D91" s="12"/>
      <c r="E91" s="12"/>
      <c r="F91" s="12"/>
      <c r="G91" s="12"/>
      <c r="H91" s="12"/>
      <c r="I91" s="12"/>
    </row>
    <row r="92" spans="1:9" s="11" customFormat="1">
      <c r="A92" s="1"/>
      <c r="B92" s="12"/>
      <c r="C92" s="12"/>
      <c r="D92" s="12"/>
      <c r="E92" s="12"/>
      <c r="F92" s="12"/>
      <c r="G92" s="12"/>
      <c r="H92" s="12"/>
      <c r="I92" s="12"/>
    </row>
    <row r="93" spans="1:9" s="11" customFormat="1">
      <c r="A93" s="1"/>
      <c r="B93" s="12"/>
      <c r="C93" s="12"/>
      <c r="D93" s="12"/>
      <c r="E93" s="12"/>
      <c r="F93" s="12"/>
      <c r="G93" s="12"/>
      <c r="H93" s="12"/>
      <c r="I93" s="12"/>
    </row>
    <row r="94" spans="1:9" s="11" customFormat="1">
      <c r="A94" s="1"/>
      <c r="B94" s="12"/>
      <c r="C94" s="12"/>
      <c r="D94" s="12"/>
      <c r="E94" s="12"/>
      <c r="F94" s="12"/>
      <c r="G94" s="12"/>
      <c r="H94" s="12"/>
      <c r="I94" s="12"/>
    </row>
    <row r="95" spans="1:9" s="11" customFormat="1">
      <c r="A95" s="1"/>
      <c r="B95" s="12"/>
      <c r="C95" s="12"/>
      <c r="D95" s="12"/>
      <c r="E95" s="12"/>
      <c r="F95" s="12"/>
      <c r="G95" s="12"/>
      <c r="H95" s="12"/>
      <c r="I95" s="12"/>
    </row>
    <row r="96" spans="1:9" s="11" customFormat="1">
      <c r="A96" s="1"/>
      <c r="B96" s="12"/>
      <c r="C96" s="12"/>
      <c r="D96" s="12"/>
      <c r="E96" s="12"/>
      <c r="F96" s="12"/>
      <c r="G96" s="12"/>
      <c r="H96" s="12"/>
      <c r="I96" s="12"/>
    </row>
    <row r="97" spans="1:9" s="11" customFormat="1">
      <c r="A97" s="1"/>
      <c r="B97" s="12"/>
      <c r="C97" s="12"/>
      <c r="D97" s="12"/>
      <c r="E97" s="12"/>
      <c r="F97" s="12"/>
      <c r="G97" s="12"/>
      <c r="H97" s="12"/>
      <c r="I97" s="12"/>
    </row>
    <row r="98" spans="1:9" s="11" customFormat="1">
      <c r="A98" s="1"/>
      <c r="B98" s="12"/>
      <c r="C98" s="12"/>
      <c r="D98" s="12"/>
      <c r="E98" s="12"/>
      <c r="F98" s="12"/>
      <c r="G98" s="12"/>
      <c r="H98" s="12"/>
      <c r="I98" s="12"/>
    </row>
    <row r="99" spans="1:9" s="11" customFormat="1">
      <c r="A99" s="1"/>
      <c r="B99" s="12"/>
      <c r="C99" s="12"/>
      <c r="D99" s="12"/>
      <c r="E99" s="12"/>
      <c r="F99" s="12"/>
      <c r="G99" s="12"/>
      <c r="H99" s="12"/>
      <c r="I99" s="12"/>
    </row>
    <row r="100" spans="1:9" s="11" customFormat="1">
      <c r="A100" s="1"/>
      <c r="B100" s="12"/>
      <c r="C100" s="12"/>
      <c r="D100" s="12"/>
      <c r="E100" s="12"/>
      <c r="F100" s="12"/>
      <c r="G100" s="12"/>
      <c r="H100" s="12"/>
      <c r="I100" s="12"/>
    </row>
    <row r="101" spans="1:9" s="11" customFormat="1">
      <c r="A101" s="1"/>
      <c r="B101" s="12"/>
      <c r="C101" s="12"/>
      <c r="D101" s="12"/>
      <c r="E101" s="12"/>
      <c r="F101" s="12"/>
      <c r="G101" s="12"/>
      <c r="H101" s="12"/>
      <c r="I101" s="12"/>
    </row>
    <row r="102" spans="1:9" s="11" customFormat="1">
      <c r="A102" s="1"/>
      <c r="B102" s="12"/>
      <c r="C102" s="12"/>
      <c r="D102" s="12"/>
      <c r="E102" s="12"/>
      <c r="F102" s="12"/>
      <c r="G102" s="12"/>
      <c r="H102" s="12"/>
      <c r="I102" s="12"/>
    </row>
    <row r="103" spans="1:9" s="11" customFormat="1">
      <c r="A103" s="1"/>
      <c r="B103" s="12"/>
      <c r="C103" s="12"/>
      <c r="D103" s="12"/>
      <c r="E103" s="12"/>
      <c r="F103" s="12"/>
      <c r="G103" s="12"/>
      <c r="H103" s="12"/>
      <c r="I103" s="12"/>
    </row>
    <row r="104" spans="1:9" s="11" customFormat="1">
      <c r="A104" s="1"/>
      <c r="B104" s="12"/>
      <c r="C104" s="12"/>
      <c r="D104" s="12"/>
      <c r="E104" s="12"/>
      <c r="F104" s="12"/>
      <c r="G104" s="12"/>
      <c r="H104" s="12"/>
      <c r="I104" s="12"/>
    </row>
    <row r="105" spans="1:9" s="11" customFormat="1">
      <c r="A105" s="1"/>
      <c r="B105" s="12"/>
      <c r="C105" s="12"/>
      <c r="D105" s="12"/>
      <c r="E105" s="12"/>
      <c r="F105" s="12"/>
      <c r="G105" s="12"/>
      <c r="H105" s="12"/>
      <c r="I105" s="12"/>
    </row>
    <row r="106" spans="1:9" s="11" customFormat="1">
      <c r="A106" s="1"/>
      <c r="B106" s="12"/>
      <c r="C106" s="12"/>
      <c r="D106" s="12"/>
      <c r="E106" s="12"/>
      <c r="F106" s="12"/>
      <c r="G106" s="12"/>
      <c r="H106" s="12"/>
      <c r="I106" s="12"/>
    </row>
    <row r="107" spans="1:9" s="11" customFormat="1">
      <c r="A107" s="1"/>
      <c r="B107" s="12"/>
      <c r="C107" s="12"/>
      <c r="D107" s="12"/>
      <c r="E107" s="12"/>
      <c r="F107" s="12"/>
      <c r="G107" s="12"/>
      <c r="H107" s="12"/>
      <c r="I107" s="12"/>
    </row>
    <row r="108" spans="1:9" s="11" customFormat="1">
      <c r="A108" s="1"/>
      <c r="B108" s="12"/>
      <c r="C108" s="12"/>
      <c r="D108" s="12"/>
      <c r="E108" s="12"/>
      <c r="F108" s="12"/>
      <c r="G108" s="12"/>
      <c r="H108" s="12"/>
      <c r="I108" s="12"/>
    </row>
    <row r="109" spans="1:9" s="11" customFormat="1">
      <c r="A109" s="1"/>
      <c r="B109" s="12"/>
      <c r="C109" s="12"/>
      <c r="D109" s="12"/>
      <c r="E109" s="12"/>
      <c r="F109" s="12"/>
      <c r="G109" s="12"/>
      <c r="H109" s="12"/>
      <c r="I109" s="12"/>
    </row>
    <row r="110" spans="1:9" s="11" customFormat="1">
      <c r="A110" s="1"/>
      <c r="B110" s="12"/>
      <c r="C110" s="12"/>
      <c r="D110" s="12"/>
      <c r="E110" s="12"/>
      <c r="F110" s="12"/>
      <c r="G110" s="12"/>
      <c r="H110" s="12"/>
      <c r="I110" s="12"/>
    </row>
    <row r="111" spans="1:9" s="11" customFormat="1">
      <c r="A111" s="1"/>
      <c r="B111" s="12"/>
      <c r="C111" s="12"/>
      <c r="D111" s="12"/>
      <c r="E111" s="12"/>
      <c r="F111" s="12"/>
      <c r="G111" s="12"/>
      <c r="H111" s="12"/>
      <c r="I111" s="12"/>
    </row>
    <row r="112" spans="1:9" s="11" customFormat="1">
      <c r="A112" s="1"/>
      <c r="B112" s="12"/>
      <c r="C112" s="12"/>
      <c r="D112" s="12"/>
      <c r="E112" s="12"/>
      <c r="F112" s="12"/>
      <c r="G112" s="12"/>
      <c r="H112" s="12"/>
      <c r="I112" s="12"/>
    </row>
    <row r="113" spans="1:9" s="11" customFormat="1">
      <c r="A113" s="1"/>
      <c r="B113" s="12"/>
      <c r="C113" s="12"/>
      <c r="D113" s="12"/>
      <c r="E113" s="12"/>
      <c r="F113" s="12"/>
      <c r="G113" s="12"/>
      <c r="H113" s="12"/>
      <c r="I113" s="12"/>
    </row>
    <row r="114" spans="1:9" s="11" customFormat="1">
      <c r="A114" s="1"/>
      <c r="B114" s="12"/>
      <c r="C114" s="12"/>
      <c r="D114" s="12"/>
      <c r="E114" s="12"/>
      <c r="F114" s="12"/>
      <c r="G114" s="12"/>
      <c r="H114" s="12"/>
      <c r="I114" s="12"/>
    </row>
    <row r="115" spans="1:9" s="11" customFormat="1">
      <c r="A115" s="1"/>
      <c r="B115" s="12"/>
      <c r="C115" s="12"/>
      <c r="D115" s="12"/>
      <c r="E115" s="12"/>
      <c r="F115" s="12"/>
      <c r="G115" s="12"/>
      <c r="H115" s="12"/>
      <c r="I115" s="12"/>
    </row>
    <row r="116" spans="1:9" s="11" customFormat="1">
      <c r="A116" s="1"/>
      <c r="B116" s="12"/>
      <c r="C116" s="12"/>
      <c r="D116" s="12"/>
      <c r="E116" s="12"/>
      <c r="F116" s="12"/>
      <c r="G116" s="12"/>
      <c r="H116" s="12"/>
      <c r="I116" s="12"/>
    </row>
    <row r="117" spans="1:9" s="11" customFormat="1">
      <c r="A117" s="1"/>
      <c r="B117" s="12"/>
      <c r="C117" s="12"/>
      <c r="D117" s="12"/>
      <c r="E117" s="12"/>
      <c r="F117" s="12"/>
      <c r="G117" s="12"/>
      <c r="H117" s="12"/>
      <c r="I117" s="12"/>
    </row>
    <row r="118" spans="1:9" s="11" customFormat="1">
      <c r="A118" s="1"/>
      <c r="B118" s="12"/>
      <c r="C118" s="12"/>
      <c r="D118" s="12"/>
      <c r="E118" s="12"/>
      <c r="F118" s="12"/>
      <c r="G118" s="12"/>
      <c r="H118" s="12"/>
      <c r="I118" s="12"/>
    </row>
    <row r="119" spans="1:9" s="11" customFormat="1">
      <c r="A119" s="1"/>
      <c r="B119" s="12"/>
      <c r="C119" s="12"/>
      <c r="D119" s="12"/>
      <c r="E119" s="12"/>
      <c r="F119" s="12"/>
      <c r="G119" s="12"/>
      <c r="H119" s="12"/>
      <c r="I119" s="12"/>
    </row>
    <row r="120" spans="1:9" s="11" customFormat="1">
      <c r="A120" s="1"/>
      <c r="B120" s="12"/>
      <c r="C120" s="12"/>
      <c r="D120" s="12"/>
      <c r="E120" s="12"/>
      <c r="F120" s="12"/>
      <c r="G120" s="12"/>
      <c r="H120" s="12"/>
      <c r="I120" s="12"/>
    </row>
    <row r="121" spans="1:9" s="11" customFormat="1">
      <c r="A121" s="1"/>
      <c r="B121" s="12"/>
      <c r="C121" s="12"/>
      <c r="D121" s="12"/>
      <c r="E121" s="12"/>
      <c r="F121" s="12"/>
      <c r="G121" s="12"/>
      <c r="H121" s="12"/>
      <c r="I121" s="12"/>
    </row>
    <row r="122" spans="1:9" s="11" customFormat="1">
      <c r="A122" s="1"/>
      <c r="B122" s="12"/>
      <c r="C122" s="12"/>
      <c r="D122" s="12"/>
      <c r="E122" s="12"/>
      <c r="F122" s="12"/>
      <c r="G122" s="12"/>
      <c r="H122" s="12"/>
      <c r="I122" s="12"/>
    </row>
    <row r="123" spans="1:9" s="11" customFormat="1">
      <c r="A123" s="1"/>
      <c r="B123" s="12"/>
      <c r="C123" s="12"/>
      <c r="D123" s="12"/>
      <c r="E123" s="12"/>
      <c r="F123" s="12"/>
      <c r="G123" s="12"/>
      <c r="H123" s="12"/>
      <c r="I123" s="12"/>
    </row>
    <row r="124" spans="1:9" s="11" customFormat="1">
      <c r="A124" s="1"/>
      <c r="B124" s="12"/>
      <c r="C124" s="12"/>
      <c r="D124" s="12"/>
      <c r="E124" s="12"/>
      <c r="F124" s="12"/>
      <c r="G124" s="12"/>
      <c r="H124" s="12"/>
      <c r="I124" s="12"/>
    </row>
    <row r="125" spans="1:9" s="11" customFormat="1">
      <c r="A125" s="1"/>
      <c r="B125" s="12"/>
      <c r="C125" s="12"/>
      <c r="D125" s="12"/>
      <c r="E125" s="12"/>
      <c r="F125" s="12"/>
      <c r="G125" s="12"/>
      <c r="H125" s="12"/>
      <c r="I125" s="12"/>
    </row>
    <row r="126" spans="1:9" s="11" customFormat="1">
      <c r="A126" s="1"/>
      <c r="B126" s="12"/>
      <c r="C126" s="12"/>
      <c r="D126" s="12"/>
      <c r="E126" s="12"/>
      <c r="F126" s="12"/>
      <c r="G126" s="12"/>
      <c r="H126" s="12"/>
      <c r="I126" s="12"/>
    </row>
    <row r="127" spans="1:9" s="11" customFormat="1">
      <c r="A127" s="1"/>
      <c r="B127" s="12"/>
      <c r="C127" s="12"/>
      <c r="D127" s="12"/>
      <c r="E127" s="12"/>
      <c r="F127" s="12"/>
      <c r="G127" s="12"/>
      <c r="H127" s="12"/>
      <c r="I127" s="12"/>
    </row>
    <row r="128" spans="1:9" s="11" customFormat="1">
      <c r="A128" s="1"/>
      <c r="B128" s="12"/>
      <c r="C128" s="12"/>
      <c r="D128" s="12"/>
      <c r="E128" s="12"/>
      <c r="F128" s="12"/>
      <c r="G128" s="12"/>
      <c r="H128" s="12"/>
      <c r="I128" s="12"/>
    </row>
    <row r="129" spans="1:9" s="11" customFormat="1">
      <c r="A129" s="1"/>
      <c r="B129" s="12"/>
      <c r="C129" s="12"/>
      <c r="D129" s="12"/>
      <c r="E129" s="12"/>
      <c r="F129" s="12"/>
      <c r="G129" s="12"/>
      <c r="H129" s="12"/>
      <c r="I129" s="12"/>
    </row>
    <row r="130" spans="1:9" s="11" customFormat="1">
      <c r="A130" s="1"/>
      <c r="B130" s="12"/>
      <c r="C130" s="12"/>
      <c r="D130" s="12"/>
      <c r="E130" s="12"/>
      <c r="F130" s="12"/>
      <c r="G130" s="12"/>
      <c r="H130" s="12"/>
      <c r="I130" s="12"/>
    </row>
    <row r="131" spans="1:9" s="11" customFormat="1">
      <c r="A131" s="1"/>
      <c r="B131" s="12"/>
      <c r="C131" s="12"/>
      <c r="D131" s="12"/>
      <c r="E131" s="12"/>
      <c r="F131" s="12"/>
      <c r="G131" s="12"/>
      <c r="H131" s="12"/>
      <c r="I131" s="12"/>
    </row>
    <row r="132" spans="1:9" s="11" customFormat="1">
      <c r="A132" s="1"/>
      <c r="B132" s="12"/>
      <c r="C132" s="12"/>
      <c r="D132" s="12"/>
      <c r="E132" s="12"/>
      <c r="F132" s="12"/>
      <c r="G132" s="12"/>
      <c r="H132" s="12"/>
      <c r="I132" s="12"/>
    </row>
    <row r="133" spans="1:9" s="11" customFormat="1">
      <c r="A133" s="1"/>
      <c r="B133" s="12"/>
      <c r="C133" s="12"/>
      <c r="D133" s="12"/>
      <c r="E133" s="12"/>
      <c r="F133" s="12"/>
      <c r="G133" s="12"/>
      <c r="H133" s="12"/>
      <c r="I133" s="12"/>
    </row>
    <row r="134" spans="1:9" s="11" customFormat="1">
      <c r="A134" s="1"/>
      <c r="B134" s="12"/>
      <c r="C134" s="12"/>
      <c r="D134" s="12"/>
      <c r="E134" s="12"/>
      <c r="F134" s="12"/>
      <c r="G134" s="12"/>
      <c r="H134" s="12"/>
      <c r="I134" s="12"/>
    </row>
    <row r="135" spans="1:9" s="11" customFormat="1">
      <c r="A135" s="1"/>
      <c r="B135" s="12"/>
      <c r="C135" s="12"/>
      <c r="D135" s="12"/>
      <c r="E135" s="12"/>
      <c r="F135" s="12"/>
      <c r="G135" s="12"/>
      <c r="H135" s="12"/>
      <c r="I135" s="12"/>
    </row>
    <row r="136" spans="1:9" s="11" customFormat="1">
      <c r="A136" s="1"/>
      <c r="B136" s="12"/>
      <c r="C136" s="12"/>
      <c r="D136" s="12"/>
      <c r="E136" s="12"/>
      <c r="F136" s="12"/>
      <c r="G136" s="12"/>
      <c r="H136" s="12"/>
      <c r="I136" s="12"/>
    </row>
    <row r="137" spans="1:9" s="11" customFormat="1">
      <c r="A137" s="1"/>
      <c r="B137" s="12"/>
      <c r="C137" s="12"/>
      <c r="D137" s="12"/>
      <c r="E137" s="12"/>
      <c r="F137" s="12"/>
      <c r="G137" s="12"/>
      <c r="H137" s="12"/>
      <c r="I137" s="12"/>
    </row>
    <row r="138" spans="1:9" s="11" customFormat="1">
      <c r="A138" s="1"/>
      <c r="B138" s="12"/>
      <c r="C138" s="12"/>
      <c r="D138" s="12"/>
      <c r="E138" s="12"/>
      <c r="F138" s="12"/>
      <c r="G138" s="12"/>
      <c r="H138" s="12"/>
      <c r="I138" s="12"/>
    </row>
    <row r="139" spans="1:9" s="11" customFormat="1">
      <c r="A139" s="1"/>
      <c r="B139" s="12"/>
      <c r="C139" s="12"/>
      <c r="D139" s="12"/>
      <c r="E139" s="12"/>
      <c r="F139" s="12"/>
      <c r="G139" s="12"/>
      <c r="H139" s="12"/>
      <c r="I139" s="12"/>
    </row>
    <row r="140" spans="1:9" s="11" customFormat="1">
      <c r="A140" s="1"/>
      <c r="B140" s="12"/>
      <c r="C140" s="12"/>
      <c r="D140" s="12"/>
      <c r="E140" s="12"/>
      <c r="F140" s="12"/>
      <c r="G140" s="12"/>
      <c r="H140" s="12"/>
      <c r="I140" s="12"/>
    </row>
    <row r="141" spans="1:9" s="11" customFormat="1">
      <c r="A141" s="1"/>
      <c r="B141" s="12"/>
      <c r="C141" s="12"/>
      <c r="D141" s="12"/>
      <c r="E141" s="12"/>
      <c r="F141" s="12"/>
      <c r="G141" s="12"/>
      <c r="H141" s="12"/>
      <c r="I141" s="12"/>
    </row>
    <row r="142" spans="1:9" s="11" customFormat="1">
      <c r="A142" s="1"/>
      <c r="B142" s="12"/>
      <c r="C142" s="12"/>
      <c r="D142" s="12"/>
      <c r="E142" s="12"/>
      <c r="F142" s="12"/>
      <c r="G142" s="12"/>
      <c r="H142" s="12"/>
      <c r="I142" s="12"/>
    </row>
    <row r="143" spans="1:9" s="11" customFormat="1">
      <c r="A143" s="1"/>
      <c r="B143" s="12"/>
      <c r="C143" s="12"/>
      <c r="D143" s="12"/>
      <c r="E143" s="12"/>
      <c r="F143" s="12"/>
      <c r="G143" s="12"/>
      <c r="H143" s="12"/>
      <c r="I143" s="12"/>
    </row>
    <row r="144" spans="1:9" s="11" customFormat="1">
      <c r="A144" s="1"/>
      <c r="B144" s="12"/>
      <c r="C144" s="12"/>
      <c r="D144" s="12"/>
      <c r="E144" s="12"/>
      <c r="F144" s="12"/>
      <c r="G144" s="12"/>
      <c r="H144" s="12"/>
      <c r="I144" s="12"/>
    </row>
    <row r="145" spans="1:9" s="11" customFormat="1">
      <c r="A145" s="1"/>
      <c r="B145" s="12"/>
      <c r="C145" s="12"/>
      <c r="D145" s="12"/>
      <c r="E145" s="12"/>
      <c r="F145" s="12"/>
      <c r="G145" s="12"/>
      <c r="H145" s="12"/>
      <c r="I145" s="12"/>
    </row>
    <row r="146" spans="1:9" s="11" customFormat="1">
      <c r="A146" s="1"/>
      <c r="B146" s="12"/>
      <c r="C146" s="12"/>
      <c r="D146" s="12"/>
      <c r="E146" s="12"/>
      <c r="F146" s="12"/>
      <c r="G146" s="12"/>
      <c r="H146" s="12"/>
      <c r="I146" s="12"/>
    </row>
    <row r="147" spans="1:9" s="11" customFormat="1">
      <c r="A147" s="1"/>
      <c r="B147" s="12"/>
      <c r="C147" s="12"/>
      <c r="D147" s="12"/>
      <c r="E147" s="12"/>
      <c r="F147" s="12"/>
      <c r="G147" s="12"/>
      <c r="H147" s="12"/>
      <c r="I147" s="12"/>
    </row>
    <row r="148" spans="1:9" s="11" customFormat="1">
      <c r="A148" s="1"/>
      <c r="B148" s="12"/>
      <c r="C148" s="12"/>
      <c r="D148" s="12"/>
      <c r="E148" s="12"/>
      <c r="F148" s="12"/>
      <c r="G148" s="12"/>
      <c r="H148" s="12"/>
      <c r="I148" s="12"/>
    </row>
    <row r="149" spans="1:9" s="11" customFormat="1">
      <c r="A149" s="1"/>
      <c r="B149" s="12"/>
      <c r="C149" s="12"/>
      <c r="D149" s="12"/>
      <c r="E149" s="12"/>
      <c r="F149" s="12"/>
      <c r="G149" s="12"/>
      <c r="H149" s="12"/>
      <c r="I149" s="12"/>
    </row>
    <row r="150" spans="1:9" s="11" customFormat="1">
      <c r="A150" s="1"/>
      <c r="B150" s="12"/>
      <c r="C150" s="12"/>
      <c r="D150" s="12"/>
      <c r="E150" s="12"/>
      <c r="F150" s="12"/>
      <c r="G150" s="12"/>
      <c r="H150" s="12"/>
      <c r="I150" s="12"/>
    </row>
    <row r="151" spans="1:9" s="11" customFormat="1">
      <c r="A151" s="1"/>
      <c r="B151" s="12"/>
      <c r="C151" s="12"/>
      <c r="D151" s="12"/>
      <c r="E151" s="12"/>
      <c r="F151" s="12"/>
      <c r="G151" s="12"/>
      <c r="H151" s="12"/>
      <c r="I151" s="12"/>
    </row>
    <row r="152" spans="1:9" s="11" customFormat="1">
      <c r="A152" s="1"/>
      <c r="B152" s="12"/>
      <c r="C152" s="12"/>
      <c r="D152" s="12"/>
      <c r="E152" s="12"/>
      <c r="F152" s="12"/>
      <c r="G152" s="12"/>
      <c r="H152" s="12"/>
      <c r="I152" s="12"/>
    </row>
    <row r="153" spans="1:9" s="11" customFormat="1">
      <c r="A153" s="1"/>
      <c r="B153" s="12"/>
      <c r="C153" s="12"/>
      <c r="D153" s="12"/>
      <c r="E153" s="12"/>
      <c r="F153" s="12"/>
      <c r="G153" s="12"/>
      <c r="H153" s="12"/>
      <c r="I153" s="12"/>
    </row>
    <row r="154" spans="1:9" s="11" customFormat="1">
      <c r="A154" s="1"/>
      <c r="B154" s="12"/>
      <c r="C154" s="12"/>
      <c r="D154" s="12"/>
      <c r="E154" s="12"/>
      <c r="F154" s="12"/>
      <c r="G154" s="12"/>
      <c r="H154" s="12"/>
      <c r="I154" s="12"/>
    </row>
    <row r="155" spans="1:9" s="11" customFormat="1">
      <c r="A155" s="1"/>
      <c r="B155" s="12"/>
      <c r="C155" s="12"/>
      <c r="D155" s="12"/>
      <c r="E155" s="12"/>
      <c r="F155" s="12"/>
      <c r="G155" s="12"/>
      <c r="H155" s="12"/>
      <c r="I155" s="12"/>
    </row>
    <row r="156" spans="1:9" s="11" customFormat="1">
      <c r="A156" s="1"/>
      <c r="B156" s="12"/>
      <c r="C156" s="12"/>
      <c r="D156" s="12"/>
      <c r="E156" s="12"/>
      <c r="F156" s="12"/>
      <c r="G156" s="12"/>
      <c r="H156" s="12"/>
      <c r="I156" s="12"/>
    </row>
    <row r="157" spans="1:9" s="11" customFormat="1">
      <c r="A157" s="1"/>
      <c r="B157" s="12"/>
      <c r="C157" s="12"/>
      <c r="D157" s="12"/>
      <c r="E157" s="12"/>
      <c r="F157" s="12"/>
      <c r="G157" s="12"/>
      <c r="H157" s="12"/>
      <c r="I157" s="12"/>
    </row>
    <row r="158" spans="1:9" s="11" customFormat="1">
      <c r="A158" s="1"/>
      <c r="B158" s="12"/>
      <c r="C158" s="12"/>
      <c r="D158" s="12"/>
      <c r="E158" s="12"/>
      <c r="F158" s="12"/>
      <c r="G158" s="12"/>
      <c r="H158" s="12"/>
      <c r="I158" s="12"/>
    </row>
    <row r="159" spans="1:9" s="11" customFormat="1">
      <c r="A159" s="1"/>
      <c r="B159" s="12"/>
      <c r="C159" s="12"/>
      <c r="D159" s="12"/>
      <c r="E159" s="12"/>
      <c r="F159" s="12"/>
      <c r="G159" s="12"/>
      <c r="H159" s="12"/>
      <c r="I159" s="12"/>
    </row>
    <row r="160" spans="1:9" s="11" customFormat="1">
      <c r="A160" s="1"/>
      <c r="B160" s="12"/>
      <c r="C160" s="12"/>
      <c r="D160" s="12"/>
      <c r="E160" s="12"/>
      <c r="F160" s="12"/>
      <c r="G160" s="12"/>
      <c r="H160" s="12"/>
      <c r="I160" s="12"/>
    </row>
    <row r="161" spans="1:9" s="11" customFormat="1">
      <c r="A161" s="1"/>
      <c r="B161" s="12"/>
      <c r="C161" s="12"/>
      <c r="D161" s="12"/>
      <c r="E161" s="12"/>
      <c r="F161" s="12"/>
      <c r="G161" s="12"/>
      <c r="H161" s="12"/>
      <c r="I161" s="12"/>
    </row>
    <row r="162" spans="1:9" s="11" customFormat="1">
      <c r="A162" s="1"/>
      <c r="B162" s="12"/>
      <c r="C162" s="12"/>
      <c r="D162" s="12"/>
      <c r="E162" s="12"/>
      <c r="F162" s="12"/>
      <c r="G162" s="12"/>
      <c r="H162" s="12"/>
      <c r="I162" s="12"/>
    </row>
    <row r="163" spans="1:9" s="11" customFormat="1">
      <c r="A163" s="1"/>
      <c r="B163" s="12"/>
      <c r="C163" s="12"/>
      <c r="D163" s="12"/>
      <c r="E163" s="12"/>
      <c r="F163" s="12"/>
      <c r="G163" s="12"/>
      <c r="H163" s="12"/>
      <c r="I163" s="12"/>
    </row>
    <row r="164" spans="1:9" s="11" customFormat="1">
      <c r="A164" s="1"/>
      <c r="B164" s="12"/>
      <c r="C164" s="12"/>
      <c r="D164" s="12"/>
      <c r="E164" s="12"/>
      <c r="F164" s="12"/>
      <c r="G164" s="12"/>
      <c r="H164" s="12"/>
      <c r="I164" s="12"/>
    </row>
    <row r="165" spans="1:9" s="11" customFormat="1">
      <c r="A165" s="1"/>
      <c r="B165" s="12"/>
      <c r="C165" s="12"/>
      <c r="D165" s="12"/>
      <c r="E165" s="12"/>
      <c r="F165" s="12"/>
      <c r="G165" s="12"/>
      <c r="H165" s="12"/>
      <c r="I165" s="12"/>
    </row>
    <row r="166" spans="1:9" s="11" customFormat="1">
      <c r="A166" s="1"/>
      <c r="B166" s="12"/>
      <c r="C166" s="12"/>
      <c r="D166" s="12"/>
      <c r="E166" s="12"/>
      <c r="F166" s="12"/>
      <c r="G166" s="12"/>
      <c r="H166" s="12"/>
      <c r="I166" s="12"/>
    </row>
    <row r="167" spans="1:9" s="11" customFormat="1">
      <c r="A167" s="1"/>
      <c r="B167" s="12"/>
      <c r="C167" s="12"/>
      <c r="D167" s="12"/>
      <c r="E167" s="12"/>
      <c r="F167" s="12"/>
      <c r="G167" s="12"/>
      <c r="H167" s="12"/>
      <c r="I167" s="12"/>
    </row>
    <row r="168" spans="1:9" s="11" customFormat="1">
      <c r="A168" s="1"/>
      <c r="B168" s="12"/>
      <c r="C168" s="12"/>
      <c r="D168" s="12"/>
      <c r="E168" s="12"/>
      <c r="F168" s="12"/>
      <c r="G168" s="12"/>
      <c r="H168" s="12"/>
      <c r="I168" s="12"/>
    </row>
    <row r="169" spans="1:9" s="11" customFormat="1">
      <c r="A169" s="1"/>
      <c r="B169" s="12"/>
      <c r="C169" s="12"/>
      <c r="D169" s="12"/>
      <c r="E169" s="12"/>
      <c r="F169" s="12"/>
      <c r="G169" s="12"/>
      <c r="H169" s="12"/>
      <c r="I169" s="12"/>
    </row>
    <row r="170" spans="1:9" s="11" customFormat="1">
      <c r="A170" s="1"/>
      <c r="B170" s="12"/>
      <c r="C170" s="12"/>
      <c r="D170" s="12"/>
      <c r="E170" s="12"/>
      <c r="F170" s="12"/>
      <c r="G170" s="12"/>
      <c r="H170" s="12"/>
      <c r="I170" s="12"/>
    </row>
    <row r="171" spans="1:9" s="11" customFormat="1">
      <c r="A171" s="1"/>
      <c r="B171" s="12"/>
      <c r="C171" s="12"/>
      <c r="D171" s="12"/>
      <c r="E171" s="12"/>
      <c r="F171" s="12"/>
      <c r="G171" s="12"/>
      <c r="H171" s="12"/>
      <c r="I171" s="12"/>
    </row>
    <row r="172" spans="1:9" s="11" customFormat="1">
      <c r="A172" s="1"/>
      <c r="B172" s="12"/>
      <c r="C172" s="12"/>
      <c r="D172" s="12"/>
      <c r="E172" s="12"/>
      <c r="F172" s="12"/>
      <c r="G172" s="12"/>
      <c r="H172" s="12"/>
      <c r="I172" s="12"/>
    </row>
    <row r="173" spans="1:9" s="11" customFormat="1">
      <c r="A173" s="1"/>
      <c r="B173" s="12"/>
      <c r="C173" s="12"/>
      <c r="D173" s="12"/>
      <c r="E173" s="12"/>
      <c r="F173" s="12"/>
      <c r="G173" s="12"/>
      <c r="H173" s="12"/>
      <c r="I173" s="12"/>
    </row>
    <row r="174" spans="1:9" s="11" customFormat="1">
      <c r="A174" s="1"/>
      <c r="B174" s="12"/>
      <c r="C174" s="12"/>
      <c r="D174" s="12"/>
      <c r="E174" s="12"/>
      <c r="F174" s="12"/>
      <c r="G174" s="12"/>
      <c r="H174" s="12"/>
      <c r="I174" s="12"/>
    </row>
    <row r="175" spans="1:9" s="11" customFormat="1">
      <c r="A175" s="1"/>
      <c r="B175" s="12"/>
      <c r="C175" s="12"/>
      <c r="D175" s="12"/>
      <c r="E175" s="12"/>
      <c r="F175" s="12"/>
      <c r="G175" s="12"/>
      <c r="H175" s="12"/>
      <c r="I175" s="12"/>
    </row>
    <row r="176" spans="1:9" s="11" customFormat="1">
      <c r="A176" s="1"/>
      <c r="B176" s="12"/>
      <c r="C176" s="12"/>
      <c r="D176" s="12"/>
      <c r="E176" s="12"/>
      <c r="F176" s="12"/>
      <c r="G176" s="12"/>
      <c r="H176" s="12"/>
      <c r="I176" s="12"/>
    </row>
    <row r="177" spans="1:9" s="11" customFormat="1">
      <c r="A177" s="1"/>
      <c r="B177" s="12"/>
      <c r="C177" s="12"/>
      <c r="D177" s="12"/>
      <c r="E177" s="12"/>
      <c r="F177" s="12"/>
      <c r="G177" s="12"/>
      <c r="H177" s="12"/>
      <c r="I177" s="12"/>
    </row>
    <row r="178" spans="1:9" s="11" customFormat="1">
      <c r="A178" s="1"/>
      <c r="B178" s="12"/>
      <c r="C178" s="12"/>
      <c r="D178" s="12"/>
      <c r="E178" s="12"/>
      <c r="F178" s="12"/>
      <c r="G178" s="12"/>
      <c r="H178" s="12"/>
      <c r="I178" s="12"/>
    </row>
    <row r="179" spans="1:9" s="11" customFormat="1">
      <c r="A179" s="1"/>
      <c r="B179" s="12"/>
      <c r="C179" s="12"/>
      <c r="D179" s="12"/>
      <c r="E179" s="12"/>
      <c r="F179" s="12"/>
      <c r="G179" s="12"/>
      <c r="H179" s="12"/>
      <c r="I179" s="12"/>
    </row>
    <row r="180" spans="1:9" s="11" customFormat="1">
      <c r="A180" s="1"/>
      <c r="B180" s="12"/>
      <c r="C180" s="12"/>
      <c r="D180" s="12"/>
      <c r="E180" s="12"/>
      <c r="F180" s="12"/>
      <c r="G180" s="12"/>
      <c r="H180" s="12"/>
      <c r="I180" s="12"/>
    </row>
    <row r="181" spans="1:9" s="11" customFormat="1">
      <c r="A181" s="1"/>
      <c r="B181" s="12"/>
      <c r="C181" s="12"/>
      <c r="D181" s="12"/>
      <c r="E181" s="12"/>
      <c r="F181" s="12"/>
      <c r="G181" s="12"/>
      <c r="H181" s="12"/>
      <c r="I181" s="12"/>
    </row>
    <row r="182" spans="1:9" s="11" customFormat="1">
      <c r="A182" s="1"/>
      <c r="B182" s="12"/>
      <c r="C182" s="12"/>
      <c r="D182" s="12"/>
      <c r="E182" s="12"/>
      <c r="F182" s="12"/>
      <c r="G182" s="12"/>
      <c r="H182" s="12"/>
      <c r="I182" s="12"/>
    </row>
    <row r="183" spans="1:9" s="11" customFormat="1">
      <c r="A183" s="1"/>
      <c r="B183" s="12"/>
      <c r="C183" s="12"/>
      <c r="D183" s="12"/>
      <c r="E183" s="12"/>
      <c r="F183" s="12"/>
      <c r="G183" s="12"/>
      <c r="H183" s="12"/>
      <c r="I183" s="12"/>
    </row>
    <row r="184" spans="1:9" s="11" customFormat="1">
      <c r="A184" s="1"/>
      <c r="B184" s="12"/>
      <c r="C184" s="12"/>
      <c r="D184" s="12"/>
      <c r="E184" s="12"/>
      <c r="F184" s="12"/>
      <c r="G184" s="12"/>
      <c r="H184" s="12"/>
      <c r="I184" s="12"/>
    </row>
    <row r="185" spans="1:9" s="11" customFormat="1">
      <c r="A185" s="1"/>
      <c r="B185" s="12"/>
      <c r="C185" s="12"/>
      <c r="D185" s="12"/>
      <c r="E185" s="12"/>
      <c r="F185" s="12"/>
      <c r="G185" s="12"/>
      <c r="H185" s="12"/>
      <c r="I185" s="12"/>
    </row>
    <row r="186" spans="1:9" s="11" customFormat="1">
      <c r="A186" s="1"/>
      <c r="B186" s="12"/>
      <c r="C186" s="12"/>
      <c r="D186" s="12"/>
      <c r="E186" s="12"/>
      <c r="F186" s="12"/>
      <c r="G186" s="12"/>
      <c r="H186" s="12"/>
      <c r="I186" s="12"/>
    </row>
    <row r="187" spans="1:9" s="11" customFormat="1">
      <c r="A187" s="1"/>
      <c r="B187" s="12"/>
      <c r="C187" s="12"/>
      <c r="D187" s="12"/>
      <c r="E187" s="12"/>
      <c r="F187" s="12"/>
      <c r="G187" s="12"/>
      <c r="H187" s="12"/>
      <c r="I187" s="12"/>
    </row>
    <row r="188" spans="1:9" s="11" customFormat="1">
      <c r="A188" s="1"/>
      <c r="B188" s="12"/>
      <c r="C188" s="12"/>
      <c r="D188" s="12"/>
      <c r="E188" s="12"/>
      <c r="F188" s="12"/>
      <c r="G188" s="12"/>
      <c r="H188" s="12"/>
      <c r="I188" s="12"/>
    </row>
    <row r="189" spans="1:9" s="11" customFormat="1">
      <c r="A189" s="1"/>
      <c r="B189" s="12"/>
      <c r="C189" s="12"/>
      <c r="D189" s="12"/>
      <c r="E189" s="12"/>
      <c r="F189" s="12"/>
      <c r="G189" s="12"/>
      <c r="H189" s="12"/>
      <c r="I189" s="12"/>
    </row>
    <row r="190" spans="1:9" s="11" customFormat="1">
      <c r="A190" s="1"/>
      <c r="B190" s="12"/>
      <c r="C190" s="12"/>
      <c r="D190" s="12"/>
      <c r="E190" s="12"/>
      <c r="F190" s="12"/>
      <c r="G190" s="12"/>
      <c r="H190" s="12"/>
      <c r="I190" s="12"/>
    </row>
    <row r="191" spans="1:9" s="11" customFormat="1">
      <c r="A191" s="1"/>
      <c r="B191" s="12"/>
      <c r="C191" s="12"/>
      <c r="D191" s="12"/>
      <c r="E191" s="12"/>
      <c r="F191" s="12"/>
      <c r="G191" s="12"/>
      <c r="H191" s="12"/>
      <c r="I191" s="12"/>
    </row>
    <row r="192" spans="1:9" s="11" customFormat="1">
      <c r="A192" s="1"/>
      <c r="B192" s="12"/>
      <c r="C192" s="12"/>
      <c r="D192" s="12"/>
      <c r="E192" s="12"/>
      <c r="F192" s="12"/>
      <c r="G192" s="12"/>
      <c r="H192" s="12"/>
      <c r="I192" s="12"/>
    </row>
    <row r="193" spans="1:9" s="11" customFormat="1">
      <c r="A193" s="1"/>
      <c r="B193" s="12"/>
      <c r="C193" s="12"/>
      <c r="D193" s="12"/>
      <c r="E193" s="12"/>
      <c r="F193" s="12"/>
      <c r="G193" s="12"/>
      <c r="H193" s="12"/>
      <c r="I193" s="12"/>
    </row>
    <row r="194" spans="1:9" s="11" customFormat="1">
      <c r="A194" s="1"/>
      <c r="B194" s="12"/>
      <c r="C194" s="12"/>
      <c r="D194" s="12"/>
      <c r="E194" s="12"/>
      <c r="F194" s="12"/>
      <c r="G194" s="12"/>
      <c r="H194" s="12"/>
      <c r="I194" s="12"/>
    </row>
    <row r="195" spans="1:9" s="11" customFormat="1">
      <c r="A195" s="1"/>
      <c r="B195" s="12"/>
      <c r="C195" s="12"/>
      <c r="D195" s="12"/>
      <c r="E195" s="12"/>
      <c r="F195" s="12"/>
      <c r="G195" s="12"/>
      <c r="H195" s="12"/>
      <c r="I195" s="12"/>
    </row>
    <row r="196" spans="1:9" s="11" customFormat="1">
      <c r="A196" s="1"/>
      <c r="B196" s="12"/>
      <c r="C196" s="12"/>
      <c r="D196" s="12"/>
      <c r="E196" s="12"/>
      <c r="F196" s="12"/>
      <c r="G196" s="12"/>
      <c r="H196" s="12"/>
      <c r="I196" s="12"/>
    </row>
    <row r="197" spans="1:9" s="11" customFormat="1">
      <c r="A197" s="1"/>
      <c r="B197" s="12"/>
      <c r="C197" s="12"/>
      <c r="D197" s="12"/>
      <c r="E197" s="12"/>
      <c r="F197" s="12"/>
      <c r="G197" s="12"/>
      <c r="H197" s="12"/>
      <c r="I197" s="12"/>
    </row>
    <row r="198" spans="1:9" s="11" customFormat="1">
      <c r="A198" s="1"/>
      <c r="B198" s="12"/>
      <c r="C198" s="12"/>
      <c r="D198" s="12"/>
      <c r="E198" s="12"/>
      <c r="F198" s="12"/>
      <c r="G198" s="12"/>
      <c r="H198" s="12"/>
      <c r="I198" s="12"/>
    </row>
    <row r="199" spans="1:9" s="11" customFormat="1">
      <c r="A199" s="1"/>
      <c r="B199" s="12"/>
      <c r="C199" s="12"/>
      <c r="D199" s="12"/>
      <c r="E199" s="12"/>
      <c r="F199" s="12"/>
      <c r="G199" s="12"/>
      <c r="H199" s="12"/>
      <c r="I199" s="12"/>
    </row>
    <row r="200" spans="1:9" s="11" customFormat="1">
      <c r="A200" s="1"/>
      <c r="B200" s="12"/>
      <c r="C200" s="12"/>
      <c r="D200" s="12"/>
      <c r="E200" s="12"/>
      <c r="F200" s="12"/>
      <c r="G200" s="12"/>
      <c r="H200" s="12"/>
      <c r="I200" s="12"/>
    </row>
    <row r="201" spans="1:9" s="11" customFormat="1">
      <c r="A201" s="1"/>
      <c r="B201" s="12"/>
      <c r="C201" s="12"/>
      <c r="D201" s="12"/>
      <c r="E201" s="12"/>
      <c r="F201" s="12"/>
      <c r="G201" s="12"/>
      <c r="H201" s="12"/>
      <c r="I201" s="12"/>
    </row>
    <row r="202" spans="1:9" s="11" customFormat="1">
      <c r="A202" s="1"/>
      <c r="B202" s="12"/>
      <c r="C202" s="12"/>
      <c r="D202" s="12"/>
      <c r="E202" s="12"/>
      <c r="F202" s="12"/>
      <c r="G202" s="12"/>
      <c r="H202" s="12"/>
      <c r="I202" s="12"/>
    </row>
    <row r="203" spans="1:9" s="11" customFormat="1">
      <c r="A203" s="1"/>
      <c r="B203" s="12"/>
      <c r="C203" s="12"/>
      <c r="D203" s="12"/>
      <c r="E203" s="12"/>
      <c r="F203" s="12"/>
      <c r="G203" s="12"/>
      <c r="H203" s="12"/>
      <c r="I203" s="12"/>
    </row>
    <row r="204" spans="1:9" s="11" customFormat="1">
      <c r="A204" s="1"/>
      <c r="B204" s="12"/>
      <c r="C204" s="12"/>
      <c r="D204" s="12"/>
      <c r="E204" s="12"/>
      <c r="F204" s="12"/>
      <c r="G204" s="12"/>
      <c r="H204" s="12"/>
      <c r="I204" s="12"/>
    </row>
    <row r="205" spans="1:9" s="11" customFormat="1">
      <c r="A205" s="1"/>
      <c r="B205" s="12"/>
      <c r="C205" s="12"/>
      <c r="D205" s="12"/>
      <c r="E205" s="12"/>
      <c r="F205" s="12"/>
      <c r="G205" s="12"/>
      <c r="H205" s="12"/>
      <c r="I205" s="12"/>
    </row>
    <row r="206" spans="1:9" s="11" customFormat="1">
      <c r="A206" s="1"/>
      <c r="B206" s="12"/>
      <c r="C206" s="12"/>
      <c r="D206" s="12"/>
      <c r="E206" s="12"/>
      <c r="F206" s="12"/>
      <c r="G206" s="12"/>
      <c r="H206" s="12"/>
      <c r="I206" s="12"/>
    </row>
    <row r="207" spans="1:9" s="11" customFormat="1">
      <c r="A207" s="1"/>
      <c r="B207" s="12"/>
      <c r="C207" s="12"/>
      <c r="D207" s="12"/>
      <c r="E207" s="12"/>
      <c r="F207" s="12"/>
      <c r="G207" s="12"/>
      <c r="H207" s="12"/>
      <c r="I207" s="12"/>
    </row>
    <row r="208" spans="1:9" s="11" customFormat="1">
      <c r="A208" s="1"/>
      <c r="B208" s="12"/>
      <c r="C208" s="12"/>
      <c r="D208" s="12"/>
      <c r="E208" s="12"/>
      <c r="F208" s="12"/>
      <c r="G208" s="12"/>
      <c r="H208" s="12"/>
      <c r="I208" s="12"/>
    </row>
    <row r="209" spans="1:9" s="11" customFormat="1">
      <c r="A209" s="1"/>
      <c r="B209" s="12"/>
      <c r="C209" s="12"/>
      <c r="D209" s="12"/>
      <c r="E209" s="12"/>
      <c r="F209" s="12"/>
      <c r="G209" s="12"/>
      <c r="H209" s="12"/>
      <c r="I209" s="12"/>
    </row>
    <row r="210" spans="1:9" s="11" customFormat="1">
      <c r="A210" s="1"/>
      <c r="B210" s="12"/>
      <c r="C210" s="12"/>
      <c r="D210" s="12"/>
      <c r="E210" s="12"/>
      <c r="F210" s="12"/>
      <c r="G210" s="12"/>
      <c r="H210" s="12"/>
      <c r="I210" s="12"/>
    </row>
    <row r="211" spans="1:9" s="11" customFormat="1">
      <c r="A211" s="1"/>
      <c r="B211" s="12"/>
      <c r="C211" s="12"/>
      <c r="D211" s="12"/>
      <c r="E211" s="12"/>
      <c r="F211" s="12"/>
      <c r="G211" s="12"/>
      <c r="H211" s="12"/>
      <c r="I211" s="12"/>
    </row>
    <row r="212" spans="1:9" s="11" customFormat="1">
      <c r="A212" s="1"/>
      <c r="B212" s="12"/>
      <c r="C212" s="12"/>
      <c r="D212" s="12"/>
      <c r="E212" s="12"/>
      <c r="F212" s="12"/>
      <c r="G212" s="12"/>
      <c r="H212" s="12"/>
      <c r="I212" s="12"/>
    </row>
    <row r="213" spans="1:9" s="11" customFormat="1">
      <c r="A213" s="1"/>
      <c r="B213" s="12"/>
      <c r="C213" s="12"/>
      <c r="D213" s="12"/>
      <c r="E213" s="12"/>
      <c r="F213" s="12"/>
      <c r="G213" s="12"/>
      <c r="H213" s="12"/>
      <c r="I213" s="12"/>
    </row>
    <row r="214" spans="1:9" s="11" customFormat="1">
      <c r="A214" s="1"/>
      <c r="B214" s="12"/>
      <c r="C214" s="12"/>
      <c r="D214" s="12"/>
      <c r="E214" s="12"/>
      <c r="F214" s="12"/>
      <c r="G214" s="12"/>
      <c r="H214" s="12"/>
      <c r="I214" s="12"/>
    </row>
    <row r="215" spans="1:9" s="11" customFormat="1">
      <c r="A215" s="1"/>
      <c r="B215" s="12"/>
      <c r="C215" s="12"/>
      <c r="D215" s="12"/>
      <c r="E215" s="12"/>
      <c r="F215" s="12"/>
      <c r="G215" s="12"/>
      <c r="H215" s="12"/>
      <c r="I215" s="12"/>
    </row>
    <row r="216" spans="1:9" s="11" customFormat="1">
      <c r="A216" s="1"/>
      <c r="B216" s="12"/>
      <c r="C216" s="12"/>
      <c r="D216" s="12"/>
      <c r="E216" s="12"/>
      <c r="F216" s="12"/>
      <c r="G216" s="12"/>
      <c r="H216" s="12"/>
      <c r="I216" s="12"/>
    </row>
    <row r="217" spans="1:9" s="11" customFormat="1">
      <c r="A217" s="1"/>
      <c r="B217" s="12"/>
      <c r="C217" s="12"/>
      <c r="D217" s="12"/>
      <c r="E217" s="12"/>
      <c r="F217" s="12"/>
      <c r="G217" s="12"/>
      <c r="H217" s="12"/>
      <c r="I217" s="12"/>
    </row>
    <row r="218" spans="1:9" s="11" customFormat="1">
      <c r="A218" s="1"/>
      <c r="B218" s="12"/>
      <c r="C218" s="12"/>
      <c r="D218" s="12"/>
      <c r="E218" s="12"/>
      <c r="F218" s="12"/>
      <c r="G218" s="12"/>
      <c r="H218" s="12"/>
      <c r="I218" s="12"/>
    </row>
    <row r="219" spans="1:9" s="11" customFormat="1">
      <c r="A219" s="1"/>
      <c r="B219" s="12"/>
      <c r="C219" s="12"/>
      <c r="D219" s="12"/>
      <c r="E219" s="12"/>
      <c r="F219" s="12"/>
      <c r="G219" s="12"/>
      <c r="H219" s="12"/>
      <c r="I219" s="12"/>
    </row>
    <row r="220" spans="1:9" s="11" customFormat="1">
      <c r="A220" s="1"/>
      <c r="B220" s="12"/>
      <c r="C220" s="12"/>
      <c r="D220" s="12"/>
      <c r="E220" s="12"/>
      <c r="F220" s="12"/>
      <c r="G220" s="12"/>
      <c r="H220" s="12"/>
      <c r="I220" s="12"/>
    </row>
    <row r="221" spans="1:9" s="11" customFormat="1">
      <c r="A221" s="1"/>
      <c r="B221" s="12"/>
      <c r="C221" s="12"/>
      <c r="D221" s="12"/>
      <c r="E221" s="12"/>
      <c r="F221" s="12"/>
      <c r="G221" s="12"/>
      <c r="H221" s="12"/>
      <c r="I221" s="12"/>
    </row>
    <row r="222" spans="1:9" s="11" customFormat="1">
      <c r="A222" s="1"/>
    </row>
    <row r="223" spans="1:9" s="11" customFormat="1">
      <c r="A223" s="1"/>
    </row>
    <row r="224" spans="1:9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</sheetData>
  <mergeCells count="16">
    <mergeCell ref="B62:M64"/>
    <mergeCell ref="B3:M5"/>
    <mergeCell ref="P5:Z6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</mergeCells>
  <hyperlinks>
    <hyperlink ref="A1" location="Index!A1" display="Back to index"/>
  </hyperlinks>
  <pageMargins left="0.7" right="0.7" top="0.75" bottom="0.75" header="0.3" footer="0.3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tabColor theme="4"/>
  </sheetPr>
  <dimension ref="A1:V237"/>
  <sheetViews>
    <sheetView workbookViewId="0">
      <pane xSplit="1" ySplit="7" topLeftCell="B8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O8" sqref="O8:O52"/>
    </sheetView>
  </sheetViews>
  <sheetFormatPr defaultColWidth="9.140625" defaultRowHeight="12.75"/>
  <cols>
    <col min="1" max="1" width="9.140625" style="1"/>
    <col min="2" max="2" width="10" style="11" bestFit="1" customWidth="1"/>
    <col min="3" max="12" width="9.140625" style="11"/>
    <col min="13" max="13" width="11" style="11" customWidth="1"/>
    <col min="14" max="16" width="9.140625" style="11"/>
    <col min="17" max="16384" width="9.140625" style="1"/>
  </cols>
  <sheetData>
    <row r="1" spans="1:22" ht="15">
      <c r="A1" s="5" t="s">
        <v>5</v>
      </c>
    </row>
    <row r="2" spans="1:22" ht="13.5" thickBot="1">
      <c r="A2" s="30"/>
    </row>
    <row r="3" spans="1:22" ht="16.5" customHeight="1">
      <c r="B3" s="439" t="s">
        <v>101</v>
      </c>
      <c r="C3" s="440"/>
      <c r="D3" s="440"/>
      <c r="E3" s="440"/>
      <c r="F3" s="440"/>
      <c r="G3" s="440"/>
      <c r="H3" s="440"/>
      <c r="I3" s="440"/>
      <c r="J3" s="440"/>
      <c r="K3" s="440"/>
      <c r="L3" s="440"/>
      <c r="M3" s="441"/>
    </row>
    <row r="4" spans="1:22" ht="12.75" customHeight="1">
      <c r="A4" s="160"/>
      <c r="B4" s="442"/>
      <c r="C4" s="443"/>
      <c r="D4" s="443"/>
      <c r="E4" s="443"/>
      <c r="F4" s="443"/>
      <c r="G4" s="443"/>
      <c r="H4" s="443"/>
      <c r="I4" s="443"/>
      <c r="J4" s="443"/>
      <c r="K4" s="443"/>
      <c r="L4" s="443"/>
      <c r="M4" s="444"/>
    </row>
    <row r="5" spans="1:22" s="3" customFormat="1" ht="13.5" thickBot="1">
      <c r="A5" s="37"/>
      <c r="B5" s="465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7"/>
      <c r="N5" s="21"/>
      <c r="O5" s="21"/>
      <c r="P5" s="21"/>
    </row>
    <row r="6" spans="1:22" s="3" customFormat="1" ht="12.75" customHeight="1">
      <c r="A6" s="459"/>
      <c r="B6" s="461" t="s">
        <v>9</v>
      </c>
      <c r="C6" s="463" t="s">
        <v>1</v>
      </c>
      <c r="D6" s="454" t="s">
        <v>0</v>
      </c>
      <c r="E6" s="454" t="s">
        <v>4</v>
      </c>
      <c r="F6" s="454" t="s">
        <v>3</v>
      </c>
      <c r="G6" s="454" t="s">
        <v>2</v>
      </c>
      <c r="H6" s="454" t="s">
        <v>11</v>
      </c>
      <c r="I6" s="454" t="s">
        <v>10</v>
      </c>
      <c r="J6" s="456" t="s">
        <v>91</v>
      </c>
      <c r="K6" s="456" t="s">
        <v>92</v>
      </c>
      <c r="L6" s="456" t="s">
        <v>97</v>
      </c>
      <c r="M6" s="457" t="s">
        <v>98</v>
      </c>
      <c r="N6" s="21"/>
      <c r="O6" s="21"/>
      <c r="P6" s="21"/>
      <c r="Q6" s="27"/>
      <c r="R6" s="27"/>
    </row>
    <row r="7" spans="1:22" s="3" customFormat="1" ht="34.5" customHeight="1">
      <c r="A7" s="460"/>
      <c r="B7" s="462"/>
      <c r="C7" s="464"/>
      <c r="D7" s="455"/>
      <c r="E7" s="455"/>
      <c r="F7" s="455"/>
      <c r="G7" s="455"/>
      <c r="H7" s="455"/>
      <c r="I7" s="455"/>
      <c r="J7" s="455"/>
      <c r="K7" s="455"/>
      <c r="L7" s="455"/>
      <c r="M7" s="458"/>
      <c r="N7" s="21"/>
      <c r="O7" s="67" t="s">
        <v>314</v>
      </c>
      <c r="P7" s="21"/>
    </row>
    <row r="8" spans="1:22" s="21" customFormat="1" ht="12.75" customHeight="1">
      <c r="A8" s="26">
        <v>1970</v>
      </c>
      <c r="B8" s="150">
        <f>[1]A24a!B29</f>
        <v>6.1808420021311927E-2</v>
      </c>
      <c r="C8" s="149">
        <f>[2]returncapgain3!B9</f>
        <v>3.9183881133794785E-2</v>
      </c>
      <c r="D8" s="38">
        <f>[2]returncapgain3!C9</f>
        <v>4.8894409090280533E-2</v>
      </c>
      <c r="E8" s="38">
        <f>[2]returncapgain3!D9</f>
        <v>7.2240188717842102E-2</v>
      </c>
      <c r="F8" s="38">
        <f>[2]returncapgain3!E9</f>
        <v>8.7235845625400543E-2</v>
      </c>
      <c r="G8" s="38">
        <f>[2]returncapgain3!F9</f>
        <v>0.11041012406349182</v>
      </c>
      <c r="H8" s="38">
        <f>[2]returncapgain3!P9</f>
        <v>6.1875984072685242E-2</v>
      </c>
      <c r="I8" s="38">
        <f>[2]returncapgain3!Q9</f>
        <v>6.5651364624500275E-2</v>
      </c>
      <c r="J8" s="38">
        <f>[2]returncapgain3!R9</f>
        <v>7.0234231650829315E-2</v>
      </c>
      <c r="K8" s="38">
        <f>[2]returncapgain3!S9</f>
        <v>7.9032041132450104E-2</v>
      </c>
      <c r="L8" s="38">
        <f>[2]returncapgain3!T9</f>
        <v>6.4184017479419708E-2</v>
      </c>
      <c r="M8" s="60">
        <f>[2]returncapgain3!U9</f>
        <v>7.5345404446125031E-2</v>
      </c>
      <c r="O8" s="360">
        <f>C8*'TB1'!D7+D8*'TB1'!E7+E8*'TB1'!F7-B8</f>
        <v>7.1550244451490386E-8</v>
      </c>
      <c r="Q8" s="4"/>
      <c r="R8" s="4"/>
      <c r="S8" s="4"/>
      <c r="T8" s="4"/>
      <c r="U8" s="4"/>
      <c r="V8" s="4"/>
    </row>
    <row r="9" spans="1:22" s="21" customFormat="1" ht="12.75" customHeight="1">
      <c r="A9" s="25">
        <v>1971</v>
      </c>
      <c r="B9" s="150">
        <f>[1]A24a!B30</f>
        <v>6.2348196643352817E-2</v>
      </c>
      <c r="C9" s="149">
        <f>[2]returncapgain3!B10</f>
        <v>4.1361454874277115E-2</v>
      </c>
      <c r="D9" s="38">
        <f>[2]returncapgain3!C10</f>
        <v>4.9090918153524399E-2</v>
      </c>
      <c r="E9" s="38">
        <f>[2]returncapgain3!D10</f>
        <v>7.3195211589336395E-2</v>
      </c>
      <c r="F9" s="38">
        <f>[2]returncapgain3!E10</f>
        <v>8.8835634291172028E-2</v>
      </c>
      <c r="G9" s="38">
        <f>[2]returncapgain3!F10</f>
        <v>0.11403653770685196</v>
      </c>
      <c r="H9" s="38">
        <f>[2]returncapgain3!P10</f>
        <v>6.236649677157402E-2</v>
      </c>
      <c r="I9" s="38">
        <f>[2]returncapgain3!Q10</f>
        <v>6.6522665321826935E-2</v>
      </c>
      <c r="J9" s="38">
        <f>[2]returncapgain3!R10</f>
        <v>7.0955038070678711E-2</v>
      </c>
      <c r="K9" s="38">
        <f>[2]returncapgain3!S10</f>
        <v>8.01667720079422E-2</v>
      </c>
      <c r="L9" s="38">
        <f>[2]returncapgain3!T10</f>
        <v>6.4910262823104858E-2</v>
      </c>
      <c r="M9" s="60">
        <f>[2]returncapgain3!U10</f>
        <v>7.62525275349617E-2</v>
      </c>
      <c r="O9" s="360">
        <f>C9*'TB1'!D8+D9*'TB1'!E8+E9*'TB1'!F8-B9</f>
        <v>-4.6117546094459616E-8</v>
      </c>
      <c r="Q9" s="4"/>
      <c r="R9" s="4"/>
      <c r="S9" s="4"/>
      <c r="T9" s="4"/>
      <c r="U9" s="4"/>
      <c r="V9" s="4"/>
    </row>
    <row r="10" spans="1:22" s="21" customFormat="1" ht="12.75" customHeight="1">
      <c r="A10" s="25">
        <v>1972</v>
      </c>
      <c r="B10" s="150">
        <f>[1]A24a!B31</f>
        <v>6.0829929878136263E-2</v>
      </c>
      <c r="C10" s="149">
        <f>[2]returncapgain3!B11</f>
        <v>4.0598325431346893E-2</v>
      </c>
      <c r="D10" s="38">
        <f>[2]returncapgain3!C11</f>
        <v>4.7724217176437378E-2</v>
      </c>
      <c r="E10" s="38">
        <f>[2]returncapgain3!D11</f>
        <v>7.1589142084121704E-2</v>
      </c>
      <c r="F10" s="38">
        <f>[2]returncapgain3!E11</f>
        <v>8.579118549823761E-2</v>
      </c>
      <c r="G10" s="38">
        <f>[2]returncapgain3!F11</f>
        <v>0.10892044752836227</v>
      </c>
      <c r="H10" s="38">
        <f>[2]returncapgain3!P11</f>
        <v>6.1449337750673294E-2</v>
      </c>
      <c r="I10" s="38">
        <f>[2]returncapgain3!Q11</f>
        <v>6.5703898668289185E-2</v>
      </c>
      <c r="J10" s="38">
        <f>[2]returncapgain3!R11</f>
        <v>6.9500409066677094E-2</v>
      </c>
      <c r="K10" s="38">
        <f>[2]returncapgain3!S11</f>
        <v>7.7894032001495361E-2</v>
      </c>
      <c r="L10" s="38">
        <f>[2]returncapgain3!T11</f>
        <v>6.405988335609436E-2</v>
      </c>
      <c r="M10" s="60">
        <f>[2]returncapgain3!U11</f>
        <v>7.4288487434387207E-2</v>
      </c>
      <c r="O10" s="360">
        <f>C10*'TB1'!D9+D10*'TB1'!E9+E10*'TB1'!F9-B10</f>
        <v>7.7157070760280888E-8</v>
      </c>
      <c r="Q10" s="4"/>
      <c r="R10" s="4"/>
      <c r="S10" s="4"/>
      <c r="T10" s="4"/>
      <c r="U10" s="4"/>
      <c r="V10" s="4"/>
    </row>
    <row r="11" spans="1:22" s="21" customFormat="1" ht="12.75" customHeight="1">
      <c r="A11" s="25">
        <v>1973</v>
      </c>
      <c r="B11" s="150">
        <f>[1]A24a!B32</f>
        <v>6.1439119322713918E-2</v>
      </c>
      <c r="C11" s="149">
        <f>[2]returncapgain3!B12</f>
        <v>4.6213116496801376E-2</v>
      </c>
      <c r="D11" s="38">
        <f>[2]returncapgain3!C12</f>
        <v>4.6304341405630112E-2</v>
      </c>
      <c r="E11" s="38">
        <f>[2]returncapgain3!D12</f>
        <v>7.2927527129650116E-2</v>
      </c>
      <c r="F11" s="38">
        <f>[2]returncapgain3!E12</f>
        <v>8.8137172162532806E-2</v>
      </c>
      <c r="G11" s="38">
        <f>[2]returncapgain3!F12</f>
        <v>0.11348807066679001</v>
      </c>
      <c r="H11" s="38">
        <f>[2]returncapgain3!P12</f>
        <v>6.1788760125637054E-2</v>
      </c>
      <c r="I11" s="38">
        <f>[2]returncapgain3!Q12</f>
        <v>6.6713064908981323E-2</v>
      </c>
      <c r="J11" s="38">
        <f>[2]returncapgain3!R12</f>
        <v>7.0314466953277588E-2</v>
      </c>
      <c r="K11" s="38">
        <f>[2]returncapgain3!S12</f>
        <v>7.9448536038398743E-2</v>
      </c>
      <c r="L11" s="38">
        <f>[2]returncapgain3!T12</f>
        <v>6.4817920327186584E-2</v>
      </c>
      <c r="M11" s="60">
        <f>[2]returncapgain3!U12</f>
        <v>7.5487785041332245E-2</v>
      </c>
      <c r="O11" s="360">
        <f>C11*'TB1'!D10+D11*'TB1'!E10+E11*'TB1'!F10-B11</f>
        <v>3.9428241817296428E-8</v>
      </c>
      <c r="Q11" s="4"/>
      <c r="R11" s="4"/>
      <c r="S11" s="4"/>
      <c r="T11" s="4"/>
      <c r="U11" s="4"/>
      <c r="V11" s="4"/>
    </row>
    <row r="12" spans="1:22" s="21" customFormat="1" ht="12.75" customHeight="1">
      <c r="A12" s="25">
        <v>1974</v>
      </c>
      <c r="B12" s="150">
        <f>[1]A24a!B33</f>
        <v>6.1402215333048633E-2</v>
      </c>
      <c r="C12" s="149">
        <f>[2]returncapgain3!B13</f>
        <v>5.4473266005516052E-2</v>
      </c>
      <c r="D12" s="38">
        <f>[2]returncapgain3!C13</f>
        <v>4.2417611926794052E-2</v>
      </c>
      <c r="E12" s="38">
        <f>[2]returncapgain3!D13</f>
        <v>7.4861273169517517E-2</v>
      </c>
      <c r="F12" s="38">
        <f>[2]returncapgain3!E13</f>
        <v>9.3275293707847595E-2</v>
      </c>
      <c r="G12" s="38">
        <f>[2]returncapgain3!F13</f>
        <v>0.12634339928627014</v>
      </c>
      <c r="H12" s="38">
        <f>[2]returncapgain3!P13</f>
        <v>6.1434168368577957E-2</v>
      </c>
      <c r="I12" s="38">
        <f>[2]returncapgain3!Q13</f>
        <v>6.7614093422889709E-2</v>
      </c>
      <c r="J12" s="38">
        <f>[2]returncapgain3!R13</f>
        <v>7.118234783411026E-2</v>
      </c>
      <c r="K12" s="38">
        <f>[2]returncapgain3!S13</f>
        <v>8.2356907427310944E-2</v>
      </c>
      <c r="L12" s="38">
        <f>[2]returncapgain3!T13</f>
        <v>6.5236523747444153E-2</v>
      </c>
      <c r="M12" s="60">
        <f>[2]returncapgain3!U13</f>
        <v>7.7437758445739746E-2</v>
      </c>
      <c r="O12" s="360">
        <f>C12*'TB1'!D11+D12*'TB1'!E11+E12*'TB1'!F11-B12</f>
        <v>1.2576636780614603E-8</v>
      </c>
      <c r="Q12" s="4"/>
      <c r="R12" s="4"/>
      <c r="S12" s="4"/>
      <c r="T12" s="4"/>
      <c r="U12" s="4"/>
      <c r="V12" s="4"/>
    </row>
    <row r="13" spans="1:22" s="21" customFormat="1" ht="12.75" customHeight="1">
      <c r="A13" s="25">
        <v>1975</v>
      </c>
      <c r="B13" s="150">
        <f>[1]A24a!B34</f>
        <v>5.2815988570725496E-2</v>
      </c>
      <c r="C13" s="149">
        <f>[2]returncapgain3!B14</f>
        <v>4.8325639218091965E-2</v>
      </c>
      <c r="D13" s="38">
        <f>[2]returncapgain3!C14</f>
        <v>3.9679314941167831E-2</v>
      </c>
      <c r="E13" s="38">
        <f>[2]returncapgain3!D14</f>
        <v>6.2403362244367599E-2</v>
      </c>
      <c r="F13" s="38">
        <f>[2]returncapgain3!E14</f>
        <v>7.474556565284729E-2</v>
      </c>
      <c r="G13" s="38">
        <f>[2]returncapgain3!F14</f>
        <v>9.8003864288330078E-2</v>
      </c>
      <c r="H13" s="38">
        <f>[2]returncapgain3!P14</f>
        <v>5.326264351606369E-2</v>
      </c>
      <c r="I13" s="38">
        <f>[2]returncapgain3!Q14</f>
        <v>5.7776998728513718E-2</v>
      </c>
      <c r="J13" s="38">
        <f>[2]returncapgain3!R14</f>
        <v>5.9778686612844467E-2</v>
      </c>
      <c r="K13" s="38">
        <f>[2]returncapgain3!S14</f>
        <v>6.7327529191970825E-2</v>
      </c>
      <c r="L13" s="38">
        <f>[2]returncapgain3!T14</f>
        <v>5.6042592972517014E-2</v>
      </c>
      <c r="M13" s="60">
        <f>[2]returncapgain3!U14</f>
        <v>6.3957534730434418E-2</v>
      </c>
      <c r="O13" s="360">
        <f>C13*'TB1'!D12+D13*'TB1'!E12+E13*'TB1'!F12-B13</f>
        <v>-1.0686956013888915E-7</v>
      </c>
      <c r="Q13" s="4"/>
      <c r="R13" s="4"/>
      <c r="S13" s="4"/>
      <c r="T13" s="4"/>
      <c r="U13" s="4"/>
      <c r="V13" s="4"/>
    </row>
    <row r="14" spans="1:22" s="21" customFormat="1" ht="12.75" customHeight="1">
      <c r="A14" s="25">
        <v>1976</v>
      </c>
      <c r="B14" s="150">
        <f>[1]A24a!B35</f>
        <v>5.235361339453834E-2</v>
      </c>
      <c r="C14" s="149">
        <f>[2]returncapgain3!B15</f>
        <v>5.0665561109781265E-2</v>
      </c>
      <c r="D14" s="38">
        <f>[2]returncapgain3!C15</f>
        <v>3.872724249958992E-2</v>
      </c>
      <c r="E14" s="38">
        <f>[2]returncapgain3!D15</f>
        <v>6.2163926661014557E-2</v>
      </c>
      <c r="F14" s="38">
        <f>[2]returncapgain3!E15</f>
        <v>7.4916057288646698E-2</v>
      </c>
      <c r="G14" s="38">
        <f>[2]returncapgain3!F15</f>
        <v>9.873635321855545E-2</v>
      </c>
      <c r="H14" s="38">
        <f>[2]returncapgain3!P15</f>
        <v>5.3034663200378418E-2</v>
      </c>
      <c r="I14" s="38">
        <f>[2]returncapgain3!Q15</f>
        <v>5.7299870997667313E-2</v>
      </c>
      <c r="J14" s="38">
        <f>[2]returncapgain3!R15</f>
        <v>5.9473317116498947E-2</v>
      </c>
      <c r="K14" s="38">
        <f>[2]returncapgain3!S15</f>
        <v>6.6810064017772675E-2</v>
      </c>
      <c r="L14" s="38">
        <f>[2]returncapgain3!T15</f>
        <v>5.5648904293775558E-2</v>
      </c>
      <c r="M14" s="60">
        <f>[2]returncapgain3!U15</f>
        <v>6.3538677990436554E-2</v>
      </c>
      <c r="O14" s="360">
        <f>C14*'TB1'!D13+D14*'TB1'!E13+E14*'TB1'!F13-B14</f>
        <v>1.4804900916320918E-9</v>
      </c>
      <c r="Q14" s="4"/>
      <c r="R14" s="4"/>
      <c r="S14" s="4"/>
      <c r="T14" s="4"/>
      <c r="U14" s="4"/>
      <c r="V14" s="4"/>
    </row>
    <row r="15" spans="1:22" s="21" customFormat="1" ht="12.75" customHeight="1">
      <c r="A15" s="25">
        <v>1977</v>
      </c>
      <c r="B15" s="150">
        <f>[1]A24a!B36</f>
        <v>5.1837603916973438E-2</v>
      </c>
      <c r="C15" s="149">
        <f>[2]returncapgain3!B16</f>
        <v>5.0615206360816956E-2</v>
      </c>
      <c r="D15" s="38">
        <f>[2]returncapgain3!C16</f>
        <v>3.7458289414644241E-2</v>
      </c>
      <c r="E15" s="38">
        <f>[2]returncapgain3!D16</f>
        <v>6.2437079846858978E-2</v>
      </c>
      <c r="F15" s="38">
        <f>[2]returncapgain3!E16</f>
        <v>7.6256759464740753E-2</v>
      </c>
      <c r="G15" s="38">
        <f>[2]returncapgain3!F16</f>
        <v>0.10167618095874786</v>
      </c>
      <c r="H15" s="38">
        <f>[2]returncapgain3!P16</f>
        <v>5.2911616861820221E-2</v>
      </c>
      <c r="I15" s="38">
        <f>[2]returncapgain3!Q16</f>
        <v>5.7085014879703522E-2</v>
      </c>
      <c r="J15" s="38">
        <f>[2]returncapgain3!R16</f>
        <v>5.9708312153816223E-2</v>
      </c>
      <c r="K15" s="38">
        <f>[2]returncapgain3!S16</f>
        <v>6.7072324454784393E-2</v>
      </c>
      <c r="L15" s="38">
        <f>[2]returncapgain3!T16</f>
        <v>5.5457014590501785E-2</v>
      </c>
      <c r="M15" s="60">
        <f>[2]returncapgain3!U16</f>
        <v>6.379351019859314E-2</v>
      </c>
      <c r="O15" s="360">
        <f>C15*'TB1'!D14+D15*'TB1'!E14+E15*'TB1'!F14-B15</f>
        <v>-1.3600847323380627E-8</v>
      </c>
      <c r="Q15" s="4"/>
      <c r="R15" s="4"/>
      <c r="S15" s="4"/>
      <c r="T15" s="4"/>
      <c r="U15" s="4"/>
      <c r="V15" s="4"/>
    </row>
    <row r="16" spans="1:22" s="21" customFormat="1" ht="12.75" customHeight="1">
      <c r="A16" s="25">
        <v>1978</v>
      </c>
      <c r="B16" s="150">
        <f>[1]A24a!B37</f>
        <v>5.1003474372172897E-2</v>
      </c>
      <c r="C16" s="149">
        <f>[2]returncapgain3!B17</f>
        <v>4.894908145070076E-2</v>
      </c>
      <c r="D16" s="38">
        <f>[2]returncapgain3!C17</f>
        <v>3.8565646857023239E-2</v>
      </c>
      <c r="E16" s="38">
        <f>[2]returncapgain3!D17</f>
        <v>6.0622289776802063E-2</v>
      </c>
      <c r="F16" s="38">
        <f>[2]returncapgain3!E17</f>
        <v>7.2695963084697723E-2</v>
      </c>
      <c r="G16" s="38">
        <f>[2]returncapgain3!F17</f>
        <v>9.4027087092399597E-2</v>
      </c>
      <c r="H16" s="38">
        <f>[2]returncapgain3!P17</f>
        <v>5.2490420639514923E-2</v>
      </c>
      <c r="I16" s="38">
        <f>[2]returncapgain3!Q17</f>
        <v>5.5843092501163483E-2</v>
      </c>
      <c r="J16" s="38">
        <f>[2]returncapgain3!R17</f>
        <v>5.8498039841651917E-2</v>
      </c>
      <c r="K16" s="38">
        <f>[2]returncapgain3!S17</f>
        <v>6.4333952963352203E-2</v>
      </c>
      <c r="L16" s="38">
        <f>[2]returncapgain3!T17</f>
        <v>5.4526489228010178E-2</v>
      </c>
      <c r="M16" s="60">
        <f>[2]returncapgain3!U17</f>
        <v>6.1750408262014389E-2</v>
      </c>
      <c r="O16" s="360">
        <f>C16*'TB1'!D15+D16*'TB1'!E15+E16*'TB1'!F15-B16</f>
        <v>9.3323418437485373E-10</v>
      </c>
      <c r="Q16" s="4"/>
      <c r="R16" s="4"/>
      <c r="S16" s="4"/>
      <c r="T16" s="4"/>
      <c r="U16" s="4"/>
      <c r="V16" s="4"/>
    </row>
    <row r="17" spans="1:22" s="21" customFormat="1" ht="12.75" customHeight="1">
      <c r="A17" s="25">
        <v>1979</v>
      </c>
      <c r="B17" s="150">
        <f>[1]A24a!B38</f>
        <v>5.0527372975213231E-2</v>
      </c>
      <c r="C17" s="149">
        <f>[2]returncapgain3!B18</f>
        <v>4.9756661057472229E-2</v>
      </c>
      <c r="D17" s="38">
        <f>[2]returncapgain3!C18</f>
        <v>3.7177331745624542E-2</v>
      </c>
      <c r="E17" s="38">
        <f>[2]returncapgain3!D18</f>
        <v>6.0861334204673767E-2</v>
      </c>
      <c r="F17" s="38">
        <f>[2]returncapgain3!E18</f>
        <v>7.3638975620269775E-2</v>
      </c>
      <c r="G17" s="38">
        <f>[2]returncapgain3!F18</f>
        <v>9.5321260392665863E-2</v>
      </c>
      <c r="H17" s="38">
        <f>[2]returncapgain3!P18</f>
        <v>5.2455149590969086E-2</v>
      </c>
      <c r="I17" s="38">
        <f>[2]returncapgain3!Q18</f>
        <v>5.56679368019104E-2</v>
      </c>
      <c r="J17" s="38">
        <f>[2]returncapgain3!R18</f>
        <v>5.8895885944366455E-2</v>
      </c>
      <c r="K17" s="38">
        <f>[2]returncapgain3!S18</f>
        <v>6.4309746026992798E-2</v>
      </c>
      <c r="L17" s="38">
        <f>[2]returncapgain3!T18</f>
        <v>5.4398387670516968E-2</v>
      </c>
      <c r="M17" s="60">
        <f>[2]returncapgain3!U18</f>
        <v>6.1931651085615158E-2</v>
      </c>
      <c r="O17" s="360">
        <f>C17*'TB1'!D16+D17*'TB1'!E16+E17*'TB1'!F16-B17</f>
        <v>-3.3089722045742676E-8</v>
      </c>
      <c r="Q17" s="4"/>
      <c r="R17" s="4"/>
      <c r="S17" s="4"/>
      <c r="T17" s="4"/>
      <c r="U17" s="4"/>
      <c r="V17" s="4"/>
    </row>
    <row r="18" spans="1:22" s="21" customFormat="1" ht="12.75" customHeight="1">
      <c r="A18" s="26">
        <v>1980</v>
      </c>
      <c r="B18" s="150">
        <f>[1]A24a!B39</f>
        <v>4.7902343042243924E-2</v>
      </c>
      <c r="C18" s="149">
        <f>[2]returncapgain3!B19</f>
        <v>4.949139803647995E-2</v>
      </c>
      <c r="D18" s="38">
        <f>[2]returncapgain3!C19</f>
        <v>3.3751621842384338E-2</v>
      </c>
      <c r="E18" s="38">
        <f>[2]returncapgain3!D19</f>
        <v>5.8591056615114212E-2</v>
      </c>
      <c r="F18" s="38">
        <f>[2]returncapgain3!E19</f>
        <v>7.0917204022407532E-2</v>
      </c>
      <c r="G18" s="38">
        <f>[2]returncapgain3!F19</f>
        <v>9.3104369938373566E-2</v>
      </c>
      <c r="H18" s="38">
        <f>[2]returncapgain3!P19</f>
        <v>5.0586950033903122E-2</v>
      </c>
      <c r="I18" s="38">
        <f>[2]returncapgain3!Q19</f>
        <v>5.3639654070138931E-2</v>
      </c>
      <c r="J18" s="38">
        <f>[2]returncapgain3!R19</f>
        <v>5.6556079536676407E-2</v>
      </c>
      <c r="K18" s="38">
        <f>[2]returncapgain3!S19</f>
        <v>6.173325702548027E-2</v>
      </c>
      <c r="L18" s="38">
        <f>[2]returncapgain3!T19</f>
        <v>5.2434075623750687E-2</v>
      </c>
      <c r="M18" s="60">
        <f>[2]returncapgain3!U19</f>
        <v>5.9456653892993927E-2</v>
      </c>
      <c r="O18" s="360">
        <f>C18*'TB1'!D17+D18*'TB1'!E17+E18*'TB1'!F17-B18</f>
        <v>-9.3345132319636037E-6</v>
      </c>
      <c r="Q18" s="4"/>
      <c r="R18" s="4"/>
      <c r="S18" s="4"/>
      <c r="T18" s="4"/>
      <c r="U18" s="4"/>
      <c r="V18" s="4"/>
    </row>
    <row r="19" spans="1:22" s="21" customFormat="1" ht="12.75" customHeight="1">
      <c r="A19" s="25">
        <v>1981</v>
      </c>
      <c r="B19" s="150">
        <f>[1]A24a!B40</f>
        <v>4.9556950685836626E-2</v>
      </c>
      <c r="C19" s="149">
        <f>[2]returncapgain3!B20</f>
        <v>5.5159039795398712E-2</v>
      </c>
      <c r="D19" s="38">
        <f>[2]returncapgain3!C20</f>
        <v>3.5442251712083817E-2</v>
      </c>
      <c r="E19" s="38">
        <f>[2]returncapgain3!D20</f>
        <v>5.9849880635738373E-2</v>
      </c>
      <c r="F19" s="38">
        <f>[2]returncapgain3!E20</f>
        <v>7.2891794145107269E-2</v>
      </c>
      <c r="G19" s="38">
        <f>[2]returncapgain3!F20</f>
        <v>9.9166721105575562E-2</v>
      </c>
      <c r="H19" s="38">
        <f>[2]returncapgain3!P20</f>
        <v>5.1941677927970886E-2</v>
      </c>
      <c r="I19" s="38">
        <f>[2]returncapgain3!Q20</f>
        <v>5.4519228637218475E-2</v>
      </c>
      <c r="J19" s="38">
        <f>[2]returncapgain3!R20</f>
        <v>5.672181025147438E-2</v>
      </c>
      <c r="K19" s="38">
        <f>[2]returncapgain3!S20</f>
        <v>6.2946230173110962E-2</v>
      </c>
      <c r="L19" s="38">
        <f>[2]returncapgain3!T20</f>
        <v>5.3499814122915268E-2</v>
      </c>
      <c r="M19" s="60">
        <f>[2]returncapgain3!U20</f>
        <v>6.020086258649826E-2</v>
      </c>
      <c r="O19" s="360">
        <f>C19*'TB1'!D18+D19*'TB1'!E18+E19*'TB1'!F18-B19</f>
        <v>-1.6954495820592497E-5</v>
      </c>
      <c r="Q19" s="4"/>
      <c r="R19" s="4"/>
      <c r="S19" s="4"/>
      <c r="T19" s="4"/>
      <c r="U19" s="4"/>
      <c r="V19" s="4"/>
    </row>
    <row r="20" spans="1:22" s="21" customFormat="1" ht="12.75" customHeight="1">
      <c r="A20" s="25">
        <v>1982</v>
      </c>
      <c r="B20" s="150">
        <f>[1]A24a!B41</f>
        <v>4.9091624665661658E-2</v>
      </c>
      <c r="C20" s="149">
        <f>[2]returncapgain3!B21</f>
        <v>5.632646381855011E-2</v>
      </c>
      <c r="D20" s="38">
        <f>[2]returncapgain3!C21</f>
        <v>3.535996749997139E-2</v>
      </c>
      <c r="E20" s="38">
        <f>[2]returncapgain3!D21</f>
        <v>5.8987926691770554E-2</v>
      </c>
      <c r="F20" s="38">
        <f>[2]returncapgain3!E21</f>
        <v>7.0665799081325531E-2</v>
      </c>
      <c r="G20" s="38">
        <f>[2]returncapgain3!F21</f>
        <v>9.6203088760375977E-2</v>
      </c>
      <c r="H20" s="38">
        <f>[2]returncapgain3!P21</f>
        <v>5.2067197859287262E-2</v>
      </c>
      <c r="I20" s="38">
        <f>[2]returncapgain3!Q21</f>
        <v>5.4346051067113876E-2</v>
      </c>
      <c r="J20" s="38">
        <f>[2]returncapgain3!R21</f>
        <v>5.6075632572174072E-2</v>
      </c>
      <c r="K20" s="38">
        <f>[2]returncapgain3!S21</f>
        <v>6.1565358191728592E-2</v>
      </c>
      <c r="L20" s="38">
        <f>[2]returncapgain3!T21</f>
        <v>5.3443163633346558E-2</v>
      </c>
      <c r="M20" s="60">
        <f>[2]returncapgain3!U21</f>
        <v>5.913601815700531E-2</v>
      </c>
      <c r="O20" s="360">
        <f>C20*'TB1'!D19+D20*'TB1'!E19+E20*'TB1'!F19-B20</f>
        <v>-2.5117774960968509E-5</v>
      </c>
      <c r="Q20" s="4"/>
      <c r="R20" s="4"/>
      <c r="S20" s="4"/>
      <c r="T20" s="4"/>
      <c r="U20" s="4"/>
      <c r="V20" s="4"/>
    </row>
    <row r="21" spans="1:22" s="21" customFormat="1" ht="12.75" customHeight="1">
      <c r="A21" s="25">
        <v>1983</v>
      </c>
      <c r="B21" s="150">
        <f>[1]A24a!B42</f>
        <v>5.1293945781267294E-2</v>
      </c>
      <c r="C21" s="149">
        <f>[2]returncapgain3!B22</f>
        <v>5.7359650731086731E-2</v>
      </c>
      <c r="D21" s="38">
        <f>[2]returncapgain3!C22</f>
        <v>3.8289934396743774E-2</v>
      </c>
      <c r="E21" s="38">
        <f>[2]returncapgain3!D22</f>
        <v>6.0828119516372681E-2</v>
      </c>
      <c r="F21" s="38">
        <f>[2]returncapgain3!E22</f>
        <v>7.1928977966308594E-2</v>
      </c>
      <c r="G21" s="38">
        <f>[2]returncapgain3!F22</f>
        <v>9.8123006522655487E-2</v>
      </c>
      <c r="H21" s="38">
        <f>[2]returncapgain3!P22</f>
        <v>5.4541453719139099E-2</v>
      </c>
      <c r="I21" s="38">
        <f>[2]returncapgain3!Q22</f>
        <v>5.6363683193922043E-2</v>
      </c>
      <c r="J21" s="38">
        <f>[2]returncapgain3!R22</f>
        <v>5.7444453239440918E-2</v>
      </c>
      <c r="K21" s="38">
        <f>[2]returncapgain3!S22</f>
        <v>6.329210102558136E-2</v>
      </c>
      <c r="L21" s="38">
        <f>[2]returncapgain3!T22</f>
        <v>5.5640902370214462E-2</v>
      </c>
      <c r="M21" s="60">
        <f>[2]returncapgain3!U22</f>
        <v>6.070072203874588E-2</v>
      </c>
      <c r="O21" s="360">
        <f>C21*'TB1'!D20+D21*'TB1'!E20+E21*'TB1'!F20-B21</f>
        <v>-3.4680167930137284E-5</v>
      </c>
      <c r="Q21" s="4"/>
      <c r="R21" s="4"/>
      <c r="S21" s="4"/>
      <c r="T21" s="4"/>
      <c r="U21" s="4"/>
      <c r="V21" s="4"/>
    </row>
    <row r="22" spans="1:22" s="21" customFormat="1" ht="12.75" customHeight="1">
      <c r="A22" s="25">
        <v>1984</v>
      </c>
      <c r="B22" s="150">
        <f>[1]A24a!B43</f>
        <v>5.5314797716665164E-2</v>
      </c>
      <c r="C22" s="149">
        <f>[2]returncapgain3!B23</f>
        <v>5.9659987688064575E-2</v>
      </c>
      <c r="D22" s="38">
        <f>[2]returncapgain3!C23</f>
        <v>4.2706090956926346E-2</v>
      </c>
      <c r="E22" s="38">
        <f>[2]returncapgain3!D23</f>
        <v>6.4794287085533142E-2</v>
      </c>
      <c r="F22" s="38">
        <f>[2]returncapgain3!E23</f>
        <v>7.6033130288124084E-2</v>
      </c>
      <c r="G22" s="38">
        <f>[2]returncapgain3!F23</f>
        <v>0.10456082969903946</v>
      </c>
      <c r="H22" s="38">
        <f>[2]returncapgain3!P23</f>
        <v>5.8885153383016586E-2</v>
      </c>
      <c r="I22" s="38">
        <f>[2]returncapgain3!Q23</f>
        <v>6.0065664350986481E-2</v>
      </c>
      <c r="J22" s="38">
        <f>[2]returncapgain3!R23</f>
        <v>6.0323629528284073E-2</v>
      </c>
      <c r="K22" s="38">
        <f>[2]returncapgain3!S23</f>
        <v>6.7383132874965668E-2</v>
      </c>
      <c r="L22" s="38">
        <f>[2]returncapgain3!T23</f>
        <v>5.9596575796604156E-2</v>
      </c>
      <c r="M22" s="60">
        <f>[2]returncapgain3!U23</f>
        <v>6.4259141683578491E-2</v>
      </c>
      <c r="O22" s="360">
        <f>C22*'TB1'!D21+D22*'TB1'!E21+E22*'TB1'!F21-B22</f>
        <v>-4.7267667343552089E-5</v>
      </c>
      <c r="Q22" s="4"/>
      <c r="R22" s="4"/>
      <c r="S22" s="4"/>
      <c r="T22" s="4"/>
      <c r="U22" s="4"/>
      <c r="V22" s="4"/>
    </row>
    <row r="23" spans="1:22" s="21" customFormat="1" ht="12.75" customHeight="1">
      <c r="A23" s="25">
        <v>1985</v>
      </c>
      <c r="B23" s="150">
        <f>[1]A24a!B44</f>
        <v>5.9848827724882515E-2</v>
      </c>
      <c r="C23" s="149">
        <f>[2]returncapgain3!B24</f>
        <v>6.1994250863790512E-2</v>
      </c>
      <c r="D23" s="38">
        <f>[2]returncapgain3!C24</f>
        <v>4.6731438487768173E-2</v>
      </c>
      <c r="E23" s="38">
        <f>[2]returncapgain3!D24</f>
        <v>7.0017687976360321E-2</v>
      </c>
      <c r="F23" s="38">
        <f>[2]returncapgain3!E24</f>
        <v>8.0527357757091522E-2</v>
      </c>
      <c r="G23" s="38">
        <f>[2]returncapgain3!F24</f>
        <v>0.10902760922908783</v>
      </c>
      <c r="H23" s="38">
        <f>[2]returncapgain3!P24</f>
        <v>6.4208619296550751E-2</v>
      </c>
      <c r="I23" s="38">
        <f>[2]returncapgain3!Q24</f>
        <v>6.5565653145313263E-2</v>
      </c>
      <c r="J23" s="38">
        <f>[2]returncapgain3!R24</f>
        <v>6.5034680068492889E-2</v>
      </c>
      <c r="K23" s="38">
        <f>[2]returncapgain3!S24</f>
        <v>7.0953346788883209E-2</v>
      </c>
      <c r="L23" s="38">
        <f>[2]returncapgain3!T24</f>
        <v>6.5028026700019836E-2</v>
      </c>
      <c r="M23" s="60">
        <f>[2]returncapgain3!U24</f>
        <v>6.83564692735672E-2</v>
      </c>
      <c r="O23" s="360">
        <f>C23*'TB1'!D22+D23*'TB1'!E22+E23*'TB1'!F22-B23</f>
        <v>-4.0006129392457235E-5</v>
      </c>
      <c r="Q23" s="4"/>
      <c r="R23" s="4"/>
      <c r="S23" s="4"/>
      <c r="T23" s="4"/>
      <c r="U23" s="4"/>
      <c r="V23" s="4"/>
    </row>
    <row r="24" spans="1:22" s="21" customFormat="1" ht="12.75" customHeight="1">
      <c r="A24" s="25">
        <v>1986</v>
      </c>
      <c r="B24" s="150">
        <f>[1]A24a!B45</f>
        <v>6.6241838063837682E-2</v>
      </c>
      <c r="C24" s="149">
        <f>[2]returncapgain3!B25</f>
        <v>6.2836244702339172E-2</v>
      </c>
      <c r="D24" s="38">
        <f>[2]returncapgain3!C25</f>
        <v>5.1915835589170456E-2</v>
      </c>
      <c r="E24" s="38">
        <f>[2]returncapgain3!D25</f>
        <v>7.8172571957111359E-2</v>
      </c>
      <c r="F24" s="38">
        <f>[2]returncapgain3!E25</f>
        <v>8.8148996233940125E-2</v>
      </c>
      <c r="G24" s="38">
        <f>[2]returncapgain3!F25</f>
        <v>0.11620280146598816</v>
      </c>
      <c r="H24" s="38">
        <f>[2]returncapgain3!P25</f>
        <v>7.2268441319465637E-2</v>
      </c>
      <c r="I24" s="38">
        <f>[2]returncapgain3!Q25</f>
        <v>7.3831327259540558E-2</v>
      </c>
      <c r="J24" s="38">
        <f>[2]returncapgain3!R25</f>
        <v>7.2242878377437592E-2</v>
      </c>
      <c r="K24" s="38">
        <f>[2]returncapgain3!S25</f>
        <v>7.7327072620391846E-2</v>
      </c>
      <c r="L24" s="38">
        <f>[2]returncapgain3!T25</f>
        <v>7.3214493691921234E-2</v>
      </c>
      <c r="M24" s="60">
        <f>[2]returncapgain3!U25</f>
        <v>7.5115606188774109E-2</v>
      </c>
      <c r="O24" s="360">
        <f>C24*'TB1'!D23+D24*'TB1'!E23+E24*'TB1'!F23-B24</f>
        <v>-3.397763026116718E-5</v>
      </c>
      <c r="Q24" s="4"/>
      <c r="R24" s="4"/>
      <c r="S24" s="4"/>
      <c r="T24" s="4"/>
      <c r="U24" s="4"/>
      <c r="V24" s="4"/>
    </row>
    <row r="25" spans="1:22" s="21" customFormat="1" ht="12.75" customHeight="1">
      <c r="A25" s="25">
        <v>1987</v>
      </c>
      <c r="B25" s="150">
        <f>[1]A24a!B46</f>
        <v>6.9052057880852113E-2</v>
      </c>
      <c r="C25" s="149">
        <f>[2]returncapgain3!B26</f>
        <v>5.8913730084896088E-2</v>
      </c>
      <c r="D25" s="38">
        <f>[2]returncapgain3!C26</f>
        <v>5.3485576063394547E-2</v>
      </c>
      <c r="E25" s="38">
        <f>[2]returncapgain3!D26</f>
        <v>8.3249635994434357E-2</v>
      </c>
      <c r="F25" s="38">
        <f>[2]returncapgain3!E26</f>
        <v>9.5740586519241333E-2</v>
      </c>
      <c r="G25" s="38">
        <f>[2]returncapgain3!F26</f>
        <v>0.12893500924110413</v>
      </c>
      <c r="H25" s="38">
        <f>[2]returncapgain3!P26</f>
        <v>7.5296439230442047E-2</v>
      </c>
      <c r="I25" s="38">
        <f>[2]returncapgain3!Q26</f>
        <v>7.7903755009174347E-2</v>
      </c>
      <c r="J25" s="38">
        <f>[2]returncapgain3!R26</f>
        <v>7.6834410429000854E-2</v>
      </c>
      <c r="K25" s="38">
        <f>[2]returncapgain3!S26</f>
        <v>8.1710577011108398E-2</v>
      </c>
      <c r="L25" s="38">
        <f>[2]returncapgain3!T26</f>
        <v>7.6877385377883911E-2</v>
      </c>
      <c r="M25" s="60">
        <f>[2]returncapgain3!U26</f>
        <v>7.959369570016861E-2</v>
      </c>
      <c r="O25" s="360">
        <f>C25*'TB1'!D24+D25*'TB1'!E24+E25*'TB1'!F24-B25</f>
        <v>-2.0274100680894858E-5</v>
      </c>
      <c r="Q25" s="4"/>
      <c r="R25" s="4"/>
      <c r="S25" s="4"/>
      <c r="T25" s="4"/>
      <c r="U25" s="4"/>
      <c r="V25" s="4"/>
    </row>
    <row r="26" spans="1:22" s="21" customFormat="1" ht="12.75" customHeight="1">
      <c r="A26" s="25">
        <v>1988</v>
      </c>
      <c r="B26" s="150">
        <f>[1]A24a!B47</f>
        <v>7.3772523273508903E-2</v>
      </c>
      <c r="C26" s="149">
        <f>[2]returncapgain3!B27</f>
        <v>6.3986189663410187E-2</v>
      </c>
      <c r="D26" s="38">
        <f>[2]returncapgain3!C27</f>
        <v>5.8258932083845139E-2</v>
      </c>
      <c r="E26" s="38">
        <f>[2]returncapgain3!D27</f>
        <v>8.7893225252628326E-2</v>
      </c>
      <c r="F26" s="38">
        <f>[2]returncapgain3!E27</f>
        <v>9.670499712228775E-2</v>
      </c>
      <c r="G26" s="38">
        <f>[2]returncapgain3!F27</f>
        <v>0.12512567639350891</v>
      </c>
      <c r="H26" s="38">
        <f>[2]returncapgain3!P27</f>
        <v>8.1907413899898529E-2</v>
      </c>
      <c r="I26" s="38">
        <f>[2]returncapgain3!Q27</f>
        <v>8.4161609411239624E-2</v>
      </c>
      <c r="J26" s="38">
        <f>[2]returncapgain3!R27</f>
        <v>8.07819664478302E-2</v>
      </c>
      <c r="K26" s="38">
        <f>[2]returncapgain3!S27</f>
        <v>8.3120889961719513E-2</v>
      </c>
      <c r="L26" s="38">
        <f>[2]returncapgain3!T27</f>
        <v>8.327610045671463E-2</v>
      </c>
      <c r="M26" s="60">
        <f>[2]returncapgain3!U27</f>
        <v>8.2105636596679688E-2</v>
      </c>
      <c r="O26" s="360">
        <f>C26*'TB1'!D25+D26*'TB1'!E25+E26*'TB1'!F25-B26</f>
        <v>1.7234511247715689E-6</v>
      </c>
      <c r="Q26" s="4"/>
      <c r="R26" s="4"/>
      <c r="S26" s="4"/>
      <c r="T26" s="4"/>
      <c r="U26" s="4"/>
      <c r="V26" s="4"/>
    </row>
    <row r="27" spans="1:22" s="21" customFormat="1" ht="12.75" customHeight="1">
      <c r="A27" s="25">
        <v>1989</v>
      </c>
      <c r="B27" s="150">
        <f>[1]A24a!B48</f>
        <v>7.5595332412038363E-2</v>
      </c>
      <c r="C27" s="149">
        <f>[2]returncapgain3!B28</f>
        <v>6.6685751080513E-2</v>
      </c>
      <c r="D27" s="38">
        <f>[2]returncapgain3!C28</f>
        <v>5.8908857405185699E-2</v>
      </c>
      <c r="E27" s="38">
        <f>[2]returncapgain3!D28</f>
        <v>9.0374462306499481E-2</v>
      </c>
      <c r="F27" s="38">
        <f>[2]returncapgain3!E28</f>
        <v>0.10012216120958328</v>
      </c>
      <c r="G27" s="38">
        <f>[2]returncapgain3!F28</f>
        <v>0.12562625110149384</v>
      </c>
      <c r="H27" s="38">
        <f>[2]returncapgain3!P28</f>
        <v>8.4158353507518768E-2</v>
      </c>
      <c r="I27" s="38">
        <f>[2]returncapgain3!Q28</f>
        <v>8.5850745439529419E-2</v>
      </c>
      <c r="J27" s="38">
        <f>[2]returncapgain3!R28</f>
        <v>8.2173623144626617E-2</v>
      </c>
      <c r="K27" s="38">
        <f>[2]returncapgain3!S28</f>
        <v>8.7099336087703705E-2</v>
      </c>
      <c r="L27" s="38">
        <f>[2]returncapgain3!T28</f>
        <v>8.5173420608043671E-2</v>
      </c>
      <c r="M27" s="60">
        <f>[2]returncapgain3!U28</f>
        <v>8.4985293447971344E-2</v>
      </c>
      <c r="O27" s="360">
        <f>C27*'TB1'!D26+D27*'TB1'!E26+E27*'TB1'!F26-B27</f>
        <v>1.2740742511008207E-7</v>
      </c>
      <c r="Q27" s="4"/>
      <c r="R27" s="4"/>
      <c r="S27" s="4"/>
      <c r="T27" s="4"/>
      <c r="U27" s="4"/>
      <c r="V27" s="4"/>
    </row>
    <row r="28" spans="1:22" s="21" customFormat="1">
      <c r="A28" s="26">
        <v>1990</v>
      </c>
      <c r="B28" s="150">
        <f>[1]A24a!B49</f>
        <v>7.3557588442136751E-2</v>
      </c>
      <c r="C28" s="149">
        <f>[2]returncapgain3!B29</f>
        <v>6.5556101500988007E-2</v>
      </c>
      <c r="D28" s="38">
        <f>[2]returncapgain3!C29</f>
        <v>5.6722484529018402E-2</v>
      </c>
      <c r="E28" s="38">
        <f>[2]returncapgain3!D29</f>
        <v>8.8637135922908783E-2</v>
      </c>
      <c r="F28" s="38">
        <f>[2]returncapgain3!E29</f>
        <v>0.10085199773311615</v>
      </c>
      <c r="G28" s="38">
        <f>[2]returncapgain3!F29</f>
        <v>0.12880533933639526</v>
      </c>
      <c r="H28" s="38">
        <f>[2]returncapgain3!P29</f>
        <v>8.1820696592330933E-2</v>
      </c>
      <c r="I28" s="38">
        <f>[2]returncapgain3!Q29</f>
        <v>8.2600340247154236E-2</v>
      </c>
      <c r="J28" s="38">
        <f>[2]returncapgain3!R29</f>
        <v>7.8757725656032562E-2</v>
      </c>
      <c r="K28" s="38">
        <f>[2]returncapgain3!S29</f>
        <v>8.6908057332038879E-2</v>
      </c>
      <c r="L28" s="38">
        <f>[2]returncapgain3!T29</f>
        <v>8.2282520830631256E-2</v>
      </c>
      <c r="M28" s="60">
        <f>[2]returncapgain3!U29</f>
        <v>8.3433076739311218E-2</v>
      </c>
      <c r="O28" s="360">
        <f>C28*'TB1'!D27+D28*'TB1'!E27+E28*'TB1'!F27-B28</f>
        <v>-1.9745358399714252E-6</v>
      </c>
      <c r="Q28" s="4"/>
      <c r="R28" s="4"/>
      <c r="S28" s="4"/>
      <c r="T28" s="4"/>
      <c r="U28" s="4"/>
      <c r="V28" s="4"/>
    </row>
    <row r="29" spans="1:22" s="21" customFormat="1">
      <c r="A29" s="25">
        <v>1991</v>
      </c>
      <c r="B29" s="150">
        <f>[1]A24a!B50</f>
        <v>7.1421576680577539E-2</v>
      </c>
      <c r="C29" s="149">
        <f>[2]returncapgain3!B30</f>
        <v>6.4009077847003937E-2</v>
      </c>
      <c r="D29" s="38">
        <f>[2]returncapgain3!C30</f>
        <v>5.5426605045795441E-2</v>
      </c>
      <c r="E29" s="38">
        <f>[2]returncapgain3!D30</f>
        <v>8.5525348782539368E-2</v>
      </c>
      <c r="F29" s="38">
        <f>[2]returncapgain3!E30</f>
        <v>9.8809748888015747E-2</v>
      </c>
      <c r="G29" s="38">
        <f>[2]returncapgain3!F30</f>
        <v>0.12755879759788513</v>
      </c>
      <c r="H29" s="38">
        <f>[2]returncapgain3!P30</f>
        <v>7.7991992235183716E-2</v>
      </c>
      <c r="I29" s="38">
        <f>[2]returncapgain3!Q30</f>
        <v>7.8235894441604614E-2</v>
      </c>
      <c r="J29" s="38">
        <f>[2]returncapgain3!R30</f>
        <v>7.3948360979557037E-2</v>
      </c>
      <c r="K29" s="38">
        <f>[2]returncapgain3!S30</f>
        <v>8.3253823220729828E-2</v>
      </c>
      <c r="L29" s="38">
        <f>[2]returncapgain3!T30</f>
        <v>7.8137069940567017E-2</v>
      </c>
      <c r="M29" s="60">
        <f>[2]returncapgain3!U30</f>
        <v>7.9284518957138062E-2</v>
      </c>
      <c r="O29" s="360">
        <f>C29*'TB1'!D28+D29*'TB1'!E28+E29*'TB1'!F28-B29</f>
        <v>6.2611768408826762E-9</v>
      </c>
      <c r="Q29" s="4"/>
      <c r="R29" s="4"/>
      <c r="S29" s="4"/>
      <c r="T29" s="4"/>
      <c r="U29" s="4"/>
      <c r="V29" s="4"/>
    </row>
    <row r="30" spans="1:22" s="21" customFormat="1">
      <c r="A30" s="25">
        <v>1992</v>
      </c>
      <c r="B30" s="150">
        <f>[1]A24a!B51</f>
        <v>7.4681479728311476E-2</v>
      </c>
      <c r="C30" s="149">
        <f>[2]returncapgain3!B31</f>
        <v>7.0731252431869507E-2</v>
      </c>
      <c r="D30" s="38">
        <f>[2]returncapgain3!C31</f>
        <v>6.075744703412056E-2</v>
      </c>
      <c r="E30" s="38">
        <f>[2]returncapgain3!D31</f>
        <v>8.6535856127738953E-2</v>
      </c>
      <c r="F30" s="38">
        <f>[2]returncapgain3!E31</f>
        <v>0.10138168185949326</v>
      </c>
      <c r="G30" s="38">
        <f>[2]returncapgain3!F31</f>
        <v>0.12414166331291199</v>
      </c>
      <c r="H30" s="38">
        <f>[2]returncapgain3!P31</f>
        <v>7.6857879757881165E-2</v>
      </c>
      <c r="I30" s="38">
        <f>[2]returncapgain3!Q31</f>
        <v>8.0109156668186188E-2</v>
      </c>
      <c r="J30" s="38">
        <f>[2]returncapgain3!R31</f>
        <v>8.3747878670692444E-2</v>
      </c>
      <c r="K30" s="38">
        <f>[2]returncapgain3!S31</f>
        <v>8.9291580021381378E-2</v>
      </c>
      <c r="L30" s="38">
        <f>[2]returncapgain3!T31</f>
        <v>7.8798055648803711E-2</v>
      </c>
      <c r="M30" s="60">
        <f>[2]returncapgain3!U31</f>
        <v>8.6915977299213409E-2</v>
      </c>
      <c r="O30" s="360">
        <f>C30*'TB1'!D29+D30*'TB1'!E29+E30*'TB1'!F29-B30</f>
        <v>2.1546419749912671E-6</v>
      </c>
      <c r="Q30" s="4"/>
      <c r="R30" s="4"/>
      <c r="S30" s="4"/>
      <c r="T30" s="4"/>
      <c r="U30" s="4"/>
      <c r="V30" s="4"/>
    </row>
    <row r="31" spans="1:22" s="21" customFormat="1">
      <c r="A31" s="25">
        <v>1993</v>
      </c>
      <c r="B31" s="150">
        <f>[1]A24a!B52</f>
        <v>7.3725403613749935E-2</v>
      </c>
      <c r="C31" s="149">
        <f>[2]returncapgain3!B32</f>
        <v>6.5923593938350677E-2</v>
      </c>
      <c r="D31" s="38">
        <f>[2]returncapgain3!C32</f>
        <v>6.2305379658937454E-2</v>
      </c>
      <c r="E31" s="38">
        <f>[2]returncapgain3!D32</f>
        <v>8.404887467622757E-2</v>
      </c>
      <c r="F31" s="38">
        <f>[2]returncapgain3!E32</f>
        <v>9.7838528454303741E-2</v>
      </c>
      <c r="G31" s="38">
        <f>[2]returncapgain3!F32</f>
        <v>0.11303476989269257</v>
      </c>
      <c r="H31" s="38">
        <f>[2]returncapgain3!P32</f>
        <v>7.4899427592754364E-2</v>
      </c>
      <c r="I31" s="38">
        <f>[2]returncapgain3!Q32</f>
        <v>7.683311402797699E-2</v>
      </c>
      <c r="J31" s="38">
        <f>[2]returncapgain3!R32</f>
        <v>8.2914434373378754E-2</v>
      </c>
      <c r="K31" s="38">
        <f>[2]returncapgain3!S32</f>
        <v>8.9528486132621765E-2</v>
      </c>
      <c r="L31" s="38">
        <f>[2]returncapgain3!T32</f>
        <v>7.604653388261795E-2</v>
      </c>
      <c r="M31" s="60">
        <f>[2]returncapgain3!U32</f>
        <v>8.6803637444972992E-2</v>
      </c>
      <c r="O31" s="360">
        <f>C31*'TB1'!D30+D31*'TB1'!E30+E31*'TB1'!F30-B31</f>
        <v>-6.3384072099270661E-7</v>
      </c>
      <c r="Q31" s="4"/>
      <c r="R31" s="4"/>
      <c r="S31" s="4"/>
      <c r="T31" s="4"/>
      <c r="U31" s="4"/>
      <c r="V31" s="4"/>
    </row>
    <row r="32" spans="1:22" s="21" customFormat="1">
      <c r="A32" s="25">
        <v>1994</v>
      </c>
      <c r="B32" s="150">
        <f>[1]A24a!B53</f>
        <v>7.5494797510193001E-2</v>
      </c>
      <c r="C32" s="149">
        <f>[2]returncapgain3!B33</f>
        <v>6.3942268490791321E-2</v>
      </c>
      <c r="D32" s="38">
        <f>[2]returncapgain3!C33</f>
        <v>6.4158312976360321E-2</v>
      </c>
      <c r="E32" s="38">
        <f>[2]returncapgain3!D33</f>
        <v>8.6332283914089203E-2</v>
      </c>
      <c r="F32" s="38">
        <f>[2]returncapgain3!E33</f>
        <v>0.10097352415323257</v>
      </c>
      <c r="G32" s="38">
        <f>[2]returncapgain3!F33</f>
        <v>0.11788332462310791</v>
      </c>
      <c r="H32" s="38">
        <f>[2]returncapgain3!P33</f>
        <v>7.5769327580928802E-2</v>
      </c>
      <c r="I32" s="38">
        <f>[2]returncapgain3!Q33</f>
        <v>7.8625291585922241E-2</v>
      </c>
      <c r="J32" s="38">
        <f>[2]returncapgain3!R33</f>
        <v>8.2129940390586853E-2</v>
      </c>
      <c r="K32" s="38">
        <f>[2]returncapgain3!S33</f>
        <v>9.2927038669586182E-2</v>
      </c>
      <c r="L32" s="38">
        <f>[2]returncapgain3!T33</f>
        <v>7.7456749975681305E-2</v>
      </c>
      <c r="M32" s="60">
        <f>[2]returncapgain3!U33</f>
        <v>8.8498666882514954E-2</v>
      </c>
      <c r="O32" s="360">
        <f>C32*'TB1'!D31+D32*'TB1'!E31+E32*'TB1'!F31-B32</f>
        <v>-3.0847333304384605E-7</v>
      </c>
      <c r="Q32" s="4"/>
      <c r="R32" s="4"/>
      <c r="S32" s="4"/>
      <c r="T32" s="4"/>
      <c r="U32" s="4"/>
      <c r="V32" s="4"/>
    </row>
    <row r="33" spans="1:22" s="21" customFormat="1">
      <c r="A33" s="25">
        <v>1995</v>
      </c>
      <c r="B33" s="150">
        <f>[1]A24a!B54</f>
        <v>7.5548300812089006E-2</v>
      </c>
      <c r="C33" s="149">
        <f>[2]returncapgain3!B34</f>
        <v>6.0761857777833939E-2</v>
      </c>
      <c r="D33" s="38">
        <f>[2]returncapgain3!C34</f>
        <v>6.4237132668495178E-2</v>
      </c>
      <c r="E33" s="38">
        <f>[2]returncapgain3!D34</f>
        <v>8.690837025642395E-2</v>
      </c>
      <c r="F33" s="38">
        <f>[2]returncapgain3!E34</f>
        <v>0.10289274156093597</v>
      </c>
      <c r="G33" s="38">
        <f>[2]returncapgain3!F34</f>
        <v>0.1191859096288681</v>
      </c>
      <c r="H33" s="38">
        <f>[2]returncapgain3!P34</f>
        <v>7.5343146920204163E-2</v>
      </c>
      <c r="I33" s="38">
        <f>[2]returncapgain3!Q34</f>
        <v>7.8035719692707062E-2</v>
      </c>
      <c r="J33" s="38">
        <f>[2]returncapgain3!R34</f>
        <v>8.3312772214412689E-2</v>
      </c>
      <c r="K33" s="38">
        <f>[2]returncapgain3!S34</f>
        <v>9.6255436539649963E-2</v>
      </c>
      <c r="L33" s="38">
        <f>[2]returncapgain3!T34</f>
        <v>7.6934494078159332E-2</v>
      </c>
      <c r="M33" s="60">
        <f>[2]returncapgain3!U34</f>
        <v>9.1020859777927399E-2</v>
      </c>
      <c r="O33" s="360">
        <f>C33*'TB1'!D32+D33*'TB1'!E32+E33*'TB1'!F32-B33</f>
        <v>1.6565750292352188E-7</v>
      </c>
      <c r="Q33" s="4"/>
      <c r="R33" s="4"/>
      <c r="S33" s="4"/>
      <c r="T33" s="4"/>
      <c r="U33" s="4"/>
      <c r="V33" s="4"/>
    </row>
    <row r="34" spans="1:22" s="21" customFormat="1">
      <c r="A34" s="25">
        <v>1996</v>
      </c>
      <c r="B34" s="150">
        <f>[1]A24a!B55</f>
        <v>7.5361700033199225E-2</v>
      </c>
      <c r="C34" s="149">
        <f>[2]returncapgain3!B35</f>
        <v>5.8076575398445129E-2</v>
      </c>
      <c r="D34" s="38">
        <f>[2]returncapgain3!C35</f>
        <v>6.3985623419284821E-2</v>
      </c>
      <c r="E34" s="38">
        <f>[2]returncapgain3!D35</f>
        <v>8.5876695811748505E-2</v>
      </c>
      <c r="F34" s="38">
        <f>[2]returncapgain3!E35</f>
        <v>9.9057003855705261E-2</v>
      </c>
      <c r="G34" s="38">
        <f>[2]returncapgain3!F35</f>
        <v>0.1084226667881012</v>
      </c>
      <c r="H34" s="38">
        <f>[2]returncapgain3!P35</f>
        <v>7.3302164673805237E-2</v>
      </c>
      <c r="I34" s="38">
        <f>[2]returncapgain3!Q35</f>
        <v>7.7553614974021912E-2</v>
      </c>
      <c r="J34" s="38">
        <f>[2]returncapgain3!R35</f>
        <v>8.385486900806427E-2</v>
      </c>
      <c r="K34" s="38">
        <f>[2]returncapgain3!S35</f>
        <v>9.6140280365943909E-2</v>
      </c>
      <c r="L34" s="38">
        <f>[2]returncapgain3!T35</f>
        <v>7.586003839969635E-2</v>
      </c>
      <c r="M34" s="60">
        <f>[2]returncapgain3!U35</f>
        <v>9.1482207179069519E-2</v>
      </c>
      <c r="O34" s="360">
        <f>C34*'TB1'!D33+D34*'TB1'!E33+E34*'TB1'!F33-B34</f>
        <v>-1.2551106701175208E-7</v>
      </c>
      <c r="Q34" s="4"/>
      <c r="R34" s="4"/>
      <c r="S34" s="4"/>
      <c r="T34" s="4"/>
      <c r="U34" s="4"/>
      <c r="V34" s="4"/>
    </row>
    <row r="35" spans="1:22" s="21" customFormat="1">
      <c r="A35" s="25">
        <v>1997</v>
      </c>
      <c r="B35" s="150">
        <f>[1]A24a!B56</f>
        <v>7.6671289973509402E-2</v>
      </c>
      <c r="C35" s="149">
        <f>[2]returncapgain3!B36</f>
        <v>5.7361066341400146E-2</v>
      </c>
      <c r="D35" s="38">
        <f>[2]returncapgain3!C36</f>
        <v>6.6646158695220947E-2</v>
      </c>
      <c r="E35" s="38">
        <f>[2]returncapgain3!D36</f>
        <v>8.6014747619628906E-2</v>
      </c>
      <c r="F35" s="38">
        <f>[2]returncapgain3!E36</f>
        <v>9.6753820776939392E-2</v>
      </c>
      <c r="G35" s="38">
        <f>[2]returncapgain3!F36</f>
        <v>0.10329551994800568</v>
      </c>
      <c r="H35" s="38">
        <f>[2]returncapgain3!P36</f>
        <v>7.4993565678596497E-2</v>
      </c>
      <c r="I35" s="38">
        <f>[2]returncapgain3!Q36</f>
        <v>7.820466160774231E-2</v>
      </c>
      <c r="J35" s="38">
        <f>[2]returncapgain3!R36</f>
        <v>8.4266655147075653E-2</v>
      </c>
      <c r="K35" s="38">
        <f>[2]returncapgain3!S36</f>
        <v>9.5330685377120972E-2</v>
      </c>
      <c r="L35" s="38">
        <f>[2]returncapgain3!T36</f>
        <v>7.6932229101657867E-2</v>
      </c>
      <c r="M35" s="60">
        <f>[2]returncapgain3!U36</f>
        <v>9.1279968619346619E-2</v>
      </c>
      <c r="O35" s="360">
        <f>C35*'TB1'!D34+D35*'TB1'!E34+E35*'TB1'!F34-B35</f>
        <v>-1.287949542988498E-7</v>
      </c>
      <c r="Q35" s="4"/>
      <c r="R35" s="4"/>
      <c r="S35" s="4"/>
      <c r="T35" s="4"/>
      <c r="U35" s="4"/>
      <c r="V35" s="4"/>
    </row>
    <row r="36" spans="1:22" s="21" customFormat="1">
      <c r="A36" s="25">
        <v>1998</v>
      </c>
      <c r="B36" s="150">
        <f>[1]A24a!B57</f>
        <v>7.5656189020863435E-2</v>
      </c>
      <c r="C36" s="149">
        <f>[2]returncapgain3!B37</f>
        <v>5.4314151406288147E-2</v>
      </c>
      <c r="D36" s="38">
        <f>[2]returncapgain3!C37</f>
        <v>6.5926752984523773E-2</v>
      </c>
      <c r="E36" s="38">
        <f>[2]returncapgain3!D37</f>
        <v>8.464406430721283E-2</v>
      </c>
      <c r="F36" s="38">
        <f>[2]returncapgain3!E37</f>
        <v>9.4075024127960205E-2</v>
      </c>
      <c r="G36" s="38">
        <f>[2]returncapgain3!F37</f>
        <v>9.8913408815860748E-2</v>
      </c>
      <c r="H36" s="38">
        <f>[2]returncapgain3!P37</f>
        <v>7.4349887669086456E-2</v>
      </c>
      <c r="I36" s="38">
        <f>[2]returncapgain3!Q37</f>
        <v>7.7303901314735413E-2</v>
      </c>
      <c r="J36" s="38">
        <f>[2]returncapgain3!R37</f>
        <v>8.4183454513549805E-2</v>
      </c>
      <c r="K36" s="38">
        <f>[2]returncapgain3!S37</f>
        <v>9.3338467180728912E-2</v>
      </c>
      <c r="L36" s="38">
        <f>[2]returncapgain3!T37</f>
        <v>7.6146095991134644E-2</v>
      </c>
      <c r="M36" s="60">
        <f>[2]returncapgain3!U37</f>
        <v>9.0082131326198578E-2</v>
      </c>
      <c r="O36" s="360">
        <f>C36*'TB1'!D35+D36*'TB1'!E35+E36*'TB1'!F35-B36</f>
        <v>3.4207313925893601E-9</v>
      </c>
      <c r="Q36" s="4"/>
      <c r="R36" s="4"/>
      <c r="S36" s="4"/>
      <c r="T36" s="4"/>
      <c r="U36" s="4"/>
      <c r="V36" s="4"/>
    </row>
    <row r="37" spans="1:22" s="21" customFormat="1">
      <c r="A37" s="2">
        <f t="shared" ref="A37:A49" si="0">A36+1</f>
        <v>1999</v>
      </c>
      <c r="B37" s="150">
        <f>[1]A24a!B58</f>
        <v>7.0406715390646871E-2</v>
      </c>
      <c r="C37" s="149">
        <f>[2]returncapgain3!B38</f>
        <v>5.0800904631614685E-2</v>
      </c>
      <c r="D37" s="38">
        <f>[2]returncapgain3!C38</f>
        <v>6.3772693276405334E-2</v>
      </c>
      <c r="E37" s="38">
        <f>[2]returncapgain3!D38</f>
        <v>7.7032461762428284E-2</v>
      </c>
      <c r="F37" s="38">
        <f>[2]returncapgain3!E38</f>
        <v>8.2334019243717194E-2</v>
      </c>
      <c r="G37" s="38">
        <f>[2]returncapgain3!F38</f>
        <v>8.410075306892395E-2</v>
      </c>
      <c r="H37" s="38">
        <f>[2]returncapgain3!P38</f>
        <v>7.1245476603507996E-2</v>
      </c>
      <c r="I37" s="38">
        <f>[2]returncapgain3!Q38</f>
        <v>7.240641862154007E-2</v>
      </c>
      <c r="J37" s="38">
        <f>[2]returncapgain3!R38</f>
        <v>7.7253557741641998E-2</v>
      </c>
      <c r="K37" s="38">
        <f>[2]returncapgain3!S38</f>
        <v>8.2847751677036285E-2</v>
      </c>
      <c r="L37" s="38">
        <f>[2]returncapgain3!T38</f>
        <v>7.1953281760215759E-2</v>
      </c>
      <c r="M37" s="60">
        <f>[2]returncapgain3!U38</f>
        <v>8.0872334539890289E-2</v>
      </c>
      <c r="O37" s="360">
        <f>C37*'TB1'!D36+D37*'TB1'!E36+E37*'TB1'!F36-B37</f>
        <v>2.8393706745510894E-7</v>
      </c>
      <c r="Q37" s="4"/>
      <c r="R37" s="4"/>
      <c r="S37" s="4"/>
      <c r="T37" s="4"/>
      <c r="U37" s="4"/>
      <c r="V37" s="4"/>
    </row>
    <row r="38" spans="1:22" s="21" customFormat="1">
      <c r="A38" s="24">
        <f t="shared" si="0"/>
        <v>2000</v>
      </c>
      <c r="B38" s="150">
        <f>[1]A24a!B59</f>
        <v>6.7685311406842849E-2</v>
      </c>
      <c r="C38" s="149">
        <f>[2]returncapgain3!B39</f>
        <v>5.0627700984477997E-2</v>
      </c>
      <c r="D38" s="38">
        <f>[2]returncapgain3!C39</f>
        <v>6.0282334685325623E-2</v>
      </c>
      <c r="E38" s="38">
        <f>[2]returncapgain3!D39</f>
        <v>7.4425540864467621E-2</v>
      </c>
      <c r="F38" s="38">
        <f>[2]returncapgain3!E39</f>
        <v>8.0452375113964081E-2</v>
      </c>
      <c r="G38" s="38">
        <f>[2]returncapgain3!F39</f>
        <v>8.2862831652164459E-2</v>
      </c>
      <c r="H38" s="38">
        <f>[2]returncapgain3!P39</f>
        <v>6.7552551627159119E-2</v>
      </c>
      <c r="I38" s="38">
        <f>[2]returncapgain3!Q39</f>
        <v>6.921648234128952E-2</v>
      </c>
      <c r="J38" s="38">
        <f>[2]returncapgain3!R39</f>
        <v>7.4535183608531952E-2</v>
      </c>
      <c r="K38" s="38">
        <f>[2]returncapgain3!S39</f>
        <v>8.0623053014278412E-2</v>
      </c>
      <c r="L38" s="38">
        <f>[2]returncapgain3!T39</f>
        <v>6.8573236465454102E-2</v>
      </c>
      <c r="M38" s="60">
        <f>[2]returncapgain3!U39</f>
        <v>7.8469030559062958E-2</v>
      </c>
      <c r="O38" s="360">
        <f>C38*'TB1'!D37+D38*'TB1'!E37+E38*'TB1'!F37-B38</f>
        <v>1.5212804373165856E-7</v>
      </c>
      <c r="Q38" s="4"/>
      <c r="R38" s="4"/>
      <c r="S38" s="4"/>
      <c r="T38" s="4"/>
      <c r="U38" s="4"/>
      <c r="V38" s="4"/>
    </row>
    <row r="39" spans="1:22" s="21" customFormat="1">
      <c r="A39" s="2">
        <f t="shared" si="0"/>
        <v>2001</v>
      </c>
      <c r="B39" s="150">
        <f>[1]A24a!B60</f>
        <v>6.5841177998537379E-2</v>
      </c>
      <c r="C39" s="149">
        <f>[2]returncapgain3!B40</f>
        <v>4.9939628690481186E-2</v>
      </c>
      <c r="D39" s="38">
        <f>[2]returncapgain3!C40</f>
        <v>5.643918365240097E-2</v>
      </c>
      <c r="E39" s="38">
        <f>[2]returncapgain3!D40</f>
        <v>7.4019625782966614E-2</v>
      </c>
      <c r="F39" s="38">
        <f>[2]returncapgain3!E40</f>
        <v>8.2800775766372681E-2</v>
      </c>
      <c r="G39" s="38">
        <f>[2]returncapgain3!F40</f>
        <v>8.7560161948204041E-2</v>
      </c>
      <c r="H39" s="38">
        <f>[2]returncapgain3!P40</f>
        <v>6.4410604536533356E-2</v>
      </c>
      <c r="I39" s="38">
        <f>[2]returncapgain3!Q40</f>
        <v>6.6748246550559998E-2</v>
      </c>
      <c r="J39" s="38">
        <f>[2]returncapgain3!R40</f>
        <v>7.3776111006736755E-2</v>
      </c>
      <c r="K39" s="38">
        <f>[2]returncapgain3!S40</f>
        <v>8.1943415105342865E-2</v>
      </c>
      <c r="L39" s="38">
        <f>[2]returncapgain3!T40</f>
        <v>6.5847359597682953E-2</v>
      </c>
      <c r="M39" s="60">
        <f>[2]returncapgain3!U40</f>
        <v>7.8945204615592957E-2</v>
      </c>
      <c r="O39" s="360">
        <f>C39*'TB1'!D38+D39*'TB1'!E38+E39*'TB1'!F38-B39</f>
        <v>2.8188378424498506E-7</v>
      </c>
      <c r="Q39" s="4"/>
      <c r="R39" s="4"/>
      <c r="S39" s="4"/>
      <c r="T39" s="4"/>
      <c r="U39" s="4"/>
      <c r="V39" s="4"/>
    </row>
    <row r="40" spans="1:22" s="21" customFormat="1">
      <c r="A40" s="2">
        <f t="shared" si="0"/>
        <v>2002</v>
      </c>
      <c r="B40" s="150">
        <f>[1]A24a!B61</f>
        <v>6.0255835953447905E-2</v>
      </c>
      <c r="C40" s="149">
        <f>[2]returncapgain3!B41</f>
        <v>4.4762071222066879E-2</v>
      </c>
      <c r="D40" s="38">
        <f>[2]returncapgain3!C41</f>
        <v>5.0501406192779541E-2</v>
      </c>
      <c r="E40" s="38">
        <f>[2]returncapgain3!D41</f>
        <v>6.9141224026679993E-2</v>
      </c>
      <c r="F40" s="38">
        <f>[2]returncapgain3!E41</f>
        <v>7.913699746131897E-2</v>
      </c>
      <c r="G40" s="38">
        <f>[2]returncapgain3!F41</f>
        <v>8.5927605628967285E-2</v>
      </c>
      <c r="H40" s="38">
        <f>[2]returncapgain3!P41</f>
        <v>5.859643965959549E-2</v>
      </c>
      <c r="I40" s="38">
        <f>[2]returncapgain3!Q41</f>
        <v>6.1621025204658508E-2</v>
      </c>
      <c r="J40" s="38">
        <f>[2]returncapgain3!R41</f>
        <v>6.8446449935436249E-2</v>
      </c>
      <c r="K40" s="38">
        <f>[2]returncapgain3!S41</f>
        <v>7.7108964323997498E-2</v>
      </c>
      <c r="L40" s="38">
        <f>[2]returncapgain3!T41</f>
        <v>6.0449320822954178E-2</v>
      </c>
      <c r="M40" s="60">
        <f>[2]returncapgain3!U41</f>
        <v>7.3850832879543304E-2</v>
      </c>
      <c r="O40" s="360">
        <f>C40*'TB1'!D39+D40*'TB1'!E39+E40*'TB1'!F39-B40</f>
        <v>3.140086770395123E-7</v>
      </c>
      <c r="Q40" s="4"/>
      <c r="R40" s="4"/>
      <c r="S40" s="4"/>
      <c r="T40" s="4"/>
      <c r="U40" s="4"/>
      <c r="V40" s="4"/>
    </row>
    <row r="41" spans="1:22" s="21" customFormat="1">
      <c r="A41" s="2">
        <f t="shared" si="0"/>
        <v>2003</v>
      </c>
      <c r="B41" s="150">
        <f>[1]A24a!B62</f>
        <v>5.6407689735095939E-2</v>
      </c>
      <c r="C41" s="149">
        <f>[2]returncapgain3!B42</f>
        <v>4.1441954672336578E-2</v>
      </c>
      <c r="D41" s="38">
        <f>[2]returncapgain3!C42</f>
        <v>4.6250328421592712E-2</v>
      </c>
      <c r="E41" s="38">
        <f>[2]returncapgain3!D42</f>
        <v>6.5771684050559998E-2</v>
      </c>
      <c r="F41" s="38">
        <f>[2]returncapgain3!E42</f>
        <v>7.6996929943561554E-2</v>
      </c>
      <c r="G41" s="38">
        <f>[2]returncapgain3!F42</f>
        <v>8.5425123572349548E-2</v>
      </c>
      <c r="H41" s="38">
        <f>[2]returncapgain3!P42</f>
        <v>5.4637517780065536E-2</v>
      </c>
      <c r="I41" s="38">
        <f>[2]returncapgain3!Q42</f>
        <v>5.7387854903936386E-2</v>
      </c>
      <c r="J41" s="38">
        <f>[2]returncapgain3!R42</f>
        <v>6.4337179064750671E-2</v>
      </c>
      <c r="K41" s="38">
        <f>[2]returncapgain3!S42</f>
        <v>7.4339576065540314E-2</v>
      </c>
      <c r="L41" s="38">
        <f>[2]returncapgain3!T42</f>
        <v>5.6318655610084534E-2</v>
      </c>
      <c r="M41" s="60">
        <f>[2]returncapgain3!U42</f>
        <v>7.0557653903961182E-2</v>
      </c>
      <c r="O41" s="360">
        <f>C41*'TB1'!D40+D41*'TB1'!E40+E41*'TB1'!F40-B41</f>
        <v>3.3782626687739459E-7</v>
      </c>
      <c r="Q41" s="4"/>
      <c r="R41" s="4"/>
      <c r="S41" s="4"/>
      <c r="T41" s="4"/>
      <c r="U41" s="4"/>
      <c r="V41" s="4"/>
    </row>
    <row r="42" spans="1:22" s="21" customFormat="1">
      <c r="A42" s="2">
        <f t="shared" si="0"/>
        <v>2004</v>
      </c>
      <c r="B42" s="150">
        <f>[1]A24a!B63</f>
        <v>5.2868615091693098E-2</v>
      </c>
      <c r="C42" s="149">
        <f>[2]returncapgain3!B43</f>
        <v>3.9926663041114807E-2</v>
      </c>
      <c r="D42" s="38">
        <f>[2]returncapgain3!C43</f>
        <v>4.2042873799800873E-2</v>
      </c>
      <c r="E42" s="38">
        <f>[2]returncapgain3!D43</f>
        <v>6.2779970467090607E-2</v>
      </c>
      <c r="F42" s="38">
        <f>[2]returncapgain3!E43</f>
        <v>7.5208552181720734E-2</v>
      </c>
      <c r="G42" s="38">
        <f>[2]returncapgain3!F43</f>
        <v>8.5189782083034515E-2</v>
      </c>
      <c r="H42" s="38">
        <f>[2]returncapgain3!P43</f>
        <v>5.1227971911430359E-2</v>
      </c>
      <c r="I42" s="38">
        <f>[2]returncapgain3!Q43</f>
        <v>5.3583253175020218E-2</v>
      </c>
      <c r="J42" s="38">
        <f>[2]returncapgain3!R43</f>
        <v>6.143391877412796E-2</v>
      </c>
      <c r="K42" s="38">
        <f>[2]returncapgain3!S43</f>
        <v>7.1794167160987854E-2</v>
      </c>
      <c r="L42" s="38">
        <f>[2]returncapgain3!T43</f>
        <v>5.2665576338768005E-2</v>
      </c>
      <c r="M42" s="60">
        <f>[2]returncapgain3!U43</f>
        <v>6.7841842770576477E-2</v>
      </c>
      <c r="O42" s="360">
        <f>C42*'TB1'!D41+D42*'TB1'!E41+E42*'TB1'!F41-B42</f>
        <v>-7.5972417738767728E-8</v>
      </c>
      <c r="Q42" s="4"/>
      <c r="R42" s="4"/>
      <c r="S42" s="4"/>
      <c r="T42" s="4"/>
      <c r="U42" s="4"/>
      <c r="V42" s="4"/>
    </row>
    <row r="43" spans="1:22" s="21" customFormat="1">
      <c r="A43" s="2">
        <f t="shared" si="0"/>
        <v>2005</v>
      </c>
      <c r="B43" s="150">
        <f>[1]A24a!B64</f>
        <v>4.7576052719642811E-2</v>
      </c>
      <c r="C43" s="149">
        <f>[2]returncapgain3!B44</f>
        <v>3.6539345979690552E-2</v>
      </c>
      <c r="D43" s="38">
        <f>[2]returncapgain3!C44</f>
        <v>3.7053409963846207E-2</v>
      </c>
      <c r="E43" s="38">
        <f>[2]returncapgain3!D44</f>
        <v>5.7219110429286957E-2</v>
      </c>
      <c r="F43" s="38">
        <f>[2]returncapgain3!E44</f>
        <v>7.0298813283443451E-2</v>
      </c>
      <c r="G43" s="38">
        <f>[2]returncapgain3!F44</f>
        <v>8.034757524728775E-2</v>
      </c>
      <c r="H43" s="38">
        <f>[2]returncapgain3!P44</f>
        <v>4.4852051883935928E-2</v>
      </c>
      <c r="I43" s="38">
        <f>[2]returncapgain3!Q44</f>
        <v>4.8930585384368896E-2</v>
      </c>
      <c r="J43" s="38">
        <f>[2]returncapgain3!R44</f>
        <v>5.6671634316444397E-2</v>
      </c>
      <c r="K43" s="38">
        <f>[2]returncapgain3!S44</f>
        <v>6.821548193693161E-2</v>
      </c>
      <c r="L43" s="38">
        <f>[2]returncapgain3!T44</f>
        <v>4.7356873750686646E-2</v>
      </c>
      <c r="M43" s="60">
        <f>[2]returncapgain3!U44</f>
        <v>6.3685864210128784E-2</v>
      </c>
      <c r="O43" s="360">
        <f>C43*'TB1'!D42+D43*'TB1'!E42+E43*'TB1'!F42-B43</f>
        <v>-1.482460124518914E-7</v>
      </c>
      <c r="Q43" s="4"/>
      <c r="R43" s="4"/>
      <c r="S43" s="4"/>
      <c r="T43" s="4"/>
      <c r="U43" s="4"/>
      <c r="V43" s="4"/>
    </row>
    <row r="44" spans="1:22" s="21" customFormat="1">
      <c r="A44" s="2">
        <f t="shared" si="0"/>
        <v>2006</v>
      </c>
      <c r="B44" s="150">
        <f>[1]A24a!B65</f>
        <v>4.4631992584252544E-2</v>
      </c>
      <c r="C44" s="149">
        <f>[2]returncapgain3!B45</f>
        <v>3.6082394421100616E-2</v>
      </c>
      <c r="D44" s="38">
        <f>[2]returncapgain3!C45</f>
        <v>3.41319739818573E-2</v>
      </c>
      <c r="E44" s="38">
        <f>[2]returncapgain3!D45</f>
        <v>5.3743708878755569E-2</v>
      </c>
      <c r="F44" s="38">
        <f>[2]returncapgain3!E45</f>
        <v>6.5649665892124176E-2</v>
      </c>
      <c r="G44" s="38">
        <f>[2]returncapgain3!F45</f>
        <v>7.5352884829044342E-2</v>
      </c>
      <c r="H44" s="38">
        <f>[2]returncapgain3!P45</f>
        <v>4.2970601469278336E-2</v>
      </c>
      <c r="I44" s="38">
        <f>[2]returncapgain3!Q45</f>
        <v>4.6513862907886505E-2</v>
      </c>
      <c r="J44" s="38">
        <f>[2]returncapgain3!R45</f>
        <v>5.4070714861154556E-2</v>
      </c>
      <c r="K44" s="38">
        <f>[2]returncapgain3!S45</f>
        <v>6.3358873128890991E-2</v>
      </c>
      <c r="L44" s="38">
        <f>[2]returncapgain3!T45</f>
        <v>4.5158732682466507E-2</v>
      </c>
      <c r="M44" s="60">
        <f>[2]returncapgain3!U45</f>
        <v>5.963343009352684E-2</v>
      </c>
      <c r="O44" s="360">
        <f>C44*'TB1'!D43+D44*'TB1'!E43+E44*'TB1'!F43-B44</f>
        <v>3.4100044443707844E-7</v>
      </c>
      <c r="Q44" s="4"/>
      <c r="R44" s="4"/>
      <c r="S44" s="4"/>
      <c r="T44" s="4"/>
      <c r="U44" s="4"/>
      <c r="V44" s="4"/>
    </row>
    <row r="45" spans="1:22" s="21" customFormat="1">
      <c r="A45" s="2">
        <f t="shared" si="0"/>
        <v>2007</v>
      </c>
      <c r="B45" s="150">
        <f>[1]A24a!B66</f>
        <v>4.4260944656882996E-2</v>
      </c>
      <c r="C45" s="149">
        <f>[2]returncapgain3!B46</f>
        <v>3.7503853440284729E-2</v>
      </c>
      <c r="D45" s="38">
        <f>[2]returncapgain3!C46</f>
        <v>3.2212331891059875E-2</v>
      </c>
      <c r="E45" s="38">
        <f>[2]returncapgain3!D46</f>
        <v>5.3999375551939011E-2</v>
      </c>
      <c r="F45" s="38">
        <f>[2]returncapgain3!E46</f>
        <v>6.618858128786087E-2</v>
      </c>
      <c r="G45" s="38">
        <f>[2]returncapgain3!F46</f>
        <v>7.570154219865799E-2</v>
      </c>
      <c r="H45" s="38">
        <f>[2]returncapgain3!P46</f>
        <v>4.2887251824140549E-2</v>
      </c>
      <c r="I45" s="38">
        <f>[2]returncapgain3!Q46</f>
        <v>4.6716541051864624E-2</v>
      </c>
      <c r="J45" s="38">
        <f>[2]returncapgain3!R46</f>
        <v>5.5039692670106888E-2</v>
      </c>
      <c r="K45" s="38">
        <f>[2]returncapgain3!S46</f>
        <v>6.4411811530590057E-2</v>
      </c>
      <c r="L45" s="38">
        <f>[2]returncapgain3!T46</f>
        <v>4.5266959816217422E-2</v>
      </c>
      <c r="M45" s="60">
        <f>[2]returncapgain3!U46</f>
        <v>6.0654327273368835E-2</v>
      </c>
      <c r="O45" s="360">
        <f>C45*'TB1'!D44+D45*'TB1'!E44+E45*'TB1'!F44-B45</f>
        <v>3.9057659386582122E-7</v>
      </c>
      <c r="Q45" s="4"/>
      <c r="R45" s="4"/>
      <c r="S45" s="4"/>
      <c r="T45" s="4"/>
      <c r="U45" s="4"/>
      <c r="V45" s="4"/>
    </row>
    <row r="46" spans="1:22" s="21" customFormat="1">
      <c r="A46" s="2">
        <f t="shared" si="0"/>
        <v>2008</v>
      </c>
      <c r="B46" s="150">
        <f>[1]A24a!B67</f>
        <v>4.4520244874485748E-2</v>
      </c>
      <c r="C46" s="149">
        <f>[2]returncapgain3!B47</f>
        <v>3.7811897695064545E-2</v>
      </c>
      <c r="D46" s="38">
        <f>[2]returncapgain3!C47</f>
        <v>3.1445413827896118E-2</v>
      </c>
      <c r="E46" s="38">
        <f>[2]returncapgain3!D47</f>
        <v>5.5190227925777435E-2</v>
      </c>
      <c r="F46" s="38">
        <f>[2]returncapgain3!E47</f>
        <v>6.9454796612262726E-2</v>
      </c>
      <c r="G46" s="38">
        <f>[2]returncapgain3!F47</f>
        <v>8.2203485071659088E-2</v>
      </c>
      <c r="H46" s="38">
        <f>[2]returncapgain3!P47</f>
        <v>4.268597811460495E-2</v>
      </c>
      <c r="I46" s="38">
        <f>[2]returncapgain3!Q47</f>
        <v>4.7157362103462219E-2</v>
      </c>
      <c r="J46" s="38">
        <f>[2]returncapgain3!R47</f>
        <v>5.6529536843299866E-2</v>
      </c>
      <c r="K46" s="38">
        <f>[2]returncapgain3!S47</f>
        <v>6.6080763936042786E-2</v>
      </c>
      <c r="L46" s="38">
        <f>[2]returncapgain3!T47</f>
        <v>4.5450557023286819E-2</v>
      </c>
      <c r="M46" s="60">
        <f>[2]returncapgain3!U47</f>
        <v>6.2183801084756851E-2</v>
      </c>
      <c r="O46" s="360">
        <f>C46*'TB1'!D45+D46*'TB1'!E45+E46*'TB1'!F45-B46</f>
        <v>4.311336762041762E-7</v>
      </c>
      <c r="Q46" s="4"/>
      <c r="R46" s="4"/>
      <c r="S46" s="4"/>
      <c r="T46" s="4"/>
      <c r="U46" s="4"/>
      <c r="V46" s="4"/>
    </row>
    <row r="47" spans="1:22" s="21" customFormat="1">
      <c r="A47" s="2">
        <f t="shared" si="0"/>
        <v>2009</v>
      </c>
      <c r="B47" s="150">
        <f>[1]A24a!B68</f>
        <v>3.9224448201624212E-2</v>
      </c>
      <c r="C47" s="149">
        <f>[2]returncapgain3!B48</f>
        <v>2.9595157131552696E-2</v>
      </c>
      <c r="D47" s="38">
        <f>[2]returncapgain3!C48</f>
        <v>2.940763533115387E-2</v>
      </c>
      <c r="E47" s="38">
        <f>[2]returncapgain3!D48</f>
        <v>4.7547683119773865E-2</v>
      </c>
      <c r="F47" s="38">
        <f>[2]returncapgain3!E48</f>
        <v>5.9322882443666458E-2</v>
      </c>
      <c r="G47" s="38">
        <f>[2]returncapgain3!F48</f>
        <v>7.0309959352016449E-2</v>
      </c>
      <c r="H47" s="38">
        <f>[2]returncapgain3!P48</f>
        <v>3.699614480137825E-2</v>
      </c>
      <c r="I47" s="38">
        <f>[2]returncapgain3!Q48</f>
        <v>4.1305996477603912E-2</v>
      </c>
      <c r="J47" s="38">
        <f>[2]returncapgain3!R48</f>
        <v>4.9294058233499527E-2</v>
      </c>
      <c r="K47" s="38">
        <f>[2]returncapgain3!S48</f>
        <v>5.665801465511322E-2</v>
      </c>
      <c r="L47" s="38">
        <f>[2]returncapgain3!T48</f>
        <v>3.965340182185173E-2</v>
      </c>
      <c r="M47" s="60">
        <f>[2]returncapgain3!U48</f>
        <v>5.3628336638212204E-2</v>
      </c>
      <c r="O47" s="360">
        <f>C47*'TB1'!D46+D47*'TB1'!E46+E47*'TB1'!F46-B47</f>
        <v>5.1114759234971441E-7</v>
      </c>
      <c r="Q47" s="4"/>
      <c r="R47" s="4"/>
      <c r="S47" s="4"/>
      <c r="T47" s="4"/>
      <c r="U47" s="4"/>
      <c r="V47" s="4"/>
    </row>
    <row r="48" spans="1:22" s="21" customFormat="1">
      <c r="A48" s="2">
        <f t="shared" si="0"/>
        <v>2010</v>
      </c>
      <c r="B48" s="150">
        <f>[1]A24a!B69</f>
        <v>3.9514442839748566E-2</v>
      </c>
      <c r="C48" s="149">
        <f>[2]returncapgain3!B49</f>
        <v>2.6968125253915787E-2</v>
      </c>
      <c r="D48" s="38">
        <f>[2]returncapgain3!C49</f>
        <v>2.8925178572535515E-2</v>
      </c>
      <c r="E48" s="38">
        <f>[2]returncapgain3!D49</f>
        <v>4.8059228807687759E-2</v>
      </c>
      <c r="F48" s="38">
        <f>[2]returncapgain3!E49</f>
        <v>6.0268603265285492E-2</v>
      </c>
      <c r="G48" s="38">
        <f>[2]returncapgain3!F49</f>
        <v>7.0867352187633514E-2</v>
      </c>
      <c r="H48" s="38">
        <f>[2]returncapgain3!P49</f>
        <v>3.6532778292894363E-2</v>
      </c>
      <c r="I48" s="38">
        <f>[2]returncapgain3!Q49</f>
        <v>4.0859315544366837E-2</v>
      </c>
      <c r="J48" s="38">
        <f>[2]returncapgain3!R49</f>
        <v>4.9604400992393494E-2</v>
      </c>
      <c r="K48" s="38">
        <f>[2]returncapgain3!S49</f>
        <v>5.684884637594223E-2</v>
      </c>
      <c r="L48" s="38">
        <f>[2]returncapgain3!T49</f>
        <v>3.9200522005558014E-2</v>
      </c>
      <c r="M48" s="60">
        <f>[2]returncapgain3!U49</f>
        <v>5.391610786318779E-2</v>
      </c>
      <c r="O48" s="360">
        <f>C48*'TB1'!D47+D48*'TB1'!E47+E48*'TB1'!F47-B48</f>
        <v>-5.0040525225586441E-7</v>
      </c>
      <c r="Q48" s="4"/>
      <c r="R48" s="4"/>
      <c r="S48" s="4"/>
      <c r="T48" s="4"/>
      <c r="U48" s="4"/>
      <c r="V48" s="4"/>
    </row>
    <row r="49" spans="1:22" s="21" customFormat="1">
      <c r="A49" s="2">
        <f t="shared" si="0"/>
        <v>2011</v>
      </c>
      <c r="B49" s="150">
        <f>[1]A24a!B70</f>
        <v>3.8859926111005083E-2</v>
      </c>
      <c r="C49" s="149">
        <f>[2]returncapgain3!B50</f>
        <v>2.6503492146730423E-2</v>
      </c>
      <c r="D49" s="38">
        <f>[2]returncapgain3!C50</f>
        <v>2.7525657787919044E-2</v>
      </c>
      <c r="E49" s="38">
        <f>[2]returncapgain3!D50</f>
        <v>4.8219714313745499E-2</v>
      </c>
      <c r="F49" s="38">
        <f>[2]returncapgain3!E50</f>
        <v>6.2204860150814056E-2</v>
      </c>
      <c r="G49" s="38">
        <f>[2]returncapgain3!F50</f>
        <v>7.5444050133228302E-2</v>
      </c>
      <c r="H49" s="38">
        <f>[2]returncapgain3!P50</f>
        <v>3.5245630890130997E-2</v>
      </c>
      <c r="I49" s="38">
        <f>[2]returncapgain3!Q50</f>
        <v>4.0052760392427444E-2</v>
      </c>
      <c r="J49" s="38">
        <f>[2]returncapgain3!R50</f>
        <v>4.9697153270244598E-2</v>
      </c>
      <c r="K49" s="38">
        <f>[2]returncapgain3!S50</f>
        <v>5.8159008622169495E-2</v>
      </c>
      <c r="L49" s="38">
        <f>[2]returncapgain3!T50</f>
        <v>3.8213524967432022E-2</v>
      </c>
      <c r="M49" s="60">
        <f>[2]returncapgain3!U50</f>
        <v>5.4710045456886292E-2</v>
      </c>
      <c r="O49" s="360">
        <f>C49*'TB1'!D48+D49*'TB1'!E48+E49*'TB1'!F48-B49</f>
        <v>4.8506853769780811E-7</v>
      </c>
      <c r="Q49" s="4"/>
      <c r="R49" s="4"/>
      <c r="S49" s="4"/>
      <c r="T49" s="4"/>
      <c r="U49" s="4"/>
      <c r="V49" s="4"/>
    </row>
    <row r="50" spans="1:22" s="21" customFormat="1">
      <c r="A50" s="2">
        <v>2012</v>
      </c>
      <c r="B50" s="150">
        <f>[1]A24a!B71</f>
        <v>3.5831703678043961E-2</v>
      </c>
      <c r="C50" s="149">
        <f>[2]returncapgain3!B51</f>
        <v>2.5401772931218147E-2</v>
      </c>
      <c r="D50" s="38">
        <f>[2]returncapgain3!C51</f>
        <v>2.6732604950666428E-2</v>
      </c>
      <c r="E50" s="38">
        <f>[2]returncapgain3!D51</f>
        <v>4.3581794947385788E-2</v>
      </c>
      <c r="F50" s="38">
        <f>[2]returncapgain3!E51</f>
        <v>5.4955005645751953E-2</v>
      </c>
      <c r="G50" s="38">
        <f>[2]returncapgain3!F51</f>
        <v>6.5413676202297211E-2</v>
      </c>
      <c r="H50" s="38">
        <f>[2]returncapgain3!P51</f>
        <v>3.3016011118888855E-2</v>
      </c>
      <c r="I50" s="38">
        <f>[2]returncapgain3!Q51</f>
        <v>3.7324011325836182E-2</v>
      </c>
      <c r="J50" s="39">
        <f>[2]returncapgain3!R51</f>
        <v>4.5846864581108093E-2</v>
      </c>
      <c r="K50" s="39">
        <f>[2]returncapgain3!S51</f>
        <v>5.2012927830219269E-2</v>
      </c>
      <c r="L50" s="39">
        <f>[2]returncapgain3!T51</f>
        <v>3.5678185522556305E-2</v>
      </c>
      <c r="M50" s="161">
        <f>[2]returncapgain3!U51</f>
        <v>4.9504410475492477E-2</v>
      </c>
      <c r="O50" s="360">
        <f>C50*'TB1'!D49+D50*'TB1'!E49+E50*'TB1'!F49-B50</f>
        <v>6.8055120024113069E-7</v>
      </c>
      <c r="Q50" s="4"/>
      <c r="R50" s="4"/>
      <c r="S50" s="4"/>
      <c r="T50" s="4"/>
      <c r="U50" s="4"/>
      <c r="V50" s="4"/>
    </row>
    <row r="51" spans="1:22" s="21" customFormat="1">
      <c r="A51" s="2">
        <v>2013</v>
      </c>
      <c r="B51" s="150">
        <f>[1]A24a!B72</f>
        <v>3.5714158328047994E-2</v>
      </c>
      <c r="C51" s="149">
        <f>[2]returncapgain3!B52</f>
        <v>2.5026649236679077E-2</v>
      </c>
      <c r="D51" s="38">
        <f>[2]returncapgain3!C52</f>
        <v>2.7501801028847694E-2</v>
      </c>
      <c r="E51" s="38">
        <f>[2]returncapgain3!D52</f>
        <v>4.2763218283653259E-2</v>
      </c>
      <c r="F51" s="38">
        <f>[2]returncapgain3!E52</f>
        <v>5.2559088915586472E-2</v>
      </c>
      <c r="G51" s="38">
        <f>[2]returncapgain3!F52</f>
        <v>6.1029199510812759E-2</v>
      </c>
      <c r="H51" s="38">
        <f>[2]returncapgain3!P52</f>
        <v>3.3185828477144241E-2</v>
      </c>
      <c r="I51" s="38">
        <f>[2]returncapgain3!Q52</f>
        <v>3.7317696958780289E-2</v>
      </c>
      <c r="J51" s="39">
        <f>[2]returncapgain3!R52</f>
        <v>4.5001864433288574E-2</v>
      </c>
      <c r="K51" s="39">
        <f>[2]returncapgain3!S52</f>
        <v>5.0101637840270996E-2</v>
      </c>
      <c r="L51" s="39">
        <f>[2]returncapgain3!T52</f>
        <v>3.5740014165639877E-2</v>
      </c>
      <c r="M51" s="161">
        <f>[2]returncapgain3!U52</f>
        <v>4.8041783273220062E-2</v>
      </c>
      <c r="O51" s="360">
        <f>C51*'TB1'!D50+D51*'TB1'!E50+E51*'TB1'!F50-B51</f>
        <v>-2.0665854791324101E-9</v>
      </c>
      <c r="Q51" s="4"/>
      <c r="R51" s="4"/>
      <c r="S51" s="4"/>
      <c r="T51" s="4"/>
      <c r="U51" s="4"/>
      <c r="V51" s="4"/>
    </row>
    <row r="52" spans="1:22" s="11" customFormat="1" ht="13.5" thickBot="1">
      <c r="A52" s="22">
        <v>2014</v>
      </c>
      <c r="B52" s="309">
        <f>[1]A24a!B73</f>
        <v>3.5466066952403535E-2</v>
      </c>
      <c r="C52" s="310">
        <f>[2]returncapgain3!B53</f>
        <v>2.4043697863817215E-2</v>
      </c>
      <c r="D52" s="311">
        <f>[2]returncapgain3!C53</f>
        <v>2.7626795694231987E-2</v>
      </c>
      <c r="E52" s="311">
        <f>[2]returncapgain3!D53</f>
        <v>4.2220026254653931E-2</v>
      </c>
      <c r="F52" s="311">
        <f>[2]returncapgain3!E53</f>
        <v>5.1738046109676361E-2</v>
      </c>
      <c r="G52" s="311">
        <f>[2]returncapgain3!F53</f>
        <v>6.0326326638460159E-2</v>
      </c>
      <c r="H52" s="311">
        <f>[2]returncapgain3!P53</f>
        <v>3.2587513327598572E-2</v>
      </c>
      <c r="I52" s="311">
        <f>[2]returncapgain3!Q53</f>
        <v>3.6884382367134094E-2</v>
      </c>
      <c r="J52" s="132">
        <f>[2]returncapgain3!R53</f>
        <v>4.4178817421197891E-2</v>
      </c>
      <c r="K52" s="132">
        <f>[2]returncapgain3!S53</f>
        <v>4.9052927643060684E-2</v>
      </c>
      <c r="L52" s="132">
        <f>[2]returncapgain3!T53</f>
        <v>3.52439284324646E-2</v>
      </c>
      <c r="M52" s="170">
        <f>[2]returncapgain3!U53</f>
        <v>4.7094665467739105E-2</v>
      </c>
      <c r="O52" s="360">
        <f>C52*'TB1'!D51+D52*'TB1'!E51+E52*'TB1'!F51-B52</f>
        <v>-1.8181731120670008E-10</v>
      </c>
    </row>
    <row r="53" spans="1:22" s="11" customFormat="1" ht="14.25" thickTop="1" thickBot="1">
      <c r="A53" s="313"/>
      <c r="B53" s="314"/>
      <c r="C53" s="315"/>
      <c r="D53" s="18"/>
      <c r="E53" s="18"/>
      <c r="F53" s="18"/>
      <c r="G53" s="18"/>
      <c r="H53" s="18"/>
      <c r="I53" s="18"/>
      <c r="J53" s="18"/>
      <c r="K53" s="18"/>
      <c r="L53" s="18"/>
      <c r="M53" s="18"/>
      <c r="O53" s="356"/>
    </row>
    <row r="54" spans="1:22" s="11" customFormat="1">
      <c r="A54" s="151" t="s">
        <v>93</v>
      </c>
      <c r="B54" s="64">
        <f t="array" ref="B54">GEOMEAN(1+B8:B17)-1</f>
        <v>5.6624868564664199E-2</v>
      </c>
      <c r="C54" s="64">
        <f t="array" ref="C54">GEOMEAN(1+C8:C17)-1</f>
        <v>4.7003224091309415E-2</v>
      </c>
      <c r="D54" s="64">
        <f t="array" ref="D54">GEOMEAN(1+D8:D17)-1</f>
        <v>4.2593513878648182E-2</v>
      </c>
      <c r="E54" s="64">
        <f t="array" ref="E54">GEOMEAN(1+E8:E17)-1</f>
        <v>6.7314842536422059E-2</v>
      </c>
      <c r="F54" s="64">
        <f t="array" ref="F54">GEOMEAN(1+F8:F17)-1</f>
        <v>8.1527732271198472E-2</v>
      </c>
      <c r="G54" s="64">
        <f t="array" ref="G54">GEOMEAN(1+G8:G17)-1</f>
        <v>0.10605329549353937</v>
      </c>
      <c r="H54" s="64">
        <f t="array" ref="H54">GEOMEAN(1+H8:H17)-1</f>
        <v>5.7297398859127435E-2</v>
      </c>
      <c r="I54" s="64">
        <f t="array" ref="I54">GEOMEAN(1+I8:I17)-1</f>
        <v>6.1576419423228002E-2</v>
      </c>
      <c r="J54" s="64">
        <f t="array" ref="J54">GEOMEAN(1+J8:J17)-1</f>
        <v>6.483929654534637E-2</v>
      </c>
      <c r="K54" s="64">
        <f t="array" ref="K54">GEOMEAN(1+K8:K17)-1</f>
        <v>7.2852032655018384E-2</v>
      </c>
      <c r="L54" s="64">
        <f t="array" ref="L54">GEOMEAN(1+L8:L17)-1</f>
        <v>5.9917573389618228E-2</v>
      </c>
      <c r="M54" s="154">
        <f t="array" ref="M54">GEOMEAN(1+M8:M17)-1</f>
        <v>6.9358851094450724E-2</v>
      </c>
      <c r="O54" s="356"/>
      <c r="Q54" s="13"/>
      <c r="R54" s="13"/>
      <c r="S54" s="13"/>
      <c r="T54" s="13"/>
      <c r="U54" s="13"/>
    </row>
    <row r="55" spans="1:22" s="11" customFormat="1">
      <c r="A55" s="152" t="s">
        <v>94</v>
      </c>
      <c r="B55" s="61">
        <f t="array" ref="B55">GEOMEAN(1+B18:B27)-1</f>
        <v>5.9718735166088166E-2</v>
      </c>
      <c r="C55" s="61">
        <f t="array" ref="C55">GEOMEAN(1+C18:C27)-1</f>
        <v>5.9230755453508088E-2</v>
      </c>
      <c r="D55" s="61">
        <f t="array" ref="D55">GEOMEAN(1+D18:D27)-1</f>
        <v>4.544439575022996E-2</v>
      </c>
      <c r="E55" s="61">
        <f t="array" ref="E55">GEOMEAN(1+E18:E27)-1</f>
        <v>7.1209474410250273E-2</v>
      </c>
      <c r="F55" s="61">
        <f t="array" ref="F55">GEOMEAN(1+F18:F27)-1</f>
        <v>8.2310824769548763E-2</v>
      </c>
      <c r="G55" s="61">
        <f t="array" ref="G55">GEOMEAN(1+G18:G27)-1</f>
        <v>0.10953409113262924</v>
      </c>
      <c r="H55" s="61">
        <f t="array" ref="H55">GEOMEAN(1+H18:H27)-1</f>
        <v>6.4515766353202553E-2</v>
      </c>
      <c r="I55" s="61">
        <f t="array" ref="I55">GEOMEAN(1+I18:I27)-1</f>
        <v>6.6555953415868618E-2</v>
      </c>
      <c r="J55" s="61">
        <f t="array" ref="J55">GEOMEAN(1+J18:J27)-1</f>
        <v>6.6371459093834684E-2</v>
      </c>
      <c r="K55" s="61">
        <f t="array" ref="K55">GEOMEAN(1+K18:K27)-1</f>
        <v>7.1672716667331438E-2</v>
      </c>
      <c r="L55" s="61">
        <f t="array" ref="L55">GEOMEAN(1+L18:L27)-1</f>
        <v>6.5749005659789583E-2</v>
      </c>
      <c r="M55" s="155">
        <f t="array" ref="M55">GEOMEAN(1+M18:M27)-1</f>
        <v>6.9347488600839391E-2</v>
      </c>
      <c r="O55" s="356"/>
      <c r="Q55" s="13"/>
      <c r="R55" s="13"/>
      <c r="S55" s="13"/>
      <c r="T55" s="13"/>
      <c r="U55" s="13"/>
    </row>
    <row r="56" spans="1:22" s="11" customFormat="1">
      <c r="A56" s="152" t="s">
        <v>95</v>
      </c>
      <c r="B56" s="61">
        <f t="array" ref="B56">GEOMEAN(1+B28:B37)-1</f>
        <v>7.4250825817941957E-2</v>
      </c>
      <c r="C56" s="61">
        <f t="array" ref="C56">GEOMEAN(1+C28:C37)-1</f>
        <v>6.1132229510423741E-2</v>
      </c>
      <c r="D56" s="61">
        <f t="array" ref="D56">GEOMEAN(1+D28:D37)-1</f>
        <v>6.2387969244917185E-2</v>
      </c>
      <c r="E56" s="61">
        <f t="array" ref="E56">GEOMEAN(1+E28:E37)-1</f>
        <v>8.515154536469538E-2</v>
      </c>
      <c r="F56" s="61">
        <f t="array" ref="F56">GEOMEAN(1+F28:F37)-1</f>
        <v>9.7482413648524391E-2</v>
      </c>
      <c r="G56" s="61">
        <f t="array" ref="G56">GEOMEAN(1+G28:G37)-1</f>
        <v>0.11245310151472676</v>
      </c>
      <c r="H56" s="61">
        <f t="array" ref="H56">GEOMEAN(1+H28:H37)-1</f>
        <v>7.5653980186720649E-2</v>
      </c>
      <c r="I56" s="61">
        <f t="array" ref="I56">GEOMEAN(1+I28:I37)-1</f>
        <v>7.7988052618756187E-2</v>
      </c>
      <c r="J56" s="61">
        <f t="array" ref="J56">GEOMEAN(1+J28:J37)-1</f>
        <v>8.1431696647839225E-2</v>
      </c>
      <c r="K56" s="61">
        <f t="array" ref="K56">GEOMEAN(1+K28:K37)-1</f>
        <v>9.0571671793419073E-2</v>
      </c>
      <c r="L56" s="61">
        <f t="array" ref="L56">GEOMEAN(1+L28:L37)-1</f>
        <v>7.7051874328925241E-2</v>
      </c>
      <c r="M56" s="155">
        <f t="array" ref="M56">GEOMEAN(1+M28:M37)-1</f>
        <v>8.695922195664596E-2</v>
      </c>
      <c r="O56" s="356"/>
      <c r="Q56" s="13"/>
      <c r="R56" s="13"/>
      <c r="S56" s="13"/>
      <c r="T56" s="13"/>
      <c r="U56" s="13"/>
    </row>
    <row r="57" spans="1:22" s="11" customFormat="1">
      <c r="A57" s="152" t="s">
        <v>96</v>
      </c>
      <c r="B57" s="23">
        <f t="array" ref="B57">GEOMEAN(1+B38:B47)-1</f>
        <v>5.2285607756008989E-2</v>
      </c>
      <c r="C57" s="23">
        <f t="array" ref="C57">GEOMEAN(1+C38:C47)-1</f>
        <v>4.0404758008302677E-2</v>
      </c>
      <c r="D57" s="23">
        <f t="array" ref="D57">GEOMEAN(1+D38:D47)-1</f>
        <v>4.1924769988762378E-2</v>
      </c>
      <c r="E57" s="23">
        <f t="array" ref="E57">GEOMEAN(1+E38:E47)-1</f>
        <v>6.1347513876308213E-2</v>
      </c>
      <c r="F57" s="23">
        <f t="array" ref="F57">GEOMEAN(1+F38:F47)-1</f>
        <v>7.2526978918783236E-2</v>
      </c>
      <c r="G57" s="23">
        <f t="array" ref="G57">GEOMEAN(1+G38:G47)-1</f>
        <v>8.1074931701891728E-2</v>
      </c>
      <c r="H57" s="23">
        <f t="array" ref="H57">GEOMEAN(1+H38:H47)-1</f>
        <v>5.0636274004077775E-2</v>
      </c>
      <c r="I57" s="23">
        <f t="array" ref="I57">GEOMEAN(1+I38:I47)-1</f>
        <v>5.3879947680970153E-2</v>
      </c>
      <c r="J57" s="23">
        <f t="array" ref="J57">GEOMEAN(1+J38:J47)-1</f>
        <v>6.1381903167812668E-2</v>
      </c>
      <c r="K57" s="23">
        <f t="array" ref="K57">GEOMEAN(1+K38:K47)-1</f>
        <v>7.0425472128274436E-2</v>
      </c>
      <c r="L57" s="23">
        <f t="array" ref="L57">GEOMEAN(1+L38:L47)-1</f>
        <v>5.2633248824265566E-2</v>
      </c>
      <c r="M57" s="156">
        <f t="array" ref="M57">GEOMEAN(1+M38:M47)-1</f>
        <v>6.6914959249043005E-2</v>
      </c>
      <c r="O57" s="356"/>
      <c r="Q57" s="12"/>
      <c r="R57" s="12"/>
      <c r="S57" s="12"/>
      <c r="T57" s="12"/>
      <c r="U57" s="12"/>
    </row>
    <row r="58" spans="1:22" s="11" customFormat="1">
      <c r="A58" s="153" t="s">
        <v>271</v>
      </c>
      <c r="B58" s="62">
        <f t="array" ref="B58">GEOMEAN(1+B38:B52)-1</f>
        <v>4.7191047398708497E-2</v>
      </c>
      <c r="C58" s="62">
        <f t="array" ref="C58">GEOMEAN(1+C38:C52)-1</f>
        <v>3.5442277590472138E-2</v>
      </c>
      <c r="D58" s="62">
        <f t="array" ref="D58">GEOMEAN(1+D38:D52)-1</f>
        <v>3.7148708514816109E-2</v>
      </c>
      <c r="E58" s="62">
        <f t="array" ref="E58">GEOMEAN(1+E38:E52)-1</f>
        <v>5.5858503908565726E-2</v>
      </c>
      <c r="F58" s="62">
        <f t="array" ref="F58">GEOMEAN(1+F38:F52)-1</f>
        <v>6.710289102935163E-2</v>
      </c>
      <c r="G58" s="62">
        <f t="array" ref="G58">GEOMEAN(1+G38:G52)-1</f>
        <v>7.6228382326407607E-2</v>
      </c>
      <c r="H58" s="62">
        <f t="array" ref="H58">GEOMEAN(1+H38:H52)-1</f>
        <v>4.5099198452620781E-2</v>
      </c>
      <c r="I58" s="62">
        <f t="array" ref="I58">GEOMEAN(1+I38:I52)-1</f>
        <v>4.8723559499114222E-2</v>
      </c>
      <c r="J58" s="62">
        <f t="array" ref="J58">GEOMEAN(1+J38:J52)-1</f>
        <v>5.6520105428444101E-2</v>
      </c>
      <c r="K58" s="62">
        <f t="array" ref="K58">GEOMEAN(1+K38:K52)-1</f>
        <v>6.4662273471345122E-2</v>
      </c>
      <c r="L58" s="62">
        <f t="array" ref="L58">GEOMEAN(1+L38:L52)-1</f>
        <v>4.7333536080253813E-2</v>
      </c>
      <c r="M58" s="157">
        <f t="array" ref="M58">GEOMEAN(1+M38:M52)-1</f>
        <v>6.1465130704050797E-2</v>
      </c>
      <c r="O58" s="356"/>
      <c r="Q58" s="16"/>
      <c r="R58" s="16"/>
      <c r="S58" s="16"/>
      <c r="T58" s="16"/>
      <c r="U58" s="16"/>
    </row>
    <row r="59" spans="1:22" s="11" customFormat="1" ht="15.75" thickBot="1">
      <c r="A59" s="159" t="s">
        <v>194</v>
      </c>
      <c r="B59" s="63">
        <f t="array" ref="B59">GEOMEAN(1+B8:B52)-1</f>
        <v>5.8038173868088405E-2</v>
      </c>
      <c r="C59" s="63">
        <f t="array" ref="C59">GEOMEAN(1+C8:C52)-1</f>
        <v>4.8950216910799371E-2</v>
      </c>
      <c r="D59" s="63">
        <f t="array" ref="D59">GEOMEAN(1+D8:D52)-1</f>
        <v>4.5768845336116692E-2</v>
      </c>
      <c r="E59" s="63">
        <f t="array" ref="E59">GEOMEAN(1+E8:E52)-1</f>
        <v>6.8270702322465349E-2</v>
      </c>
      <c r="F59" s="63">
        <f t="array" ref="F59">GEOMEAN(1+F8:F52)-1</f>
        <v>8.038125206060398E-2</v>
      </c>
      <c r="G59" s="63">
        <f t="array" ref="G59">GEOMEAN(1+G8:G52)-1</f>
        <v>9.8193594232480752E-2</v>
      </c>
      <c r="H59" s="63">
        <f t="array" ref="H59">GEOMEAN(1+H8:H52)-1</f>
        <v>5.8851700220305503E-2</v>
      </c>
      <c r="I59" s="63">
        <f t="array" ref="I59">GEOMEAN(1+I8:I52)-1</f>
        <v>6.1989167879028528E-2</v>
      </c>
      <c r="J59" s="63">
        <f t="array" ref="J59">GEOMEAN(1+J8:J52)-1</f>
        <v>6.6055040862825765E-2</v>
      </c>
      <c r="K59" s="63">
        <f t="array" ref="K59">GEOMEAN(1+K8:K52)-1</f>
        <v>7.3755338689044159E-2</v>
      </c>
      <c r="L59" s="63">
        <f t="array" ref="L59">GEOMEAN(1+L8:L52)-1</f>
        <v>6.076763089123105E-2</v>
      </c>
      <c r="M59" s="158">
        <f t="array" ref="M59">GEOMEAN(1+M8:M52)-1</f>
        <v>7.0595396326978532E-2</v>
      </c>
      <c r="Q59" s="15"/>
      <c r="R59" s="15"/>
      <c r="S59" s="15"/>
      <c r="T59" s="15"/>
      <c r="U59" s="15"/>
    </row>
    <row r="60" spans="1:22" s="11" customFormat="1">
      <c r="Q60" s="14"/>
      <c r="R60" s="14"/>
      <c r="S60" s="14"/>
      <c r="T60" s="14"/>
      <c r="U60" s="14"/>
    </row>
    <row r="61" spans="1:22" s="11" customFormat="1" ht="13.5" thickBot="1">
      <c r="A61" s="1"/>
      <c r="B61" s="68"/>
      <c r="Q61" s="14"/>
      <c r="R61" s="14"/>
      <c r="S61" s="14"/>
      <c r="T61" s="14"/>
      <c r="U61" s="14"/>
    </row>
    <row r="62" spans="1:22" s="11" customFormat="1">
      <c r="A62" s="1"/>
      <c r="B62" s="430" t="s">
        <v>174</v>
      </c>
      <c r="C62" s="431"/>
      <c r="D62" s="431"/>
      <c r="E62" s="431"/>
      <c r="F62" s="431"/>
      <c r="G62" s="431"/>
      <c r="H62" s="431"/>
      <c r="I62" s="431"/>
      <c r="J62" s="431"/>
      <c r="K62" s="431"/>
      <c r="L62" s="431"/>
      <c r="M62" s="432"/>
      <c r="Q62" s="12"/>
      <c r="R62" s="12"/>
      <c r="S62" s="12"/>
      <c r="T62" s="12"/>
      <c r="U62" s="12"/>
    </row>
    <row r="63" spans="1:22" s="11" customFormat="1">
      <c r="A63" s="1"/>
      <c r="B63" s="433"/>
      <c r="C63" s="434"/>
      <c r="D63" s="434"/>
      <c r="E63" s="434"/>
      <c r="F63" s="434"/>
      <c r="G63" s="434"/>
      <c r="H63" s="434"/>
      <c r="I63" s="434"/>
      <c r="J63" s="434"/>
      <c r="K63" s="434"/>
      <c r="L63" s="434"/>
      <c r="M63" s="435"/>
      <c r="Q63" s="13"/>
      <c r="R63" s="13"/>
      <c r="S63" s="13"/>
      <c r="T63" s="13"/>
      <c r="U63" s="13"/>
    </row>
    <row r="64" spans="1:22" s="11" customFormat="1" ht="13.5" thickBot="1">
      <c r="A64" s="1"/>
      <c r="B64" s="436"/>
      <c r="C64" s="437"/>
      <c r="D64" s="437"/>
      <c r="E64" s="437"/>
      <c r="F64" s="437"/>
      <c r="G64" s="437"/>
      <c r="H64" s="437"/>
      <c r="I64" s="437"/>
      <c r="J64" s="437"/>
      <c r="K64" s="437"/>
      <c r="L64" s="437"/>
      <c r="M64" s="438"/>
    </row>
    <row r="65" spans="1:1" s="11" customFormat="1">
      <c r="A65" s="1"/>
    </row>
    <row r="66" spans="1:1" s="11" customFormat="1">
      <c r="A66" s="1"/>
    </row>
    <row r="67" spans="1:1" s="11" customFormat="1">
      <c r="A67" s="1"/>
    </row>
    <row r="68" spans="1:1" s="11" customFormat="1">
      <c r="A68" s="1"/>
    </row>
    <row r="69" spans="1:1" s="11" customFormat="1">
      <c r="A69" s="1"/>
    </row>
    <row r="70" spans="1:1" s="11" customFormat="1">
      <c r="A70" s="1"/>
    </row>
    <row r="71" spans="1:1" s="11" customFormat="1">
      <c r="A71" s="1"/>
    </row>
    <row r="72" spans="1:1" s="11" customFormat="1">
      <c r="A72" s="1"/>
    </row>
    <row r="73" spans="1:1" s="11" customFormat="1">
      <c r="A73" s="1"/>
    </row>
    <row r="74" spans="1:1" s="11" customFormat="1">
      <c r="A74" s="1"/>
    </row>
    <row r="75" spans="1:1" s="11" customFormat="1">
      <c r="A75" s="1"/>
    </row>
    <row r="76" spans="1:1" s="11" customFormat="1">
      <c r="A76" s="1"/>
    </row>
    <row r="77" spans="1:1" s="11" customFormat="1">
      <c r="A77" s="1"/>
    </row>
    <row r="78" spans="1:1" s="11" customFormat="1">
      <c r="A78" s="1"/>
    </row>
    <row r="79" spans="1:1" s="11" customFormat="1">
      <c r="A79" s="1"/>
    </row>
    <row r="80" spans="1:1" s="11" customFormat="1">
      <c r="A80" s="1"/>
    </row>
    <row r="81" spans="1:1" s="11" customFormat="1">
      <c r="A81" s="1"/>
    </row>
    <row r="82" spans="1:1" s="11" customFormat="1">
      <c r="A82" s="1"/>
    </row>
    <row r="83" spans="1:1" s="11" customFormat="1">
      <c r="A83" s="1"/>
    </row>
    <row r="84" spans="1:1" s="11" customFormat="1">
      <c r="A84" s="1"/>
    </row>
    <row r="85" spans="1:1" s="11" customFormat="1">
      <c r="A85" s="1"/>
    </row>
    <row r="86" spans="1:1" s="11" customFormat="1">
      <c r="A86" s="1"/>
    </row>
    <row r="87" spans="1:1" s="11" customFormat="1">
      <c r="A87" s="1"/>
    </row>
    <row r="88" spans="1:1" s="11" customFormat="1">
      <c r="A88" s="1"/>
    </row>
    <row r="89" spans="1:1" s="11" customFormat="1">
      <c r="A89" s="1"/>
    </row>
    <row r="90" spans="1:1" s="11" customFormat="1">
      <c r="A90" s="1"/>
    </row>
    <row r="91" spans="1:1" s="11" customFormat="1">
      <c r="A91" s="1"/>
    </row>
    <row r="92" spans="1:1" s="11" customFormat="1">
      <c r="A92" s="1"/>
    </row>
    <row r="93" spans="1:1" s="11" customFormat="1">
      <c r="A93" s="1"/>
    </row>
    <row r="94" spans="1:1" s="11" customFormat="1">
      <c r="A94" s="1"/>
    </row>
    <row r="95" spans="1:1" s="11" customFormat="1">
      <c r="A95" s="1"/>
    </row>
    <row r="96" spans="1:1" s="11" customFormat="1">
      <c r="A96" s="1"/>
    </row>
    <row r="97" spans="1:1" s="11" customFormat="1">
      <c r="A97" s="1"/>
    </row>
    <row r="98" spans="1:1" s="11" customFormat="1">
      <c r="A98" s="1"/>
    </row>
    <row r="99" spans="1:1" s="11" customFormat="1">
      <c r="A99" s="1"/>
    </row>
    <row r="100" spans="1:1" s="11" customFormat="1">
      <c r="A100" s="1"/>
    </row>
    <row r="101" spans="1:1" s="11" customFormat="1">
      <c r="A101" s="1"/>
    </row>
    <row r="102" spans="1:1" s="11" customFormat="1">
      <c r="A102" s="1"/>
    </row>
    <row r="103" spans="1:1" s="11" customFormat="1">
      <c r="A103" s="1"/>
    </row>
    <row r="104" spans="1:1" s="11" customFormat="1">
      <c r="A104" s="1"/>
    </row>
    <row r="105" spans="1:1" s="11" customFormat="1">
      <c r="A105" s="1"/>
    </row>
    <row r="106" spans="1:1" s="11" customFormat="1">
      <c r="A106" s="1"/>
    </row>
    <row r="107" spans="1:1" s="11" customFormat="1">
      <c r="A107" s="1"/>
    </row>
    <row r="108" spans="1:1" s="11" customFormat="1">
      <c r="A108" s="1"/>
    </row>
    <row r="109" spans="1:1" s="11" customFormat="1">
      <c r="A109" s="1"/>
    </row>
    <row r="110" spans="1:1" s="11" customFormat="1">
      <c r="A110" s="1"/>
    </row>
    <row r="111" spans="1:1" s="11" customFormat="1">
      <c r="A111" s="1"/>
    </row>
    <row r="112" spans="1:1" s="11" customFormat="1">
      <c r="A112" s="1"/>
    </row>
    <row r="113" spans="1:1" s="11" customFormat="1">
      <c r="A113" s="1"/>
    </row>
    <row r="114" spans="1:1" s="11" customFormat="1">
      <c r="A114" s="1"/>
    </row>
    <row r="115" spans="1:1" s="11" customFormat="1">
      <c r="A115" s="1"/>
    </row>
    <row r="116" spans="1:1" s="11" customFormat="1">
      <c r="A116" s="1"/>
    </row>
    <row r="117" spans="1:1" s="11" customFormat="1">
      <c r="A117" s="1"/>
    </row>
    <row r="118" spans="1:1" s="11" customFormat="1">
      <c r="A118" s="1"/>
    </row>
    <row r="119" spans="1:1" s="11" customFormat="1">
      <c r="A119" s="1"/>
    </row>
    <row r="120" spans="1:1" s="11" customFormat="1">
      <c r="A120" s="1"/>
    </row>
    <row r="121" spans="1:1" s="11" customFormat="1">
      <c r="A121" s="1"/>
    </row>
    <row r="122" spans="1:1" s="11" customFormat="1">
      <c r="A122" s="1"/>
    </row>
    <row r="123" spans="1:1" s="11" customFormat="1">
      <c r="A123" s="1"/>
    </row>
    <row r="124" spans="1:1" s="11" customFormat="1">
      <c r="A124" s="1"/>
    </row>
    <row r="125" spans="1:1" s="11" customFormat="1">
      <c r="A125" s="1"/>
    </row>
    <row r="126" spans="1:1" s="11" customFormat="1">
      <c r="A126" s="1"/>
    </row>
    <row r="127" spans="1:1" s="11" customFormat="1">
      <c r="A127" s="1"/>
    </row>
    <row r="128" spans="1:1" s="11" customFormat="1">
      <c r="A128" s="1"/>
    </row>
    <row r="129" spans="1:1" s="11" customFormat="1">
      <c r="A129" s="1"/>
    </row>
    <row r="130" spans="1:1" s="11" customFormat="1">
      <c r="A130" s="1"/>
    </row>
    <row r="131" spans="1:1" s="11" customFormat="1">
      <c r="A131" s="1"/>
    </row>
    <row r="132" spans="1:1" s="11" customFormat="1">
      <c r="A132" s="1"/>
    </row>
    <row r="133" spans="1:1" s="11" customFormat="1">
      <c r="A133" s="1"/>
    </row>
    <row r="134" spans="1:1" s="11" customFormat="1">
      <c r="A134" s="1"/>
    </row>
    <row r="135" spans="1:1" s="11" customFormat="1">
      <c r="A135" s="1"/>
    </row>
    <row r="136" spans="1:1" s="11" customFormat="1">
      <c r="A136" s="1"/>
    </row>
    <row r="137" spans="1:1" s="11" customFormat="1">
      <c r="A137" s="1"/>
    </row>
    <row r="138" spans="1:1" s="11" customFormat="1">
      <c r="A138" s="1"/>
    </row>
    <row r="139" spans="1:1" s="11" customFormat="1">
      <c r="A139" s="1"/>
    </row>
    <row r="140" spans="1:1" s="11" customFormat="1">
      <c r="A140" s="1"/>
    </row>
    <row r="141" spans="1:1" s="11" customFormat="1">
      <c r="A141" s="1"/>
    </row>
    <row r="142" spans="1:1" s="11" customFormat="1">
      <c r="A142" s="1"/>
    </row>
    <row r="143" spans="1:1" s="11" customFormat="1">
      <c r="A143" s="1"/>
    </row>
    <row r="144" spans="1:1" s="11" customFormat="1">
      <c r="A144" s="1"/>
    </row>
    <row r="145" spans="1:1" s="11" customFormat="1">
      <c r="A145" s="1"/>
    </row>
    <row r="146" spans="1:1" s="11" customFormat="1">
      <c r="A146" s="1"/>
    </row>
    <row r="147" spans="1:1" s="11" customFormat="1">
      <c r="A147" s="1"/>
    </row>
    <row r="148" spans="1:1" s="11" customFormat="1">
      <c r="A148" s="1"/>
    </row>
    <row r="149" spans="1:1" s="11" customFormat="1">
      <c r="A149" s="1"/>
    </row>
    <row r="150" spans="1:1" s="11" customFormat="1">
      <c r="A150" s="1"/>
    </row>
    <row r="151" spans="1:1" s="11" customFormat="1">
      <c r="A151" s="1"/>
    </row>
    <row r="152" spans="1:1" s="11" customFormat="1">
      <c r="A152" s="1"/>
    </row>
    <row r="153" spans="1:1" s="11" customFormat="1">
      <c r="A153" s="1"/>
    </row>
    <row r="154" spans="1:1" s="11" customFormat="1">
      <c r="A154" s="1"/>
    </row>
    <row r="155" spans="1:1" s="11" customFormat="1">
      <c r="A155" s="1"/>
    </row>
    <row r="156" spans="1:1" s="11" customFormat="1">
      <c r="A156" s="1"/>
    </row>
    <row r="157" spans="1:1" s="11" customFormat="1">
      <c r="A157" s="1"/>
    </row>
    <row r="158" spans="1:1" s="11" customFormat="1">
      <c r="A158" s="1"/>
    </row>
    <row r="159" spans="1:1" s="11" customFormat="1">
      <c r="A159" s="1"/>
    </row>
    <row r="160" spans="1:1" s="11" customFormat="1">
      <c r="A160" s="1"/>
    </row>
    <row r="161" spans="1:1" s="11" customFormat="1">
      <c r="A161" s="1"/>
    </row>
    <row r="162" spans="1:1" s="11" customFormat="1">
      <c r="A162" s="1"/>
    </row>
    <row r="163" spans="1:1" s="11" customFormat="1">
      <c r="A163" s="1"/>
    </row>
    <row r="164" spans="1:1" s="11" customFormat="1">
      <c r="A164" s="1"/>
    </row>
    <row r="165" spans="1:1" s="11" customFormat="1">
      <c r="A165" s="1"/>
    </row>
    <row r="166" spans="1:1" s="11" customFormat="1">
      <c r="A166" s="1"/>
    </row>
    <row r="167" spans="1:1" s="11" customFormat="1">
      <c r="A167" s="1"/>
    </row>
    <row r="168" spans="1:1" s="11" customFormat="1">
      <c r="A168" s="1"/>
    </row>
    <row r="169" spans="1:1" s="11" customFormat="1">
      <c r="A169" s="1"/>
    </row>
    <row r="170" spans="1:1" s="11" customFormat="1">
      <c r="A170" s="1"/>
    </row>
    <row r="171" spans="1:1" s="11" customFormat="1">
      <c r="A171" s="1"/>
    </row>
    <row r="172" spans="1:1" s="11" customFormat="1">
      <c r="A172" s="1"/>
    </row>
    <row r="173" spans="1:1" s="11" customFormat="1">
      <c r="A173" s="1"/>
    </row>
    <row r="174" spans="1:1" s="11" customFormat="1">
      <c r="A174" s="1"/>
    </row>
    <row r="175" spans="1:1" s="11" customFormat="1">
      <c r="A175" s="1"/>
    </row>
    <row r="176" spans="1:1" s="11" customFormat="1">
      <c r="A176" s="1"/>
    </row>
    <row r="177" spans="1:1" s="11" customFormat="1">
      <c r="A177" s="1"/>
    </row>
    <row r="178" spans="1:1" s="11" customFormat="1">
      <c r="A178" s="1"/>
    </row>
    <row r="179" spans="1:1" s="11" customFormat="1">
      <c r="A179" s="1"/>
    </row>
    <row r="180" spans="1:1" s="11" customFormat="1">
      <c r="A180" s="1"/>
    </row>
    <row r="181" spans="1:1" s="11" customFormat="1">
      <c r="A181" s="1"/>
    </row>
    <row r="182" spans="1:1" s="11" customFormat="1">
      <c r="A182" s="1"/>
    </row>
    <row r="183" spans="1:1" s="11" customFormat="1">
      <c r="A183" s="1"/>
    </row>
    <row r="184" spans="1:1" s="11" customFormat="1">
      <c r="A184" s="1"/>
    </row>
    <row r="185" spans="1:1" s="11" customFormat="1">
      <c r="A185" s="1"/>
    </row>
    <row r="186" spans="1:1" s="11" customFormat="1">
      <c r="A186" s="1"/>
    </row>
    <row r="187" spans="1:1" s="11" customFormat="1">
      <c r="A187" s="1"/>
    </row>
    <row r="188" spans="1:1" s="11" customFormat="1">
      <c r="A188" s="1"/>
    </row>
    <row r="189" spans="1:1" s="11" customFormat="1">
      <c r="A189" s="1"/>
    </row>
    <row r="190" spans="1:1" s="11" customFormat="1">
      <c r="A190" s="1"/>
    </row>
    <row r="191" spans="1:1" s="11" customFormat="1">
      <c r="A191" s="1"/>
    </row>
    <row r="192" spans="1:1" s="11" customFormat="1">
      <c r="A192" s="1"/>
    </row>
    <row r="193" spans="1:1" s="11" customFormat="1">
      <c r="A193" s="1"/>
    </row>
    <row r="194" spans="1:1" s="11" customFormat="1">
      <c r="A194" s="1"/>
    </row>
    <row r="195" spans="1:1" s="11" customFormat="1">
      <c r="A195" s="1"/>
    </row>
    <row r="196" spans="1:1" s="11" customFormat="1">
      <c r="A196" s="1"/>
    </row>
    <row r="197" spans="1:1" s="11" customFormat="1">
      <c r="A197" s="1"/>
    </row>
    <row r="198" spans="1:1" s="11" customFormat="1">
      <c r="A198" s="1"/>
    </row>
    <row r="199" spans="1:1" s="11" customFormat="1">
      <c r="A199" s="1"/>
    </row>
    <row r="200" spans="1:1" s="11" customFormat="1">
      <c r="A200" s="1"/>
    </row>
    <row r="201" spans="1:1" s="11" customFormat="1">
      <c r="A201" s="1"/>
    </row>
    <row r="202" spans="1:1" s="11" customFormat="1">
      <c r="A202" s="1"/>
    </row>
    <row r="203" spans="1:1" s="11" customFormat="1">
      <c r="A203" s="1"/>
    </row>
    <row r="204" spans="1:1" s="11" customFormat="1">
      <c r="A204" s="1"/>
    </row>
    <row r="205" spans="1:1" s="11" customFormat="1">
      <c r="A205" s="1"/>
    </row>
    <row r="206" spans="1:1" s="11" customFormat="1">
      <c r="A206" s="1"/>
    </row>
    <row r="207" spans="1:1" s="11" customFormat="1">
      <c r="A207" s="1"/>
    </row>
    <row r="208" spans="1:1" s="11" customFormat="1">
      <c r="A208" s="1"/>
    </row>
    <row r="209" spans="1:1" s="11" customFormat="1">
      <c r="A209" s="1"/>
    </row>
    <row r="210" spans="1:1" s="11" customFormat="1">
      <c r="A210" s="1"/>
    </row>
    <row r="211" spans="1:1" s="11" customFormat="1">
      <c r="A211" s="1"/>
    </row>
    <row r="212" spans="1:1" s="11" customFormat="1">
      <c r="A212" s="1"/>
    </row>
    <row r="213" spans="1:1" s="11" customFormat="1">
      <c r="A213" s="1"/>
    </row>
    <row r="214" spans="1:1" s="11" customFormat="1">
      <c r="A214" s="1"/>
    </row>
    <row r="215" spans="1:1" s="11" customFormat="1">
      <c r="A215" s="1"/>
    </row>
    <row r="216" spans="1:1" s="11" customFormat="1">
      <c r="A216" s="1"/>
    </row>
    <row r="217" spans="1:1" s="11" customFormat="1">
      <c r="A217" s="1"/>
    </row>
    <row r="218" spans="1:1" s="11" customFormat="1">
      <c r="A218" s="1"/>
    </row>
    <row r="219" spans="1:1" s="11" customFormat="1">
      <c r="A219" s="1"/>
    </row>
    <row r="220" spans="1:1" s="11" customFormat="1">
      <c r="A220" s="1"/>
    </row>
    <row r="221" spans="1:1" s="11" customFormat="1">
      <c r="A221" s="1"/>
    </row>
    <row r="222" spans="1:1" s="11" customFormat="1">
      <c r="A222" s="1"/>
    </row>
    <row r="223" spans="1:1" s="11" customFormat="1">
      <c r="A223" s="1"/>
    </row>
    <row r="224" spans="1:1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  <row r="234" spans="1:1" s="11" customFormat="1">
      <c r="A234" s="1"/>
    </row>
    <row r="235" spans="1:1" s="11" customFormat="1">
      <c r="A235" s="1"/>
    </row>
    <row r="236" spans="1:1" s="11" customFormat="1">
      <c r="A236" s="1"/>
    </row>
    <row r="237" spans="1:1" s="11" customFormat="1">
      <c r="A237" s="1"/>
    </row>
  </sheetData>
  <mergeCells count="15">
    <mergeCell ref="B3:M5"/>
    <mergeCell ref="B62:M64"/>
    <mergeCell ref="J6:J7"/>
    <mergeCell ref="M6:M7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K6:K7"/>
    <mergeCell ref="L6:L7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V237"/>
  <sheetViews>
    <sheetView workbookViewId="0">
      <pane xSplit="1" ySplit="7" topLeftCell="B44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Q13" sqref="Q13"/>
    </sheetView>
  </sheetViews>
  <sheetFormatPr defaultColWidth="9.140625" defaultRowHeight="12.75"/>
  <cols>
    <col min="1" max="1" width="9.140625" style="1"/>
    <col min="2" max="2" width="10" style="11" bestFit="1" customWidth="1"/>
    <col min="3" max="12" width="9.140625" style="11"/>
    <col min="13" max="13" width="11" style="11" customWidth="1"/>
    <col min="14" max="14" width="9.140625" style="11"/>
    <col min="15" max="15" width="9.140625" style="357"/>
    <col min="16" max="16" width="9.140625" style="11"/>
    <col min="17" max="16384" width="9.140625" style="1"/>
  </cols>
  <sheetData>
    <row r="1" spans="1:22" ht="15">
      <c r="A1" s="5" t="s">
        <v>5</v>
      </c>
    </row>
    <row r="2" spans="1:22" ht="13.5" thickBot="1">
      <c r="A2" s="30"/>
    </row>
    <row r="3" spans="1:22" ht="16.5" customHeight="1">
      <c r="B3" s="439" t="s">
        <v>99</v>
      </c>
      <c r="C3" s="440"/>
      <c r="D3" s="440"/>
      <c r="E3" s="440"/>
      <c r="F3" s="440"/>
      <c r="G3" s="440"/>
      <c r="H3" s="440"/>
      <c r="I3" s="440"/>
      <c r="J3" s="440"/>
      <c r="K3" s="440"/>
      <c r="L3" s="440"/>
      <c r="M3" s="441"/>
    </row>
    <row r="4" spans="1:22">
      <c r="A4" s="59"/>
      <c r="B4" s="442"/>
      <c r="C4" s="443"/>
      <c r="D4" s="443"/>
      <c r="E4" s="443"/>
      <c r="F4" s="443"/>
      <c r="G4" s="443"/>
      <c r="H4" s="443"/>
      <c r="I4" s="443"/>
      <c r="J4" s="443"/>
      <c r="K4" s="443"/>
      <c r="L4" s="443"/>
      <c r="M4" s="444"/>
    </row>
    <row r="5" spans="1:22" s="3" customFormat="1" ht="13.5" thickBot="1">
      <c r="A5" s="37"/>
      <c r="B5" s="465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7"/>
      <c r="N5" s="21"/>
      <c r="O5" s="358"/>
      <c r="P5" s="21"/>
    </row>
    <row r="6" spans="1:22" s="3" customFormat="1" ht="12.75" customHeight="1">
      <c r="A6" s="459"/>
      <c r="B6" s="468" t="s">
        <v>9</v>
      </c>
      <c r="C6" s="469" t="s">
        <v>1</v>
      </c>
      <c r="D6" s="470" t="s">
        <v>0</v>
      </c>
      <c r="E6" s="470" t="s">
        <v>4</v>
      </c>
      <c r="F6" s="470" t="s">
        <v>3</v>
      </c>
      <c r="G6" s="470" t="s">
        <v>2</v>
      </c>
      <c r="H6" s="470" t="s">
        <v>11</v>
      </c>
      <c r="I6" s="470" t="s">
        <v>10</v>
      </c>
      <c r="J6" s="471" t="s">
        <v>91</v>
      </c>
      <c r="K6" s="471" t="s">
        <v>92</v>
      </c>
      <c r="L6" s="471" t="s">
        <v>97</v>
      </c>
      <c r="M6" s="472" t="s">
        <v>98</v>
      </c>
      <c r="N6" s="21"/>
      <c r="O6" s="358"/>
      <c r="P6" s="21"/>
      <c r="Q6" s="27"/>
      <c r="R6" s="27"/>
    </row>
    <row r="7" spans="1:22" s="3" customFormat="1" ht="34.5" customHeight="1">
      <c r="A7" s="460"/>
      <c r="B7" s="462"/>
      <c r="C7" s="464"/>
      <c r="D7" s="455"/>
      <c r="E7" s="455"/>
      <c r="F7" s="455"/>
      <c r="G7" s="455"/>
      <c r="H7" s="455"/>
      <c r="I7" s="455"/>
      <c r="J7" s="455"/>
      <c r="K7" s="455"/>
      <c r="L7" s="455"/>
      <c r="M7" s="458"/>
      <c r="N7" s="21"/>
      <c r="O7" s="359" t="s">
        <v>314</v>
      </c>
      <c r="P7" s="21"/>
    </row>
    <row r="8" spans="1:22" s="21" customFormat="1" ht="12.75" customHeight="1">
      <c r="A8" s="26">
        <v>1970</v>
      </c>
      <c r="B8" s="150">
        <f>[1]A24a!B29</f>
        <v>6.1808420021311927E-2</v>
      </c>
      <c r="C8" s="149">
        <f>[2]returncapgain!B9</f>
        <v>3.7978470325469971E-2</v>
      </c>
      <c r="D8" s="38">
        <f>[2]returncapgain!C9</f>
        <v>4.9030769616365433E-2</v>
      </c>
      <c r="E8" s="38">
        <f>[2]returncapgain!D9</f>
        <v>7.2300083935260773E-2</v>
      </c>
      <c r="F8" s="38">
        <f>[2]returncapgain!E9</f>
        <v>8.7279245257377625E-2</v>
      </c>
      <c r="G8" s="38">
        <f>[2]returncapgain!F9</f>
        <v>0.11042281985282898</v>
      </c>
      <c r="H8" s="38">
        <f>[2]returncapgain!P9</f>
        <v>6.1977926641702652E-2</v>
      </c>
      <c r="I8" s="38">
        <f>[2]returncapgain!Q9</f>
        <v>6.5699025988578796E-2</v>
      </c>
      <c r="J8" s="38">
        <f>[2]returncapgain!R9</f>
        <v>7.0296667516231537E-2</v>
      </c>
      <c r="K8" s="38">
        <f>[2]returncapgain!S9</f>
        <v>7.9088829457759857E-2</v>
      </c>
      <c r="L8" s="38">
        <f>[2]returncapgain!T9</f>
        <v>6.4252778887748718E-2</v>
      </c>
      <c r="M8" s="60">
        <f>[2]returncapgain!W9</f>
        <v>5.5309876799583435E-2</v>
      </c>
      <c r="O8" s="360">
        <f>C8*'TB1'!D7+D8*'TB1'!E7+E8*'TB1'!F7-B8</f>
        <v>7.2681896612358798E-8</v>
      </c>
      <c r="Q8" s="4"/>
      <c r="R8" s="4"/>
      <c r="S8" s="4"/>
      <c r="T8" s="4"/>
      <c r="U8" s="4"/>
      <c r="V8" s="4"/>
    </row>
    <row r="9" spans="1:22" s="21" customFormat="1" ht="12.75" customHeight="1">
      <c r="A9" s="25">
        <v>1971</v>
      </c>
      <c r="B9" s="150">
        <f>[1]A24a!B30</f>
        <v>6.2348196643352817E-2</v>
      </c>
      <c r="C9" s="149">
        <f>[2]returncapgain!B10</f>
        <v>4.066680371761322E-2</v>
      </c>
      <c r="D9" s="38">
        <f>[2]returncapgain!C10</f>
        <v>4.9170322716236115E-2</v>
      </c>
      <c r="E9" s="38">
        <f>[2]returncapgain!D10</f>
        <v>7.3232740163803101E-2</v>
      </c>
      <c r="F9" s="38">
        <f>[2]returncapgain!E10</f>
        <v>8.8863424956798553E-2</v>
      </c>
      <c r="G9" s="38">
        <f>[2]returncapgain!F10</f>
        <v>0.11404623836278915</v>
      </c>
      <c r="H9" s="38">
        <f>[2]returncapgain!P10</f>
        <v>6.2430322170257568E-2</v>
      </c>
      <c r="I9" s="38">
        <f>[2]returncapgain!Q10</f>
        <v>6.6551975905895233E-2</v>
      </c>
      <c r="J9" s="38">
        <f>[2]returncapgain!R10</f>
        <v>7.0993922650814056E-2</v>
      </c>
      <c r="K9" s="38">
        <f>[2]returncapgain!S10</f>
        <v>8.0202065408229828E-2</v>
      </c>
      <c r="L9" s="38">
        <f>[2]returncapgain!T10</f>
        <v>6.4952962100505829E-2</v>
      </c>
      <c r="M9" s="60">
        <f>[2]returncapgain!W10</f>
        <v>5.5785384029150009E-2</v>
      </c>
      <c r="O9" s="360">
        <f>C9*'TB1'!D8+D9*'TB1'!E8+E9*'TB1'!F8-B9</f>
        <v>-5.0553679277476338E-8</v>
      </c>
      <c r="Q9" s="4"/>
      <c r="R9" s="4"/>
      <c r="S9" s="4"/>
      <c r="T9" s="4"/>
      <c r="U9" s="4"/>
      <c r="V9" s="4"/>
    </row>
    <row r="10" spans="1:22" s="21" customFormat="1" ht="12.75" customHeight="1">
      <c r="A10" s="25">
        <v>1972</v>
      </c>
      <c r="B10" s="150">
        <f>[1]A24a!B31</f>
        <v>6.0829929878136263E-2</v>
      </c>
      <c r="C10" s="149">
        <f>[2]returncapgain!B11</f>
        <v>3.95832359790802E-2</v>
      </c>
      <c r="D10" s="38">
        <f>[2]returncapgain!C11</f>
        <v>4.7840908169746399E-2</v>
      </c>
      <c r="E10" s="38">
        <f>[2]returncapgain!D11</f>
        <v>7.1646720170974731E-2</v>
      </c>
      <c r="F10" s="38">
        <f>[2]returncapgain!E11</f>
        <v>8.5834242403507233E-2</v>
      </c>
      <c r="G10" s="38">
        <f>[2]returncapgain!F11</f>
        <v>0.10893742740154266</v>
      </c>
      <c r="H10" s="38">
        <f>[2]returncapgain!P11</f>
        <v>6.1547830700874329E-2</v>
      </c>
      <c r="I10" s="38">
        <f>[2]returncapgain!Q11</f>
        <v>6.5748251974582672E-2</v>
      </c>
      <c r="J10" s="38">
        <f>[2]returncapgain!R11</f>
        <v>6.9559700787067413E-2</v>
      </c>
      <c r="K10" s="38">
        <f>[2]returncapgain!S11</f>
        <v>7.7947616577148438E-2</v>
      </c>
      <c r="L10" s="38">
        <f>[2]returncapgain!T11</f>
        <v>6.412515789270401E-2</v>
      </c>
      <c r="M10" s="60">
        <f>[2]returncapgain!W11</f>
        <v>5.4662648588418961E-2</v>
      </c>
      <c r="O10" s="360">
        <f>C10*'TB1'!D9+D10*'TB1'!E9+E10*'TB1'!F9-B10</f>
        <v>8.2613045321311418E-8</v>
      </c>
      <c r="Q10" s="4"/>
      <c r="R10" s="4"/>
      <c r="S10" s="4"/>
      <c r="T10" s="4"/>
      <c r="U10" s="4"/>
      <c r="V10" s="4"/>
    </row>
    <row r="11" spans="1:22" s="21" customFormat="1" ht="12.75" customHeight="1">
      <c r="A11" s="25">
        <v>1973</v>
      </c>
      <c r="B11" s="150">
        <f>[1]A24a!B32</f>
        <v>6.1439119322713918E-2</v>
      </c>
      <c r="C11" s="149">
        <f>[2]returncapgain!B12</f>
        <v>4.2842593044042587E-2</v>
      </c>
      <c r="D11" s="38">
        <f>[2]returncapgain!C12</f>
        <v>4.6687949448823929E-2</v>
      </c>
      <c r="E11" s="38">
        <f>[2]returncapgain!D12</f>
        <v>7.3125310242176056E-2</v>
      </c>
      <c r="F11" s="38">
        <f>[2]returncapgain!E12</f>
        <v>8.8285930454730988E-2</v>
      </c>
      <c r="G11" s="38">
        <f>[2]returncapgain!F12</f>
        <v>0.11355224251747131</v>
      </c>
      <c r="H11" s="38">
        <f>[2]returncapgain!P12</f>
        <v>6.212969496846199E-2</v>
      </c>
      <c r="I11" s="38">
        <f>[2]returncapgain!Q12</f>
        <v>6.6863782703876495E-2</v>
      </c>
      <c r="J11" s="38">
        <f>[2]returncapgain!R12</f>
        <v>7.0516884326934814E-2</v>
      </c>
      <c r="K11" s="38">
        <f>[2]returncapgain!S12</f>
        <v>7.9630725085735321E-2</v>
      </c>
      <c r="L11" s="38">
        <f>[2]returncapgain!T12</f>
        <v>6.504184752702713E-2</v>
      </c>
      <c r="M11" s="60">
        <f>[2]returncapgain!W12</f>
        <v>5.4820045828819275E-2</v>
      </c>
      <c r="O11" s="360">
        <f>C11*'TB1'!D10+D11*'TB1'!E10+E11*'TB1'!F10-B11</f>
        <v>3.4522649218493573E-8</v>
      </c>
      <c r="Q11" s="4"/>
      <c r="R11" s="4"/>
      <c r="S11" s="4"/>
      <c r="T11" s="4"/>
      <c r="U11" s="4"/>
      <c r="V11" s="4"/>
    </row>
    <row r="12" spans="1:22" s="21" customFormat="1" ht="12.75" customHeight="1">
      <c r="A12" s="25">
        <v>1974</v>
      </c>
      <c r="B12" s="150">
        <f>[1]A24a!B33</f>
        <v>6.1402215333048633E-2</v>
      </c>
      <c r="C12" s="149">
        <f>[2]returncapgain!B13</f>
        <v>4.65078204870224E-2</v>
      </c>
      <c r="D12" s="38">
        <f>[2]returncapgain!C13</f>
        <v>4.3293189257383347E-2</v>
      </c>
      <c r="E12" s="38">
        <f>[2]returncapgain!D13</f>
        <v>7.5351424515247345E-2</v>
      </c>
      <c r="F12" s="38">
        <f>[2]returncapgain!E13</f>
        <v>9.3651860952377319E-2</v>
      </c>
      <c r="G12" s="38">
        <f>[2]returncapgain!F13</f>
        <v>0.12652324140071869</v>
      </c>
      <c r="H12" s="38">
        <f>[2]returncapgain!P13</f>
        <v>6.2274768948554993E-2</v>
      </c>
      <c r="I12" s="38">
        <f>[2]returncapgain!Q13</f>
        <v>6.7981608211994171E-2</v>
      </c>
      <c r="J12" s="38">
        <f>[2]returncapgain!R13</f>
        <v>7.167883962392807E-2</v>
      </c>
      <c r="K12" s="38">
        <f>[2]returncapgain!S13</f>
        <v>8.2807488739490509E-2</v>
      </c>
      <c r="L12" s="38">
        <f>[2]returncapgain!T13</f>
        <v>6.5786048769950867E-2</v>
      </c>
      <c r="M12" s="60">
        <f>[2]returncapgain!W13</f>
        <v>5.3771950304508209E-2</v>
      </c>
      <c r="O12" s="360">
        <f>C12*'TB1'!D11+D12*'TB1'!E11+E12*'TB1'!F11-B12</f>
        <v>-1.2485350371627124E-8</v>
      </c>
      <c r="Q12" s="4"/>
      <c r="R12" s="4"/>
      <c r="S12" s="4"/>
      <c r="T12" s="4"/>
      <c r="U12" s="4"/>
      <c r="V12" s="4"/>
    </row>
    <row r="13" spans="1:22" s="21" customFormat="1" ht="12.75" customHeight="1">
      <c r="A13" s="25">
        <v>1975</v>
      </c>
      <c r="B13" s="150">
        <f>[1]A24a!B34</f>
        <v>5.2815988570725496E-2</v>
      </c>
      <c r="C13" s="149">
        <f>[2]returncapgain!B14</f>
        <v>4.426078125834465E-2</v>
      </c>
      <c r="D13" s="38">
        <f>[2]returncapgain!C14</f>
        <v>4.0117070078849792E-2</v>
      </c>
      <c r="E13" s="38">
        <f>[2]returncapgain!D14</f>
        <v>6.2664635479450226E-2</v>
      </c>
      <c r="F13" s="38">
        <f>[2]returncapgain!E14</f>
        <v>7.4949659407138824E-2</v>
      </c>
      <c r="G13" s="38">
        <f>[2]returncapgain!F14</f>
        <v>9.8109759390354156E-2</v>
      </c>
      <c r="H13" s="38">
        <f>[2]returncapgain!P14</f>
        <v>5.3709749132394791E-2</v>
      </c>
      <c r="I13" s="38">
        <f>[2]returncapgain!Q14</f>
        <v>5.7970199733972549E-2</v>
      </c>
      <c r="J13" s="38">
        <f>[2]returncapgain!R14</f>
        <v>6.0040608048439026E-2</v>
      </c>
      <c r="K13" s="38">
        <f>[2]returncapgain!S14</f>
        <v>6.7567259073257446E-2</v>
      </c>
      <c r="L13" s="38">
        <f>[2]returncapgain!T14</f>
        <v>5.6333344429731369E-2</v>
      </c>
      <c r="M13" s="60">
        <f>[2]returncapgain!W14</f>
        <v>4.7731269150972366E-2</v>
      </c>
      <c r="O13" s="360">
        <f>C13*'TB1'!D12+D13*'TB1'!E12+E13*'TB1'!F12-B13</f>
        <v>-1.1980519747795126E-7</v>
      </c>
      <c r="Q13" s="4"/>
      <c r="R13" s="4"/>
      <c r="S13" s="4"/>
      <c r="T13" s="4"/>
      <c r="U13" s="4"/>
      <c r="V13" s="4"/>
    </row>
    <row r="14" spans="1:22" s="21" customFormat="1" ht="12.75" customHeight="1">
      <c r="A14" s="25">
        <v>1976</v>
      </c>
      <c r="B14" s="150">
        <f>[1]A24a!B35</f>
        <v>5.235361339453834E-2</v>
      </c>
      <c r="C14" s="149">
        <f>[2]returncapgain!B15</f>
        <v>4.5677337795495987E-2</v>
      </c>
      <c r="D14" s="38">
        <f>[2]returncapgain!C15</f>
        <v>3.926347941160202E-2</v>
      </c>
      <c r="E14" s="38">
        <f>[2]returncapgain!D15</f>
        <v>6.2513507902622223E-2</v>
      </c>
      <c r="F14" s="38">
        <f>[2]returncapgain!E15</f>
        <v>7.5191400945186615E-2</v>
      </c>
      <c r="G14" s="38">
        <f>[2]returncapgain!F15</f>
        <v>9.888891875743866E-2</v>
      </c>
      <c r="H14" s="38">
        <f>[2]returncapgain!P15</f>
        <v>5.3607851266860962E-2</v>
      </c>
      <c r="I14" s="38">
        <f>[2]returncapgain!Q15</f>
        <v>5.7570122182369232E-2</v>
      </c>
      <c r="J14" s="38">
        <f>[2]returncapgain!R15</f>
        <v>5.9809286147356033E-2</v>
      </c>
      <c r="K14" s="38">
        <f>[2]returncapgain!S15</f>
        <v>6.7142464220523834E-2</v>
      </c>
      <c r="L14" s="38">
        <f>[2]returncapgain!T15</f>
        <v>5.6036412715911865E-2</v>
      </c>
      <c r="M14" s="60">
        <f>[2]returncapgain!W15</f>
        <v>4.7237128019332886E-2</v>
      </c>
      <c r="O14" s="360">
        <f>C14*'TB1'!D13+D14*'TB1'!E13+E14*'TB1'!F13-B14</f>
        <v>-1.8251645472755484E-9</v>
      </c>
      <c r="Q14" s="4"/>
      <c r="R14" s="4"/>
      <c r="S14" s="4"/>
      <c r="T14" s="4"/>
      <c r="U14" s="4"/>
      <c r="V14" s="4"/>
    </row>
    <row r="15" spans="1:22" s="21" customFormat="1" ht="12.75" customHeight="1">
      <c r="A15" s="25">
        <v>1977</v>
      </c>
      <c r="B15" s="150">
        <f>[1]A24a!B36</f>
        <v>5.1837603916973438E-2</v>
      </c>
      <c r="C15" s="149">
        <f>[2]returncapgain!B16</f>
        <v>4.4602569192647934E-2</v>
      </c>
      <c r="D15" s="38">
        <f>[2]returncapgain!C16</f>
        <v>3.8102801889181137E-2</v>
      </c>
      <c r="E15" s="38">
        <f>[2]returncapgain!D16</f>
        <v>6.2897630035877228E-2</v>
      </c>
      <c r="F15" s="38">
        <f>[2]returncapgain!E16</f>
        <v>7.6623149216175079E-2</v>
      </c>
      <c r="G15" s="38">
        <f>[2]returncapgain!F16</f>
        <v>0.10189103335142136</v>
      </c>
      <c r="H15" s="38">
        <f>[2]returncapgain!P16</f>
        <v>5.3634870797395706E-2</v>
      </c>
      <c r="I15" s="38">
        <f>[2]returncapgain!Q16</f>
        <v>5.7455524802207947E-2</v>
      </c>
      <c r="J15" s="38">
        <f>[2]returncapgain!R16</f>
        <v>6.0133110731840134E-2</v>
      </c>
      <c r="K15" s="38">
        <f>[2]returncapgain!S16</f>
        <v>6.7525759339332581E-2</v>
      </c>
      <c r="L15" s="38">
        <f>[2]returncapgain!T16</f>
        <v>5.5965129286050797E-2</v>
      </c>
      <c r="M15" s="60">
        <f>[2]returncapgain!W16</f>
        <v>4.6445813030004501E-2</v>
      </c>
      <c r="O15" s="360">
        <f>C15*'TB1'!D14+D15*'TB1'!E14+E15*'TB1'!F14-B15</f>
        <v>-1.7983939323840126E-8</v>
      </c>
      <c r="Q15" s="4"/>
      <c r="R15" s="4"/>
      <c r="S15" s="4"/>
      <c r="T15" s="4"/>
      <c r="U15" s="4"/>
      <c r="V15" s="4"/>
    </row>
    <row r="16" spans="1:22" s="21" customFormat="1" ht="12.75" customHeight="1">
      <c r="A16" s="25">
        <v>1978</v>
      </c>
      <c r="B16" s="150">
        <f>[1]A24a!B37</f>
        <v>5.1003474372172897E-2</v>
      </c>
      <c r="C16" s="149">
        <f>[2]returncapgain!B17</f>
        <v>4.3511334806680679E-2</v>
      </c>
      <c r="D16" s="38">
        <f>[2]returncapgain!C17</f>
        <v>3.9130061864852905E-2</v>
      </c>
      <c r="E16" s="38">
        <f>[2]returncapgain!D17</f>
        <v>6.1064697802066803E-2</v>
      </c>
      <c r="F16" s="38">
        <f>[2]returncapgain!E17</f>
        <v>7.3048807680606842E-2</v>
      </c>
      <c r="G16" s="38">
        <f>[2]returncapgain!F17</f>
        <v>9.424138069152832E-2</v>
      </c>
      <c r="H16" s="38">
        <f>[2]returncapgain!P17</f>
        <v>5.3159542381763458E-2</v>
      </c>
      <c r="I16" s="38">
        <f>[2]returncapgain!Q17</f>
        <v>5.6213364005088806E-2</v>
      </c>
      <c r="J16" s="38">
        <f>[2]returncapgain!R17</f>
        <v>5.889100581407547E-2</v>
      </c>
      <c r="K16" s="38">
        <f>[2]returncapgain!S17</f>
        <v>6.4782500267028809E-2</v>
      </c>
      <c r="L16" s="38">
        <f>[2]returncapgain!T17</f>
        <v>5.5014122277498245E-2</v>
      </c>
      <c r="M16" s="60">
        <f>[2]returncapgain!W17</f>
        <v>4.6294096857309341E-2</v>
      </c>
      <c r="O16" s="360">
        <f>C16*'TB1'!D15+D16*'TB1'!E15+E16*'TB1'!F15-B16</f>
        <v>-5.4637439850235836E-9</v>
      </c>
      <c r="Q16" s="4"/>
      <c r="R16" s="4"/>
      <c r="S16" s="4"/>
      <c r="T16" s="4"/>
      <c r="U16" s="4"/>
      <c r="V16" s="4"/>
    </row>
    <row r="17" spans="1:22" s="21" customFormat="1" ht="12.75" customHeight="1">
      <c r="A17" s="25">
        <v>1979</v>
      </c>
      <c r="B17" s="150">
        <f>[1]A24a!B38</f>
        <v>5.0527372975213231E-2</v>
      </c>
      <c r="C17" s="149">
        <f>[2]returncapgain!B18</f>
        <v>4.3486569076776505E-2</v>
      </c>
      <c r="D17" s="38">
        <f>[2]returncapgain!C18</f>
        <v>3.7803370505571365E-2</v>
      </c>
      <c r="E17" s="38">
        <f>[2]returncapgain!D18</f>
        <v>6.1395566910505295E-2</v>
      </c>
      <c r="F17" s="38">
        <f>[2]returncapgain!E18</f>
        <v>7.4065454304218292E-2</v>
      </c>
      <c r="G17" s="38">
        <f>[2]returncapgain!F18</f>
        <v>9.5586717128753662E-2</v>
      </c>
      <c r="H17" s="38">
        <f>[2]returncapgain!P18</f>
        <v>5.3234800696372986E-2</v>
      </c>
      <c r="I17" s="38">
        <f>[2]returncapgain!Q18</f>
        <v>5.6131947785615921E-2</v>
      </c>
      <c r="J17" s="38">
        <f>[2]returncapgain!R18</f>
        <v>5.9354059398174286E-2</v>
      </c>
      <c r="K17" s="38">
        <f>[2]returncapgain!S18</f>
        <v>6.4866445958614349E-2</v>
      </c>
      <c r="L17" s="38">
        <f>[2]returncapgain!T18</f>
        <v>5.4987125098705292E-2</v>
      </c>
      <c r="M17" s="60">
        <f>[2]returncapgain!W18</f>
        <v>4.5556023716926575E-2</v>
      </c>
      <c r="O17" s="360">
        <f>C17*'TB1'!D16+D17*'TB1'!E16+E17*'TB1'!F16-B17</f>
        <v>-3.3125737430861335E-8</v>
      </c>
      <c r="Q17" s="4"/>
      <c r="R17" s="4"/>
      <c r="S17" s="4"/>
      <c r="T17" s="4"/>
      <c r="U17" s="4"/>
      <c r="V17" s="4"/>
    </row>
    <row r="18" spans="1:22" s="21" customFormat="1" ht="12.75" customHeight="1">
      <c r="A18" s="26">
        <v>1980</v>
      </c>
      <c r="B18" s="150">
        <f>[1]A24a!B39</f>
        <v>4.7902343042243924E-2</v>
      </c>
      <c r="C18" s="149">
        <f>[2]returncapgain!B19</f>
        <v>4.1117317974567413E-2</v>
      </c>
      <c r="D18" s="38">
        <f>[2]returncapgain!C19</f>
        <v>3.4560531377792358E-2</v>
      </c>
      <c r="E18" s="38">
        <f>[2]returncapgain!D19</f>
        <v>5.9319619089365005E-2</v>
      </c>
      <c r="F18" s="38">
        <f>[2]returncapgain!E19</f>
        <v>7.1456320583820343E-2</v>
      </c>
      <c r="G18" s="38">
        <f>[2]returncapgain!F19</f>
        <v>9.3452803790569305E-2</v>
      </c>
      <c r="H18" s="38">
        <f>[2]returncapgain!P19</f>
        <v>5.172126367688179E-2</v>
      </c>
      <c r="I18" s="38">
        <f>[2]returncapgain!Q19</f>
        <v>5.4259788244962692E-2</v>
      </c>
      <c r="J18" s="38">
        <f>[2]returncapgain!R19</f>
        <v>5.7114612311124802E-2</v>
      </c>
      <c r="K18" s="38">
        <f>[2]returncapgain!S19</f>
        <v>6.2432937324047089E-2</v>
      </c>
      <c r="L18" s="38">
        <f>[2]returncapgain!T19</f>
        <v>5.325726792216301E-2</v>
      </c>
      <c r="M18" s="60">
        <f>[2]returncapgain!W19</f>
        <v>4.2998235672712326E-2</v>
      </c>
      <c r="O18" s="360">
        <f>C18*'TB1'!D17+D18*'TB1'!E17+E18*'TB1'!F17-B18</f>
        <v>-7.8812857035384654E-6</v>
      </c>
      <c r="Q18" s="4"/>
      <c r="R18" s="4"/>
      <c r="S18" s="4"/>
      <c r="T18" s="4"/>
      <c r="U18" s="4"/>
      <c r="V18" s="4"/>
    </row>
    <row r="19" spans="1:22" s="21" customFormat="1" ht="12.75" customHeight="1">
      <c r="A19" s="25">
        <v>1981</v>
      </c>
      <c r="B19" s="150">
        <f>[1]A24a!B40</f>
        <v>4.9556950685836626E-2</v>
      </c>
      <c r="C19" s="149">
        <f>[2]returncapgain!B20</f>
        <v>4.5893419533967972E-2</v>
      </c>
      <c r="D19" s="38">
        <f>[2]returncapgain!C20</f>
        <v>3.632185235619545E-2</v>
      </c>
      <c r="E19" s="38">
        <f>[2]returncapgain!D20</f>
        <v>6.0697916895151138E-2</v>
      </c>
      <c r="F19" s="38">
        <f>[2]returncapgain!E20</f>
        <v>7.3478914797306061E-2</v>
      </c>
      <c r="G19" s="38">
        <f>[2]returncapgain!F20</f>
        <v>9.9567219614982605E-2</v>
      </c>
      <c r="H19" s="38">
        <f>[2]returncapgain!P20</f>
        <v>5.3327832370996475E-2</v>
      </c>
      <c r="I19" s="38">
        <f>[2]returncapgain!Q20</f>
        <v>5.5225353688001633E-2</v>
      </c>
      <c r="J19" s="38">
        <f>[2]returncapgain!R20</f>
        <v>5.7301964610815048E-2</v>
      </c>
      <c r="K19" s="38">
        <f>[2]returncapgain!S20</f>
        <v>6.3700117170810699E-2</v>
      </c>
      <c r="L19" s="38">
        <f>[2]returncapgain!T20</f>
        <v>5.4474886506795883E-2</v>
      </c>
      <c r="M19" s="60">
        <f>[2]returncapgain!W20</f>
        <v>4.4754203408956528E-2</v>
      </c>
      <c r="O19" s="360">
        <f>C19*'TB1'!D18+D19*'TB1'!E18+E19*'TB1'!F18-B19</f>
        <v>-1.3773165847469349E-5</v>
      </c>
      <c r="Q19" s="4"/>
      <c r="R19" s="4"/>
      <c r="S19" s="4"/>
      <c r="T19" s="4"/>
      <c r="U19" s="4"/>
      <c r="V19" s="4"/>
    </row>
    <row r="20" spans="1:22" s="21" customFormat="1" ht="12.75" customHeight="1">
      <c r="A20" s="25">
        <v>1982</v>
      </c>
      <c r="B20" s="150">
        <f>[1]A24a!B41</f>
        <v>4.9091624665661658E-2</v>
      </c>
      <c r="C20" s="149">
        <f>[2]returncapgain!B21</f>
        <v>4.6094592660665512E-2</v>
      </c>
      <c r="D20" s="38">
        <f>[2]returncapgain!C21</f>
        <v>3.6334279924631119E-2</v>
      </c>
      <c r="E20" s="38">
        <f>[2]returncapgain!D21</f>
        <v>5.9985101222991943E-2</v>
      </c>
      <c r="F20" s="38">
        <f>[2]returncapgain!E21</f>
        <v>7.1311786770820618E-2</v>
      </c>
      <c r="G20" s="38">
        <f>[2]returncapgain!F21</f>
        <v>9.6669062972068787E-2</v>
      </c>
      <c r="H20" s="38">
        <f>[2]returncapgain!P21</f>
        <v>5.3765188902616501E-2</v>
      </c>
      <c r="I20" s="38">
        <f>[2]returncapgain!Q21</f>
        <v>5.5159531533718109E-2</v>
      </c>
      <c r="J20" s="38">
        <f>[2]returncapgain!R21</f>
        <v>5.668335035443306E-2</v>
      </c>
      <c r="K20" s="38">
        <f>[2]returncapgain!S21</f>
        <v>6.2387507408857346E-2</v>
      </c>
      <c r="L20" s="38">
        <f>[2]returncapgain!T21</f>
        <v>5.46070896089077E-2</v>
      </c>
      <c r="M20" s="60">
        <f>[2]returncapgain!W21</f>
        <v>4.477958008646965E-2</v>
      </c>
      <c r="O20" s="360">
        <f>C20*'TB1'!D19+D20*'TB1'!E19+E20*'TB1'!F19-B20</f>
        <v>-1.9865595997752006E-5</v>
      </c>
      <c r="Q20" s="4"/>
      <c r="R20" s="4"/>
      <c r="S20" s="4"/>
      <c r="T20" s="4"/>
      <c r="U20" s="4"/>
      <c r="V20" s="4"/>
    </row>
    <row r="21" spans="1:22" s="21" customFormat="1" ht="12.75" customHeight="1">
      <c r="A21" s="25">
        <v>1983</v>
      </c>
      <c r="B21" s="150">
        <f>[1]A24a!B42</f>
        <v>5.1293945781267294E-2</v>
      </c>
      <c r="C21" s="149">
        <f>[2]returncapgain!B22</f>
        <v>4.7316841781139374E-2</v>
      </c>
      <c r="D21" s="38">
        <f>[2]returncapgain!C22</f>
        <v>3.9243742823600769E-2</v>
      </c>
      <c r="E21" s="38">
        <f>[2]returncapgain!D22</f>
        <v>6.1846144497394562E-2</v>
      </c>
      <c r="F21" s="38">
        <f>[2]returncapgain!E22</f>
        <v>7.2542279958724976E-2</v>
      </c>
      <c r="G21" s="38">
        <f>[2]returncapgain!F22</f>
        <v>9.8586544394493103E-2</v>
      </c>
      <c r="H21" s="38">
        <f>[2]returncapgain!P22</f>
        <v>5.6342791765928268E-2</v>
      </c>
      <c r="I21" s="38">
        <f>[2]returncapgain!Q22</f>
        <v>5.7180207222700119E-2</v>
      </c>
      <c r="J21" s="38">
        <f>[2]returncapgain!R22</f>
        <v>5.7996343821287155E-2</v>
      </c>
      <c r="K21" s="38">
        <f>[2]returncapgain!S22</f>
        <v>6.4069554209709167E-2</v>
      </c>
      <c r="L21" s="38">
        <f>[2]returncapgain!T22</f>
        <v>5.6848049163818359E-2</v>
      </c>
      <c r="M21" s="60">
        <f>[2]returncapgain!W22</f>
        <v>4.7235444188117981E-2</v>
      </c>
      <c r="O21" s="360">
        <f>C21*'TB1'!D20+D21*'TB1'!E20+E21*'TB1'!F20-B21</f>
        <v>-2.7879840708969206E-5</v>
      </c>
      <c r="Q21" s="4"/>
      <c r="R21" s="4"/>
      <c r="S21" s="4"/>
      <c r="T21" s="4"/>
      <c r="U21" s="4"/>
      <c r="V21" s="4"/>
    </row>
    <row r="22" spans="1:22" s="21" customFormat="1" ht="12.75" customHeight="1">
      <c r="A22" s="25">
        <v>1984</v>
      </c>
      <c r="B22" s="150">
        <f>[1]A24a!B43</f>
        <v>5.5314797716665164E-2</v>
      </c>
      <c r="C22" s="149">
        <f>[2]returncapgain!B23</f>
        <v>4.9528840929269791E-2</v>
      </c>
      <c r="D22" s="38">
        <f>[2]returncapgain!C23</f>
        <v>4.3643902987241745E-2</v>
      </c>
      <c r="E22" s="38">
        <f>[2]returncapgain!D23</f>
        <v>6.5861694514751434E-2</v>
      </c>
      <c r="F22" s="38">
        <f>[2]returncapgain!E23</f>
        <v>7.6640360057353973E-2</v>
      </c>
      <c r="G22" s="38">
        <f>[2]returncapgain!F23</f>
        <v>0.10504322499036789</v>
      </c>
      <c r="H22" s="38">
        <f>[2]returncapgain!P23</f>
        <v>6.0819346457719803E-2</v>
      </c>
      <c r="I22" s="38">
        <f>[2]returncapgain!Q23</f>
        <v>6.0914710164070129E-2</v>
      </c>
      <c r="J22" s="38">
        <f>[2]returncapgain!R23</f>
        <v>6.0845993459224701E-2</v>
      </c>
      <c r="K22" s="38">
        <f>[2]returncapgain!S23</f>
        <v>6.8150147795677185E-2</v>
      </c>
      <c r="L22" s="38">
        <f>[2]returncapgain!T23</f>
        <v>6.0876812785863876E-2</v>
      </c>
      <c r="M22" s="60">
        <f>[2]returncapgain!W23</f>
        <v>5.1265794783830643E-2</v>
      </c>
      <c r="O22" s="360">
        <f>C22*'TB1'!D21+D22*'TB1'!E21+E22*'TB1'!F21-B22</f>
        <v>-3.8893316701558989E-5</v>
      </c>
      <c r="Q22" s="4"/>
      <c r="R22" s="4"/>
      <c r="S22" s="4"/>
      <c r="T22" s="4"/>
      <c r="U22" s="4"/>
      <c r="V22" s="4"/>
    </row>
    <row r="23" spans="1:22" s="21" customFormat="1" ht="12.75" customHeight="1">
      <c r="A23" s="25">
        <v>1985</v>
      </c>
      <c r="B23" s="150">
        <f>[1]A24a!B44</f>
        <v>5.9848827724882515E-2</v>
      </c>
      <c r="C23" s="149">
        <f>[2]returncapgain!B24</f>
        <v>5.1392417401075363E-2</v>
      </c>
      <c r="D23" s="38">
        <f>[2]returncapgain!C24</f>
        <v>4.7716733068227768E-2</v>
      </c>
      <c r="E23" s="38">
        <f>[2]returncapgain!D24</f>
        <v>7.1173615753650665E-2</v>
      </c>
      <c r="F23" s="38">
        <f>[2]returncapgain!E24</f>
        <v>8.1153295934200287E-2</v>
      </c>
      <c r="G23" s="38">
        <f>[2]returncapgain!F24</f>
        <v>0.10953626036643982</v>
      </c>
      <c r="H23" s="38">
        <f>[2]returncapgain!P24</f>
        <v>6.6284209489822388E-2</v>
      </c>
      <c r="I23" s="38">
        <f>[2]returncapgain!Q24</f>
        <v>6.653488427400589E-2</v>
      </c>
      <c r="J23" s="38">
        <f>[2]returncapgain!R24</f>
        <v>6.5610960125923157E-2</v>
      </c>
      <c r="K23" s="38">
        <f>[2]returncapgain!S24</f>
        <v>7.1707352995872498E-2</v>
      </c>
      <c r="L23" s="38">
        <f>[2]returncapgain!T24</f>
        <v>6.6435575485229492E-2</v>
      </c>
      <c r="M23" s="60">
        <f>[2]returncapgain!W24</f>
        <v>5.5708184838294983E-2</v>
      </c>
      <c r="O23" s="360">
        <f>C23*'TB1'!D22+D23*'TB1'!E22+E23*'TB1'!F22-B23</f>
        <v>-3.3765429176747797E-5</v>
      </c>
      <c r="Q23" s="4"/>
      <c r="R23" s="4"/>
      <c r="S23" s="4"/>
      <c r="T23" s="4"/>
      <c r="U23" s="4"/>
      <c r="V23" s="4"/>
    </row>
    <row r="24" spans="1:22" s="21" customFormat="1" ht="12.75" customHeight="1">
      <c r="A24" s="25">
        <v>1986</v>
      </c>
      <c r="B24" s="150">
        <f>[1]A24a!B45</f>
        <v>6.6241838063837682E-2</v>
      </c>
      <c r="C24" s="149">
        <f>[2]returncapgain!B25</f>
        <v>5.3269088268280029E-2</v>
      </c>
      <c r="D24" s="38">
        <f>[2]returncapgain!C25</f>
        <v>5.2831962704658508E-2</v>
      </c>
      <c r="E24" s="38">
        <f>[2]returncapgain!D25</f>
        <v>7.9211205244064331E-2</v>
      </c>
      <c r="F24" s="38">
        <f>[2]returncapgain!E25</f>
        <v>8.8660091161727905E-2</v>
      </c>
      <c r="G24" s="38">
        <f>[2]returncapgain!F25</f>
        <v>0.11660484969615936</v>
      </c>
      <c r="H24" s="38">
        <f>[2]returncapgain!P25</f>
        <v>7.4166722595691681E-2</v>
      </c>
      <c r="I24" s="38">
        <f>[2]returncapgain!Q25</f>
        <v>7.4742585420608521E-2</v>
      </c>
      <c r="J24" s="38">
        <f>[2]returncapgain!R25</f>
        <v>7.275678962469101E-2</v>
      </c>
      <c r="K24" s="38">
        <f>[2]returncapgain!S25</f>
        <v>7.7925652265548706E-2</v>
      </c>
      <c r="L24" s="38">
        <f>[2]returncapgain!T25</f>
        <v>7.4515298008918762E-2</v>
      </c>
      <c r="M24" s="60">
        <f>[2]returncapgain!W25</f>
        <v>6.1682689934968948E-2</v>
      </c>
      <c r="O24" s="360">
        <f>C24*'TB1'!D23+D24*'TB1'!E23+E24*'TB1'!F23-B24</f>
        <v>-3.036509145462607E-5</v>
      </c>
      <c r="Q24" s="4"/>
      <c r="R24" s="4"/>
      <c r="S24" s="4"/>
      <c r="T24" s="4"/>
      <c r="U24" s="4"/>
      <c r="V24" s="4"/>
    </row>
    <row r="25" spans="1:22" s="21" customFormat="1" ht="12.75" customHeight="1">
      <c r="A25" s="25">
        <v>1987</v>
      </c>
      <c r="B25" s="150">
        <f>[1]A24a!B46</f>
        <v>6.9052057880852113E-2</v>
      </c>
      <c r="C25" s="149">
        <f>[2]returncapgain!B26</f>
        <v>4.9567598849534988E-2</v>
      </c>
      <c r="D25" s="38">
        <f>[2]returncapgain!C26</f>
        <v>5.4430846124887466E-2</v>
      </c>
      <c r="E25" s="38">
        <f>[2]returncapgain!D26</f>
        <v>8.426259458065033E-2</v>
      </c>
      <c r="F25" s="38">
        <f>[2]returncapgain!E26</f>
        <v>9.6178866922855377E-2</v>
      </c>
      <c r="G25" s="38">
        <f>[2]returncapgain!F26</f>
        <v>0.12927170097827911</v>
      </c>
      <c r="H25" s="38">
        <f>[2]returncapgain!P26</f>
        <v>7.7196784317493439E-2</v>
      </c>
      <c r="I25" s="38">
        <f>[2]returncapgain!Q26</f>
        <v>7.8824102878570557E-2</v>
      </c>
      <c r="J25" s="38">
        <f>[2]returncapgain!R26</f>
        <v>7.7311128377914429E-2</v>
      </c>
      <c r="K25" s="38">
        <f>[2]returncapgain!S26</f>
        <v>8.2206711173057556E-2</v>
      </c>
      <c r="L25" s="38">
        <f>[2]returncapgain!T26</f>
        <v>7.8183509409427643E-2</v>
      </c>
      <c r="M25" s="60">
        <f>[2]returncapgain!W26</f>
        <v>6.3450351357460022E-2</v>
      </c>
      <c r="O25" s="360">
        <f>C25*'TB1'!D24+D25*'TB1'!E24+E25*'TB1'!F24-B25</f>
        <v>-1.8548866350526216E-5</v>
      </c>
      <c r="Q25" s="4"/>
      <c r="R25" s="4"/>
      <c r="S25" s="4"/>
      <c r="T25" s="4"/>
      <c r="U25" s="4"/>
      <c r="V25" s="4"/>
    </row>
    <row r="26" spans="1:22" s="21" customFormat="1" ht="12.75" customHeight="1">
      <c r="A26" s="25">
        <v>1988</v>
      </c>
      <c r="B26" s="150">
        <f>[1]A24a!B47</f>
        <v>7.3772523273508903E-2</v>
      </c>
      <c r="C26" s="149">
        <f>[2]returncapgain!B27</f>
        <v>5.3902186453342438E-2</v>
      </c>
      <c r="D26" s="38">
        <f>[2]returncapgain!C27</f>
        <v>5.9330590069293976E-2</v>
      </c>
      <c r="E26" s="38">
        <f>[2]returncapgain!D27</f>
        <v>8.8975653052330017E-2</v>
      </c>
      <c r="F26" s="38">
        <f>[2]returncapgain!E27</f>
        <v>9.7105123102664948E-2</v>
      </c>
      <c r="G26" s="38">
        <f>[2]returncapgain!F27</f>
        <v>0.12542195618152618</v>
      </c>
      <c r="H26" s="38">
        <f>[2]returncapgain!P27</f>
        <v>8.3996854722499847E-2</v>
      </c>
      <c r="I26" s="38">
        <f>[2]returncapgain!Q27</f>
        <v>8.5181333124637604E-2</v>
      </c>
      <c r="J26" s="38">
        <f>[2]returncapgain!R27</f>
        <v>8.125663548707962E-2</v>
      </c>
      <c r="K26" s="38">
        <f>[2]returncapgain!S27</f>
        <v>8.3558090031147003E-2</v>
      </c>
      <c r="L26" s="38">
        <f>[2]returncapgain!T27</f>
        <v>8.4716036915779114E-2</v>
      </c>
      <c r="M26" s="60">
        <f>[2]returncapgain!W27</f>
        <v>6.8872168660163879E-2</v>
      </c>
      <c r="O26" s="360">
        <f>C26*'TB1'!D25+D26*'TB1'!E25+E26*'TB1'!F25-B26</f>
        <v>1.7854287523572099E-6</v>
      </c>
      <c r="Q26" s="4"/>
      <c r="R26" s="4"/>
      <c r="S26" s="4"/>
      <c r="T26" s="4"/>
      <c r="U26" s="4"/>
      <c r="V26" s="4"/>
    </row>
    <row r="27" spans="1:22" s="21" customFormat="1" ht="12.75" customHeight="1">
      <c r="A27" s="25">
        <v>1989</v>
      </c>
      <c r="B27" s="150">
        <f>[1]A24a!B48</f>
        <v>7.5595332412038363E-2</v>
      </c>
      <c r="C27" s="149">
        <f>[2]returncapgain!B28</f>
        <v>5.4996524006128311E-2</v>
      </c>
      <c r="D27" s="38">
        <f>[2]returncapgain!C28</f>
        <v>6.0177009552717209E-2</v>
      </c>
      <c r="E27" s="38">
        <f>[2]returncapgain!D28</f>
        <v>9.1494359076023102E-2</v>
      </c>
      <c r="F27" s="38">
        <f>[2]returncapgain!E28</f>
        <v>0.10052816569805145</v>
      </c>
      <c r="G27" s="38">
        <f>[2]returncapgain!F28</f>
        <v>0.12584994733333588</v>
      </c>
      <c r="H27" s="38">
        <f>[2]returncapgain!P28</f>
        <v>8.639015257358551E-2</v>
      </c>
      <c r="I27" s="38">
        <f>[2]returncapgain!Q28</f>
        <v>8.686375617980957E-2</v>
      </c>
      <c r="J27" s="38">
        <f>[2]returncapgain!R28</f>
        <v>8.2687728106975555E-2</v>
      </c>
      <c r="K27" s="38">
        <f>[2]returncapgain!S28</f>
        <v>8.7613612413406372E-2</v>
      </c>
      <c r="L27" s="38">
        <f>[2]returncapgain!T28</f>
        <v>8.6674220860004425E-2</v>
      </c>
      <c r="M27" s="60">
        <f>[2]returncapgain!W28</f>
        <v>7.0248261094093323E-2</v>
      </c>
      <c r="O27" s="360">
        <f>C27*'TB1'!D26+D27*'TB1'!E26+E27*'TB1'!F26-B27</f>
        <v>1.2904911889100035E-7</v>
      </c>
      <c r="Q27" s="4"/>
      <c r="R27" s="4"/>
      <c r="S27" s="4"/>
      <c r="T27" s="4"/>
      <c r="U27" s="4"/>
      <c r="V27" s="4"/>
    </row>
    <row r="28" spans="1:22" s="21" customFormat="1">
      <c r="A28" s="26">
        <v>1990</v>
      </c>
      <c r="B28" s="150">
        <f>[1]A24a!B49</f>
        <v>7.3557588442136751E-2</v>
      </c>
      <c r="C28" s="149">
        <f>[2]returncapgain!B29</f>
        <v>5.2364777773618698E-2</v>
      </c>
      <c r="D28" s="38">
        <f>[2]returncapgain!C29</f>
        <v>5.8153096586465836E-2</v>
      </c>
      <c r="E28" s="38">
        <f>[2]returncapgain!D29</f>
        <v>8.9820206165313721E-2</v>
      </c>
      <c r="F28" s="38">
        <f>[2]returncapgain!E29</f>
        <v>0.10130443423986435</v>
      </c>
      <c r="G28" s="38">
        <f>[2]returncapgain!F29</f>
        <v>0.12900128960609436</v>
      </c>
      <c r="H28" s="38">
        <f>[2]returncapgain!P29</f>
        <v>8.4188789129257202E-2</v>
      </c>
      <c r="I28" s="38">
        <f>[2]returncapgain!Q29</f>
        <v>8.360956609249115E-2</v>
      </c>
      <c r="J28" s="38">
        <f>[2]returncapgain!R29</f>
        <v>7.9339571297168732E-2</v>
      </c>
      <c r="K28" s="38">
        <f>[2]returncapgain!S29</f>
        <v>8.7542921304702759E-2</v>
      </c>
      <c r="L28" s="38">
        <f>[2]returncapgain!T29</f>
        <v>8.3845697343349457E-2</v>
      </c>
      <c r="M28" s="60">
        <f>[2]returncapgain!W29</f>
        <v>6.779152899980545E-2</v>
      </c>
      <c r="O28" s="360">
        <f>C28*'TB1'!D27+D28*'TB1'!E27+E28*'TB1'!F27-B28</f>
        <v>-1.9514264497089151E-6</v>
      </c>
      <c r="Q28" s="4"/>
      <c r="R28" s="4"/>
      <c r="S28" s="4"/>
      <c r="T28" s="4"/>
      <c r="U28" s="4"/>
      <c r="V28" s="4"/>
    </row>
    <row r="29" spans="1:22" s="21" customFormat="1">
      <c r="A29" s="25">
        <v>1991</v>
      </c>
      <c r="B29" s="150">
        <f>[1]A24a!B50</f>
        <v>7.1421576680577539E-2</v>
      </c>
      <c r="C29" s="149">
        <f>[2]returncapgain!B30</f>
        <v>5.080142617225647E-2</v>
      </c>
      <c r="D29" s="38">
        <f>[2]returncapgain!C30</f>
        <v>5.714859813451767E-2</v>
      </c>
      <c r="E29" s="38">
        <f>[2]returncapgain!D30</f>
        <v>8.6418941617012024E-2</v>
      </c>
      <c r="F29" s="38">
        <f>[2]returncapgain!E30</f>
        <v>9.908420592546463E-2</v>
      </c>
      <c r="G29" s="38">
        <f>[2]returncapgain!F30</f>
        <v>0.12765850126743317</v>
      </c>
      <c r="H29" s="38">
        <f>[2]returncapgain!P30</f>
        <v>7.9767458140850067E-2</v>
      </c>
      <c r="I29" s="38">
        <f>[2]returncapgain!Q30</f>
        <v>7.9107657074928284E-2</v>
      </c>
      <c r="J29" s="38">
        <f>[2]returncapgain!R30</f>
        <v>7.4241995811462402E-2</v>
      </c>
      <c r="K29" s="38">
        <f>[2]returncapgain!S30</f>
        <v>8.3720996975898743E-2</v>
      </c>
      <c r="L29" s="38">
        <f>[2]returncapgain!T30</f>
        <v>7.9374998807907104E-2</v>
      </c>
      <c r="M29" s="60">
        <f>[2]returncapgain!W30</f>
        <v>6.5306656062602997E-2</v>
      </c>
      <c r="O29" s="360">
        <f>C29*'TB1'!D28+D29*'TB1'!E28+E29*'TB1'!F28-B29</f>
        <v>1.1876841038427344E-9</v>
      </c>
      <c r="Q29" s="4"/>
      <c r="R29" s="4"/>
      <c r="S29" s="4"/>
      <c r="T29" s="4"/>
      <c r="U29" s="4"/>
      <c r="V29" s="4"/>
    </row>
    <row r="30" spans="1:22" s="21" customFormat="1">
      <c r="A30" s="25">
        <v>1992</v>
      </c>
      <c r="B30" s="150">
        <f>[1]A24a!B51</f>
        <v>7.4681479728311476E-2</v>
      </c>
      <c r="C30" s="149">
        <f>[2]returncapgain!B31</f>
        <v>5.9161901473999023E-2</v>
      </c>
      <c r="D30" s="38">
        <f>[2]returncapgain!C31</f>
        <v>6.1263181269168854E-2</v>
      </c>
      <c r="E30" s="38">
        <f>[2]returncapgain!D31</f>
        <v>8.7896972894668579E-2</v>
      </c>
      <c r="F30" s="38">
        <f>[2]returncapgain!E31</f>
        <v>0.10191459953784943</v>
      </c>
      <c r="G30" s="38">
        <f>[2]returncapgain!F31</f>
        <v>0.12425521016120911</v>
      </c>
      <c r="H30" s="38">
        <f>[2]returncapgain!P31</f>
        <v>7.9064764082431793E-2</v>
      </c>
      <c r="I30" s="38">
        <f>[2]returncapgain!Q31</f>
        <v>8.1622101366519928E-2</v>
      </c>
      <c r="J30" s="38">
        <f>[2]returncapgain!R31</f>
        <v>8.4954991936683655E-2</v>
      </c>
      <c r="K30" s="38">
        <f>[2]returncapgain!S31</f>
        <v>8.9785359799861908E-2</v>
      </c>
      <c r="L30" s="38">
        <f>[2]returncapgain!T31</f>
        <v>8.0590836703777313E-2</v>
      </c>
      <c r="M30" s="60">
        <f>[2]returncapgain!W31</f>
        <v>6.8915657699108124E-2</v>
      </c>
      <c r="O30" s="360">
        <f>C30*'TB1'!D29+D30*'TB1'!E29+E30*'TB1'!F29-B30</f>
        <v>2.4722711354091542E-6</v>
      </c>
      <c r="Q30" s="4"/>
      <c r="R30" s="4"/>
      <c r="S30" s="4"/>
      <c r="T30" s="4"/>
      <c r="U30" s="4"/>
      <c r="V30" s="4"/>
    </row>
    <row r="31" spans="1:22" s="21" customFormat="1">
      <c r="A31" s="25">
        <v>1993</v>
      </c>
      <c r="B31" s="150">
        <f>[1]A24a!B52</f>
        <v>7.3725403613749935E-2</v>
      </c>
      <c r="C31" s="149">
        <f>[2]returncapgain!B32</f>
        <v>5.6106656789779663E-2</v>
      </c>
      <c r="D31" s="38">
        <f>[2]returncapgain!C32</f>
        <v>6.2879480421543121E-2</v>
      </c>
      <c r="E31" s="38">
        <f>[2]returncapgain!D32</f>
        <v>8.509352058172226E-2</v>
      </c>
      <c r="F31" s="38">
        <f>[2]returncapgain!E32</f>
        <v>9.8197191953659058E-2</v>
      </c>
      <c r="G31" s="38">
        <f>[2]returncapgain!F32</f>
        <v>0.11311281472444534</v>
      </c>
      <c r="H31" s="38">
        <f>[2]returncapgain!P32</f>
        <v>7.6591812074184418E-2</v>
      </c>
      <c r="I31" s="38">
        <f>[2]returncapgain!Q32</f>
        <v>7.8104652464389801E-2</v>
      </c>
      <c r="J31" s="38">
        <f>[2]returncapgain!R32</f>
        <v>8.3691775798797607E-2</v>
      </c>
      <c r="K31" s="38">
        <f>[2]returncapgain!S32</f>
        <v>8.9940361678600311E-2</v>
      </c>
      <c r="L31" s="38">
        <f>[2]returncapgain!T32</f>
        <v>7.7489264309406281E-2</v>
      </c>
      <c r="M31" s="60">
        <f>[2]returncapgain!W32</f>
        <v>6.8056792020797729E-2</v>
      </c>
      <c r="O31" s="360">
        <f>C31*'TB1'!D30+D31*'TB1'!E30+E31*'TB1'!F30-B31</f>
        <v>-7.3061556196685196E-7</v>
      </c>
      <c r="Q31" s="4"/>
      <c r="R31" s="4"/>
      <c r="S31" s="4"/>
      <c r="T31" s="4"/>
      <c r="U31" s="4"/>
      <c r="V31" s="4"/>
    </row>
    <row r="32" spans="1:22" s="21" customFormat="1">
      <c r="A32" s="25">
        <v>1994</v>
      </c>
      <c r="B32" s="150">
        <f>[1]A24a!B53</f>
        <v>7.5494797510193001E-2</v>
      </c>
      <c r="C32" s="149">
        <f>[2]returncapgain!B33</f>
        <v>5.6360464543104172E-2</v>
      </c>
      <c r="D32" s="38">
        <f>[2]returncapgain!C33</f>
        <v>6.473299115896225E-2</v>
      </c>
      <c r="E32" s="38">
        <f>[2]returncapgain!D33</f>
        <v>8.7019972503185272E-2</v>
      </c>
      <c r="F32" s="38">
        <f>[2]returncapgain!E33</f>
        <v>0.10121467709541321</v>
      </c>
      <c r="G32" s="38">
        <f>[2]returncapgain!F33</f>
        <v>0.11794360727071762</v>
      </c>
      <c r="H32" s="38">
        <f>[2]returncapgain!P33</f>
        <v>7.6985619962215424E-2</v>
      </c>
      <c r="I32" s="38">
        <f>[2]returncapgain!Q33</f>
        <v>7.9405054450035095E-2</v>
      </c>
      <c r="J32" s="38">
        <f>[2]returncapgain!R33</f>
        <v>8.2616664469242096E-2</v>
      </c>
      <c r="K32" s="38">
        <f>[2]returncapgain!S33</f>
        <v>9.3223638832569122E-2</v>
      </c>
      <c r="L32" s="38">
        <f>[2]returncapgain!T33</f>
        <v>7.8415125608444214E-2</v>
      </c>
      <c r="M32" s="60">
        <f>[2]returncapgain!W33</f>
        <v>6.933429092168808E-2</v>
      </c>
      <c r="O32" s="360">
        <f>C32*'TB1'!D31+D32*'TB1'!E31+E32*'TB1'!F31-B32</f>
        <v>-3.23611740599139E-7</v>
      </c>
      <c r="Q32" s="4"/>
      <c r="R32" s="4"/>
      <c r="S32" s="4"/>
      <c r="T32" s="4"/>
      <c r="U32" s="4"/>
      <c r="V32" s="4"/>
    </row>
    <row r="33" spans="1:22" s="21" customFormat="1">
      <c r="A33" s="25">
        <v>1995</v>
      </c>
      <c r="B33" s="150">
        <f>[1]A24a!B54</f>
        <v>7.5548300812089006E-2</v>
      </c>
      <c r="C33" s="149">
        <f>[2]returncapgain!B34</f>
        <v>5.5722605437040329E-2</v>
      </c>
      <c r="D33" s="38">
        <f>[2]returncapgain!C34</f>
        <v>6.4665600657463074E-2</v>
      </c>
      <c r="E33" s="38">
        <f>[2]returncapgain!D34</f>
        <v>8.7352566421031952E-2</v>
      </c>
      <c r="F33" s="38">
        <f>[2]returncapgain!E34</f>
        <v>0.10305892676115036</v>
      </c>
      <c r="G33" s="38">
        <f>[2]returncapgain!F34</f>
        <v>0.11923360824584961</v>
      </c>
      <c r="H33" s="38">
        <f>[2]returncapgain!P34</f>
        <v>7.6147504150867462E-2</v>
      </c>
      <c r="I33" s="38">
        <f>[2]returncapgain!Q34</f>
        <v>7.8524202108383179E-2</v>
      </c>
      <c r="J33" s="38">
        <f>[2]returncapgain!R34</f>
        <v>8.3632074296474457E-2</v>
      </c>
      <c r="K33" s="38">
        <f>[2]returncapgain!S34</f>
        <v>9.646257758140564E-2</v>
      </c>
      <c r="L33" s="38">
        <f>[2]returncapgain!T34</f>
        <v>7.7552169561386108E-2</v>
      </c>
      <c r="M33" s="60">
        <f>[2]returncapgain!W34</f>
        <v>6.8824633955955505E-2</v>
      </c>
      <c r="O33" s="360">
        <f>C33*'TB1'!D32+D33*'TB1'!E32+E33*'TB1'!F32-B33</f>
        <v>1.670102290213249E-7</v>
      </c>
      <c r="Q33" s="4"/>
      <c r="R33" s="4"/>
      <c r="S33" s="4"/>
      <c r="T33" s="4"/>
      <c r="U33" s="4"/>
      <c r="V33" s="4"/>
    </row>
    <row r="34" spans="1:22" s="21" customFormat="1">
      <c r="A34" s="25">
        <v>1996</v>
      </c>
      <c r="B34" s="150">
        <f>[1]A24a!B55</f>
        <v>7.5361700033199225E-2</v>
      </c>
      <c r="C34" s="149">
        <f>[2]returncapgain!B35</f>
        <v>5.6103896349668503E-2</v>
      </c>
      <c r="D34" s="38">
        <f>[2]returncapgain!C35</f>
        <v>6.4172744750976563E-2</v>
      </c>
      <c r="E34" s="38">
        <f>[2]returncapgain!D35</f>
        <v>8.6019665002822876E-2</v>
      </c>
      <c r="F34" s="38">
        <f>[2]returncapgain!E35</f>
        <v>9.9108152091503143E-2</v>
      </c>
      <c r="G34" s="38">
        <f>[2]returncapgain!F35</f>
        <v>0.1084369495511055</v>
      </c>
      <c r="H34" s="38">
        <f>[2]returncapgain!P35</f>
        <v>7.3578700423240662E-2</v>
      </c>
      <c r="I34" s="38">
        <f>[2]returncapgain!Q35</f>
        <v>7.7724143862724304E-2</v>
      </c>
      <c r="J34" s="38">
        <f>[2]returncapgain!R35</f>
        <v>8.3957426249980927E-2</v>
      </c>
      <c r="K34" s="38">
        <f>[2]returncapgain!S35</f>
        <v>9.6208058297634125E-2</v>
      </c>
      <c r="L34" s="38">
        <f>[2]returncapgain!T35</f>
        <v>7.607278972864151E-2</v>
      </c>
      <c r="M34" s="60">
        <f>[2]returncapgain!W35</f>
        <v>6.8139553070068359E-2</v>
      </c>
      <c r="O34" s="360">
        <f>C34*'TB1'!D33+D34*'TB1'!E33+E34*'TB1'!F33-B34</f>
        <v>-1.3849115937381029E-7</v>
      </c>
      <c r="Q34" s="4"/>
      <c r="R34" s="4"/>
      <c r="S34" s="4"/>
      <c r="T34" s="4"/>
      <c r="U34" s="4"/>
      <c r="V34" s="4"/>
    </row>
    <row r="35" spans="1:22" s="21" customFormat="1">
      <c r="A35" s="25">
        <v>1997</v>
      </c>
      <c r="B35" s="150">
        <f>[1]A24a!B56</f>
        <v>7.6671289973509402E-2</v>
      </c>
      <c r="C35" s="149">
        <f>[2]returncapgain!B36</f>
        <v>5.7857677340507507E-2</v>
      </c>
      <c r="D35" s="38">
        <f>[2]returncapgain!C36</f>
        <v>6.6595129668712616E-2</v>
      </c>
      <c r="E35" s="38">
        <f>[2]returncapgain!D36</f>
        <v>8.5984140634536743E-2</v>
      </c>
      <c r="F35" s="38">
        <f>[2]returncapgain!E36</f>
        <v>9.6741825342178345E-2</v>
      </c>
      <c r="G35" s="38">
        <f>[2]returncapgain!F36</f>
        <v>0.10329214483499527</v>
      </c>
      <c r="H35" s="38">
        <f>[2]returncapgain!P36</f>
        <v>7.4933581054210663E-2</v>
      </c>
      <c r="I35" s="38">
        <f>[2]returncapgain!Q36</f>
        <v>7.8167259693145752E-2</v>
      </c>
      <c r="J35" s="38">
        <f>[2]returncapgain!R36</f>
        <v>8.4242627024650574E-2</v>
      </c>
      <c r="K35" s="38">
        <f>[2]returncapgain!S36</f>
        <v>9.5314264297485352E-2</v>
      </c>
      <c r="L35" s="38">
        <f>[2]returncapgain!T36</f>
        <v>7.6885879039764404E-2</v>
      </c>
      <c r="M35" s="60">
        <f>[2]returncapgain!W36</f>
        <v>6.9869570434093475E-2</v>
      </c>
      <c r="O35" s="360">
        <f>C35*'TB1'!D34+D35*'TB1'!E34+E35*'TB1'!F34-B35</f>
        <v>-1.2925423513443501E-7</v>
      </c>
      <c r="Q35" s="4"/>
      <c r="R35" s="4"/>
      <c r="S35" s="4"/>
      <c r="T35" s="4"/>
      <c r="U35" s="4"/>
      <c r="V35" s="4"/>
    </row>
    <row r="36" spans="1:22" s="21" customFormat="1">
      <c r="A36" s="25">
        <v>1998</v>
      </c>
      <c r="B36" s="150">
        <f>[1]A24a!B57</f>
        <v>7.5656189020863435E-2</v>
      </c>
      <c r="C36" s="149">
        <f>[2]returncapgain!B37</f>
        <v>5.7957958430051804E-2</v>
      </c>
      <c r="D36" s="38">
        <f>[2]returncapgain!C37</f>
        <v>6.5541669726371765E-2</v>
      </c>
      <c r="E36" s="38">
        <f>[2]returncapgain!D37</f>
        <v>8.4441423416137695E-2</v>
      </c>
      <c r="F36" s="38">
        <f>[2]returncapgain!E37</f>
        <v>9.3987815082073212E-2</v>
      </c>
      <c r="G36" s="38">
        <f>[2]returncapgain!F37</f>
        <v>9.8888881504535675E-2</v>
      </c>
      <c r="H36" s="38">
        <f>[2]returncapgain!P37</f>
        <v>7.3943711817264557E-2</v>
      </c>
      <c r="I36" s="38">
        <f>[2]returncapgain!Q37</f>
        <v>7.7061407268047333E-2</v>
      </c>
      <c r="J36" s="38">
        <f>[2]returncapgain!R37</f>
        <v>8.4005318582057953E-2</v>
      </c>
      <c r="K36" s="38">
        <f>[2]returncapgain!S37</f>
        <v>9.3221157789230347E-2</v>
      </c>
      <c r="L36" s="38">
        <f>[2]returncapgain!T37</f>
        <v>7.583945244550705E-2</v>
      </c>
      <c r="M36" s="60">
        <f>[2]returncapgain!W37</f>
        <v>6.8979255855083466E-2</v>
      </c>
      <c r="O36" s="360">
        <f>C36*'TB1'!D35+D36*'TB1'!E35+E36*'TB1'!F35-B36</f>
        <v>3.1167158576206333E-9</v>
      </c>
      <c r="Q36" s="4"/>
      <c r="R36" s="4"/>
      <c r="S36" s="4"/>
      <c r="T36" s="4"/>
      <c r="U36" s="4"/>
      <c r="V36" s="4"/>
    </row>
    <row r="37" spans="1:22" s="21" customFormat="1">
      <c r="A37" s="2">
        <f t="shared" ref="A37:A49" si="0">A36+1</f>
        <v>1999</v>
      </c>
      <c r="B37" s="150">
        <f>[1]A24a!B58</f>
        <v>7.0406715390646871E-2</v>
      </c>
      <c r="C37" s="149">
        <f>[2]returncapgain!B38</f>
        <v>5.6838992983102798E-2</v>
      </c>
      <c r="D37" s="38">
        <f>[2]returncapgain!C38</f>
        <v>6.3106507062911987E-2</v>
      </c>
      <c r="E37" s="38">
        <f>[2]returncapgain!D38</f>
        <v>7.671307772397995E-2</v>
      </c>
      <c r="F37" s="38">
        <f>[2]returncapgain!E38</f>
        <v>8.2222729921340942E-2</v>
      </c>
      <c r="G37" s="38">
        <f>[2]returncapgain!F38</f>
        <v>8.4069825708866119E-2</v>
      </c>
      <c r="H37" s="38">
        <f>[2]returncapgain!P38</f>
        <v>7.0504322648048401E-2</v>
      </c>
      <c r="I37" s="38">
        <f>[2]returncapgain!Q38</f>
        <v>7.2030059993267059E-2</v>
      </c>
      <c r="J37" s="38">
        <f>[2]returncapgain!R38</f>
        <v>7.7022038400173187E-2</v>
      </c>
      <c r="K37" s="38">
        <f>[2]returncapgain!S38</f>
        <v>8.2699321210384369E-2</v>
      </c>
      <c r="L37" s="38">
        <f>[2]returncapgain!T38</f>
        <v>7.1434535086154938E-2</v>
      </c>
      <c r="M37" s="60">
        <f>[2]returncapgain!W38</f>
        <v>6.5850749611854553E-2</v>
      </c>
      <c r="O37" s="360">
        <f>C37*'TB1'!D36+D37*'TB1'!E36+E37*'TB1'!F36-B37</f>
        <v>2.6909641580308286E-7</v>
      </c>
      <c r="Q37" s="4"/>
      <c r="R37" s="4"/>
      <c r="S37" s="4"/>
      <c r="T37" s="4"/>
      <c r="U37" s="4"/>
      <c r="V37" s="4"/>
    </row>
    <row r="38" spans="1:22" s="21" customFormat="1">
      <c r="A38" s="24">
        <f t="shared" si="0"/>
        <v>2000</v>
      </c>
      <c r="B38" s="150">
        <f>[1]A24a!B59</f>
        <v>6.7685311406842849E-2</v>
      </c>
      <c r="C38" s="149">
        <f>[2]returncapgain!B39</f>
        <v>5.3625613451004028E-2</v>
      </c>
      <c r="D38" s="38">
        <f>[2]returncapgain!C39</f>
        <v>5.9945091605186462E-2</v>
      </c>
      <c r="E38" s="38">
        <f>[2]returncapgain!D39</f>
        <v>7.4275858700275421E-2</v>
      </c>
      <c r="F38" s="38">
        <f>[2]returncapgain!E39</f>
        <v>8.0414891242980957E-2</v>
      </c>
      <c r="G38" s="38">
        <f>[2]returncapgain!F39</f>
        <v>8.2851991057395935E-2</v>
      </c>
      <c r="H38" s="38">
        <f>[2]returncapgain!P39</f>
        <v>6.7144475877285004E-2</v>
      </c>
      <c r="I38" s="38">
        <f>[2]returncapgain!Q39</f>
        <v>6.9052040576934814E-2</v>
      </c>
      <c r="J38" s="38">
        <f>[2]returncapgain!R39</f>
        <v>7.4462369084358215E-2</v>
      </c>
      <c r="K38" s="38">
        <f>[2]returncapgain!S39</f>
        <v>8.0570980906486511E-2</v>
      </c>
      <c r="L38" s="38">
        <f>[2]returncapgain!T39</f>
        <v>6.8314611911773682E-2</v>
      </c>
      <c r="M38" s="60">
        <f>[2]returncapgain!W39</f>
        <v>6.2708236277103424E-2</v>
      </c>
      <c r="O38" s="360">
        <f>C38*'TB1'!D37+D38*'TB1'!E37+E38*'TB1'!F37-B38</f>
        <v>1.4819055817183457E-7</v>
      </c>
      <c r="Q38" s="4"/>
      <c r="R38" s="4"/>
      <c r="S38" s="4"/>
      <c r="T38" s="4"/>
      <c r="U38" s="4"/>
      <c r="V38" s="4"/>
    </row>
    <row r="39" spans="1:22" s="21" customFormat="1">
      <c r="A39" s="2">
        <f t="shared" si="0"/>
        <v>2001</v>
      </c>
      <c r="B39" s="150">
        <f>[1]A24a!B60</f>
        <v>6.5841177998537379E-2</v>
      </c>
      <c r="C39" s="149">
        <f>[2]returncapgain!B40</f>
        <v>5.0195265561342239E-2</v>
      </c>
      <c r="D39" s="38">
        <f>[2]returncapgain!C40</f>
        <v>5.640856921672821E-2</v>
      </c>
      <c r="E39" s="38">
        <f>[2]returncapgain!D40</f>
        <v>7.4007324874401093E-2</v>
      </c>
      <c r="F39" s="38">
        <f>[2]returncapgain!E40</f>
        <v>8.2798801362514496E-2</v>
      </c>
      <c r="G39" s="38">
        <f>[2]returncapgain!F40</f>
        <v>8.7559543550014496E-2</v>
      </c>
      <c r="H39" s="38">
        <f>[2]returncapgain!P40</f>
        <v>6.4372427761554718E-2</v>
      </c>
      <c r="I39" s="38">
        <f>[2]returncapgain!Q40</f>
        <v>6.6736526787281036E-2</v>
      </c>
      <c r="J39" s="38">
        <f>[2]returncapgain!R40</f>
        <v>7.3773235082626343E-2</v>
      </c>
      <c r="K39" s="38">
        <f>[2]returncapgain!S40</f>
        <v>8.1940218806266785E-2</v>
      </c>
      <c r="L39" s="38">
        <f>[2]returncapgain!T40</f>
        <v>6.5825439989566803E-2</v>
      </c>
      <c r="M39" s="60">
        <f>[2]returncapgain!W40</f>
        <v>5.9554584324359894E-2</v>
      </c>
      <c r="O39" s="360">
        <f>C39*'TB1'!D38+D39*'TB1'!E38+E39*'TB1'!F38-B39</f>
        <v>2.8154777530209341E-7</v>
      </c>
      <c r="Q39" s="4"/>
      <c r="R39" s="4"/>
      <c r="S39" s="4"/>
      <c r="T39" s="4"/>
      <c r="U39" s="4"/>
      <c r="V39" s="4"/>
    </row>
    <row r="40" spans="1:22" s="21" customFormat="1">
      <c r="A40" s="2">
        <f t="shared" si="0"/>
        <v>2002</v>
      </c>
      <c r="B40" s="150">
        <f>[1]A24a!B61</f>
        <v>6.0255835953447905E-2</v>
      </c>
      <c r="C40" s="149">
        <f>[2]returncapgain!B41</f>
        <v>4.6316131949424744E-2</v>
      </c>
      <c r="D40" s="38">
        <f>[2]returncapgain!C41</f>
        <v>5.0315193831920624E-2</v>
      </c>
      <c r="E40" s="38">
        <f>[2]returncapgain!D41</f>
        <v>6.9060765206813812E-2</v>
      </c>
      <c r="F40" s="38">
        <f>[2]returncapgain!E41</f>
        <v>7.9131178557872772E-2</v>
      </c>
      <c r="G40" s="38">
        <f>[2]returncapgain!F41</f>
        <v>8.5925713181495667E-2</v>
      </c>
      <c r="H40" s="38">
        <f>[2]returncapgain!P41</f>
        <v>5.8323800563812256E-2</v>
      </c>
      <c r="I40" s="38">
        <f>[2]returncapgain!Q41</f>
        <v>6.1556156724691391E-2</v>
      </c>
      <c r="J40" s="38">
        <f>[2]returncapgain!R41</f>
        <v>6.8438172340393066E-2</v>
      </c>
      <c r="K40" s="38">
        <f>[2]returncapgain!S41</f>
        <v>7.7099718153476715E-2</v>
      </c>
      <c r="L40" s="38">
        <f>[2]returncapgain!T41</f>
        <v>6.0303959995508194E-2</v>
      </c>
      <c r="M40" s="60">
        <f>[2]returncapgain!W41</f>
        <v>5.3830079734325409E-2</v>
      </c>
      <c r="O40" s="360">
        <f>C40*'TB1'!D39+D40*'TB1'!E39+E40*'TB1'!F39-B40</f>
        <v>3.1038157172896819E-7</v>
      </c>
      <c r="Q40" s="4"/>
      <c r="R40" s="4"/>
      <c r="S40" s="4"/>
      <c r="T40" s="4"/>
      <c r="U40" s="4"/>
      <c r="V40" s="4"/>
    </row>
    <row r="41" spans="1:22" s="21" customFormat="1">
      <c r="A41" s="2">
        <f t="shared" si="0"/>
        <v>2003</v>
      </c>
      <c r="B41" s="150">
        <f>[1]A24a!B62</f>
        <v>5.6407689735095939E-2</v>
      </c>
      <c r="C41" s="149">
        <f>[2]returncapgain!B42</f>
        <v>4.3231885880231857E-2</v>
      </c>
      <c r="D41" s="38">
        <f>[2]returncapgain!C42</f>
        <v>4.6049546450376511E-2</v>
      </c>
      <c r="E41" s="38">
        <f>[2]returncapgain!D42</f>
        <v>6.5672546625137329E-2</v>
      </c>
      <c r="F41" s="38">
        <f>[2]returncapgain!E42</f>
        <v>7.6999031007289886E-2</v>
      </c>
      <c r="G41" s="38">
        <f>[2]returncapgain!F42</f>
        <v>8.5424892604351044E-2</v>
      </c>
      <c r="H41" s="38">
        <f>[2]returncapgain!P42</f>
        <v>5.4282821714878082E-2</v>
      </c>
      <c r="I41" s="38">
        <f>[2]returncapgain!Q42</f>
        <v>5.7311773300170898E-2</v>
      </c>
      <c r="J41" s="38">
        <f>[2]returncapgain!R42</f>
        <v>6.4352847635746002E-2</v>
      </c>
      <c r="K41" s="38">
        <f>[2]returncapgain!S42</f>
        <v>7.4336275458335876E-2</v>
      </c>
      <c r="L41" s="38">
        <f>[2]returncapgain!T42</f>
        <v>5.6134261190891266E-2</v>
      </c>
      <c r="M41" s="60">
        <f>[2]returncapgain!W42</f>
        <v>4.9685034900903702E-2</v>
      </c>
      <c r="O41" s="360">
        <f>C41*'TB1'!D40+D41*'TB1'!E40+E41*'TB1'!F40-B41</f>
        <v>3.332572418579538E-7</v>
      </c>
      <c r="Q41" s="4"/>
      <c r="R41" s="4"/>
      <c r="S41" s="4"/>
      <c r="T41" s="4"/>
      <c r="U41" s="4"/>
      <c r="V41" s="4"/>
    </row>
    <row r="42" spans="1:22" s="21" customFormat="1">
      <c r="A42" s="2">
        <f t="shared" si="0"/>
        <v>2004</v>
      </c>
      <c r="B42" s="150">
        <f>[1]A24a!B63</f>
        <v>5.2868615091693098E-2</v>
      </c>
      <c r="C42" s="149">
        <f>[2]returncapgain!B43</f>
        <v>4.0648996829986572E-2</v>
      </c>
      <c r="D42" s="38">
        <f>[2]returncapgain!C43</f>
        <v>4.1956629604101181E-2</v>
      </c>
      <c r="E42" s="38">
        <f>[2]returncapgain!D43</f>
        <v>6.2742024660110474E-2</v>
      </c>
      <c r="F42" s="38">
        <f>[2]returncapgain!E43</f>
        <v>7.5211986899375916E-2</v>
      </c>
      <c r="G42" s="38">
        <f>[2]returncapgain!F43</f>
        <v>8.5190460085868835E-2</v>
      </c>
      <c r="H42" s="38">
        <f>[2]returncapgain!P43</f>
        <v>5.1090486347675323E-2</v>
      </c>
      <c r="I42" s="38">
        <f>[2]returncapgain!Q43</f>
        <v>5.3553689271211624E-2</v>
      </c>
      <c r="J42" s="38">
        <f>[2]returncapgain!R43</f>
        <v>6.1444591730833054E-2</v>
      </c>
      <c r="K42" s="38">
        <f>[2]returncapgain!S43</f>
        <v>7.1796409785747528E-2</v>
      </c>
      <c r="L42" s="38">
        <f>[2]returncapgain!T43</f>
        <v>5.2593961358070374E-2</v>
      </c>
      <c r="M42" s="60">
        <f>[2]returncapgain!W43</f>
        <v>4.5902956277132034E-2</v>
      </c>
      <c r="O42" s="360">
        <f>C42*'TB1'!D41+D42*'TB1'!E41+E42*'TB1'!F41-B42</f>
        <v>-7.7429755877822526E-8</v>
      </c>
      <c r="Q42" s="4"/>
      <c r="R42" s="4"/>
      <c r="S42" s="4"/>
      <c r="T42" s="4"/>
      <c r="U42" s="4"/>
      <c r="V42" s="4"/>
    </row>
    <row r="43" spans="1:22" s="21" customFormat="1">
      <c r="A43" s="2">
        <f t="shared" si="0"/>
        <v>2005</v>
      </c>
      <c r="B43" s="150">
        <f>[1]A24a!B64</f>
        <v>4.7576052719642811E-2</v>
      </c>
      <c r="C43" s="149">
        <f>[2]returncapgain!B44</f>
        <v>3.655986487865448E-2</v>
      </c>
      <c r="D43" s="38">
        <f>[2]returncapgain!C44</f>
        <v>3.7051286548376083E-2</v>
      </c>
      <c r="E43" s="38">
        <f>[2]returncapgain!D44</f>
        <v>5.7217776775360107E-2</v>
      </c>
      <c r="F43" s="38">
        <f>[2]returncapgain!E44</f>
        <v>7.0298753678798676E-2</v>
      </c>
      <c r="G43" s="38">
        <f>[2]returncapgain!F44</f>
        <v>8.0347537994384766E-2</v>
      </c>
      <c r="H43" s="38">
        <f>[2]returncapgain!P44</f>
        <v>4.4847641140222549E-2</v>
      </c>
      <c r="I43" s="38">
        <f>[2]returncapgain!Q44</f>
        <v>4.8929613083600998E-2</v>
      </c>
      <c r="J43" s="38">
        <f>[2]returncapgain!R44</f>
        <v>5.6671697646379471E-2</v>
      </c>
      <c r="K43" s="38">
        <f>[2]returncapgain!S44</f>
        <v>6.8215318024158478E-2</v>
      </c>
      <c r="L43" s="38">
        <f>[2]returncapgain!T44</f>
        <v>4.7354575246572495E-2</v>
      </c>
      <c r="M43" s="60">
        <f>[2]returncapgain!W44</f>
        <v>4.097374901175499E-2</v>
      </c>
      <c r="O43" s="360">
        <f>C43*'TB1'!D42+D43*'TB1'!E42+E43*'TB1'!F42-B43</f>
        <v>-1.4680648084686165E-7</v>
      </c>
      <c r="Q43" s="4"/>
      <c r="R43" s="4"/>
      <c r="S43" s="4"/>
      <c r="T43" s="4"/>
      <c r="U43" s="4"/>
      <c r="V43" s="4"/>
    </row>
    <row r="44" spans="1:22" s="21" customFormat="1">
      <c r="A44" s="2">
        <f t="shared" si="0"/>
        <v>2006</v>
      </c>
      <c r="B44" s="150">
        <f>[1]A24a!B65</f>
        <v>4.4631992584252544E-2</v>
      </c>
      <c r="C44" s="149">
        <f>[2]returncapgain!B45</f>
        <v>3.4659076482057571E-2</v>
      </c>
      <c r="D44" s="38">
        <f>[2]returncapgain!C45</f>
        <v>3.4275379031896591E-2</v>
      </c>
      <c r="E44" s="38">
        <f>[2]returncapgain!D45</f>
        <v>5.3832314908504486E-2</v>
      </c>
      <c r="F44" s="38">
        <f>[2]returncapgain!E45</f>
        <v>6.5660752356052399E-2</v>
      </c>
      <c r="G44" s="38">
        <f>[2]returncapgain!F45</f>
        <v>7.5358673930168152E-2</v>
      </c>
      <c r="H44" s="38">
        <f>[2]returncapgain!P45</f>
        <v>4.3222226202487946E-2</v>
      </c>
      <c r="I44" s="38">
        <f>[2]returncapgain!Q45</f>
        <v>4.6592026948928833E-2</v>
      </c>
      <c r="J44" s="38">
        <f>[2]returncapgain!R45</f>
        <v>5.4076652973890305E-2</v>
      </c>
      <c r="K44" s="38">
        <f>[2]returncapgain!S45</f>
        <v>6.3378877937793732E-2</v>
      </c>
      <c r="L44" s="38">
        <f>[2]returncapgain!T45</f>
        <v>4.5303236693143845E-2</v>
      </c>
      <c r="M44" s="60">
        <f>[2]returncapgain!W45</f>
        <v>3.865693137049675E-2</v>
      </c>
      <c r="O44" s="360">
        <f>C44*'TB1'!D43+D44*'TB1'!E43+E44*'TB1'!F43-B44</f>
        <v>3.4620904465487712E-7</v>
      </c>
      <c r="Q44" s="4"/>
      <c r="R44" s="4"/>
      <c r="S44" s="4"/>
      <c r="T44" s="4"/>
      <c r="U44" s="4"/>
      <c r="V44" s="4"/>
    </row>
    <row r="45" spans="1:22" s="21" customFormat="1">
      <c r="A45" s="2">
        <f t="shared" si="0"/>
        <v>2007</v>
      </c>
      <c r="B45" s="150">
        <f>[1]A24a!B66</f>
        <v>4.4260944656882996E-2</v>
      </c>
      <c r="C45" s="149">
        <f>[2]returncapgain!B46</f>
        <v>3.3703502267599106E-2</v>
      </c>
      <c r="D45" s="38">
        <f>[2]returncapgain!C46</f>
        <v>3.2564099878072739E-2</v>
      </c>
      <c r="E45" s="38">
        <f>[2]returncapgain!D46</f>
        <v>5.4241780191659927E-2</v>
      </c>
      <c r="F45" s="38">
        <f>[2]returncapgain!E46</f>
        <v>6.6242828965187073E-2</v>
      </c>
      <c r="G45" s="38">
        <f>[2]returncapgain!F46</f>
        <v>7.5724482536315918E-2</v>
      </c>
      <c r="H45" s="38">
        <f>[2]returncapgain!P46</f>
        <v>4.3547537177801132E-2</v>
      </c>
      <c r="I45" s="38">
        <f>[2]returncapgain!Q46</f>
        <v>4.6921297907829285E-2</v>
      </c>
      <c r="J45" s="38">
        <f>[2]returncapgain!R46</f>
        <v>5.5099822580814362E-2</v>
      </c>
      <c r="K45" s="38">
        <f>[2]returncapgain!S46</f>
        <v>6.4492538571357727E-2</v>
      </c>
      <c r="L45" s="38">
        <f>[2]returncapgain!T46</f>
        <v>4.5644156634807587E-2</v>
      </c>
      <c r="M45" s="60">
        <f>[2]returncapgain!W46</f>
        <v>3.7927888333797455E-2</v>
      </c>
      <c r="O45" s="360">
        <f>C45*'TB1'!D44+D45*'TB1'!E44+E45*'TB1'!F44-B45</f>
        <v>4.1153895704443277E-7</v>
      </c>
      <c r="Q45" s="4"/>
      <c r="R45" s="4"/>
      <c r="S45" s="4"/>
      <c r="T45" s="4"/>
      <c r="U45" s="4"/>
      <c r="V45" s="4"/>
    </row>
    <row r="46" spans="1:22" s="21" customFormat="1">
      <c r="A46" s="2">
        <f t="shared" si="0"/>
        <v>2008</v>
      </c>
      <c r="B46" s="150">
        <f>[1]A24a!B67</f>
        <v>4.4520244874485748E-2</v>
      </c>
      <c r="C46" s="149">
        <f>[2]returncapgain!B47</f>
        <v>3.0866861343383789E-2</v>
      </c>
      <c r="D46" s="38">
        <f>[2]returncapgain!C47</f>
        <v>3.2102450728416443E-2</v>
      </c>
      <c r="E46" s="38">
        <f>[2]returncapgain!D47</f>
        <v>5.5604841560125351E-2</v>
      </c>
      <c r="F46" s="38">
        <f>[2]returncapgain!E47</f>
        <v>6.9583617150783539E-2</v>
      </c>
      <c r="G46" s="38">
        <f>[2]returncapgain!F47</f>
        <v>8.2254134118556976E-2</v>
      </c>
      <c r="H46" s="38">
        <f>[2]returncapgain!P47</f>
        <v>4.3678730726242065E-2</v>
      </c>
      <c r="I46" s="38">
        <f>[2]returncapgain!Q47</f>
        <v>4.7530654817819595E-2</v>
      </c>
      <c r="J46" s="38">
        <f>[2]returncapgain!R47</f>
        <v>5.6700408458709717E-2</v>
      </c>
      <c r="K46" s="38">
        <f>[2]returncapgain!S47</f>
        <v>6.6255904734134674E-2</v>
      </c>
      <c r="L46" s="38">
        <f>[2]returncapgain!T47</f>
        <v>4.6060305088758469E-2</v>
      </c>
      <c r="M46" s="60">
        <f>[2]returncapgain!W47</f>
        <v>3.7620574235916138E-2</v>
      </c>
      <c r="O46" s="360">
        <f>C46*'TB1'!D45+D46*'TB1'!E45+E46*'TB1'!F45-B46</f>
        <v>4.6469660447412409E-7</v>
      </c>
      <c r="Q46" s="4"/>
      <c r="R46" s="4"/>
      <c r="S46" s="4"/>
      <c r="T46" s="4"/>
      <c r="U46" s="4"/>
      <c r="V46" s="4"/>
    </row>
    <row r="47" spans="1:22" s="21" customFormat="1">
      <c r="A47" s="2">
        <f t="shared" si="0"/>
        <v>2009</v>
      </c>
      <c r="B47" s="150">
        <f>[1]A24a!B68</f>
        <v>3.9224448201624212E-2</v>
      </c>
      <c r="C47" s="149">
        <f>[2]returncapgain!B48</f>
        <v>2.8447108343243599E-2</v>
      </c>
      <c r="D47" s="38">
        <f>[2]returncapgain!C48</f>
        <v>2.9512658715248108E-2</v>
      </c>
      <c r="E47" s="38">
        <f>[2]returncapgain!D48</f>
        <v>4.7608725726604462E-2</v>
      </c>
      <c r="F47" s="38">
        <f>[2]returncapgain!E48</f>
        <v>5.9344053268432617E-2</v>
      </c>
      <c r="G47" s="38">
        <f>[2]returncapgain!F48</f>
        <v>7.031925767660141E-2</v>
      </c>
      <c r="H47" s="38">
        <f>[2]returncapgain!P48</f>
        <v>3.712887316942215E-2</v>
      </c>
      <c r="I47" s="38">
        <f>[2]returncapgain!Q48</f>
        <v>4.1365806013345718E-2</v>
      </c>
      <c r="J47" s="38">
        <f>[2]returncapgain!R48</f>
        <v>4.9320459365844727E-2</v>
      </c>
      <c r="K47" s="38">
        <f>[2]returncapgain!S48</f>
        <v>5.6685976684093475E-2</v>
      </c>
      <c r="L47" s="38">
        <f>[2]returncapgain!T48</f>
        <v>3.9741173386573792E-2</v>
      </c>
      <c r="M47" s="60">
        <f>[2]returncapgain!W48</f>
        <v>3.3650912344455719E-2</v>
      </c>
      <c r="O47" s="360">
        <f>C47*'TB1'!D46+D47*'TB1'!E46+E47*'TB1'!F46-B47</f>
        <v>5.1641377153688328E-7</v>
      </c>
      <c r="Q47" s="4"/>
      <c r="R47" s="4"/>
      <c r="S47" s="4"/>
      <c r="T47" s="4"/>
      <c r="U47" s="4"/>
      <c r="V47" s="4"/>
    </row>
    <row r="48" spans="1:22" s="21" customFormat="1">
      <c r="A48" s="2">
        <f t="shared" si="0"/>
        <v>2010</v>
      </c>
      <c r="B48" s="150">
        <f>[1]A24a!B69</f>
        <v>3.9514442839748566E-2</v>
      </c>
      <c r="C48" s="149">
        <f>[2]returncapgain!B49</f>
        <v>2.9475390911102295E-2</v>
      </c>
      <c r="D48" s="38">
        <f>[2]returncapgain!C49</f>
        <v>2.8728144243359566E-2</v>
      </c>
      <c r="E48" s="38">
        <f>[2]returncapgain!D49</f>
        <v>4.7943301498889923E-2</v>
      </c>
      <c r="F48" s="38">
        <f>[2]returncapgain!E49</f>
        <v>6.0227066278457642E-2</v>
      </c>
      <c r="G48" s="38">
        <f>[2]returncapgain!F49</f>
        <v>7.085205614566803E-2</v>
      </c>
      <c r="H48" s="38">
        <f>[2]returncapgain!P49</f>
        <v>3.6281172186136246E-2</v>
      </c>
      <c r="I48" s="38">
        <f>[2]returncapgain!Q49</f>
        <v>4.0740218013525009E-2</v>
      </c>
      <c r="J48" s="38">
        <f>[2]returncapgain!R49</f>
        <v>4.9547046422958374E-2</v>
      </c>
      <c r="K48" s="38">
        <f>[2]returncapgain!S49</f>
        <v>5.6791640818119049E-2</v>
      </c>
      <c r="L48" s="38">
        <f>[2]returncapgain!T49</f>
        <v>3.9030622690916061E-2</v>
      </c>
      <c r="M48" s="60">
        <f>[2]returncapgain!W49</f>
        <v>3.3147621899843216E-2</v>
      </c>
      <c r="O48" s="360">
        <f>C48*'TB1'!D47+D48*'TB1'!E47+E48*'TB1'!F47-B48</f>
        <v>-4.895316417022344E-7</v>
      </c>
      <c r="Q48" s="4"/>
      <c r="R48" s="4"/>
      <c r="S48" s="4"/>
      <c r="T48" s="4"/>
      <c r="U48" s="4"/>
      <c r="V48" s="4"/>
    </row>
    <row r="49" spans="1:22" s="21" customFormat="1">
      <c r="A49" s="2">
        <f t="shared" si="0"/>
        <v>2011</v>
      </c>
      <c r="B49" s="150">
        <f>[1]A24a!B70</f>
        <v>3.8859926111005083E-2</v>
      </c>
      <c r="C49" s="149">
        <f>[2]returncapgain!B50</f>
        <v>2.6764720678329468E-2</v>
      </c>
      <c r="D49" s="38">
        <f>[2]returncapgain!C50</f>
        <v>2.750278078019619E-2</v>
      </c>
      <c r="E49" s="38">
        <f>[2]returncapgain!D50</f>
        <v>4.8206917941570282E-2</v>
      </c>
      <c r="F49" s="38">
        <f>[2]returncapgain!E50</f>
        <v>6.2200099229812622E-2</v>
      </c>
      <c r="G49" s="38">
        <f>[2]returncapgain!F50</f>
        <v>7.5442180037498474E-2</v>
      </c>
      <c r="H49" s="38">
        <f>[2]returncapgain!P50</f>
        <v>3.5217974334955215E-2</v>
      </c>
      <c r="I49" s="38">
        <f>[2]returncapgain!Q50</f>
        <v>4.0039863437414169E-2</v>
      </c>
      <c r="J49" s="38">
        <f>[2]returncapgain!R50</f>
        <v>4.9690898507833481E-2</v>
      </c>
      <c r="K49" s="38">
        <f>[2]returncapgain!S50</f>
        <v>5.8152511715888977E-2</v>
      </c>
      <c r="L49" s="38">
        <f>[2]returncapgain!T50</f>
        <v>3.8194980472326279E-2</v>
      </c>
      <c r="M49" s="60">
        <f>[2]returncapgain!W50</f>
        <v>3.1900346279144287E-2</v>
      </c>
      <c r="O49" s="360">
        <f>C49*'TB1'!D48+D49*'TB1'!E48+E49*'TB1'!F48-B49</f>
        <v>4.8367447119668228E-7</v>
      </c>
      <c r="Q49" s="4"/>
      <c r="R49" s="4"/>
      <c r="S49" s="4"/>
      <c r="T49" s="4"/>
      <c r="U49" s="4"/>
      <c r="V49" s="4"/>
    </row>
    <row r="50" spans="1:22" s="21" customFormat="1">
      <c r="A50" s="320">
        <v>2012</v>
      </c>
      <c r="B50" s="316">
        <f>[1]A24a!B71</f>
        <v>3.5831703678043961E-2</v>
      </c>
      <c r="C50" s="317">
        <f>[2]returncapgain!B51</f>
        <v>2.6178497821092606E-2</v>
      </c>
      <c r="D50" s="318">
        <f>[2]returncapgain!C51</f>
        <v>2.66609787940979E-2</v>
      </c>
      <c r="E50" s="318">
        <f>[2]returncapgain!D51</f>
        <v>4.354206845164299E-2</v>
      </c>
      <c r="F50" s="318">
        <f>[2]returncapgain!E51</f>
        <v>5.4939910769462585E-2</v>
      </c>
      <c r="G50" s="318">
        <f>[2]returncapgain!F51</f>
        <v>6.5407358109951019E-2</v>
      </c>
      <c r="H50" s="318">
        <f>[2]returncapgain!P51</f>
        <v>3.29316146671772E-2</v>
      </c>
      <c r="I50" s="318">
        <f>[2]returncapgain!Q51</f>
        <v>3.7284210324287415E-2</v>
      </c>
      <c r="J50" s="318">
        <f>[2]returncapgain!R51</f>
        <v>4.5826703310012817E-2</v>
      </c>
      <c r="K50" s="318">
        <f>[2]returncapgain!S51</f>
        <v>5.1993593573570251E-2</v>
      </c>
      <c r="L50" s="318">
        <f>[2]returncapgain!T51</f>
        <v>3.5621345043182373E-2</v>
      </c>
      <c r="M50" s="319">
        <f>[2]returncapgain!W51</f>
        <v>3.0332216992974281E-2</v>
      </c>
      <c r="O50" s="360">
        <f>C50*'TB1'!D49+D50*'TB1'!E49+E50*'TB1'!F49-B50</f>
        <v>6.7521582645946321E-7</v>
      </c>
      <c r="Q50" s="4"/>
      <c r="R50" s="4"/>
      <c r="S50" s="4"/>
      <c r="T50" s="4"/>
      <c r="U50" s="4"/>
      <c r="V50" s="4"/>
    </row>
    <row r="51" spans="1:22" s="21" customFormat="1">
      <c r="A51" s="320">
        <v>2013</v>
      </c>
      <c r="B51" s="316">
        <f>[1]A24a!B72</f>
        <v>3.5714158328047994E-2</v>
      </c>
      <c r="C51" s="317">
        <f>[2]returncapgain!B52</f>
        <v>2.7761990204453468E-2</v>
      </c>
      <c r="D51" s="318">
        <f>[2]returncapgain!C52</f>
        <v>2.7248017489910126E-2</v>
      </c>
      <c r="E51" s="318">
        <f>[2]returncapgain!D52</f>
        <v>4.2622540146112442E-2</v>
      </c>
      <c r="F51" s="318">
        <f>[2]returncapgain!E52</f>
        <v>5.2505746483802795E-2</v>
      </c>
      <c r="G51" s="318">
        <f>[2]returncapgain!F52</f>
        <v>6.1006765812635422E-2</v>
      </c>
      <c r="H51" s="318">
        <f>[2]returncapgain!P52</f>
        <v>3.2885178923606873E-2</v>
      </c>
      <c r="I51" s="318">
        <f>[2]returncapgain!Q52</f>
        <v>3.7174537777900696E-2</v>
      </c>
      <c r="J51" s="318">
        <f>[2]returncapgain!R52</f>
        <v>4.4929638504981995E-2</v>
      </c>
      <c r="K51" s="318">
        <f>[2]returncapgain!S52</f>
        <v>5.0033438950777054E-2</v>
      </c>
      <c r="L51" s="318">
        <f>[2]returncapgain!T52</f>
        <v>3.5536721348762512E-2</v>
      </c>
      <c r="M51" s="319">
        <f>[2]returncapgain!W52</f>
        <v>3.0725480988621712E-2</v>
      </c>
      <c r="O51" s="360">
        <f>C51*'TB1'!D50+D51*'TB1'!E50+E51*'TB1'!F50-B51</f>
        <v>-8.4078915357777007E-10</v>
      </c>
      <c r="Q51" s="4"/>
      <c r="R51" s="4"/>
      <c r="S51" s="4"/>
      <c r="T51" s="4"/>
      <c r="U51" s="4"/>
      <c r="V51" s="4"/>
    </row>
    <row r="52" spans="1:22" s="11" customFormat="1" ht="13.5" thickBot="1">
      <c r="A52" s="321">
        <v>2014</v>
      </c>
      <c r="B52" s="322">
        <f>[1]A24a!B73</f>
        <v>3.5466066952403535E-2</v>
      </c>
      <c r="C52" s="323">
        <f>[2]returncapgain!B53</f>
        <v>2.8403924778103828E-2</v>
      </c>
      <c r="D52" s="324">
        <f>[2]returncapgain!C53</f>
        <v>2.7224315330386162E-2</v>
      </c>
      <c r="E52" s="324">
        <f>[2]returncapgain!D53</f>
        <v>4.1998963803052902E-2</v>
      </c>
      <c r="F52" s="324">
        <f>[2]returncapgain!E53</f>
        <v>5.1654618233442307E-2</v>
      </c>
      <c r="G52" s="324">
        <f>[2]returncapgain!F53</f>
        <v>6.0291212052106857E-2</v>
      </c>
      <c r="H52" s="324">
        <f>[2]returncapgain!P53</f>
        <v>3.2112438231706619E-2</v>
      </c>
      <c r="I52" s="324">
        <f>[2]returncapgain!Q53</f>
        <v>3.6657009273767471E-2</v>
      </c>
      <c r="J52" s="324">
        <f>[2]returncapgain!R53</f>
        <v>4.4064786285161972E-2</v>
      </c>
      <c r="K52" s="324">
        <f>[2]returncapgain!S53</f>
        <v>4.8946388065814972E-2</v>
      </c>
      <c r="L52" s="324">
        <f>[2]returncapgain!T53</f>
        <v>3.4921988844871521E-2</v>
      </c>
      <c r="M52" s="325">
        <f>[2]returncapgain!W53</f>
        <v>3.0526561662554741E-2</v>
      </c>
      <c r="O52" s="360">
        <f>C52*'TB1'!D51+D52*'TB1'!E51+E52*'TB1'!F51-B52</f>
        <v>-2.853762781640512E-10</v>
      </c>
    </row>
    <row r="53" spans="1:22" s="11" customFormat="1" ht="14.25" thickTop="1" thickBot="1">
      <c r="A53" s="19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O53" s="357"/>
    </row>
    <row r="54" spans="1:22" s="11" customFormat="1">
      <c r="A54" s="151" t="s">
        <v>93</v>
      </c>
      <c r="B54" s="64">
        <f t="array" ref="B54">GEOMEAN(1+B8:B17)-1</f>
        <v>5.6624868564664199E-2</v>
      </c>
      <c r="C54" s="64">
        <f t="array" ref="C54">GEOMEAN(1+C8:C17)-1</f>
        <v>4.2908564844749586E-2</v>
      </c>
      <c r="D54" s="64">
        <f t="array" ref="D54">GEOMEAN(1+D8:D17)-1</f>
        <v>4.3034421476050522E-2</v>
      </c>
      <c r="E54" s="64">
        <f t="array" ref="E54">GEOMEAN(1+E8:E17)-1</f>
        <v>6.7604512147761087E-2</v>
      </c>
      <c r="F54" s="64">
        <f t="array" ref="F54">GEOMEAN(1+F8:F17)-1</f>
        <v>8.1754722760157161E-2</v>
      </c>
      <c r="G54" s="64">
        <f t="array" ref="G54">GEOMEAN(1+G8:G17)-1</f>
        <v>0.10617731425557286</v>
      </c>
      <c r="H54" s="64">
        <f t="array" ref="H54">GEOMEAN(1+H8:H17)-1</f>
        <v>5.7761956499120748E-2</v>
      </c>
      <c r="I54" s="64">
        <f t="array" ref="I54">GEOMEAN(1+I8:I17)-1</f>
        <v>6.1807656207641282E-2</v>
      </c>
      <c r="J54" s="64">
        <f t="array" ref="J54">GEOMEAN(1+J8:J17)-1</f>
        <v>6.5113134950553375E-2</v>
      </c>
      <c r="K54" s="64">
        <f t="array" ref="K54">GEOMEAN(1+K8:K17)-1</f>
        <v>7.3133716789436143E-2</v>
      </c>
      <c r="L54" s="64">
        <f t="array" ref="L54">GEOMEAN(1+L8:L17)-1</f>
        <v>6.0239432416822503E-2</v>
      </c>
      <c r="M54" s="154">
        <f t="array" ref="M54">GEOMEAN(1+M8:M17)-1</f>
        <v>5.0753145359838658E-2</v>
      </c>
      <c r="O54" s="357"/>
      <c r="Q54" s="13"/>
      <c r="R54" s="13"/>
      <c r="S54" s="13"/>
      <c r="T54" s="13"/>
      <c r="U54" s="13"/>
    </row>
    <row r="55" spans="1:22" s="11" customFormat="1">
      <c r="A55" s="152" t="s">
        <v>94</v>
      </c>
      <c r="B55" s="61">
        <f t="array" ref="B55">GEOMEAN(1+B18:B27)-1</f>
        <v>5.9718735166088166E-2</v>
      </c>
      <c r="C55" s="61">
        <f t="array" ref="C55">GEOMEAN(1+C18:C27)-1</f>
        <v>4.9299933100455773E-2</v>
      </c>
      <c r="D55" s="61">
        <f t="array" ref="D55">GEOMEAN(1+D18:D27)-1</f>
        <v>4.6417785040349768E-2</v>
      </c>
      <c r="E55" s="61">
        <f t="array" ref="E55">GEOMEAN(1+E18:E27)-1</f>
        <v>7.2215644323629924E-2</v>
      </c>
      <c r="F55" s="61">
        <f t="array" ref="F55">GEOMEAN(1+F18:F27)-1</f>
        <v>8.2849090095164168E-2</v>
      </c>
      <c r="G55" s="61">
        <f t="array" ref="G55">GEOMEAN(1+G18:G27)-1</f>
        <v>0.10992754930936743</v>
      </c>
      <c r="H55" s="61">
        <f t="array" ref="H55">GEOMEAN(1+H18:H27)-1</f>
        <v>6.6327950141991998E-2</v>
      </c>
      <c r="I55" s="61">
        <f t="array" ref="I55">GEOMEAN(1+I18:I27)-1</f>
        <v>6.7418699002322446E-2</v>
      </c>
      <c r="J55" s="61">
        <f t="array" ref="J55">GEOMEAN(1+J18:J27)-1</f>
        <v>6.6909441451353135E-2</v>
      </c>
      <c r="K55" s="61">
        <f t="array" ref="K55">GEOMEAN(1+K18:K27)-1</f>
        <v>7.2335808069231344E-2</v>
      </c>
      <c r="L55" s="61">
        <f t="array" ref="L55">GEOMEAN(1+L18:L27)-1</f>
        <v>6.6987726389555302E-2</v>
      </c>
      <c r="M55" s="155">
        <f t="array" ref="M55">GEOMEAN(1+M18:M27)-1</f>
        <v>5.5053636563167752E-2</v>
      </c>
      <c r="O55" s="357"/>
      <c r="Q55" s="13"/>
      <c r="R55" s="13"/>
      <c r="S55" s="13"/>
      <c r="T55" s="13"/>
      <c r="U55" s="13"/>
    </row>
    <row r="56" spans="1:22" s="11" customFormat="1">
      <c r="A56" s="152" t="s">
        <v>95</v>
      </c>
      <c r="B56" s="61">
        <f t="array" ref="B56">GEOMEAN(1+B28:B37)-1</f>
        <v>7.4250825817941957E-2</v>
      </c>
      <c r="C56" s="61">
        <f t="array" ref="C56">GEOMEAN(1+C28:C37)-1</f>
        <v>5.5924866360963277E-2</v>
      </c>
      <c r="D56" s="61">
        <f t="array" ref="D56">GEOMEAN(1+D28:D37)-1</f>
        <v>6.2821800759379265E-2</v>
      </c>
      <c r="E56" s="61">
        <f t="array" ref="E56">GEOMEAN(1+E28:E37)-1</f>
        <v>8.5670979149246707E-2</v>
      </c>
      <c r="F56" s="61">
        <f t="array" ref="F56">GEOMEAN(1+F28:F37)-1</f>
        <v>9.7668318819170263E-2</v>
      </c>
      <c r="G56" s="61">
        <f t="array" ref="G56">GEOMEAN(1+G28:G37)-1</f>
        <v>0.11250746126950095</v>
      </c>
      <c r="H56" s="61">
        <f t="array" ref="H56">GEOMEAN(1+H28:H37)-1</f>
        <v>7.6564587369172266E-2</v>
      </c>
      <c r="I56" s="61">
        <f t="array" ref="I56">GEOMEAN(1+I28:I37)-1</f>
        <v>7.853181342829374E-2</v>
      </c>
      <c r="J56" s="61">
        <f t="array" ref="J56">GEOMEAN(1+J28:J37)-1</f>
        <v>8.1764933084092828E-2</v>
      </c>
      <c r="K56" s="61">
        <f t="array" ref="K56">GEOMEAN(1+K28:K37)-1</f>
        <v>9.0801697858830188E-2</v>
      </c>
      <c r="L56" s="61">
        <f t="array" ref="L56">GEOMEAN(1+L28:L37)-1</f>
        <v>7.7745643385493057E-2</v>
      </c>
      <c r="M56" s="155">
        <f t="array" ref="M56">GEOMEAN(1+M28:M37)-1</f>
        <v>6.8105951645545337E-2</v>
      </c>
      <c r="O56" s="357"/>
      <c r="Q56" s="13"/>
      <c r="R56" s="13"/>
      <c r="S56" s="13"/>
      <c r="T56" s="13"/>
      <c r="U56" s="13"/>
    </row>
    <row r="57" spans="1:22" s="11" customFormat="1">
      <c r="A57" s="152" t="s">
        <v>96</v>
      </c>
      <c r="B57" s="23">
        <f t="array" ref="B57">GEOMEAN(1+B38:B47)-1</f>
        <v>5.2285607756008989E-2</v>
      </c>
      <c r="C57" s="23">
        <f t="array" ref="C57">GEOMEAN(1+C38:C47)-1</f>
        <v>3.979484706380898E-2</v>
      </c>
      <c r="D57" s="23">
        <f t="array" ref="D57">GEOMEAN(1+D38:D47)-1</f>
        <v>4.196822960794222E-2</v>
      </c>
      <c r="E57" s="23">
        <f t="array" ref="E57">GEOMEAN(1+E38:E47)-1</f>
        <v>6.1390938553576024E-2</v>
      </c>
      <c r="F57" s="23">
        <f t="array" ref="F57">GEOMEAN(1+F38:F47)-1</f>
        <v>7.2544664494785804E-2</v>
      </c>
      <c r="G57" s="23">
        <f t="array" ref="G57">GEOMEAN(1+G38:G47)-1</f>
        <v>8.1082526536711663E-2</v>
      </c>
      <c r="H57" s="23">
        <f t="array" ref="H57">GEOMEAN(1+H38:H47)-1</f>
        <v>5.0721025508934314E-2</v>
      </c>
      <c r="I57" s="23">
        <f t="array" ref="I57">GEOMEAN(1+I38:I47)-1</f>
        <v>5.3917603217443322E-2</v>
      </c>
      <c r="J57" s="23">
        <f t="array" ref="J57">GEOMEAN(1+J38:J47)-1</f>
        <v>6.1402721976295371E-2</v>
      </c>
      <c r="K57" s="23">
        <f t="array" ref="K57">GEOMEAN(1+K38:K47)-1</f>
        <v>7.0449506154171448E-2</v>
      </c>
      <c r="L57" s="23">
        <f t="array" ref="L57">GEOMEAN(1+L38:L47)-1</f>
        <v>5.2688200112399386E-2</v>
      </c>
      <c r="M57" s="156">
        <f t="array" ref="M57">GEOMEAN(1+M38:M47)-1</f>
        <v>4.6007965493730874E-2</v>
      </c>
      <c r="O57" s="357"/>
      <c r="Q57" s="12"/>
      <c r="R57" s="12"/>
      <c r="S57" s="12"/>
      <c r="T57" s="12"/>
      <c r="U57" s="12"/>
    </row>
    <row r="58" spans="1:22" s="11" customFormat="1">
      <c r="A58" s="153" t="s">
        <v>271</v>
      </c>
      <c r="B58" s="62">
        <f t="array" ref="B58">GEOMEAN(1+B38:B52)-1</f>
        <v>4.7191047398708497E-2</v>
      </c>
      <c r="C58" s="62">
        <f t="array" ref="C58">GEOMEAN(1+C38:C52)-1</f>
        <v>3.5752953217459194E-2</v>
      </c>
      <c r="D58" s="62">
        <f t="array" ref="D58">GEOMEAN(1+D38:D52)-1</f>
        <v>3.7113777964294048E-2</v>
      </c>
      <c r="E58" s="62">
        <f t="array" ref="E58">GEOMEAN(1+E38:E52)-1</f>
        <v>5.5851549125864208E-2</v>
      </c>
      <c r="F58" s="62">
        <f t="array" ref="F58">GEOMEAN(1+F38:F52)-1</f>
        <v>6.7101249148356912E-2</v>
      </c>
      <c r="G58" s="62">
        <f t="array" ref="G58">GEOMEAN(1+G38:G52)-1</f>
        <v>7.6227954597501091E-2</v>
      </c>
      <c r="H58" s="62">
        <f t="array" ref="H58">GEOMEAN(1+H38:H52)-1</f>
        <v>4.5078591203535412E-2</v>
      </c>
      <c r="I58" s="62">
        <f t="array" ref="I58">GEOMEAN(1+I38:I52)-1</f>
        <v>4.871200760065153E-2</v>
      </c>
      <c r="J58" s="62">
        <f t="array" ref="J58">GEOMEAN(1+J38:J52)-1</f>
        <v>5.6515733836594029E-2</v>
      </c>
      <c r="K58" s="62">
        <f t="array" ref="K58">GEOMEAN(1+K38:K52)-1</f>
        <v>6.4660808983658002E-2</v>
      </c>
      <c r="L58" s="62">
        <f t="array" ref="L58">GEOMEAN(1+L38:L52)-1</f>
        <v>4.7318066946870907E-2</v>
      </c>
      <c r="M58" s="157">
        <f t="array" ref="M58">GEOMEAN(1+M38:M52)-1</f>
        <v>4.1090865259260756E-2</v>
      </c>
      <c r="O58" s="357"/>
      <c r="Q58" s="16"/>
      <c r="R58" s="16"/>
      <c r="S58" s="16"/>
      <c r="T58" s="16"/>
      <c r="U58" s="16"/>
    </row>
    <row r="59" spans="1:22" s="11" customFormat="1" ht="15.75" thickBot="1">
      <c r="A59" s="159" t="s">
        <v>194</v>
      </c>
      <c r="B59" s="63">
        <f t="array" ref="B59">GEOMEAN(1+B8:B52)-1</f>
        <v>5.8038173868088405E-2</v>
      </c>
      <c r="C59" s="63">
        <f t="array" ref="C59">GEOMEAN(1+C8:C52)-1</f>
        <v>4.4807446778257098E-2</v>
      </c>
      <c r="D59" s="63">
        <f t="array" ref="D59">GEOMEAN(1+D8:D52)-1</f>
        <v>4.616659227976383E-2</v>
      </c>
      <c r="E59" s="63">
        <f t="array" ref="E59">GEOMEAN(1+E8:E52)-1</f>
        <v>6.8669333233420726E-2</v>
      </c>
      <c r="F59" s="63">
        <f t="array" ref="F59">GEOMEAN(1+F8:F52)-1</f>
        <v>8.0591138578254062E-2</v>
      </c>
      <c r="G59" s="63">
        <f t="array" ref="G59">GEOMEAN(1+G8:G52)-1</f>
        <v>9.831926923741352E-2</v>
      </c>
      <c r="H59" s="63">
        <f t="array" ref="H59">GEOMEAN(1+H8:H52)-1</f>
        <v>5.9547669570147566E-2</v>
      </c>
      <c r="I59" s="63">
        <f t="array" ref="I59">GEOMEAN(1+I8:I52)-1</f>
        <v>6.2346564481227329E-2</v>
      </c>
      <c r="J59" s="63">
        <f t="array" ref="J59">GEOMEAN(1+J8:J52)-1</f>
        <v>6.6306989284823148E-2</v>
      </c>
      <c r="K59" s="63">
        <f t="array" ref="K59">GEOMEAN(1+K8:K52)-1</f>
        <v>7.4015436542121282E-2</v>
      </c>
      <c r="L59" s="63">
        <f t="array" ref="L59">GEOMEAN(1+L8:L52)-1</f>
        <v>6.1259709762012893E-2</v>
      </c>
      <c r="M59" s="158">
        <f t="array" ref="M59">GEOMEAN(1+M8:M52)-1</f>
        <v>5.2297016771652549E-2</v>
      </c>
      <c r="O59" s="357"/>
      <c r="Q59" s="15"/>
      <c r="R59" s="15"/>
      <c r="S59" s="15"/>
      <c r="T59" s="15"/>
      <c r="U59" s="15"/>
    </row>
    <row r="60" spans="1:22" s="11" customFormat="1">
      <c r="O60" s="357"/>
      <c r="Q60" s="14"/>
      <c r="R60" s="14"/>
      <c r="S60" s="14"/>
      <c r="T60" s="14"/>
      <c r="U60" s="14"/>
    </row>
    <row r="61" spans="1:22" s="11" customFormat="1" ht="13.5" thickBot="1">
      <c r="A61" s="1"/>
      <c r="B61" s="68"/>
      <c r="O61" s="357"/>
      <c r="Q61" s="14"/>
      <c r="R61" s="14"/>
      <c r="S61" s="14"/>
      <c r="T61" s="14"/>
      <c r="U61" s="14"/>
    </row>
    <row r="62" spans="1:22" s="11" customFormat="1">
      <c r="A62" s="1"/>
      <c r="B62" s="430" t="s">
        <v>174</v>
      </c>
      <c r="C62" s="431"/>
      <c r="D62" s="431"/>
      <c r="E62" s="431"/>
      <c r="F62" s="431"/>
      <c r="G62" s="431"/>
      <c r="H62" s="431"/>
      <c r="I62" s="431"/>
      <c r="J62" s="431"/>
      <c r="K62" s="431"/>
      <c r="L62" s="431"/>
      <c r="M62" s="432"/>
      <c r="O62" s="357"/>
      <c r="Q62" s="12"/>
      <c r="R62" s="12"/>
      <c r="S62" s="12"/>
      <c r="T62" s="12"/>
      <c r="U62" s="12"/>
    </row>
    <row r="63" spans="1:22" s="11" customFormat="1">
      <c r="A63" s="1"/>
      <c r="B63" s="433"/>
      <c r="C63" s="434"/>
      <c r="D63" s="434"/>
      <c r="E63" s="434"/>
      <c r="F63" s="434"/>
      <c r="G63" s="434"/>
      <c r="H63" s="434"/>
      <c r="I63" s="434"/>
      <c r="J63" s="434"/>
      <c r="K63" s="434"/>
      <c r="L63" s="434"/>
      <c r="M63" s="435"/>
      <c r="O63" s="357"/>
      <c r="Q63" s="13"/>
      <c r="R63" s="13"/>
      <c r="S63" s="13"/>
      <c r="T63" s="13"/>
      <c r="U63" s="13"/>
    </row>
    <row r="64" spans="1:22" s="11" customFormat="1" ht="13.5" thickBot="1">
      <c r="A64" s="1"/>
      <c r="B64" s="436"/>
      <c r="C64" s="437"/>
      <c r="D64" s="437"/>
      <c r="E64" s="437"/>
      <c r="F64" s="437"/>
      <c r="G64" s="437"/>
      <c r="H64" s="437"/>
      <c r="I64" s="437"/>
      <c r="J64" s="437"/>
      <c r="K64" s="437"/>
      <c r="L64" s="437"/>
      <c r="M64" s="438"/>
      <c r="O64" s="357"/>
    </row>
    <row r="65" spans="1:15" s="11" customFormat="1">
      <c r="A65" s="1"/>
      <c r="O65" s="357"/>
    </row>
    <row r="66" spans="1:15" s="11" customFormat="1">
      <c r="A66" s="1"/>
      <c r="O66" s="357"/>
    </row>
    <row r="67" spans="1:15" s="11" customFormat="1">
      <c r="A67" s="1"/>
      <c r="O67" s="357"/>
    </row>
    <row r="68" spans="1:15" s="11" customFormat="1">
      <c r="A68" s="1"/>
      <c r="O68" s="357"/>
    </row>
    <row r="69" spans="1:15" s="11" customFormat="1">
      <c r="A69" s="1"/>
      <c r="O69" s="357"/>
    </row>
    <row r="70" spans="1:15" s="11" customFormat="1">
      <c r="A70" s="1"/>
      <c r="O70" s="357"/>
    </row>
    <row r="71" spans="1:15" s="11" customFormat="1">
      <c r="A71" s="1"/>
      <c r="O71" s="357"/>
    </row>
    <row r="72" spans="1:15" s="11" customFormat="1">
      <c r="A72" s="1"/>
      <c r="O72" s="357"/>
    </row>
    <row r="73" spans="1:15" s="11" customFormat="1">
      <c r="A73" s="1"/>
      <c r="O73" s="357"/>
    </row>
    <row r="74" spans="1:15" s="11" customFormat="1">
      <c r="A74" s="1"/>
      <c r="O74" s="357"/>
    </row>
    <row r="75" spans="1:15" s="11" customFormat="1">
      <c r="A75" s="1"/>
      <c r="O75" s="357"/>
    </row>
    <row r="76" spans="1:15" s="11" customFormat="1">
      <c r="A76" s="1"/>
      <c r="O76" s="357"/>
    </row>
    <row r="77" spans="1:15" s="11" customFormat="1">
      <c r="A77" s="1"/>
      <c r="O77" s="357"/>
    </row>
    <row r="78" spans="1:15" s="11" customFormat="1">
      <c r="A78" s="1"/>
      <c r="O78" s="357"/>
    </row>
    <row r="79" spans="1:15" s="11" customFormat="1">
      <c r="A79" s="1"/>
      <c r="O79" s="357"/>
    </row>
    <row r="80" spans="1:15" s="11" customFormat="1">
      <c r="A80" s="1"/>
      <c r="O80" s="357"/>
    </row>
    <row r="81" spans="1:15" s="11" customFormat="1">
      <c r="A81" s="1"/>
      <c r="O81" s="357"/>
    </row>
    <row r="82" spans="1:15" s="11" customFormat="1">
      <c r="A82" s="1"/>
      <c r="O82" s="357"/>
    </row>
    <row r="83" spans="1:15" s="11" customFormat="1">
      <c r="A83" s="1"/>
      <c r="O83" s="357"/>
    </row>
    <row r="84" spans="1:15" s="11" customFormat="1">
      <c r="A84" s="1"/>
      <c r="O84" s="357"/>
    </row>
    <row r="85" spans="1:15" s="11" customFormat="1">
      <c r="A85" s="1"/>
      <c r="O85" s="357"/>
    </row>
    <row r="86" spans="1:15" s="11" customFormat="1">
      <c r="A86" s="1"/>
      <c r="O86" s="357"/>
    </row>
    <row r="87" spans="1:15" s="11" customFormat="1">
      <c r="A87" s="1"/>
      <c r="O87" s="357"/>
    </row>
    <row r="88" spans="1:15" s="11" customFormat="1">
      <c r="A88" s="1"/>
      <c r="O88" s="357"/>
    </row>
    <row r="89" spans="1:15" s="11" customFormat="1">
      <c r="A89" s="1"/>
      <c r="O89" s="357"/>
    </row>
    <row r="90" spans="1:15" s="11" customFormat="1">
      <c r="A90" s="1"/>
      <c r="O90" s="357"/>
    </row>
    <row r="91" spans="1:15" s="11" customFormat="1">
      <c r="A91" s="1"/>
      <c r="O91" s="357"/>
    </row>
    <row r="92" spans="1:15" s="11" customFormat="1">
      <c r="A92" s="1"/>
      <c r="O92" s="357"/>
    </row>
    <row r="93" spans="1:15" s="11" customFormat="1">
      <c r="A93" s="1"/>
      <c r="O93" s="357"/>
    </row>
    <row r="94" spans="1:15" s="11" customFormat="1">
      <c r="A94" s="1"/>
      <c r="O94" s="357"/>
    </row>
    <row r="95" spans="1:15" s="11" customFormat="1">
      <c r="A95" s="1"/>
      <c r="O95" s="357"/>
    </row>
    <row r="96" spans="1:15" s="11" customFormat="1">
      <c r="A96" s="1"/>
      <c r="O96" s="357"/>
    </row>
    <row r="97" spans="1:15" s="11" customFormat="1">
      <c r="A97" s="1"/>
      <c r="O97" s="357"/>
    </row>
    <row r="98" spans="1:15" s="11" customFormat="1">
      <c r="A98" s="1"/>
      <c r="O98" s="357"/>
    </row>
    <row r="99" spans="1:15" s="11" customFormat="1">
      <c r="A99" s="1"/>
      <c r="O99" s="357"/>
    </row>
    <row r="100" spans="1:15" s="11" customFormat="1">
      <c r="A100" s="1"/>
      <c r="O100" s="357"/>
    </row>
    <row r="101" spans="1:15" s="11" customFormat="1">
      <c r="A101" s="1"/>
      <c r="O101" s="357"/>
    </row>
    <row r="102" spans="1:15" s="11" customFormat="1">
      <c r="A102" s="1"/>
      <c r="O102" s="357"/>
    </row>
    <row r="103" spans="1:15" s="11" customFormat="1">
      <c r="A103" s="1"/>
      <c r="O103" s="357"/>
    </row>
    <row r="104" spans="1:15" s="11" customFormat="1">
      <c r="A104" s="1"/>
      <c r="O104" s="357"/>
    </row>
    <row r="105" spans="1:15" s="11" customFormat="1">
      <c r="A105" s="1"/>
      <c r="O105" s="357"/>
    </row>
    <row r="106" spans="1:15" s="11" customFormat="1">
      <c r="A106" s="1"/>
      <c r="O106" s="357"/>
    </row>
    <row r="107" spans="1:15" s="11" customFormat="1">
      <c r="A107" s="1"/>
      <c r="O107" s="357"/>
    </row>
    <row r="108" spans="1:15" s="11" customFormat="1">
      <c r="A108" s="1"/>
      <c r="O108" s="357"/>
    </row>
    <row r="109" spans="1:15" s="11" customFormat="1">
      <c r="A109" s="1"/>
      <c r="O109" s="357"/>
    </row>
    <row r="110" spans="1:15" s="11" customFormat="1">
      <c r="A110" s="1"/>
      <c r="O110" s="357"/>
    </row>
    <row r="111" spans="1:15" s="11" customFormat="1">
      <c r="A111" s="1"/>
      <c r="O111" s="357"/>
    </row>
    <row r="112" spans="1:15" s="11" customFormat="1">
      <c r="A112" s="1"/>
      <c r="O112" s="357"/>
    </row>
    <row r="113" spans="1:15" s="11" customFormat="1">
      <c r="A113" s="1"/>
      <c r="O113" s="357"/>
    </row>
    <row r="114" spans="1:15" s="11" customFormat="1">
      <c r="A114" s="1"/>
      <c r="O114" s="357"/>
    </row>
    <row r="115" spans="1:15" s="11" customFormat="1">
      <c r="A115" s="1"/>
      <c r="O115" s="357"/>
    </row>
    <row r="116" spans="1:15" s="11" customFormat="1">
      <c r="A116" s="1"/>
      <c r="O116" s="357"/>
    </row>
    <row r="117" spans="1:15" s="11" customFormat="1">
      <c r="A117" s="1"/>
      <c r="O117" s="357"/>
    </row>
    <row r="118" spans="1:15" s="11" customFormat="1">
      <c r="A118" s="1"/>
      <c r="O118" s="357"/>
    </row>
    <row r="119" spans="1:15" s="11" customFormat="1">
      <c r="A119" s="1"/>
      <c r="O119" s="357"/>
    </row>
    <row r="120" spans="1:15" s="11" customFormat="1">
      <c r="A120" s="1"/>
      <c r="O120" s="357"/>
    </row>
    <row r="121" spans="1:15" s="11" customFormat="1">
      <c r="A121" s="1"/>
      <c r="O121" s="357"/>
    </row>
    <row r="122" spans="1:15" s="11" customFormat="1">
      <c r="A122" s="1"/>
      <c r="O122" s="357"/>
    </row>
    <row r="123" spans="1:15" s="11" customFormat="1">
      <c r="A123" s="1"/>
      <c r="O123" s="357"/>
    </row>
    <row r="124" spans="1:15" s="11" customFormat="1">
      <c r="A124" s="1"/>
      <c r="O124" s="357"/>
    </row>
    <row r="125" spans="1:15" s="11" customFormat="1">
      <c r="A125" s="1"/>
      <c r="O125" s="357"/>
    </row>
    <row r="126" spans="1:15" s="11" customFormat="1">
      <c r="A126" s="1"/>
      <c r="O126" s="357"/>
    </row>
    <row r="127" spans="1:15" s="11" customFormat="1">
      <c r="A127" s="1"/>
      <c r="O127" s="357"/>
    </row>
    <row r="128" spans="1:15" s="11" customFormat="1">
      <c r="A128" s="1"/>
      <c r="O128" s="357"/>
    </row>
    <row r="129" spans="1:15" s="11" customFormat="1">
      <c r="A129" s="1"/>
      <c r="O129" s="357"/>
    </row>
    <row r="130" spans="1:15" s="11" customFormat="1">
      <c r="A130" s="1"/>
      <c r="O130" s="357"/>
    </row>
    <row r="131" spans="1:15" s="11" customFormat="1">
      <c r="A131" s="1"/>
      <c r="O131" s="357"/>
    </row>
    <row r="132" spans="1:15" s="11" customFormat="1">
      <c r="A132" s="1"/>
      <c r="O132" s="357"/>
    </row>
    <row r="133" spans="1:15" s="11" customFormat="1">
      <c r="A133" s="1"/>
      <c r="O133" s="357"/>
    </row>
    <row r="134" spans="1:15" s="11" customFormat="1">
      <c r="A134" s="1"/>
      <c r="O134" s="357"/>
    </row>
    <row r="135" spans="1:15" s="11" customFormat="1">
      <c r="A135" s="1"/>
      <c r="O135" s="357"/>
    </row>
    <row r="136" spans="1:15" s="11" customFormat="1">
      <c r="A136" s="1"/>
      <c r="O136" s="357"/>
    </row>
    <row r="137" spans="1:15" s="11" customFormat="1">
      <c r="A137" s="1"/>
      <c r="O137" s="357"/>
    </row>
    <row r="138" spans="1:15" s="11" customFormat="1">
      <c r="A138" s="1"/>
      <c r="O138" s="357"/>
    </row>
    <row r="139" spans="1:15" s="11" customFormat="1">
      <c r="A139" s="1"/>
      <c r="O139" s="357"/>
    </row>
    <row r="140" spans="1:15" s="11" customFormat="1">
      <c r="A140" s="1"/>
      <c r="O140" s="357"/>
    </row>
    <row r="141" spans="1:15" s="11" customFormat="1">
      <c r="A141" s="1"/>
      <c r="O141" s="357"/>
    </row>
    <row r="142" spans="1:15" s="11" customFormat="1">
      <c r="A142" s="1"/>
      <c r="O142" s="357"/>
    </row>
    <row r="143" spans="1:15" s="11" customFormat="1">
      <c r="A143" s="1"/>
      <c r="O143" s="357"/>
    </row>
    <row r="144" spans="1:15" s="11" customFormat="1">
      <c r="A144" s="1"/>
      <c r="O144" s="357"/>
    </row>
    <row r="145" spans="1:15" s="11" customFormat="1">
      <c r="A145" s="1"/>
      <c r="O145" s="357"/>
    </row>
    <row r="146" spans="1:15" s="11" customFormat="1">
      <c r="A146" s="1"/>
      <c r="O146" s="357"/>
    </row>
    <row r="147" spans="1:15" s="11" customFormat="1">
      <c r="A147" s="1"/>
      <c r="O147" s="357"/>
    </row>
    <row r="148" spans="1:15" s="11" customFormat="1">
      <c r="A148" s="1"/>
      <c r="O148" s="357"/>
    </row>
    <row r="149" spans="1:15" s="11" customFormat="1">
      <c r="A149" s="1"/>
      <c r="O149" s="357"/>
    </row>
    <row r="150" spans="1:15" s="11" customFormat="1">
      <c r="A150" s="1"/>
      <c r="O150" s="357"/>
    </row>
    <row r="151" spans="1:15" s="11" customFormat="1">
      <c r="A151" s="1"/>
      <c r="O151" s="357"/>
    </row>
    <row r="152" spans="1:15" s="11" customFormat="1">
      <c r="A152" s="1"/>
      <c r="O152" s="357"/>
    </row>
    <row r="153" spans="1:15" s="11" customFormat="1">
      <c r="A153" s="1"/>
      <c r="O153" s="357"/>
    </row>
    <row r="154" spans="1:15" s="11" customFormat="1">
      <c r="A154" s="1"/>
      <c r="O154" s="357"/>
    </row>
    <row r="155" spans="1:15" s="11" customFormat="1">
      <c r="A155" s="1"/>
      <c r="O155" s="357"/>
    </row>
    <row r="156" spans="1:15" s="11" customFormat="1">
      <c r="A156" s="1"/>
      <c r="O156" s="357"/>
    </row>
    <row r="157" spans="1:15" s="11" customFormat="1">
      <c r="A157" s="1"/>
      <c r="O157" s="357"/>
    </row>
    <row r="158" spans="1:15" s="11" customFormat="1">
      <c r="A158" s="1"/>
      <c r="O158" s="357"/>
    </row>
    <row r="159" spans="1:15" s="11" customFormat="1">
      <c r="A159" s="1"/>
      <c r="O159" s="357"/>
    </row>
    <row r="160" spans="1:15" s="11" customFormat="1">
      <c r="A160" s="1"/>
      <c r="O160" s="357"/>
    </row>
    <row r="161" spans="1:15" s="11" customFormat="1">
      <c r="A161" s="1"/>
      <c r="O161" s="357"/>
    </row>
    <row r="162" spans="1:15" s="11" customFormat="1">
      <c r="A162" s="1"/>
      <c r="O162" s="357"/>
    </row>
    <row r="163" spans="1:15" s="11" customFormat="1">
      <c r="A163" s="1"/>
      <c r="O163" s="357"/>
    </row>
    <row r="164" spans="1:15" s="11" customFormat="1">
      <c r="A164" s="1"/>
      <c r="O164" s="357"/>
    </row>
    <row r="165" spans="1:15" s="11" customFormat="1">
      <c r="A165" s="1"/>
      <c r="O165" s="357"/>
    </row>
    <row r="166" spans="1:15" s="11" customFormat="1">
      <c r="A166" s="1"/>
      <c r="O166" s="357"/>
    </row>
    <row r="167" spans="1:15" s="11" customFormat="1">
      <c r="A167" s="1"/>
      <c r="O167" s="357"/>
    </row>
    <row r="168" spans="1:15" s="11" customFormat="1">
      <c r="A168" s="1"/>
      <c r="O168" s="357"/>
    </row>
    <row r="169" spans="1:15" s="11" customFormat="1">
      <c r="A169" s="1"/>
      <c r="O169" s="357"/>
    </row>
    <row r="170" spans="1:15" s="11" customFormat="1">
      <c r="A170" s="1"/>
      <c r="O170" s="357"/>
    </row>
    <row r="171" spans="1:15" s="11" customFormat="1">
      <c r="A171" s="1"/>
      <c r="O171" s="357"/>
    </row>
    <row r="172" spans="1:15" s="11" customFormat="1">
      <c r="A172" s="1"/>
      <c r="O172" s="357"/>
    </row>
    <row r="173" spans="1:15" s="11" customFormat="1">
      <c r="A173" s="1"/>
      <c r="O173" s="357"/>
    </row>
    <row r="174" spans="1:15" s="11" customFormat="1">
      <c r="A174" s="1"/>
      <c r="O174" s="357"/>
    </row>
    <row r="175" spans="1:15" s="11" customFormat="1">
      <c r="A175" s="1"/>
      <c r="O175" s="357"/>
    </row>
    <row r="176" spans="1:15" s="11" customFormat="1">
      <c r="A176" s="1"/>
      <c r="O176" s="357"/>
    </row>
    <row r="177" spans="1:15" s="11" customFormat="1">
      <c r="A177" s="1"/>
      <c r="O177" s="357"/>
    </row>
    <row r="178" spans="1:15" s="11" customFormat="1">
      <c r="A178" s="1"/>
      <c r="O178" s="357"/>
    </row>
    <row r="179" spans="1:15" s="11" customFormat="1">
      <c r="A179" s="1"/>
      <c r="O179" s="357"/>
    </row>
    <row r="180" spans="1:15" s="11" customFormat="1">
      <c r="A180" s="1"/>
      <c r="O180" s="357"/>
    </row>
    <row r="181" spans="1:15" s="11" customFormat="1">
      <c r="A181" s="1"/>
      <c r="O181" s="357"/>
    </row>
    <row r="182" spans="1:15" s="11" customFormat="1">
      <c r="A182" s="1"/>
      <c r="O182" s="357"/>
    </row>
    <row r="183" spans="1:15" s="11" customFormat="1">
      <c r="A183" s="1"/>
      <c r="O183" s="357"/>
    </row>
    <row r="184" spans="1:15" s="11" customFormat="1">
      <c r="A184" s="1"/>
      <c r="O184" s="357"/>
    </row>
    <row r="185" spans="1:15" s="11" customFormat="1">
      <c r="A185" s="1"/>
      <c r="O185" s="357"/>
    </row>
    <row r="186" spans="1:15" s="11" customFormat="1">
      <c r="A186" s="1"/>
      <c r="O186" s="357"/>
    </row>
    <row r="187" spans="1:15" s="11" customFormat="1">
      <c r="A187" s="1"/>
      <c r="O187" s="357"/>
    </row>
    <row r="188" spans="1:15" s="11" customFormat="1">
      <c r="A188" s="1"/>
      <c r="O188" s="357"/>
    </row>
    <row r="189" spans="1:15" s="11" customFormat="1">
      <c r="A189" s="1"/>
      <c r="O189" s="357"/>
    </row>
    <row r="190" spans="1:15" s="11" customFormat="1">
      <c r="A190" s="1"/>
      <c r="O190" s="357"/>
    </row>
    <row r="191" spans="1:15" s="11" customFormat="1">
      <c r="A191" s="1"/>
      <c r="O191" s="357"/>
    </row>
    <row r="192" spans="1:15" s="11" customFormat="1">
      <c r="A192" s="1"/>
      <c r="O192" s="357"/>
    </row>
    <row r="193" spans="1:15" s="11" customFormat="1">
      <c r="A193" s="1"/>
      <c r="O193" s="357"/>
    </row>
    <row r="194" spans="1:15" s="11" customFormat="1">
      <c r="A194" s="1"/>
      <c r="O194" s="357"/>
    </row>
    <row r="195" spans="1:15" s="11" customFormat="1">
      <c r="A195" s="1"/>
      <c r="O195" s="357"/>
    </row>
    <row r="196" spans="1:15" s="11" customFormat="1">
      <c r="A196" s="1"/>
      <c r="O196" s="357"/>
    </row>
    <row r="197" spans="1:15" s="11" customFormat="1">
      <c r="A197" s="1"/>
      <c r="O197" s="357"/>
    </row>
    <row r="198" spans="1:15" s="11" customFormat="1">
      <c r="A198" s="1"/>
      <c r="O198" s="357"/>
    </row>
    <row r="199" spans="1:15" s="11" customFormat="1">
      <c r="A199" s="1"/>
      <c r="O199" s="357"/>
    </row>
    <row r="200" spans="1:15" s="11" customFormat="1">
      <c r="A200" s="1"/>
      <c r="O200" s="357"/>
    </row>
    <row r="201" spans="1:15" s="11" customFormat="1">
      <c r="A201" s="1"/>
      <c r="O201" s="357"/>
    </row>
    <row r="202" spans="1:15" s="11" customFormat="1">
      <c r="A202" s="1"/>
      <c r="O202" s="357"/>
    </row>
    <row r="203" spans="1:15" s="11" customFormat="1">
      <c r="A203" s="1"/>
      <c r="O203" s="357"/>
    </row>
    <row r="204" spans="1:15" s="11" customFormat="1">
      <c r="A204" s="1"/>
      <c r="O204" s="357"/>
    </row>
    <row r="205" spans="1:15" s="11" customFormat="1">
      <c r="A205" s="1"/>
      <c r="O205" s="357"/>
    </row>
    <row r="206" spans="1:15" s="11" customFormat="1">
      <c r="A206" s="1"/>
      <c r="O206" s="357"/>
    </row>
    <row r="207" spans="1:15" s="11" customFormat="1">
      <c r="A207" s="1"/>
      <c r="O207" s="357"/>
    </row>
    <row r="208" spans="1:15" s="11" customFormat="1">
      <c r="A208" s="1"/>
      <c r="O208" s="357"/>
    </row>
    <row r="209" spans="1:15" s="11" customFormat="1">
      <c r="A209" s="1"/>
      <c r="O209" s="357"/>
    </row>
    <row r="210" spans="1:15" s="11" customFormat="1">
      <c r="A210" s="1"/>
      <c r="O210" s="357"/>
    </row>
    <row r="211" spans="1:15" s="11" customFormat="1">
      <c r="A211" s="1"/>
      <c r="O211" s="357"/>
    </row>
    <row r="212" spans="1:15" s="11" customFormat="1">
      <c r="A212" s="1"/>
      <c r="O212" s="357"/>
    </row>
    <row r="213" spans="1:15" s="11" customFormat="1">
      <c r="A213" s="1"/>
      <c r="O213" s="357"/>
    </row>
    <row r="214" spans="1:15" s="11" customFormat="1">
      <c r="A214" s="1"/>
      <c r="O214" s="357"/>
    </row>
    <row r="215" spans="1:15" s="11" customFormat="1">
      <c r="A215" s="1"/>
      <c r="O215" s="357"/>
    </row>
    <row r="216" spans="1:15" s="11" customFormat="1">
      <c r="A216" s="1"/>
      <c r="O216" s="357"/>
    </row>
    <row r="217" spans="1:15" s="11" customFormat="1">
      <c r="A217" s="1"/>
      <c r="O217" s="357"/>
    </row>
    <row r="218" spans="1:15" s="11" customFormat="1">
      <c r="A218" s="1"/>
      <c r="O218" s="357"/>
    </row>
    <row r="219" spans="1:15" s="11" customFormat="1">
      <c r="A219" s="1"/>
      <c r="O219" s="357"/>
    </row>
    <row r="220" spans="1:15" s="11" customFormat="1">
      <c r="A220" s="1"/>
      <c r="O220" s="357"/>
    </row>
    <row r="221" spans="1:15" s="11" customFormat="1">
      <c r="A221" s="1"/>
      <c r="O221" s="357"/>
    </row>
    <row r="222" spans="1:15" s="11" customFormat="1">
      <c r="A222" s="1"/>
      <c r="O222" s="357"/>
    </row>
    <row r="223" spans="1:15" s="11" customFormat="1">
      <c r="A223" s="1"/>
      <c r="O223" s="357"/>
    </row>
    <row r="224" spans="1:15" s="11" customFormat="1">
      <c r="A224" s="1"/>
      <c r="O224" s="357"/>
    </row>
    <row r="225" spans="1:15" s="11" customFormat="1">
      <c r="A225" s="1"/>
      <c r="O225" s="357"/>
    </row>
    <row r="226" spans="1:15" s="11" customFormat="1">
      <c r="A226" s="1"/>
      <c r="O226" s="357"/>
    </row>
    <row r="227" spans="1:15" s="11" customFormat="1">
      <c r="A227" s="1"/>
      <c r="O227" s="357"/>
    </row>
    <row r="228" spans="1:15" s="11" customFormat="1">
      <c r="A228" s="1"/>
      <c r="O228" s="357"/>
    </row>
    <row r="229" spans="1:15" s="11" customFormat="1">
      <c r="A229" s="1"/>
      <c r="O229" s="357"/>
    </row>
    <row r="230" spans="1:15" s="11" customFormat="1">
      <c r="A230" s="1"/>
      <c r="O230" s="357"/>
    </row>
    <row r="231" spans="1:15" s="11" customFormat="1">
      <c r="A231" s="1"/>
      <c r="O231" s="357"/>
    </row>
    <row r="232" spans="1:15" s="11" customFormat="1">
      <c r="A232" s="1"/>
      <c r="O232" s="357"/>
    </row>
    <row r="233" spans="1:15" s="11" customFormat="1">
      <c r="A233" s="1"/>
      <c r="O233" s="357"/>
    </row>
    <row r="234" spans="1:15" s="11" customFormat="1">
      <c r="A234" s="1"/>
      <c r="O234" s="357"/>
    </row>
    <row r="235" spans="1:15" s="11" customFormat="1">
      <c r="A235" s="1"/>
      <c r="O235" s="357"/>
    </row>
    <row r="236" spans="1:15" s="11" customFormat="1">
      <c r="A236" s="1"/>
      <c r="O236" s="357"/>
    </row>
    <row r="237" spans="1:15" s="11" customFormat="1">
      <c r="A237" s="1"/>
      <c r="O237" s="357"/>
    </row>
  </sheetData>
  <mergeCells count="15">
    <mergeCell ref="B62:M64"/>
    <mergeCell ref="B3:M5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theme="4"/>
  </sheetPr>
  <dimension ref="A1:Z237"/>
  <sheetViews>
    <sheetView workbookViewId="0">
      <pane xSplit="1" ySplit="7" topLeftCell="B8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M14" sqref="M14"/>
    </sheetView>
  </sheetViews>
  <sheetFormatPr defaultColWidth="9.140625" defaultRowHeight="12.75"/>
  <cols>
    <col min="1" max="1" width="9.140625" style="1"/>
    <col min="2" max="16" width="9.140625" style="11"/>
    <col min="17" max="16384" width="9.140625" style="1"/>
  </cols>
  <sheetData>
    <row r="1" spans="1:26" ht="15">
      <c r="A1" s="5" t="s">
        <v>5</v>
      </c>
    </row>
    <row r="2" spans="1:26" ht="13.5" thickBot="1">
      <c r="A2" s="30"/>
    </row>
    <row r="3" spans="1:26" ht="16.5" customHeight="1">
      <c r="B3" s="439" t="s">
        <v>102</v>
      </c>
      <c r="C3" s="440"/>
      <c r="D3" s="440"/>
      <c r="E3" s="440"/>
      <c r="F3" s="440"/>
      <c r="G3" s="440"/>
      <c r="H3" s="440"/>
      <c r="I3" s="440"/>
      <c r="J3" s="440"/>
      <c r="K3" s="440"/>
      <c r="L3" s="440"/>
      <c r="M3" s="441"/>
    </row>
    <row r="4" spans="1:26" ht="13.5" thickBot="1">
      <c r="A4" s="59"/>
      <c r="B4" s="442"/>
      <c r="C4" s="443"/>
      <c r="D4" s="443"/>
      <c r="E4" s="443"/>
      <c r="F4" s="443"/>
      <c r="G4" s="443"/>
      <c r="H4" s="443"/>
      <c r="I4" s="443"/>
      <c r="J4" s="443"/>
      <c r="K4" s="443"/>
      <c r="L4" s="443"/>
      <c r="M4" s="444"/>
    </row>
    <row r="5" spans="1:26" s="3" customFormat="1" ht="13.5" thickBot="1">
      <c r="A5" s="37"/>
      <c r="B5" s="465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7"/>
      <c r="N5" s="21"/>
      <c r="O5" s="21"/>
      <c r="P5" s="448" t="s">
        <v>154</v>
      </c>
      <c r="Q5" s="449"/>
      <c r="R5" s="449"/>
      <c r="S5" s="449"/>
      <c r="T5" s="449"/>
      <c r="U5" s="449"/>
      <c r="V5" s="449"/>
      <c r="W5" s="449"/>
      <c r="X5" s="449"/>
      <c r="Y5" s="449"/>
      <c r="Z5" s="450"/>
    </row>
    <row r="6" spans="1:26" s="3" customFormat="1" ht="12.75" customHeight="1" thickBot="1">
      <c r="A6" s="459"/>
      <c r="B6" s="468" t="s">
        <v>9</v>
      </c>
      <c r="C6" s="469" t="s">
        <v>1</v>
      </c>
      <c r="D6" s="470" t="s">
        <v>0</v>
      </c>
      <c r="E6" s="470" t="s">
        <v>4</v>
      </c>
      <c r="F6" s="470" t="s">
        <v>3</v>
      </c>
      <c r="G6" s="470" t="s">
        <v>2</v>
      </c>
      <c r="H6" s="470" t="s">
        <v>11</v>
      </c>
      <c r="I6" s="470" t="s">
        <v>10</v>
      </c>
      <c r="J6" s="471" t="s">
        <v>91</v>
      </c>
      <c r="K6" s="471" t="s">
        <v>92</v>
      </c>
      <c r="L6" s="471" t="s">
        <v>97</v>
      </c>
      <c r="M6" s="472" t="s">
        <v>98</v>
      </c>
      <c r="N6" s="21"/>
      <c r="O6" s="21"/>
      <c r="P6" s="451"/>
      <c r="Q6" s="452"/>
      <c r="R6" s="452"/>
      <c r="S6" s="452"/>
      <c r="T6" s="452"/>
      <c r="U6" s="452"/>
      <c r="V6" s="452"/>
      <c r="W6" s="452"/>
      <c r="X6" s="452"/>
      <c r="Y6" s="452"/>
      <c r="Z6" s="453"/>
    </row>
    <row r="7" spans="1:26" s="3" customFormat="1" ht="34.5" customHeight="1">
      <c r="A7" s="460"/>
      <c r="B7" s="462"/>
      <c r="C7" s="464"/>
      <c r="D7" s="455"/>
      <c r="E7" s="455"/>
      <c r="F7" s="455"/>
      <c r="G7" s="455"/>
      <c r="H7" s="455"/>
      <c r="I7" s="455"/>
      <c r="J7" s="455"/>
      <c r="K7" s="455"/>
      <c r="L7" s="455"/>
      <c r="M7" s="458"/>
      <c r="N7" s="21"/>
      <c r="O7" s="21"/>
      <c r="P7" s="164" t="s">
        <v>1</v>
      </c>
      <c r="Q7" s="165" t="s">
        <v>0</v>
      </c>
      <c r="R7" s="165" t="s">
        <v>4</v>
      </c>
      <c r="S7" s="165" t="s">
        <v>3</v>
      </c>
      <c r="T7" s="165" t="s">
        <v>2</v>
      </c>
      <c r="U7" s="165" t="s">
        <v>11</v>
      </c>
      <c r="V7" s="165" t="s">
        <v>10</v>
      </c>
      <c r="W7" s="166" t="s">
        <v>91</v>
      </c>
      <c r="X7" s="166" t="s">
        <v>92</v>
      </c>
      <c r="Y7" s="166" t="s">
        <v>97</v>
      </c>
      <c r="Z7" s="167" t="s">
        <v>98</v>
      </c>
    </row>
    <row r="8" spans="1:26" s="21" customFormat="1">
      <c r="A8" s="26">
        <v>1970</v>
      </c>
      <c r="B8" s="150">
        <f>[1]A25a!B29</f>
        <v>-1.8928480980231255E-2</v>
      </c>
      <c r="C8" s="149">
        <f>[2]returncapgain3!X9</f>
        <v>-6.2581099569797516E-2</v>
      </c>
      <c r="D8" s="38">
        <f>[2]returncapgain3!Y9</f>
        <v>-5.7277106679975986E-3</v>
      </c>
      <c r="E8" s="38">
        <f>[2]returncapgain3!Z9</f>
        <v>-2.2976623848080635E-2</v>
      </c>
      <c r="F8" s="38">
        <f>[2]returncapgain3!AA9</f>
        <v>-3.9279915392398834E-2</v>
      </c>
      <c r="G8" s="38">
        <f>[2]returncapgain3!AB9</f>
        <v>-6.771174818277359E-2</v>
      </c>
      <c r="H8" s="38">
        <f>[2]returncapgain3!AL9</f>
        <v>-1.2642868794500828E-2</v>
      </c>
      <c r="I8" s="38">
        <f>[2]returncapgain3!AM9</f>
        <v>-1.5219311229884624E-2</v>
      </c>
      <c r="J8" s="38">
        <f>[2]returncapgain3!AN9</f>
        <v>-1.8934207037091255E-2</v>
      </c>
      <c r="K8" s="38">
        <f>[2]returncapgain3!AO9</f>
        <v>-2.8844859451055527E-2</v>
      </c>
      <c r="L8" s="38">
        <f>[2]returncapgain3!AP9</f>
        <v>-1.4217949472367764E-2</v>
      </c>
      <c r="M8" s="60">
        <f>[2]returncapgain3!AQ9</f>
        <v>-2.469189278781414E-2</v>
      </c>
      <c r="P8" s="168">
        <f>AVERAGE(C$8:C13)</f>
        <v>-6.8651431550582245E-2</v>
      </c>
      <c r="Q8" s="39">
        <f>AVERAGE(D$8:D13)</f>
        <v>6.1087221062431729E-4</v>
      </c>
      <c r="R8" s="39">
        <f>AVERAGE(E$8:E13)</f>
        <v>-1.546272550088664E-2</v>
      </c>
      <c r="S8" s="39">
        <f>AVERAGE(F$8:F13)</f>
        <v>-2.8409242435979348E-2</v>
      </c>
      <c r="T8" s="39">
        <f>AVERAGE(G$8:G13)</f>
        <v>-5.4397502603630223E-2</v>
      </c>
      <c r="U8" s="39">
        <f>AVERAGE(H$8:H13)</f>
        <v>-7.0056666930516558E-3</v>
      </c>
      <c r="V8" s="39">
        <f>AVERAGE(I$8:I13)</f>
        <v>-9.6219476933280621E-3</v>
      </c>
      <c r="W8" s="39">
        <f>AVERAGE(J$8:J13)</f>
        <v>-1.0929522415002188E-2</v>
      </c>
      <c r="X8" s="39">
        <f>AVERAGE(K$8:K13)</f>
        <v>-1.9195792420456808E-2</v>
      </c>
      <c r="Y8" s="39">
        <f>AVERAGE(L$8:L13)</f>
        <v>-8.6132863846917953E-3</v>
      </c>
      <c r="Z8" s="161">
        <f>AVERAGE(M$8:M13)</f>
        <v>-1.5622082864865661E-2</v>
      </c>
    </row>
    <row r="9" spans="1:26" s="21" customFormat="1">
      <c r="A9" s="25">
        <v>1971</v>
      </c>
      <c r="B9" s="150">
        <f>[1]A25a!B30</f>
        <v>-2.03422712610557E-3</v>
      </c>
      <c r="C9" s="149">
        <f>[2]returncapgain3!X10</f>
        <v>-3.9126638323068619E-2</v>
      </c>
      <c r="D9" s="38">
        <f>[2]returncapgain3!Y10</f>
        <v>7.4623115360736847E-3</v>
      </c>
      <c r="E9" s="38">
        <f>[2]returncapgain3!Z10</f>
        <v>7.6705995015799999E-3</v>
      </c>
      <c r="F9" s="38">
        <f>[2]returncapgain3!AA10</f>
        <v>-1.3432750711217523E-3</v>
      </c>
      <c r="G9" s="38">
        <f>[2]returncapgain3!AB10</f>
        <v>-1.8846472725272179E-2</v>
      </c>
      <c r="H9" s="38">
        <f>[2]returncapgain3!AL10</f>
        <v>1.2631813064217567E-2</v>
      </c>
      <c r="I9" s="38">
        <f>[2]returncapgain3!AM10</f>
        <v>1.2327186763286591E-2</v>
      </c>
      <c r="J9" s="38">
        <f>[2]returncapgain3!AN10</f>
        <v>1.0877265594899654E-2</v>
      </c>
      <c r="K9" s="38">
        <f>[2]returncapgain3!AO10</f>
        <v>4.8242248594760895E-3</v>
      </c>
      <c r="L9" s="38">
        <f>[2]returncapgain3!AP10</f>
        <v>1.2445365078747272E-2</v>
      </c>
      <c r="M9" s="60">
        <f>[2]returncapgain3!AQ10</f>
        <v>7.3962812311947346E-3</v>
      </c>
      <c r="P9" s="168">
        <f>AVERAGE(C$8:C14)</f>
        <v>-6.7689715751579824E-2</v>
      </c>
      <c r="Q9" s="39">
        <f>AVERAGE(D$8:D14)</f>
        <v>1.7483528769974197E-3</v>
      </c>
      <c r="R9" s="39">
        <f>AVERAGE(E$8:E14)</f>
        <v>-1.472620087276612E-2</v>
      </c>
      <c r="S9" s="39">
        <f>AVERAGE(F$8:F14)</f>
        <v>-2.7466716876785671E-2</v>
      </c>
      <c r="T9" s="39">
        <f>AVERAGE(G$8:G14)</f>
        <v>-5.3430542615907531E-2</v>
      </c>
      <c r="U9" s="39">
        <f>AVERAGE(H$8:H14)</f>
        <v>-6.3845693200294462E-3</v>
      </c>
      <c r="V9" s="39">
        <f>AVERAGE(I$8:I14)</f>
        <v>-9.0399783636842448E-3</v>
      </c>
      <c r="W9" s="39">
        <f>AVERAGE(J$8:J14)</f>
        <v>-1.0167059355548449E-2</v>
      </c>
      <c r="X9" s="39">
        <f>AVERAGE(K$8:K14)</f>
        <v>-1.8254841145660197E-2</v>
      </c>
      <c r="Y9" s="39">
        <f>AVERAGE(L$8:L14)</f>
        <v>-8.0155933808003146E-3</v>
      </c>
      <c r="Z9" s="161">
        <f>AVERAGE(M$8:M14)</f>
        <v>-1.4744697471282311E-2</v>
      </c>
    </row>
    <row r="10" spans="1:26" s="21" customFormat="1">
      <c r="A10" s="25">
        <v>1972</v>
      </c>
      <c r="B10" s="150">
        <f>[1]A25a!B31</f>
        <v>-2.4936181804912083E-3</v>
      </c>
      <c r="C10" s="149">
        <f>[2]returncapgain3!X11</f>
        <v>-3.9583731442689896E-2</v>
      </c>
      <c r="D10" s="38">
        <f>[2]returncapgain3!Y11</f>
        <v>1.4039871282875538E-2</v>
      </c>
      <c r="E10" s="38">
        <f>[2]returncapgain3!Z11</f>
        <v>5.3479569032788277E-3</v>
      </c>
      <c r="F10" s="38">
        <f>[2]returncapgain3!AA11</f>
        <v>-1.6910863341763616E-3</v>
      </c>
      <c r="G10" s="38">
        <f>[2]returncapgain3!AB11</f>
        <v>-1.6393128782510757E-2</v>
      </c>
      <c r="H10" s="38">
        <f>[2]returncapgain3!AL11</f>
        <v>9.8008131608366966E-3</v>
      </c>
      <c r="I10" s="38">
        <f>[2]returncapgain3!AM11</f>
        <v>8.6256247013807297E-3</v>
      </c>
      <c r="J10" s="38">
        <f>[2]returncapgain3!AN11</f>
        <v>8.1417150795459747E-3</v>
      </c>
      <c r="K10" s="38">
        <f>[2]returncapgain3!AO11</f>
        <v>3.7220669910311699E-3</v>
      </c>
      <c r="L10" s="38">
        <f>[2]returncapgain3!AP11</f>
        <v>9.0797320008277893E-3</v>
      </c>
      <c r="M10" s="60">
        <f>[2]returncapgain3!AQ11</f>
        <v>5.6205634027719498E-3</v>
      </c>
      <c r="P10" s="168">
        <f>AVERAGE(C$8:C15)</f>
        <v>-6.6863933112472296E-2</v>
      </c>
      <c r="Q10" s="39">
        <f>AVERAGE(D$8:D15)</f>
        <v>6.1663558299187571E-3</v>
      </c>
      <c r="R10" s="39">
        <f>AVERAGE(E$8:E15)</f>
        <v>-1.0741302336100489E-2</v>
      </c>
      <c r="S10" s="39">
        <f>AVERAGE(F$8:F15)</f>
        <v>-2.268867110251449E-2</v>
      </c>
      <c r="T10" s="39">
        <f>AVERAGE(G$8:G15)</f>
        <v>-4.7548189701046795E-2</v>
      </c>
      <c r="U10" s="39">
        <f>AVERAGE(H$8:H15)</f>
        <v>-2.9020567599218339E-3</v>
      </c>
      <c r="V10" s="39">
        <f>AVERAGE(I$8:I15)</f>
        <v>-5.4494193755090237E-3</v>
      </c>
      <c r="W10" s="39">
        <f>AVERAGE(J$8:J15)</f>
        <v>-6.3260863535106182E-3</v>
      </c>
      <c r="X10" s="39">
        <f>AVERAGE(K$8:K15)</f>
        <v>-1.3719360227696598E-2</v>
      </c>
      <c r="Y10" s="39">
        <f>AVERAGE(L$8:L15)</f>
        <v>-4.4657496036961675E-3</v>
      </c>
      <c r="Z10" s="161">
        <f>AVERAGE(M$8:M15)</f>
        <v>-1.0507079132366925E-2</v>
      </c>
    </row>
    <row r="11" spans="1:26" s="21" customFormat="1">
      <c r="A11" s="25">
        <v>1973</v>
      </c>
      <c r="B11" s="150">
        <f>[1]A25a!B32</f>
        <v>-2.5897085899465266E-2</v>
      </c>
      <c r="C11" s="149">
        <f>[2]returncapgain3!X12</f>
        <v>-9.8635099828243256E-2</v>
      </c>
      <c r="D11" s="38">
        <f>[2]returncapgain3!Y12</f>
        <v>3.7284188438206911E-3</v>
      </c>
      <c r="E11" s="38">
        <f>[2]returncapgain3!Z12</f>
        <v>-3.4148436039686203E-2</v>
      </c>
      <c r="F11" s="38">
        <f>[2]returncapgain3!AA12</f>
        <v>-5.4345812648534775E-2</v>
      </c>
      <c r="G11" s="38">
        <f>[2]returncapgain3!AB12</f>
        <v>-9.3708068132400513E-2</v>
      </c>
      <c r="H11" s="38">
        <f>[2]returncapgain3!AL12</f>
        <v>-1.9839471206068993E-2</v>
      </c>
      <c r="I11" s="38">
        <f>[2]returncapgain3!AM12</f>
        <v>-2.559414878487587E-2</v>
      </c>
      <c r="J11" s="38">
        <f>[2]returncapgain3!AN12</f>
        <v>-2.7612794190645218E-2</v>
      </c>
      <c r="K11" s="38">
        <f>[2]returncapgain3!AO12</f>
        <v>-4.0135130286216736E-2</v>
      </c>
      <c r="L11" s="38">
        <f>[2]returncapgain3!AP12</f>
        <v>-2.3379432037472725E-2</v>
      </c>
      <c r="M11" s="60">
        <f>[2]returncapgain3!AQ12</f>
        <v>-3.470514714717865E-2</v>
      </c>
      <c r="P11" s="168">
        <f>AVERAGE(C$8:C16)</f>
        <v>-6.4653681384192571E-2</v>
      </c>
      <c r="Q11" s="39">
        <f>AVERAGE(D$8:D16)</f>
        <v>1.0248539477793707E-2</v>
      </c>
      <c r="R11" s="39">
        <f>AVERAGE(E$8:E16)</f>
        <v>-7.1862214244902134E-3</v>
      </c>
      <c r="S11" s="39">
        <f>AVERAGE(F$8:F16)</f>
        <v>-1.8333673968704209E-2</v>
      </c>
      <c r="T11" s="39">
        <f>AVERAGE(G$8:G16)</f>
        <v>-4.1774515528231859E-2</v>
      </c>
      <c r="U11" s="39">
        <f>AVERAGE(H$8:H16)</f>
        <v>1.6708529761268033E-4</v>
      </c>
      <c r="V11" s="39">
        <f>AVERAGE(I$8:I16)</f>
        <v>-2.2927386065324149E-3</v>
      </c>
      <c r="W11" s="39">
        <f>AVERAGE(J$8:J16)</f>
        <v>-3.1093623903062609E-3</v>
      </c>
      <c r="X11" s="39">
        <f>AVERAGE(K$8:K16)</f>
        <v>-9.6639565502603855E-3</v>
      </c>
      <c r="Y11" s="39">
        <f>AVERAGE(L$8:L16)</f>
        <v>-1.3415913821922408E-3</v>
      </c>
      <c r="Z11" s="161">
        <f>AVERAGE(M$8:M16)</f>
        <v>-6.8162123465703595E-3</v>
      </c>
    </row>
    <row r="12" spans="1:26" s="21" customFormat="1">
      <c r="A12" s="25">
        <v>1974</v>
      </c>
      <c r="B12" s="150">
        <f>[1]A25a!B33</f>
        <v>-3.4463192024409284E-2</v>
      </c>
      <c r="C12" s="149">
        <f>[2]returncapgain3!X13</f>
        <v>-0.10055577754974365</v>
      </c>
      <c r="D12" s="38">
        <f>[2]returncapgain3!Y13</f>
        <v>-1.3163698837161064E-2</v>
      </c>
      <c r="E12" s="38">
        <f>[2]returncapgain3!Z13</f>
        <v>-3.3824104815721512E-2</v>
      </c>
      <c r="F12" s="38">
        <f>[2]returncapgain3!AA13</f>
        <v>-4.934002086520195E-2</v>
      </c>
      <c r="G12" s="38">
        <f>[2]returncapgain3!AB13</f>
        <v>-8.2491584122180939E-2</v>
      </c>
      <c r="H12" s="38">
        <f>[2]returncapgain3!AL13</f>
        <v>-2.346288226544857E-2</v>
      </c>
      <c r="I12" s="38">
        <f>[2]returncapgain3!AM13</f>
        <v>-2.7121854946017265E-2</v>
      </c>
      <c r="J12" s="38">
        <f>[2]returncapgain3!AN13</f>
        <v>-2.7793247252702713E-2</v>
      </c>
      <c r="K12" s="38">
        <f>[2]returncapgain3!AO13</f>
        <v>-3.7920735776424408E-2</v>
      </c>
      <c r="L12" s="38">
        <f>[2]returncapgain3!AP13</f>
        <v>-2.571415901184082E-2</v>
      </c>
      <c r="M12" s="60">
        <f>[2]returncapgain3!AQ13</f>
        <v>-3.3462520688772202E-2</v>
      </c>
      <c r="P12" s="168">
        <f>AVERAGE(C$8:C17)</f>
        <v>-6.1945456266403201E-2</v>
      </c>
      <c r="Q12" s="39">
        <f>AVERAGE(D$8:D17)</f>
        <v>1.0425373748876154E-2</v>
      </c>
      <c r="R12" s="39">
        <f>AVERAGE(E$8:E17)</f>
        <v>-7.3062181938439606E-3</v>
      </c>
      <c r="S12" s="39">
        <f>AVERAGE(F$8:F17)</f>
        <v>-1.7643381911329924E-2</v>
      </c>
      <c r="T12" s="39">
        <f>AVERAGE(G$8:G17)</f>
        <v>-3.9277854049578308E-2</v>
      </c>
      <c r="U12" s="39">
        <f>AVERAGE(H$8:H17)</f>
        <v>-4.1384331416338682E-4</v>
      </c>
      <c r="V12" s="39">
        <f>AVERAGE(I$8:I17)</f>
        <v>-2.826751209795475E-3</v>
      </c>
      <c r="W12" s="39">
        <f>AVERAGE(J$8:J17)</f>
        <v>-3.7770203314721586E-3</v>
      </c>
      <c r="X12" s="39">
        <f>AVERAGE(K$8:K17)</f>
        <v>-9.4517065212130543E-3</v>
      </c>
      <c r="Y12" s="39">
        <f>AVERAGE(L$8:L17)</f>
        <v>-1.8920568283647299E-3</v>
      </c>
      <c r="Z12" s="161">
        <f>AVERAGE(M$8:M17)</f>
        <v>-6.9873280357569453E-3</v>
      </c>
    </row>
    <row r="13" spans="1:26" s="21" customFormat="1">
      <c r="A13" s="25">
        <v>1975</v>
      </c>
      <c r="B13" s="150">
        <f>[1]A25a!B34</f>
        <v>-1.9695841510281475E-2</v>
      </c>
      <c r="C13" s="149">
        <f>[2]returncapgain3!X14</f>
        <v>-7.1426242589950562E-2</v>
      </c>
      <c r="D13" s="38">
        <f>[2]returncapgain3!Y14</f>
        <v>-2.6739588938653469E-3</v>
      </c>
      <c r="E13" s="38">
        <f>[2]returncapgain3!Z14</f>
        <v>-1.4845744706690311E-2</v>
      </c>
      <c r="F13" s="38">
        <f>[2]returncapgain3!AA14</f>
        <v>-2.4455344304442406E-2</v>
      </c>
      <c r="G13" s="38">
        <f>[2]returncapgain3!AB14</f>
        <v>-4.7234013676643372E-2</v>
      </c>
      <c r="H13" s="38">
        <f>[2]returncapgain3!AL14</f>
        <v>-8.5214041173458099E-3</v>
      </c>
      <c r="I13" s="38">
        <f>[2]returncapgain3!AM14</f>
        <v>-1.0749182663857937E-2</v>
      </c>
      <c r="J13" s="38">
        <f>[2]returncapgain3!AN14</f>
        <v>-1.0255866684019566E-2</v>
      </c>
      <c r="K13" s="38">
        <f>[2]returncapgain3!AO14</f>
        <v>-1.682032085955143E-2</v>
      </c>
      <c r="L13" s="38">
        <f>[2]returncapgain3!AP14</f>
        <v>-9.8932748660445213E-3</v>
      </c>
      <c r="M13" s="60">
        <f>[2]returncapgain3!AQ14</f>
        <v>-1.3889781199395657E-2</v>
      </c>
      <c r="P13" s="168">
        <f t="shared" ref="P13:P29" si="0">AVERAGE(C9:C18)</f>
        <v>-6.1316145956516264E-2</v>
      </c>
      <c r="Q13" s="39">
        <f t="shared" ref="Q13:Z28" si="1">AVERAGE(D9:D18)</f>
        <v>1.0722005693241953E-2</v>
      </c>
      <c r="R13" s="39">
        <f t="shared" si="1"/>
        <v>-7.9384126234799627E-3</v>
      </c>
      <c r="S13" s="39">
        <f t="shared" si="1"/>
        <v>-1.7341147619299592E-2</v>
      </c>
      <c r="T13" s="39">
        <f t="shared" si="1"/>
        <v>-3.7428567791357635E-2</v>
      </c>
      <c r="U13" s="39">
        <f t="shared" si="1"/>
        <v>-1.5556905185803772E-3</v>
      </c>
      <c r="V13" s="39">
        <f t="shared" si="1"/>
        <v>-4.0020179934799668E-3</v>
      </c>
      <c r="W13" s="39">
        <f t="shared" si="1"/>
        <v>-4.8586572520434856E-3</v>
      </c>
      <c r="X13" s="39">
        <f t="shared" si="1"/>
        <v>-9.5087159425020218E-3</v>
      </c>
      <c r="Y13" s="39">
        <f t="shared" si="1"/>
        <v>-3.0525126028805973E-3</v>
      </c>
      <c r="Z13" s="161">
        <f t="shared" si="1"/>
        <v>-7.4743926059454681E-3</v>
      </c>
    </row>
    <row r="14" spans="1:26" s="21" customFormat="1">
      <c r="A14" s="25">
        <v>1976</v>
      </c>
      <c r="B14" s="150">
        <f>[1]A25a!B35</f>
        <v>-9.0081083822100005E-3</v>
      </c>
      <c r="C14" s="149">
        <f>[2]returncapgain3!X15</f>
        <v>-6.1919420957565308E-2</v>
      </c>
      <c r="D14" s="38">
        <f>[2]returncapgain3!Y15</f>
        <v>8.5732368752360344E-3</v>
      </c>
      <c r="E14" s="38">
        <f>[2]returncapgain3!Z15</f>
        <v>-1.0307053104043007E-2</v>
      </c>
      <c r="F14" s="38">
        <f>[2]returncapgain3!AA15</f>
        <v>-2.1811563521623611E-2</v>
      </c>
      <c r="G14" s="38">
        <f>[2]returncapgain3!AB15</f>
        <v>-4.7628782689571381E-2</v>
      </c>
      <c r="H14" s="38">
        <f>[2]returncapgain3!AL15</f>
        <v>-2.6579850818961859E-3</v>
      </c>
      <c r="I14" s="38">
        <f>[2]returncapgain3!AM15</f>
        <v>-5.5481623858213425E-3</v>
      </c>
      <c r="J14" s="38">
        <f>[2]returncapgain3!AN15</f>
        <v>-5.5922809988260269E-3</v>
      </c>
      <c r="K14" s="38">
        <f>[2]returncapgain3!AO15</f>
        <v>-1.2609133496880531E-2</v>
      </c>
      <c r="L14" s="38">
        <f>[2]returncapgain3!AP15</f>
        <v>-4.4294353574514389E-3</v>
      </c>
      <c r="M14" s="60">
        <f>[2]returncapgain3!AQ15</f>
        <v>-9.4803851097822189E-3</v>
      </c>
      <c r="P14" s="168">
        <f t="shared" si="0"/>
        <v>-6.3668738678097719E-2</v>
      </c>
      <c r="Q14" s="39">
        <f t="shared" si="1"/>
        <v>7.8678218182176348E-3</v>
      </c>
      <c r="R14" s="39">
        <f t="shared" si="1"/>
        <v>-1.2587010115385055E-2</v>
      </c>
      <c r="S14" s="39">
        <f t="shared" si="1"/>
        <v>-2.1598380443174393E-2</v>
      </c>
      <c r="T14" s="39">
        <f t="shared" si="1"/>
        <v>-4.1028960468247534E-2</v>
      </c>
      <c r="U14" s="39">
        <f t="shared" si="1"/>
        <v>-6.340672611258924E-3</v>
      </c>
      <c r="V14" s="39">
        <f t="shared" si="1"/>
        <v>-8.9408350177109241E-3</v>
      </c>
      <c r="W14" s="39">
        <f t="shared" si="1"/>
        <v>-9.8051348701119426E-3</v>
      </c>
      <c r="X14" s="39">
        <f t="shared" si="1"/>
        <v>-1.3858212903141976E-2</v>
      </c>
      <c r="Y14" s="39">
        <f t="shared" si="1"/>
        <v>-7.9302580561488867E-3</v>
      </c>
      <c r="Z14" s="161">
        <f t="shared" si="1"/>
        <v>-1.2077424302697181E-2</v>
      </c>
    </row>
    <row r="15" spans="1:26" s="21" customFormat="1">
      <c r="A15" s="25">
        <v>1977</v>
      </c>
      <c r="B15" s="150">
        <f>[1]A25a!B36</f>
        <v>2.8247813991211235E-3</v>
      </c>
      <c r="C15" s="149">
        <f>[2]returncapgain3!X16</f>
        <v>-6.1083454638719559E-2</v>
      </c>
      <c r="D15" s="38">
        <f>[2]returncapgain3!Y16</f>
        <v>3.7092376500368118E-2</v>
      </c>
      <c r="E15" s="38">
        <f>[2]returncapgain3!Z16</f>
        <v>1.7152987420558929E-2</v>
      </c>
      <c r="F15" s="38">
        <f>[2]returncapgain3!AA16</f>
        <v>1.0757649317383766E-2</v>
      </c>
      <c r="G15" s="38">
        <f>[2]returncapgain3!AB16</f>
        <v>-6.3717192970216274E-3</v>
      </c>
      <c r="H15" s="38">
        <f>[2]returncapgain3!AL16</f>
        <v>2.1475531160831451E-2</v>
      </c>
      <c r="I15" s="38">
        <f>[2]returncapgain3!AM16</f>
        <v>1.9684493541717529E-2</v>
      </c>
      <c r="J15" s="38">
        <f>[2]returncapgain3!AN16</f>
        <v>2.0560724660754204E-2</v>
      </c>
      <c r="K15" s="38">
        <f>[2]returncapgain3!AO16</f>
        <v>1.8029006198048592E-2</v>
      </c>
      <c r="L15" s="38">
        <f>[2]returncapgain3!AP16</f>
        <v>2.0383156836032867E-2</v>
      </c>
      <c r="M15" s="60">
        <f>[2]returncapgain3!AQ16</f>
        <v>1.9156249240040779E-2</v>
      </c>
      <c r="P15" s="168">
        <f t="shared" si="0"/>
        <v>-6.2681755237281325E-2</v>
      </c>
      <c r="Q15" s="39">
        <f t="shared" si="1"/>
        <v>5.8095968794077638E-3</v>
      </c>
      <c r="R15" s="39">
        <f t="shared" si="1"/>
        <v>-1.4275583624839782E-2</v>
      </c>
      <c r="S15" s="39">
        <f t="shared" si="1"/>
        <v>-2.2542558517307042E-2</v>
      </c>
      <c r="T15" s="39">
        <f t="shared" si="1"/>
        <v>-4.0465675527229905E-2</v>
      </c>
      <c r="U15" s="39">
        <f t="shared" si="1"/>
        <v>-8.4542682161554694E-3</v>
      </c>
      <c r="V15" s="39">
        <f t="shared" si="1"/>
        <v>-1.100231297314167E-2</v>
      </c>
      <c r="W15" s="39">
        <f t="shared" si="1"/>
        <v>-1.1857580579817294E-2</v>
      </c>
      <c r="X15" s="39">
        <f t="shared" si="1"/>
        <v>-1.52746656909585E-2</v>
      </c>
      <c r="Y15" s="39">
        <f t="shared" si="1"/>
        <v>-1.0011234553530812E-2</v>
      </c>
      <c r="Z15" s="161">
        <f t="shared" si="1"/>
        <v>-1.3769589178264142E-2</v>
      </c>
    </row>
    <row r="16" spans="1:26" s="21" customFormat="1">
      <c r="A16" s="25">
        <v>1978</v>
      </c>
      <c r="B16" s="150">
        <f>[1]A25a!B37</f>
        <v>7.6272359838811532E-3</v>
      </c>
      <c r="C16" s="149">
        <f>[2]returncapgain3!X17</f>
        <v>-4.6971667557954788E-2</v>
      </c>
      <c r="D16" s="38">
        <f>[2]returncapgain3!Y17</f>
        <v>4.2906008660793304E-2</v>
      </c>
      <c r="E16" s="38">
        <f>[2]returncapgain3!Z17</f>
        <v>2.1254425868391991E-2</v>
      </c>
      <c r="F16" s="38">
        <f>[2]returncapgain3!AA17</f>
        <v>1.650630310177803E-2</v>
      </c>
      <c r="G16" s="38">
        <f>[2]returncapgain3!AB17</f>
        <v>4.4148778542876244E-3</v>
      </c>
      <c r="H16" s="38">
        <f>[2]returncapgain3!AL17</f>
        <v>2.4720221757888794E-2</v>
      </c>
      <c r="I16" s="38">
        <f>[2]returncapgain3!AM17</f>
        <v>2.2960707545280457E-2</v>
      </c>
      <c r="J16" s="38">
        <f>[2]returncapgain3!AN17</f>
        <v>2.2624429315328598E-2</v>
      </c>
      <c r="K16" s="38">
        <f>[2]returncapgain3!AO17</f>
        <v>2.2779272869229317E-2</v>
      </c>
      <c r="L16" s="38">
        <f>[2]returncapgain3!AP17</f>
        <v>2.3651674389839172E-2</v>
      </c>
      <c r="M16" s="60">
        <f>[2]returncapgain3!AQ17</f>
        <v>2.271072193980217E-2</v>
      </c>
      <c r="P16" s="168">
        <f t="shared" si="0"/>
        <v>-5.3896867390722039E-2</v>
      </c>
      <c r="Q16" s="39">
        <f t="shared" si="1"/>
        <v>5.2793110138736662E-3</v>
      </c>
      <c r="R16" s="39">
        <f t="shared" si="1"/>
        <v>-1.1524970317259431E-2</v>
      </c>
      <c r="S16" s="39">
        <f t="shared" si="1"/>
        <v>-1.7497110157273711E-2</v>
      </c>
      <c r="T16" s="39">
        <f t="shared" si="1"/>
        <v>-3.0609758710488676E-2</v>
      </c>
      <c r="U16" s="39">
        <f t="shared" si="1"/>
        <v>-7.1479620644822718E-3</v>
      </c>
      <c r="V16" s="39">
        <f t="shared" si="1"/>
        <v>-9.3113671056926257E-3</v>
      </c>
      <c r="W16" s="39">
        <f t="shared" si="1"/>
        <v>-1.0116436798125506E-2</v>
      </c>
      <c r="X16" s="39">
        <f t="shared" si="1"/>
        <v>-1.1821106541901827E-2</v>
      </c>
      <c r="Y16" s="39">
        <f t="shared" si="1"/>
        <v>-8.4660691674798734E-3</v>
      </c>
      <c r="Z16" s="161">
        <f t="shared" si="1"/>
        <v>-1.1062957951799035E-2</v>
      </c>
    </row>
    <row r="17" spans="1:26" s="21" customFormat="1">
      <c r="A17" s="25">
        <v>1979</v>
      </c>
      <c r="B17" s="150">
        <f>[1]A25a!B38</f>
        <v>-1.0324964280946647E-2</v>
      </c>
      <c r="C17" s="149">
        <f>[2]returncapgain3!X18</f>
        <v>-3.7571430206298828E-2</v>
      </c>
      <c r="D17" s="38">
        <f>[2]returncapgain3!Y18</f>
        <v>1.2016882188618183E-2</v>
      </c>
      <c r="E17" s="38">
        <f>[2]returncapgain3!Z18</f>
        <v>-8.3861891180276871E-3</v>
      </c>
      <c r="F17" s="38">
        <f>[2]returncapgain3!AA18</f>
        <v>-1.1430753394961357E-2</v>
      </c>
      <c r="G17" s="38">
        <f>[2]returncapgain3!AB18</f>
        <v>-1.6807900741696358E-2</v>
      </c>
      <c r="H17" s="38">
        <f>[2]returncapgain3!AL18</f>
        <v>-5.6422008201479912E-3</v>
      </c>
      <c r="I17" s="38">
        <f>[2]returncapgain3!AM18</f>
        <v>-7.6328646391630173E-3</v>
      </c>
      <c r="J17" s="38">
        <f>[2]returncapgain3!AN18</f>
        <v>-9.7859418019652367E-3</v>
      </c>
      <c r="K17" s="38">
        <f>[2]returncapgain3!AO18</f>
        <v>-7.5414562597870827E-3</v>
      </c>
      <c r="L17" s="38">
        <f>[2]returncapgain3!AP18</f>
        <v>-6.8462458439171314E-3</v>
      </c>
      <c r="M17" s="60">
        <f>[2]returncapgain3!AQ18</f>
        <v>-8.5273692384362221E-3</v>
      </c>
      <c r="P17" s="168">
        <f t="shared" si="0"/>
        <v>-4.3892808421514926E-2</v>
      </c>
      <c r="Q17" s="39">
        <f t="shared" si="1"/>
        <v>6.3993680872954425E-3</v>
      </c>
      <c r="R17" s="39">
        <f t="shared" si="1"/>
        <v>-9.2952142003923655E-3</v>
      </c>
      <c r="S17" s="39">
        <f t="shared" si="1"/>
        <v>-1.329524212051183E-2</v>
      </c>
      <c r="T17" s="39">
        <f t="shared" si="1"/>
        <v>-2.1357886726036668E-2</v>
      </c>
      <c r="U17" s="39">
        <f t="shared" si="1"/>
        <v>-5.8706437470391389E-3</v>
      </c>
      <c r="V17" s="39">
        <f t="shared" si="1"/>
        <v>-8.1297287717461593E-3</v>
      </c>
      <c r="W17" s="39">
        <f t="shared" si="1"/>
        <v>-9.2476421035826203E-3</v>
      </c>
      <c r="X17" s="39">
        <f t="shared" si="1"/>
        <v>-9.1101337224245068E-3</v>
      </c>
      <c r="Y17" s="39">
        <f t="shared" si="1"/>
        <v>-7.2417885530740023E-3</v>
      </c>
      <c r="Z17" s="161">
        <f t="shared" si="1"/>
        <v>-9.1648485977202654E-3</v>
      </c>
    </row>
    <row r="18" spans="1:26" s="21" customFormat="1">
      <c r="A18" s="26">
        <v>1980</v>
      </c>
      <c r="B18" s="150">
        <f>[1]A25a!B39</f>
        <v>-2.3867468056733787E-2</v>
      </c>
      <c r="C18" s="149">
        <f>[2]returncapgain3!X19</f>
        <v>-5.6287996470928192E-2</v>
      </c>
      <c r="D18" s="38">
        <f>[2]returncapgain3!Y19</f>
        <v>-2.7613912243396044E-3</v>
      </c>
      <c r="E18" s="38">
        <f>[2]returncapgain3!Z19</f>
        <v>-2.9298568144440651E-2</v>
      </c>
      <c r="F18" s="38">
        <f>[2]returncapgain3!AA19</f>
        <v>-3.625757247209549E-2</v>
      </c>
      <c r="G18" s="38">
        <f>[2]returncapgain3!AB19</f>
        <v>-4.9218885600566864E-2</v>
      </c>
      <c r="H18" s="38">
        <f>[2]returncapgain3!AL19</f>
        <v>-2.4061340838670731E-2</v>
      </c>
      <c r="I18" s="38">
        <f>[2]returncapgain3!AM19</f>
        <v>-2.6971979066729546E-2</v>
      </c>
      <c r="J18" s="38">
        <f>[2]returncapgain3!AN19</f>
        <v>-2.9750576242804527E-2</v>
      </c>
      <c r="K18" s="38">
        <f>[2]returncapgain3!AO19</f>
        <v>-2.9414953663945198E-2</v>
      </c>
      <c r="L18" s="38">
        <f>[2]returncapgain3!AP19</f>
        <v>-2.5822507217526436E-2</v>
      </c>
      <c r="M18" s="60">
        <f>[2]returncapgain3!AQ19</f>
        <v>-2.9562538489699364E-2</v>
      </c>
      <c r="P18" s="168">
        <f t="shared" si="0"/>
        <v>-3.3979370980523525E-2</v>
      </c>
      <c r="Q18" s="39">
        <f t="shared" si="1"/>
        <v>8.8669891585595913E-3</v>
      </c>
      <c r="R18" s="39">
        <f t="shared" si="1"/>
        <v>-6.5955662634223696E-3</v>
      </c>
      <c r="S18" s="39">
        <f t="shared" si="1"/>
        <v>-8.8666166411712766E-3</v>
      </c>
      <c r="T18" s="39">
        <f t="shared" si="1"/>
        <v>-1.1667755851522087E-2</v>
      </c>
      <c r="U18" s="39">
        <f t="shared" si="1"/>
        <v>-3.8013601908460258E-3</v>
      </c>
      <c r="V18" s="39">
        <f t="shared" si="1"/>
        <v>-6.4449613913893696E-3</v>
      </c>
      <c r="W18" s="39">
        <f t="shared" si="1"/>
        <v>-8.0612347344867878E-3</v>
      </c>
      <c r="X18" s="39">
        <f t="shared" si="1"/>
        <v>-6.2906542792916294E-3</v>
      </c>
      <c r="Y18" s="39">
        <f t="shared" si="1"/>
        <v>-5.4020180832594633E-3</v>
      </c>
      <c r="Z18" s="161">
        <f t="shared" si="1"/>
        <v>-7.0669268723577263E-3</v>
      </c>
    </row>
    <row r="19" spans="1:26" s="21" customFormat="1">
      <c r="A19" s="25">
        <v>1981</v>
      </c>
      <c r="B19" s="150">
        <f>[1]A25a!B40</f>
        <v>-3.6794671589700734E-2</v>
      </c>
      <c r="C19" s="149">
        <f>[2]returncapgain3!X20</f>
        <v>-6.2652565538883209E-2</v>
      </c>
      <c r="D19" s="38">
        <f>[2]returncapgain3!Y20</f>
        <v>-2.1079527214169502E-2</v>
      </c>
      <c r="E19" s="38">
        <f>[2]returncapgain3!Z20</f>
        <v>-3.8815375417470932E-2</v>
      </c>
      <c r="F19" s="38">
        <f>[2]returncapgain3!AA20</f>
        <v>-4.3915603309869766E-2</v>
      </c>
      <c r="G19" s="38">
        <f>[2]returncapgain3!AB20</f>
        <v>-5.4850399494171143E-2</v>
      </c>
      <c r="H19" s="38">
        <f>[2]returncapgain3!AL20</f>
        <v>-3.5218007862567902E-2</v>
      </c>
      <c r="I19" s="38">
        <f>[2]returncapgain3!AM20</f>
        <v>-3.706098347902298E-2</v>
      </c>
      <c r="J19" s="38">
        <f>[2]returncapgain3!AN20</f>
        <v>-3.8587510585784912E-2</v>
      </c>
      <c r="K19" s="38">
        <f>[2]returncapgain3!AO20</f>
        <v>-3.8670744746923447E-2</v>
      </c>
      <c r="L19" s="38">
        <f>[2]returncapgain3!AP20</f>
        <v>-3.6332089453935623E-2</v>
      </c>
      <c r="M19" s="60">
        <f>[2]returncapgain3!AQ20</f>
        <v>-3.8634035736322403E-2</v>
      </c>
      <c r="P19" s="168">
        <f t="shared" si="0"/>
        <v>-2.6074099144898354E-2</v>
      </c>
      <c r="Q19" s="39">
        <f t="shared" si="1"/>
        <v>1.1479663115460425E-2</v>
      </c>
      <c r="R19" s="39">
        <f t="shared" si="1"/>
        <v>-4.2854567524045709E-3</v>
      </c>
      <c r="S19" s="39">
        <f t="shared" si="1"/>
        <v>-5.6198580423370004E-3</v>
      </c>
      <c r="T19" s="39">
        <f t="shared" si="1"/>
        <v>-5.5485200602561234E-3</v>
      </c>
      <c r="U19" s="39">
        <f t="shared" si="1"/>
        <v>-1.7671067733317613E-3</v>
      </c>
      <c r="V19" s="39">
        <f t="shared" si="1"/>
        <v>-4.7540641389787197E-3</v>
      </c>
      <c r="W19" s="39">
        <f t="shared" si="1"/>
        <v>-6.7378780688159166E-3</v>
      </c>
      <c r="X19" s="39">
        <f t="shared" si="1"/>
        <v>-3.9711279794573786E-3</v>
      </c>
      <c r="Y19" s="39">
        <f t="shared" si="1"/>
        <v>-3.5734151024371386E-3</v>
      </c>
      <c r="Z19" s="161">
        <f t="shared" si="1"/>
        <v>-5.1883667241781947E-3</v>
      </c>
    </row>
    <row r="20" spans="1:26" s="21" customFormat="1">
      <c r="A20" s="25">
        <v>1982</v>
      </c>
      <c r="B20" s="150">
        <f>[1]A25a!B41</f>
        <v>-1.8054795852409655E-2</v>
      </c>
      <c r="C20" s="149">
        <f>[2]returncapgain3!X21</f>
        <v>-2.9713897034525871E-2</v>
      </c>
      <c r="D20" s="38">
        <f>[2]returncapgain3!Y21</f>
        <v>-6.5423781052231789E-3</v>
      </c>
      <c r="E20" s="38">
        <f>[2]returncapgain3!Z21</f>
        <v>-1.1537778191268444E-2</v>
      </c>
      <c r="F20" s="38">
        <f>[2]returncapgain3!AA21</f>
        <v>-1.1132867075502872E-2</v>
      </c>
      <c r="G20" s="38">
        <f>[2]returncapgain3!AB21</f>
        <v>-1.076027937233448E-2</v>
      </c>
      <c r="H20" s="38">
        <f>[2]returncapgain3!AL21</f>
        <v>-1.1335142888128757E-2</v>
      </c>
      <c r="I20" s="38">
        <f>[2]returncapgain3!AM21</f>
        <v>-1.1989154852926731E-2</v>
      </c>
      <c r="J20" s="38">
        <f>[2]returncapgain3!AN21</f>
        <v>-1.2382742017507553E-2</v>
      </c>
      <c r="K20" s="38">
        <f>[2]returncapgain3!AO21</f>
        <v>-1.0442460887134075E-2</v>
      </c>
      <c r="L20" s="38">
        <f>[2]returncapgain3!AP21</f>
        <v>-1.1730032972991467E-2</v>
      </c>
      <c r="M20" s="60">
        <f>[2]returncapgain3!AQ21</f>
        <v>-1.1301085352897644E-2</v>
      </c>
      <c r="P20" s="168">
        <f t="shared" si="0"/>
        <v>-1.8642433709464966E-2</v>
      </c>
      <c r="Q20" s="39">
        <f t="shared" si="1"/>
        <v>1.1205435555893928E-2</v>
      </c>
      <c r="R20" s="39">
        <f t="shared" si="1"/>
        <v>-5.1499385852366688E-3</v>
      </c>
      <c r="S20" s="39">
        <f t="shared" si="1"/>
        <v>-6.0871870024129752E-3</v>
      </c>
      <c r="T20" s="39">
        <f t="shared" si="1"/>
        <v>-3.9988358505070208E-3</v>
      </c>
      <c r="U20" s="39">
        <f t="shared" si="1"/>
        <v>-2.4830993730574845E-3</v>
      </c>
      <c r="V20" s="39">
        <f t="shared" si="1"/>
        <v>-6.0447973199188711E-3</v>
      </c>
      <c r="W20" s="39">
        <f t="shared" si="1"/>
        <v>-8.4439527126960456E-3</v>
      </c>
      <c r="X20" s="39">
        <f t="shared" si="1"/>
        <v>-5.2287120837718245E-3</v>
      </c>
      <c r="Y20" s="39">
        <f t="shared" si="1"/>
        <v>-4.6372632030397655E-3</v>
      </c>
      <c r="Z20" s="161">
        <f t="shared" si="1"/>
        <v>-6.6434687003493311E-3</v>
      </c>
    </row>
    <row r="21" spans="1:26" s="21" customFormat="1">
      <c r="A21" s="25">
        <v>1983</v>
      </c>
      <c r="B21" s="150">
        <f>[1]A25a!B42</f>
        <v>-1.2146746740182679E-2</v>
      </c>
      <c r="C21" s="149">
        <f>[2]returncapgain3!X22</f>
        <v>-1.0786221362650394E-2</v>
      </c>
      <c r="D21" s="38">
        <f>[2]returncapgain3!Y22</f>
        <v>-1.5744398115202785E-3</v>
      </c>
      <c r="E21" s="38">
        <f>[2]returncapgain3!Z22</f>
        <v>-6.6423029638826847E-3</v>
      </c>
      <c r="F21" s="38">
        <f>[2]returncapgain3!AA22</f>
        <v>-3.8913290482014418E-3</v>
      </c>
      <c r="G21" s="38">
        <f>[2]returncapgain3!AB22</f>
        <v>4.8511000350117683E-3</v>
      </c>
      <c r="H21" s="38">
        <f>[2]returncapgain3!AL22</f>
        <v>-6.7764096893370152E-3</v>
      </c>
      <c r="I21" s="38">
        <f>[2]returncapgain3!AM22</f>
        <v>-8.6846901103854179E-3</v>
      </c>
      <c r="J21" s="38">
        <f>[2]returncapgain3!AN22</f>
        <v>-1.0201356373727322E-2</v>
      </c>
      <c r="K21" s="38">
        <f>[2]returncapgain3!AO22</f>
        <v>-5.5995387956500053E-3</v>
      </c>
      <c r="L21" s="38">
        <f>[2]returncapgain3!AP22</f>
        <v>-7.9277781769633293E-3</v>
      </c>
      <c r="M21" s="60">
        <f>[2]returncapgain3!AQ22</f>
        <v>-7.6388348825275898E-3</v>
      </c>
      <c r="P21" s="168">
        <f t="shared" si="0"/>
        <v>-8.9116871124133475E-3</v>
      </c>
      <c r="Q21" s="39">
        <f t="shared" si="1"/>
        <v>1.3206073653418571E-2</v>
      </c>
      <c r="R21" s="39">
        <f t="shared" si="1"/>
        <v>-2.1416618023067714E-3</v>
      </c>
      <c r="S21" s="39">
        <f t="shared" si="1"/>
        <v>-1.3637196971103549E-3</v>
      </c>
      <c r="T21" s="39">
        <f t="shared" si="1"/>
        <v>5.1683496683835985E-3</v>
      </c>
      <c r="U21" s="39">
        <f t="shared" si="1"/>
        <v>-1.5874397940933703E-4</v>
      </c>
      <c r="V21" s="39">
        <f t="shared" si="1"/>
        <v>-4.059302527457476E-3</v>
      </c>
      <c r="W21" s="39">
        <f t="shared" si="1"/>
        <v>-6.3096668454818428E-3</v>
      </c>
      <c r="X21" s="39">
        <f t="shared" si="1"/>
        <v>-2.5518799666315317E-3</v>
      </c>
      <c r="Y21" s="39">
        <f t="shared" si="1"/>
        <v>-2.5186351034790278E-3</v>
      </c>
      <c r="Z21" s="161">
        <f t="shared" si="1"/>
        <v>-4.2020058259367946E-3</v>
      </c>
    </row>
    <row r="22" spans="1:26" s="21" customFormat="1">
      <c r="A22" s="25">
        <v>1984</v>
      </c>
      <c r="B22" s="150">
        <f>[1]A25a!B43</f>
        <v>-1.3910267770337104E-2</v>
      </c>
      <c r="C22" s="149">
        <f>[2]returncapgain3!X23</f>
        <v>-5.1518785767257214E-4</v>
      </c>
      <c r="D22" s="38">
        <f>[2]returncapgain3!Y23</f>
        <v>-1.9631281029433012E-3</v>
      </c>
      <c r="E22" s="38">
        <f>[2]returncapgain3!Z23</f>
        <v>-1.1526543647050858E-2</v>
      </c>
      <c r="F22" s="38">
        <f>[2]returncapgain3!AA23</f>
        <v>-7.3213404975831509E-3</v>
      </c>
      <c r="G22" s="38">
        <f>[2]returncapgain3!AB23</f>
        <v>1.0027135722339153E-2</v>
      </c>
      <c r="H22" s="38">
        <f>[2]returncapgain3!AL23</f>
        <v>-1.0689699091017246E-2</v>
      </c>
      <c r="I22" s="38">
        <f>[2]returncapgain3!AM23</f>
        <v>-1.5305471606552601E-2</v>
      </c>
      <c r="J22" s="38">
        <f>[2]returncapgain3!AN23</f>
        <v>-1.9105300307273865E-2</v>
      </c>
      <c r="K22" s="38">
        <f>[2]returncapgain3!AO23</f>
        <v>-1.0811007581651211E-2</v>
      </c>
      <c r="L22" s="38">
        <f>[2]returncapgain3!AP23</f>
        <v>-1.3471352867782116E-2</v>
      </c>
      <c r="M22" s="60">
        <f>[2]returncapgain3!AQ23</f>
        <v>-1.4481427147984505E-2</v>
      </c>
      <c r="P22" s="168">
        <f t="shared" si="0"/>
        <v>-6.1702293111011389E-3</v>
      </c>
      <c r="Q22" s="39">
        <f t="shared" si="1"/>
        <v>1.4456021517980843E-2</v>
      </c>
      <c r="R22" s="39">
        <f t="shared" si="1"/>
        <v>-1.5271536074578762E-3</v>
      </c>
      <c r="S22" s="39">
        <f t="shared" si="1"/>
        <v>-1.3990480219945312E-3</v>
      </c>
      <c r="T22" s="39">
        <f t="shared" si="1"/>
        <v>3.3015633001923562E-3</v>
      </c>
      <c r="U22" s="39">
        <f t="shared" si="1"/>
        <v>8.050413336604834E-4</v>
      </c>
      <c r="V22" s="39">
        <f t="shared" si="1"/>
        <v>-3.0873494455590845E-3</v>
      </c>
      <c r="W22" s="39">
        <f t="shared" si="1"/>
        <v>-4.8695133416913451E-3</v>
      </c>
      <c r="X22" s="39">
        <f t="shared" si="1"/>
        <v>-1.7458372865803539E-3</v>
      </c>
      <c r="Y22" s="39">
        <f t="shared" si="1"/>
        <v>-1.5489420620724559E-3</v>
      </c>
      <c r="Z22" s="161">
        <f t="shared" si="1"/>
        <v>-3.1215510563924907E-3</v>
      </c>
    </row>
    <row r="23" spans="1:26" s="21" customFormat="1">
      <c r="A23" s="25">
        <v>1985</v>
      </c>
      <c r="B23" s="150">
        <f>[1]A25a!B44</f>
        <v>7.3428631373058106E-3</v>
      </c>
      <c r="C23" s="149">
        <f>[2]returncapgain3!X24</f>
        <v>2.7708131819963455E-2</v>
      </c>
      <c r="D23" s="38">
        <f>[2]returncapgain3!Y24</f>
        <v>2.2002251818776131E-2</v>
      </c>
      <c r="E23" s="38">
        <f>[2]returncapgain3!Z24</f>
        <v>1.2150734663009644E-2</v>
      </c>
      <c r="F23" s="38">
        <f>[2]returncapgain3!AA24</f>
        <v>1.9830910488963127E-2</v>
      </c>
      <c r="G23" s="38">
        <f>[2]returncapgain3!AB24</f>
        <v>4.9667295068502426E-2</v>
      </c>
      <c r="H23" s="38">
        <f>[2]returncapgain3!AL24</f>
        <v>1.2171431444585323E-2</v>
      </c>
      <c r="I23" s="38">
        <f>[2]returncapgain3!AM24</f>
        <v>6.0984911397099495E-3</v>
      </c>
      <c r="J23" s="38">
        <f>[2]returncapgain3!AN24</f>
        <v>1.6082070069387555E-3</v>
      </c>
      <c r="K23" s="38">
        <f>[2]returncapgain3!AO24</f>
        <v>1.1374473571777344E-2</v>
      </c>
      <c r="L23" s="38">
        <f>[2]returncapgain3!AP24</f>
        <v>8.5044298321008682E-3</v>
      </c>
      <c r="M23" s="60">
        <f>[2]returncapgain3!AQ24</f>
        <v>7.0894360542297363E-3</v>
      </c>
      <c r="P23" s="168">
        <f t="shared" si="0"/>
        <v>-4.9303621752187611E-3</v>
      </c>
      <c r="Q23" s="39">
        <f t="shared" si="1"/>
        <v>1.3285075163003058E-2</v>
      </c>
      <c r="R23" s="39">
        <f t="shared" si="1"/>
        <v>-2.5681384839117529E-3</v>
      </c>
      <c r="S23" s="39">
        <f t="shared" si="1"/>
        <v>-3.2605774467810988E-3</v>
      </c>
      <c r="T23" s="39">
        <f t="shared" si="1"/>
        <v>-3.505570814013481E-4</v>
      </c>
      <c r="U23" s="39">
        <f t="shared" si="1"/>
        <v>7.1166222915053362E-5</v>
      </c>
      <c r="V23" s="39">
        <f t="shared" si="1"/>
        <v>-3.6009326810017227E-3</v>
      </c>
      <c r="W23" s="39">
        <f t="shared" si="1"/>
        <v>-4.9634867697022859E-3</v>
      </c>
      <c r="X23" s="39">
        <f t="shared" si="1"/>
        <v>-2.7359130908735096E-3</v>
      </c>
      <c r="Y23" s="39">
        <f t="shared" si="1"/>
        <v>-2.1486223442479966E-3</v>
      </c>
      <c r="Z23" s="161">
        <f t="shared" si="1"/>
        <v>-3.7291151704266666E-3</v>
      </c>
    </row>
    <row r="24" spans="1:26" s="21" customFormat="1">
      <c r="A24" s="25">
        <v>1986</v>
      </c>
      <c r="B24" s="150">
        <f>[1]A25a!B45</f>
        <v>1.7860516692162154E-2</v>
      </c>
      <c r="C24" s="149">
        <f>[2]returncapgain3!X25</f>
        <v>1.7133297398686409E-2</v>
      </c>
      <c r="D24" s="38">
        <f>[2]returncapgain3!Y25</f>
        <v>3.4699976444244385E-2</v>
      </c>
      <c r="E24" s="38">
        <f>[2]returncapgain3!Z25</f>
        <v>1.2794042006134987E-2</v>
      </c>
      <c r="F24" s="38">
        <f>[2]returncapgain3!AA25</f>
        <v>1.0656022466719151E-2</v>
      </c>
      <c r="G24" s="38">
        <f>[2]returncapgain3!AB25</f>
        <v>1.3563575223088264E-2</v>
      </c>
      <c r="H24" s="38">
        <f>[2]returncapgain3!AL25</f>
        <v>1.768454909324646E-2</v>
      </c>
      <c r="I24" s="38">
        <f>[2]returncapgain3!AM25</f>
        <v>1.136081013828516E-2</v>
      </c>
      <c r="J24" s="38">
        <f>[2]returncapgain3!AN25</f>
        <v>7.6412856578826904E-3</v>
      </c>
      <c r="K24" s="38">
        <f>[2]returncapgain3!AO25</f>
        <v>1.0586129501461983E-2</v>
      </c>
      <c r="L24" s="38">
        <f>[2]returncapgain3!AP25</f>
        <v>1.3856594450771809E-2</v>
      </c>
      <c r="M24" s="60">
        <f>[2]returncapgain3!AQ25</f>
        <v>9.305216372013092E-3</v>
      </c>
      <c r="P24" s="168">
        <f t="shared" si="0"/>
        <v>-1.2454136041924358E-3</v>
      </c>
      <c r="Q24" s="39">
        <f t="shared" si="1"/>
        <v>1.3066303392406553E-2</v>
      </c>
      <c r="R24" s="39">
        <f t="shared" si="1"/>
        <v>-2.0375338383018969E-3</v>
      </c>
      <c r="S24" s="39">
        <f t="shared" si="1"/>
        <v>-2.427054918371141E-3</v>
      </c>
      <c r="T24" s="39">
        <f t="shared" si="1"/>
        <v>1.6614196822047234E-3</v>
      </c>
      <c r="U24" s="39">
        <f t="shared" si="1"/>
        <v>6.2065753154456611E-4</v>
      </c>
      <c r="V24" s="39">
        <f t="shared" si="1"/>
        <v>-3.3100381726399062E-3</v>
      </c>
      <c r="W24" s="39">
        <f t="shared" si="1"/>
        <v>-4.767635965254158E-3</v>
      </c>
      <c r="X24" s="39">
        <f t="shared" si="1"/>
        <v>-2.4495150079019367E-3</v>
      </c>
      <c r="Y24" s="39">
        <f t="shared" si="1"/>
        <v>-1.7511618090793491E-3</v>
      </c>
      <c r="Z24" s="161">
        <f t="shared" si="1"/>
        <v>-3.4814608516171575E-3</v>
      </c>
    </row>
    <row r="25" spans="1:26" s="21" customFormat="1">
      <c r="A25" s="25">
        <v>1987</v>
      </c>
      <c r="B25" s="150">
        <f>[1]A25a!B46</f>
        <v>1.4352272822695467E-2</v>
      </c>
      <c r="C25" s="149">
        <f>[2]returncapgain3!X26</f>
        <v>1.3233199715614319E-2</v>
      </c>
      <c r="D25" s="38">
        <f>[2]returncapgain3!Y26</f>
        <v>3.435010090470314E-2</v>
      </c>
      <c r="E25" s="38">
        <f>[2]returncapgain3!Z26</f>
        <v>8.5081690922379494E-3</v>
      </c>
      <c r="F25" s="38">
        <f>[2]returncapgain3!AA26</f>
        <v>6.0843597166240215E-3</v>
      </c>
      <c r="G25" s="38">
        <f>[2]returncapgain3!AB26</f>
        <v>9.1251228004693985E-3</v>
      </c>
      <c r="H25" s="38">
        <f>[2]returncapgain3!AL26</f>
        <v>1.4315605163574219E-2</v>
      </c>
      <c r="I25" s="38">
        <f>[2]returncapgain3!AM26</f>
        <v>6.7771617323160172E-3</v>
      </c>
      <c r="J25" s="38">
        <f>[2]returncapgain3!AN26</f>
        <v>3.4999782219529152E-3</v>
      </c>
      <c r="K25" s="38">
        <f>[2]returncapgain3!AO26</f>
        <v>5.4531651549041271E-3</v>
      </c>
      <c r="L25" s="38">
        <f>[2]returncapgain3!AP26</f>
        <v>9.7446758300065994E-3</v>
      </c>
      <c r="M25" s="60">
        <f>[2]returncapgain3!AQ26</f>
        <v>4.6052294783294201E-3</v>
      </c>
      <c r="P25" s="168">
        <f t="shared" si="0"/>
        <v>-2.300263149663806E-4</v>
      </c>
      <c r="Q25" s="39">
        <f t="shared" si="1"/>
        <v>1.0940835752990097E-2</v>
      </c>
      <c r="R25" s="39">
        <f t="shared" si="1"/>
        <v>-3.6136578768491746E-3</v>
      </c>
      <c r="S25" s="39">
        <f t="shared" si="1"/>
        <v>-3.3350937766954301E-3</v>
      </c>
      <c r="T25" s="39">
        <f t="shared" si="1"/>
        <v>1.7769550904631615E-3</v>
      </c>
      <c r="U25" s="39">
        <f t="shared" si="1"/>
        <v>-1.3573109637945891E-3</v>
      </c>
      <c r="V25" s="39">
        <f t="shared" si="1"/>
        <v>-5.2020539762452243E-3</v>
      </c>
      <c r="W25" s="39">
        <f t="shared" si="1"/>
        <v>-6.4034439041279253E-3</v>
      </c>
      <c r="X25" s="39">
        <f t="shared" si="1"/>
        <v>-3.9669735473580655E-3</v>
      </c>
      <c r="Y25" s="39">
        <f t="shared" si="1"/>
        <v>-3.6773772677406668E-3</v>
      </c>
      <c r="Z25" s="161">
        <f t="shared" si="1"/>
        <v>-5.0469181733205914E-3</v>
      </c>
    </row>
    <row r="26" spans="1:26" s="21" customFormat="1">
      <c r="A26" s="25">
        <v>1988</v>
      </c>
      <c r="B26" s="150">
        <f>[1]A25a!B47</f>
        <v>4.3096561393484389E-2</v>
      </c>
      <c r="C26" s="149">
        <f>[2]returncapgain3!X27</f>
        <v>5.0335798412561417E-2</v>
      </c>
      <c r="D26" s="38">
        <f>[2]returncapgain3!Y27</f>
        <v>6.2912389636039734E-2</v>
      </c>
      <c r="E26" s="38">
        <f>[2]returncapgain3!Z27</f>
        <v>5.1337193697690964E-2</v>
      </c>
      <c r="F26" s="38">
        <f>[2]returncapgain3!AA27</f>
        <v>6.374097615480423E-2</v>
      </c>
      <c r="G26" s="38">
        <f>[2]returncapgain3!AB27</f>
        <v>9.6086733043193817E-2</v>
      </c>
      <c r="H26" s="38">
        <f>[2]returncapgain3!AL27</f>
        <v>4.796377569437027E-2</v>
      </c>
      <c r="I26" s="38">
        <f>[2]returncapgain3!AM27</f>
        <v>4.2815655469894409E-2</v>
      </c>
      <c r="J26" s="38">
        <f>[2]returncapgain3!AN27</f>
        <v>4.3967287987470627E-2</v>
      </c>
      <c r="K26" s="38">
        <f>[2]returncapgain3!AO27</f>
        <v>4.9547594040632248E-2</v>
      </c>
      <c r="L26" s="38">
        <f>[2]returncapgain3!AP27</f>
        <v>4.4837955385446548E-2</v>
      </c>
      <c r="M26" s="60">
        <f>[2]returncapgain3!AQ27</f>
        <v>4.7125350683927536E-2</v>
      </c>
      <c r="P26" s="168">
        <f t="shared" si="0"/>
        <v>-2.7000665431842208E-3</v>
      </c>
      <c r="Q26" s="39">
        <f t="shared" si="1"/>
        <v>8.8562657358124859E-3</v>
      </c>
      <c r="R26" s="39">
        <f t="shared" si="1"/>
        <v>-6.5082290675491095E-3</v>
      </c>
      <c r="S26" s="39">
        <f t="shared" si="1"/>
        <v>-7.5607737526297569E-3</v>
      </c>
      <c r="T26" s="39">
        <f t="shared" si="1"/>
        <v>-4.5835769735276697E-3</v>
      </c>
      <c r="U26" s="39">
        <f t="shared" si="1"/>
        <v>-3.5291050560772421E-3</v>
      </c>
      <c r="V26" s="39">
        <f t="shared" si="1"/>
        <v>-7.3457697639241811E-3</v>
      </c>
      <c r="W26" s="39">
        <f t="shared" si="1"/>
        <v>-8.669665863271803E-3</v>
      </c>
      <c r="X26" s="39">
        <f t="shared" si="1"/>
        <v>-7.395821355748922E-3</v>
      </c>
      <c r="Y26" s="39">
        <f t="shared" si="1"/>
        <v>-5.8305813698098065E-3</v>
      </c>
      <c r="Z26" s="161">
        <f t="shared" si="1"/>
        <v>-7.9824446467682726E-3</v>
      </c>
    </row>
    <row r="27" spans="1:26" s="21" customFormat="1">
      <c r="A27" s="25">
        <v>1989</v>
      </c>
      <c r="B27" s="150">
        <f>[1]A25a!B48</f>
        <v>9.5730125207240668E-3</v>
      </c>
      <c r="C27" s="149">
        <f>[2]returncapgain3!X28</f>
        <v>-1.0156852193176746E-2</v>
      </c>
      <c r="D27" s="38">
        <f>[2]returncapgain3!Y28</f>
        <v>2.4516360834240913E-2</v>
      </c>
      <c r="E27" s="38">
        <f>[2]returncapgain3!Z28</f>
        <v>-2.2411071695387363E-3</v>
      </c>
      <c r="F27" s="38">
        <f>[2]returncapgain3!AA28</f>
        <v>-1.178403664380312E-2</v>
      </c>
      <c r="G27" s="38">
        <f>[2]returncapgain3!AB28</f>
        <v>-3.547576442360878E-2</v>
      </c>
      <c r="H27" s="38">
        <f>[2]returncapgain3!AL28</f>
        <v>3.9956523105502129E-3</v>
      </c>
      <c r="I27" s="38">
        <f>[2]returncapgain3!AM28</f>
        <v>2.0866661798208952E-3</v>
      </c>
      <c r="J27" s="38">
        <f>[2]returncapgain3!AN28</f>
        <v>4.6155932359397411E-3</v>
      </c>
      <c r="K27" s="38">
        <f>[2]returncapgain3!AO28</f>
        <v>5.1897054072469473E-4</v>
      </c>
      <c r="L27" s="38">
        <f>[2]returncapgain3!AP28</f>
        <v>2.8506845701485872E-3</v>
      </c>
      <c r="M27" s="60">
        <f>[2]returncapgain3!AQ28</f>
        <v>2.2771784570068121E-3</v>
      </c>
      <c r="P27" s="168">
        <f t="shared" si="0"/>
        <v>-7.4512124992907047E-3</v>
      </c>
      <c r="Q27" s="39">
        <f t="shared" si="1"/>
        <v>6.1134723946452141E-3</v>
      </c>
      <c r="R27" s="39">
        <f t="shared" si="1"/>
        <v>-1.0355157172307372E-2</v>
      </c>
      <c r="S27" s="39">
        <f t="shared" si="1"/>
        <v>-1.3696107314899564E-2</v>
      </c>
      <c r="T27" s="39">
        <f t="shared" si="1"/>
        <v>-1.464195791631937E-2</v>
      </c>
      <c r="U27" s="39">
        <f t="shared" si="1"/>
        <v>-6.18981160223484E-3</v>
      </c>
      <c r="V27" s="39">
        <f t="shared" si="1"/>
        <v>-9.7777732880786061E-3</v>
      </c>
      <c r="W27" s="39">
        <f t="shared" si="1"/>
        <v>-1.1217157950159162E-2</v>
      </c>
      <c r="X27" s="39">
        <f t="shared" si="1"/>
        <v>-1.2120776635129005E-2</v>
      </c>
      <c r="Y27" s="39">
        <f t="shared" si="1"/>
        <v>-8.3507142728194601E-3</v>
      </c>
      <c r="Z27" s="161">
        <f t="shared" si="1"/>
        <v>-1.17874690098688E-2</v>
      </c>
    </row>
    <row r="28" spans="1:26" s="21" customFormat="1">
      <c r="A28" s="26">
        <v>1990</v>
      </c>
      <c r="B28" s="150">
        <f>[1]A25a!B49</f>
        <v>-2.505099116023779E-2</v>
      </c>
      <c r="C28" s="149">
        <f>[2]returncapgain3!X29</f>
        <v>-4.3889325112104416E-2</v>
      </c>
      <c r="D28" s="38">
        <f>[2]returncapgain3!Y29</f>
        <v>-1.447085477411747E-2</v>
      </c>
      <c r="E28" s="38">
        <f>[2]returncapgain3!Z29</f>
        <v>-3.9708416908979416E-2</v>
      </c>
      <c r="F28" s="38">
        <f>[2]returncapgain3!AA29</f>
        <v>-5.4872866719961166E-2</v>
      </c>
      <c r="G28" s="38">
        <f>[2]returncapgain3!AB29</f>
        <v>-8.5740089416503906E-2</v>
      </c>
      <c r="H28" s="38">
        <f>[2]returncapgain3!AL29</f>
        <v>-3.1400091946125031E-2</v>
      </c>
      <c r="I28" s="38">
        <f>[2]returncapgain3!AM29</f>
        <v>-3.210781142115593E-2</v>
      </c>
      <c r="J28" s="38">
        <f>[2]returncapgain3!AN29</f>
        <v>-3.0690310522913933E-2</v>
      </c>
      <c r="K28" s="38">
        <f>[2]returncapgain3!AO29</f>
        <v>-3.9315711706876755E-2</v>
      </c>
      <c r="L28" s="38">
        <f>[2]returncapgain3!AP29</f>
        <v>-3.1819310039281845E-2</v>
      </c>
      <c r="M28" s="60">
        <f>[2]returncapgain3!AQ29</f>
        <v>-3.5638179630041122E-2</v>
      </c>
      <c r="P28" s="168">
        <f t="shared" si="0"/>
        <v>-1.1335480213165283E-2</v>
      </c>
      <c r="Q28" s="39">
        <f t="shared" si="1"/>
        <v>2.6881854049861432E-3</v>
      </c>
      <c r="R28" s="39">
        <f t="shared" si="1"/>
        <v>-1.2486016051843763E-2</v>
      </c>
      <c r="S28" s="39">
        <f t="shared" si="1"/>
        <v>-1.5853124705608936E-2</v>
      </c>
      <c r="T28" s="39">
        <f t="shared" si="1"/>
        <v>-1.9000954972580076E-2</v>
      </c>
      <c r="U28" s="39">
        <f t="shared" si="1"/>
        <v>-8.7810277007520192E-3</v>
      </c>
      <c r="V28" s="39">
        <f t="shared" si="1"/>
        <v>-1.1769504402764142E-2</v>
      </c>
      <c r="W28" s="39">
        <f t="shared" si="1"/>
        <v>-1.2472337996587157E-2</v>
      </c>
      <c r="X28" s="39">
        <f t="shared" si="1"/>
        <v>-1.3763414474669843E-2</v>
      </c>
      <c r="Y28" s="39">
        <f t="shared" si="1"/>
        <v>-1.05798453791067E-2</v>
      </c>
      <c r="Z28" s="161">
        <f t="shared" si="1"/>
        <v>-1.3239888264797628E-2</v>
      </c>
    </row>
    <row r="29" spans="1:26" s="21" customFormat="1">
      <c r="A29" s="25">
        <v>1991</v>
      </c>
      <c r="B29" s="150">
        <f>[1]A25a!B50</f>
        <v>-2.896894405490924E-2</v>
      </c>
      <c r="C29" s="149">
        <f>[2]returncapgain3!X30</f>
        <v>-2.5803079828619957E-2</v>
      </c>
      <c r="D29" s="38">
        <f>[2]returncapgain3!Y30</f>
        <v>-2.3267244920134544E-2</v>
      </c>
      <c r="E29" s="38">
        <f>[2]returncapgain3!Z30</f>
        <v>-3.3509328961372375E-2</v>
      </c>
      <c r="F29" s="38">
        <f>[2]returncapgain3!AA30</f>
        <v>-3.5580378025770187E-2</v>
      </c>
      <c r="G29" s="38">
        <f>[2]returncapgain3!AB30</f>
        <v>-3.4730631858110428E-2</v>
      </c>
      <c r="H29" s="38">
        <f>[2]returncapgain3!AL30</f>
        <v>-2.9723094776272774E-2</v>
      </c>
      <c r="I29" s="38">
        <f>[2]returncapgain3!AM30</f>
        <v>-3.4152038395404816E-2</v>
      </c>
      <c r="J29" s="38">
        <f>[2]returncapgain3!AN30</f>
        <v>-3.6629002541303635E-2</v>
      </c>
      <c r="K29" s="38">
        <f>[2]returncapgain3!AO30</f>
        <v>-3.5806763917207718E-2</v>
      </c>
      <c r="L29" s="38">
        <f>[2]returncapgain3!AP30</f>
        <v>-3.2357484102249146E-2</v>
      </c>
      <c r="M29" s="60">
        <f>[2]returncapgain3!AQ30</f>
        <v>-3.615749254822731E-2</v>
      </c>
      <c r="P29" s="168">
        <f t="shared" si="0"/>
        <v>-1.1867132410407067E-2</v>
      </c>
      <c r="Q29" s="39">
        <f t="shared" ref="Q29:Z29" si="2">AVERAGE(D25:D34)</f>
        <v>2.4674944579601289E-4</v>
      </c>
      <c r="R29" s="39">
        <f t="shared" si="2"/>
        <v>-1.180052594281733E-2</v>
      </c>
      <c r="S29" s="39">
        <f t="shared" si="2"/>
        <v>-1.3734999240841716E-2</v>
      </c>
      <c r="T29" s="39">
        <f t="shared" si="2"/>
        <v>-1.6237005451694132E-2</v>
      </c>
      <c r="U29" s="39">
        <f t="shared" si="2"/>
        <v>-9.5389273948967464E-3</v>
      </c>
      <c r="V29" s="39">
        <f t="shared" si="2"/>
        <v>-1.1848391056992114E-2</v>
      </c>
      <c r="W29" s="39">
        <f t="shared" si="2"/>
        <v>-1.1526281898841261E-2</v>
      </c>
      <c r="X29" s="39">
        <f t="shared" si="2"/>
        <v>-1.1958491581026465E-2</v>
      </c>
      <c r="Y29" s="39">
        <f t="shared" si="2"/>
        <v>-1.0926889232359826E-2</v>
      </c>
      <c r="Z29" s="161">
        <f t="shared" si="2"/>
        <v>-1.1744172847829758E-2</v>
      </c>
    </row>
    <row r="30" spans="1:26" s="21" customFormat="1">
      <c r="A30" s="25">
        <v>1992</v>
      </c>
      <c r="B30" s="150">
        <f>[1]A25a!B51</f>
        <v>-2.7384514334053423E-2</v>
      </c>
      <c r="C30" s="149">
        <f>[2]returncapgain3!X31</f>
        <v>-1.956002414226532E-2</v>
      </c>
      <c r="D30" s="38">
        <f>[2]returncapgain3!Y31</f>
        <v>-2.7797054499387741E-2</v>
      </c>
      <c r="E30" s="38">
        <f>[2]returncapgain3!Z31</f>
        <v>-2.7299018576741219E-2</v>
      </c>
      <c r="F30" s="38">
        <f>[2]returncapgain3!AA31</f>
        <v>-2.0213255658745766E-2</v>
      </c>
      <c r="G30" s="38">
        <f>[2]returncapgain3!AB31</f>
        <v>-9.6049252897500992E-3</v>
      </c>
      <c r="H30" s="38">
        <f>[2]returncapgain3!AL31</f>
        <v>-3.1114827841520309E-2</v>
      </c>
      <c r="I30" s="38">
        <f>[2]returncapgain3!AM31</f>
        <v>-3.0909312888979912E-2</v>
      </c>
      <c r="J30" s="38">
        <f>[2]returncapgain3!AN31</f>
        <v>-2.8740821406245232E-2</v>
      </c>
      <c r="K30" s="38">
        <f>[2]returncapgain3!AO31</f>
        <v>-2.5617046281695366E-2</v>
      </c>
      <c r="L30" s="38">
        <f>[2]returncapgain3!AP31</f>
        <v>-3.0992187559604645E-2</v>
      </c>
      <c r="M30" s="60">
        <f>[2]returncapgain3!AQ31</f>
        <v>-2.6955658569931984E-2</v>
      </c>
      <c r="P30" s="168">
        <f t="shared" ref="P30:Z43" si="3">AVERAGE(C26:C35)</f>
        <v>-1.1427989415824413E-2</v>
      </c>
      <c r="Q30" s="39">
        <f t="shared" si="3"/>
        <v>-8.2094240933656688E-4</v>
      </c>
      <c r="R30" s="39">
        <f t="shared" si="3"/>
        <v>-9.7404956351965673E-3</v>
      </c>
      <c r="S30" s="39">
        <f t="shared" si="3"/>
        <v>-1.0866382240783424E-2</v>
      </c>
      <c r="T30" s="39">
        <f t="shared" si="3"/>
        <v>-1.3271239446476102E-2</v>
      </c>
      <c r="U30" s="39">
        <f t="shared" si="3"/>
        <v>-8.5671209730207917E-3</v>
      </c>
      <c r="V30" s="39">
        <f t="shared" si="3"/>
        <v>-1.0075345658697188E-2</v>
      </c>
      <c r="W30" s="39">
        <f t="shared" si="3"/>
        <v>-8.9811735320836309E-3</v>
      </c>
      <c r="X30" s="39">
        <f t="shared" si="3"/>
        <v>-9.2202768777497109E-3</v>
      </c>
      <c r="Y30" s="39">
        <f t="shared" si="3"/>
        <v>-9.4693759223446246E-3</v>
      </c>
      <c r="Z30" s="161">
        <f t="shared" si="3"/>
        <v>-9.0633734362199903E-3</v>
      </c>
    </row>
    <row r="31" spans="1:26" s="21" customFormat="1">
      <c r="A31" s="25">
        <v>1993</v>
      </c>
      <c r="B31" s="150">
        <f>[1]A25a!B52</f>
        <v>-2.3258418917719625E-2</v>
      </c>
      <c r="C31" s="149">
        <f>[2]returncapgain3!X32</f>
        <v>-3.5486623644828796E-2</v>
      </c>
      <c r="D31" s="38">
        <f>[2]returncapgain3!Y32</f>
        <v>-2.2420139983296394E-2</v>
      </c>
      <c r="E31" s="38">
        <f>[2]returncapgain3!Z32</f>
        <v>-3.5588014870882034E-2</v>
      </c>
      <c r="F31" s="38">
        <f>[2]returncapgain3!AA32</f>
        <v>-4.6148128807544708E-2</v>
      </c>
      <c r="G31" s="38">
        <f>[2]returncapgain3!AB32</f>
        <v>-5.8754220604896545E-2</v>
      </c>
      <c r="H31" s="38">
        <f>[2]returncapgain3!AL32</f>
        <v>-2.8494350612163544E-2</v>
      </c>
      <c r="I31" s="38">
        <f>[2]returncapgain3!AM32</f>
        <v>-3.0121847987174988E-2</v>
      </c>
      <c r="J31" s="38">
        <f>[2]returncapgain3!AN32</f>
        <v>-3.2863575965166092E-2</v>
      </c>
      <c r="K31" s="38">
        <f>[2]returncapgain3!AO32</f>
        <v>-3.9888016879558563E-2</v>
      </c>
      <c r="L31" s="38">
        <f>[2]returncapgain3!AP32</f>
        <v>-2.9459819197654724E-2</v>
      </c>
      <c r="M31" s="60">
        <f>[2]returncapgain3!AQ32</f>
        <v>-3.6994099617004395E-2</v>
      </c>
      <c r="P31" s="168">
        <f t="shared" si="3"/>
        <v>-9.8043011501431458E-3</v>
      </c>
      <c r="Q31" s="39">
        <f t="shared" si="3"/>
        <v>1.0974472388625145E-3</v>
      </c>
      <c r="R31" s="39">
        <f t="shared" si="3"/>
        <v>-5.6883427780121563E-3</v>
      </c>
      <c r="S31" s="39">
        <f t="shared" si="3"/>
        <v>-7.2421888704411689E-3</v>
      </c>
      <c r="T31" s="39">
        <f t="shared" si="3"/>
        <v>-1.2251821206882596E-2</v>
      </c>
      <c r="U31" s="39">
        <f t="shared" si="3"/>
        <v>-5.0364741124212745E-3</v>
      </c>
      <c r="V31" s="39">
        <f t="shared" si="3"/>
        <v>-5.821350985206664E-3</v>
      </c>
      <c r="W31" s="39">
        <f t="shared" si="3"/>
        <v>-4.0483419317752121E-3</v>
      </c>
      <c r="X31" s="39">
        <f t="shared" si="3"/>
        <v>-4.614242643583566E-3</v>
      </c>
      <c r="Y31" s="39">
        <f t="shared" si="3"/>
        <v>-5.4993455996736884E-3</v>
      </c>
      <c r="Z31" s="161">
        <f t="shared" si="3"/>
        <v>-4.2973610805347564E-3</v>
      </c>
    </row>
    <row r="32" spans="1:26" s="21" customFormat="1">
      <c r="A32" s="25">
        <v>1994</v>
      </c>
      <c r="B32" s="150">
        <f>[1]A25a!B53</f>
        <v>-3.1146292693651878E-2</v>
      </c>
      <c r="C32" s="149">
        <f>[2]returncapgain3!X33</f>
        <v>-4.8026647418737411E-2</v>
      </c>
      <c r="D32" s="38">
        <f>[2]returncapgain3!Y33</f>
        <v>-2.9391061514616013E-2</v>
      </c>
      <c r="E32" s="38">
        <f>[2]returncapgain3!Z33</f>
        <v>-4.9995824694633484E-2</v>
      </c>
      <c r="F32" s="38">
        <f>[2]returncapgain3!AA33</f>
        <v>-6.8674676120281219E-2</v>
      </c>
      <c r="G32" s="38">
        <f>[2]returncapgain3!AB33</f>
        <v>-9.055667370557785E-2</v>
      </c>
      <c r="H32" s="38">
        <f>[2]returncapgain3!AL33</f>
        <v>-3.7296764552593231E-2</v>
      </c>
      <c r="I32" s="38">
        <f>[2]returncapgain3!AM33</f>
        <v>-3.9625506848096848E-2</v>
      </c>
      <c r="J32" s="38">
        <f>[2]returncapgain3!AN33</f>
        <v>-4.4580221176147461E-2</v>
      </c>
      <c r="K32" s="38">
        <f>[2]returncapgain3!AO33</f>
        <v>-5.8060560375452042E-2</v>
      </c>
      <c r="L32" s="38">
        <f>[2]returncapgain3!AP33</f>
        <v>-3.8672681897878647E-2</v>
      </c>
      <c r="M32" s="60">
        <f>[2]returncapgain3!AQ33</f>
        <v>-5.2531670778989792E-2</v>
      </c>
      <c r="P32" s="168">
        <f t="shared" si="3"/>
        <v>-3.6856100894510748E-3</v>
      </c>
      <c r="Q32" s="39">
        <f t="shared" si="3"/>
        <v>6.4715791493654253E-3</v>
      </c>
      <c r="R32" s="39">
        <f t="shared" si="3"/>
        <v>1.8383680842816829E-3</v>
      </c>
      <c r="S32" s="39">
        <f t="shared" si="3"/>
        <v>6.9460441591218114E-4</v>
      </c>
      <c r="T32" s="39">
        <f t="shared" si="3"/>
        <v>-2.2797618526965379E-3</v>
      </c>
      <c r="U32" s="39">
        <f t="shared" si="3"/>
        <v>2.2600296884775161E-3</v>
      </c>
      <c r="V32" s="39">
        <f t="shared" si="3"/>
        <v>1.8758575432002544E-3</v>
      </c>
      <c r="W32" s="39">
        <f t="shared" si="3"/>
        <v>3.253348171710968E-3</v>
      </c>
      <c r="X32" s="39">
        <f t="shared" si="3"/>
        <v>1.9707689527422188E-3</v>
      </c>
      <c r="Y32" s="39">
        <f t="shared" si="3"/>
        <v>2.0395702682435512E-3</v>
      </c>
      <c r="Z32" s="161">
        <f t="shared" si="3"/>
        <v>2.5095655582845211E-3</v>
      </c>
    </row>
    <row r="33" spans="1:26" s="21" customFormat="1">
      <c r="A33" s="25">
        <v>1995</v>
      </c>
      <c r="B33" s="150">
        <f>[1]A25a!B54</f>
        <v>-1.380364385902455E-2</v>
      </c>
      <c r="C33" s="149">
        <f>[2]returncapgain3!X34</f>
        <v>-1.113454531878233E-2</v>
      </c>
      <c r="D33" s="38">
        <f>[2]returncapgain3!Y34</f>
        <v>-1.2250618077814579E-2</v>
      </c>
      <c r="E33" s="38">
        <f>[2]returncapgain3!Z34</f>
        <v>-9.1578541323542595E-3</v>
      </c>
      <c r="F33" s="38">
        <f>[2]returncapgain3!AA34</f>
        <v>-1.7392634181305766E-3</v>
      </c>
      <c r="G33" s="38">
        <f>[2]returncapgain3!AB34</f>
        <v>6.0773245058953762E-3</v>
      </c>
      <c r="H33" s="38">
        <f>[2]returncapgain3!AL34</f>
        <v>-1.3740729540586472E-2</v>
      </c>
      <c r="I33" s="38">
        <f>[2]returncapgain3!AM34</f>
        <v>-1.3818820007145405E-2</v>
      </c>
      <c r="J33" s="38">
        <f>[2]returncapgain3!AN34</f>
        <v>-1.0943593457341194E-2</v>
      </c>
      <c r="K33" s="38">
        <f>[2]returncapgain3!AO34</f>
        <v>-5.0519048236310482E-3</v>
      </c>
      <c r="L33" s="38">
        <f>[2]returncapgain3!AP34</f>
        <v>-1.3786881230771542E-2</v>
      </c>
      <c r="M33" s="60">
        <f>[2]returncapgain3!AQ34</f>
        <v>-7.4347564950585365E-3</v>
      </c>
      <c r="P33" s="168">
        <f t="shared" si="3"/>
        <v>9.3980226665735245E-5</v>
      </c>
      <c r="Q33" s="39">
        <f t="shared" si="3"/>
        <v>1.1469608359038829E-2</v>
      </c>
      <c r="R33" s="39">
        <f t="shared" si="3"/>
        <v>4.7246370464563373E-3</v>
      </c>
      <c r="S33" s="39">
        <f t="shared" si="3"/>
        <v>1.6743214917369186E-3</v>
      </c>
      <c r="T33" s="39">
        <f t="shared" si="3"/>
        <v>-3.2373634167015553E-4</v>
      </c>
      <c r="U33" s="39">
        <f t="shared" si="3"/>
        <v>7.6762551441788675E-3</v>
      </c>
      <c r="V33" s="39">
        <f t="shared" si="3"/>
        <v>7.3026758618652821E-3</v>
      </c>
      <c r="W33" s="39">
        <f t="shared" si="3"/>
        <v>5.9517338871955868E-3</v>
      </c>
      <c r="X33" s="39">
        <f t="shared" si="3"/>
        <v>1.8168433103710412E-3</v>
      </c>
      <c r="Y33" s="39">
        <f t="shared" si="3"/>
        <v>7.4608025141060354E-3</v>
      </c>
      <c r="Z33" s="161">
        <f t="shared" si="3"/>
        <v>3.3022808842360974E-3</v>
      </c>
    </row>
    <row r="34" spans="1:26" s="21" customFormat="1">
      <c r="A34" s="25">
        <v>1996</v>
      </c>
      <c r="B34" s="150">
        <f>[1]A25a!B55</f>
        <v>5.5648360099718186E-3</v>
      </c>
      <c r="C34" s="149">
        <f>[2]returncapgain3!X35</f>
        <v>1.1816775426268578E-2</v>
      </c>
      <c r="D34" s="38">
        <f>[2]returncapgain3!Y35</f>
        <v>1.0285616852343082E-2</v>
      </c>
      <c r="E34" s="38">
        <f>[2]returncapgain3!Z35</f>
        <v>1.9648943096399307E-2</v>
      </c>
      <c r="F34" s="38">
        <f>[2]returncapgain3!AA35</f>
        <v>3.1837277114391327E-2</v>
      </c>
      <c r="G34" s="38">
        <f>[2]returncapgain3!AB35</f>
        <v>4.1203070431947708E-2</v>
      </c>
      <c r="H34" s="38">
        <f>[2]returncapgain3!AL35</f>
        <v>1.0105552151799202E-2</v>
      </c>
      <c r="I34" s="38">
        <f>[2]returncapgain3!AM35</f>
        <v>1.057194359600544E-2</v>
      </c>
      <c r="J34" s="38">
        <f>[2]returncapgain3!AN35</f>
        <v>1.7101846635341644E-2</v>
      </c>
      <c r="K34" s="38">
        <f>[2]returncapgain3!AO35</f>
        <v>2.8635358437895775E-2</v>
      </c>
      <c r="L34" s="38">
        <f>[2]returncapgain3!AP35</f>
        <v>1.0386155918240547E-2</v>
      </c>
      <c r="M34" s="60">
        <f>[2]returncapgain3!AQ35</f>
        <v>2.426237054169178E-2</v>
      </c>
      <c r="P34" s="168">
        <f t="shared" si="3"/>
        <v>1.5090481378138066E-3</v>
      </c>
      <c r="Q34" s="39">
        <f t="shared" si="3"/>
        <v>1.7360030859708785E-2</v>
      </c>
      <c r="R34" s="39">
        <f t="shared" si="3"/>
        <v>5.3395215421915051E-3</v>
      </c>
      <c r="S34" s="39">
        <f t="shared" si="3"/>
        <v>-2.053701307158917E-3</v>
      </c>
      <c r="T34" s="39">
        <f t="shared" si="3"/>
        <v>-7.1467273402959107E-3</v>
      </c>
      <c r="U34" s="39">
        <f t="shared" si="3"/>
        <v>1.204596171155572E-2</v>
      </c>
      <c r="V34" s="39">
        <f t="shared" si="3"/>
        <v>1.2279727868735791E-2</v>
      </c>
      <c r="W34" s="39">
        <f t="shared" si="3"/>
        <v>7.6881079003214836E-3</v>
      </c>
      <c r="X34" s="39">
        <f t="shared" si="3"/>
        <v>-1.1445005889981984E-3</v>
      </c>
      <c r="Y34" s="39">
        <f t="shared" si="3"/>
        <v>1.2195022311061621E-2</v>
      </c>
      <c r="Z34" s="161">
        <f t="shared" si="3"/>
        <v>2.0703590475022794E-3</v>
      </c>
    </row>
    <row r="35" spans="1:26" s="21" customFormat="1">
      <c r="A35" s="25">
        <v>1997</v>
      </c>
      <c r="B35" s="150">
        <f>[1]A25a!B56</f>
        <v>1.5170721664919951E-2</v>
      </c>
      <c r="C35" s="149">
        <f>[2]returncapgain3!X36</f>
        <v>1.7624629661440849E-2</v>
      </c>
      <c r="D35" s="38">
        <f>[2]returncapgain3!Y36</f>
        <v>2.3673182353377342E-2</v>
      </c>
      <c r="E35" s="38">
        <f>[2]returncapgain3!Z36</f>
        <v>2.9108472168445587E-2</v>
      </c>
      <c r="F35" s="38">
        <f>[2]returncapgain3!AA36</f>
        <v>3.4770529717206955E-2</v>
      </c>
      <c r="G35" s="38">
        <f>[2]returncapgain3!AB36</f>
        <v>3.8782782852649689E-2</v>
      </c>
      <c r="H35" s="38">
        <f>[2]returncapgain3!AL36</f>
        <v>2.4033669382333755E-2</v>
      </c>
      <c r="I35" s="38">
        <f>[2]returncapgain3!AM36</f>
        <v>2.4507615715265274E-2</v>
      </c>
      <c r="J35" s="38">
        <f>[2]returncapgain3!AN36</f>
        <v>2.8951061889529228E-2</v>
      </c>
      <c r="K35" s="38">
        <f>[2]returncapgain3!AO36</f>
        <v>3.2835312187671661E-2</v>
      </c>
      <c r="L35" s="38">
        <f>[2]returncapgain3!AP36</f>
        <v>2.4319808930158615E-2</v>
      </c>
      <c r="M35" s="60">
        <f>[2]returncapgain3!AQ36</f>
        <v>3.1413223594427109E-2</v>
      </c>
      <c r="P35" s="168">
        <f t="shared" si="3"/>
        <v>6.7915213294327259E-3</v>
      </c>
      <c r="Q35" s="39">
        <f t="shared" si="3"/>
        <v>2.8705343231558801E-2</v>
      </c>
      <c r="R35" s="39">
        <f t="shared" si="3"/>
        <v>1.1287536658346652E-2</v>
      </c>
      <c r="S35" s="39">
        <f t="shared" si="3"/>
        <v>-3.0722167575731875E-4</v>
      </c>
      <c r="T35" s="39">
        <f t="shared" si="3"/>
        <v>-9.0301901567727324E-3</v>
      </c>
      <c r="U35" s="39">
        <f t="shared" si="3"/>
        <v>2.1377003286033869E-2</v>
      </c>
      <c r="V35" s="39">
        <f t="shared" si="3"/>
        <v>2.1648795530200004E-2</v>
      </c>
      <c r="W35" s="39">
        <f t="shared" si="3"/>
        <v>1.4567508175969125E-2</v>
      </c>
      <c r="X35" s="39">
        <f t="shared" si="3"/>
        <v>1.7676068237051368E-3</v>
      </c>
      <c r="Y35" s="39">
        <f t="shared" si="3"/>
        <v>2.1549684461206198E-2</v>
      </c>
      <c r="Z35" s="161">
        <f t="shared" si="3"/>
        <v>6.49100923910737E-3</v>
      </c>
    </row>
    <row r="36" spans="1:26" s="21" customFormat="1">
      <c r="A36" s="25">
        <v>1998</v>
      </c>
      <c r="B36" s="150">
        <f>[1]A25a!B57</f>
        <v>6.3702258434513492E-2</v>
      </c>
      <c r="C36" s="149">
        <f>[2]returncapgain3!X37</f>
        <v>6.6572681069374084E-2</v>
      </c>
      <c r="D36" s="38">
        <f>[2]returncapgain3!Y37</f>
        <v>8.2096286118030548E-2</v>
      </c>
      <c r="E36" s="38">
        <f>[2]returncapgain3!Z37</f>
        <v>9.1858722269535065E-2</v>
      </c>
      <c r="F36" s="38">
        <f>[2]returncapgain3!AA37</f>
        <v>9.9982909858226776E-2</v>
      </c>
      <c r="G36" s="38">
        <f>[2]returncapgain3!AB37</f>
        <v>0.10628091543912888</v>
      </c>
      <c r="H36" s="38">
        <f>[2]returncapgain3!AL37</f>
        <v>8.3270244300365448E-2</v>
      </c>
      <c r="I36" s="38">
        <f>[2]returncapgain3!AM37</f>
        <v>8.5355602204799652E-2</v>
      </c>
      <c r="J36" s="38">
        <f>[2]returncapgain3!AN37</f>
        <v>9.329560399055481E-2</v>
      </c>
      <c r="K36" s="38">
        <f>[2]returncapgain3!AO37</f>
        <v>9.5607936382293701E-2</v>
      </c>
      <c r="L36" s="38">
        <f>[2]returncapgain3!AP37</f>
        <v>8.4538258612155914E-2</v>
      </c>
      <c r="M36" s="60">
        <f>[2]returncapgain3!AQ37</f>
        <v>9.4785474240779877E-2</v>
      </c>
      <c r="P36" s="168">
        <f t="shared" si="3"/>
        <v>1.7439671326428652E-2</v>
      </c>
      <c r="Q36" s="39">
        <f t="shared" si="3"/>
        <v>4.3646131269633771E-2</v>
      </c>
      <c r="R36" s="39">
        <f t="shared" si="3"/>
        <v>2.2723848186433315E-2</v>
      </c>
      <c r="S36" s="39">
        <f t="shared" si="3"/>
        <v>9.3716234317980703E-3</v>
      </c>
      <c r="T36" s="39">
        <f t="shared" si="3"/>
        <v>-2.2419937886297703E-4</v>
      </c>
      <c r="U36" s="39">
        <f t="shared" si="3"/>
        <v>3.4608260635286568E-2</v>
      </c>
      <c r="V36" s="39">
        <f t="shared" si="3"/>
        <v>3.4821910038590434E-2</v>
      </c>
      <c r="W36" s="39">
        <f t="shared" si="3"/>
        <v>2.641061842441559E-2</v>
      </c>
      <c r="X36" s="39">
        <f t="shared" si="3"/>
        <v>1.1317949160002172E-2</v>
      </c>
      <c r="Y36" s="39">
        <f t="shared" si="3"/>
        <v>3.4742467757314446E-2</v>
      </c>
      <c r="Z36" s="161">
        <f t="shared" si="3"/>
        <v>1.6884452197700739E-2</v>
      </c>
    </row>
    <row r="37" spans="1:26" s="21" customFormat="1">
      <c r="A37" s="2">
        <f t="shared" ref="A37:A49" si="4">A36+1</f>
        <v>1999</v>
      </c>
      <c r="B37" s="150">
        <f>[1]A25a!B58</f>
        <v>5.2918506787954067E-2</v>
      </c>
      <c r="C37" s="149">
        <f>[2]returncapgain3!X38</f>
        <v>5.1030058413743973E-2</v>
      </c>
      <c r="D37" s="38">
        <f>[2]returncapgain3!Y38</f>
        <v>7.825767993927002E-2</v>
      </c>
      <c r="E37" s="38">
        <f>[2]returncapgain3!Z38</f>
        <v>7.3026001453399658E-2</v>
      </c>
      <c r="F37" s="38">
        <f>[2]returncapgain3!AA38</f>
        <v>6.7583896219730377E-2</v>
      </c>
      <c r="G37" s="38">
        <f>[2]returncapgain3!AB38</f>
        <v>6.4244829118251801E-2</v>
      </c>
      <c r="H37" s="38">
        <f>[2]returncapgain3!AL38</f>
        <v>7.6960690319538116E-2</v>
      </c>
      <c r="I37" s="38">
        <f>[2]returncapgain3!AM38</f>
        <v>7.9058751463890076E-2</v>
      </c>
      <c r="J37" s="38">
        <f>[2]returncapgain3!AN38</f>
        <v>7.7632494270801544E-2</v>
      </c>
      <c r="K37" s="38">
        <f>[2]returncapgain3!AO38</f>
        <v>6.6369086503982544E-2</v>
      </c>
      <c r="L37" s="38">
        <f>[2]returncapgain3!AP38</f>
        <v>7.8239843249320984E-2</v>
      </c>
      <c r="M37" s="60">
        <f>[2]returncapgain3!AQ38</f>
        <v>7.0346444845199585E-2</v>
      </c>
      <c r="P37" s="168">
        <f t="shared" si="3"/>
        <v>3.009824762120843E-2</v>
      </c>
      <c r="Q37" s="39">
        <f t="shared" si="3"/>
        <v>5.9856597520411017E-2</v>
      </c>
      <c r="R37" s="39">
        <f t="shared" si="3"/>
        <v>3.6380099318921569E-2</v>
      </c>
      <c r="S37" s="39">
        <f t="shared" si="3"/>
        <v>2.2161758725997061E-2</v>
      </c>
      <c r="T37" s="39">
        <f t="shared" si="3"/>
        <v>1.2676404183730483E-2</v>
      </c>
      <c r="U37" s="39">
        <f t="shared" si="3"/>
        <v>4.931541318073869E-2</v>
      </c>
      <c r="V37" s="39">
        <f t="shared" si="3"/>
        <v>4.9604858458042148E-2</v>
      </c>
      <c r="W37" s="39">
        <f t="shared" si="3"/>
        <v>4.0010240674018857E-2</v>
      </c>
      <c r="X37" s="39">
        <f t="shared" si="3"/>
        <v>2.3540589748881756E-2</v>
      </c>
      <c r="Y37" s="39">
        <f t="shared" si="3"/>
        <v>4.9491336476057766E-2</v>
      </c>
      <c r="Z37" s="161">
        <f t="shared" si="3"/>
        <v>2.9593771416693927E-2</v>
      </c>
    </row>
    <row r="38" spans="1:26" s="21" customFormat="1">
      <c r="A38" s="24">
        <f t="shared" si="4"/>
        <v>2000</v>
      </c>
      <c r="B38" s="150">
        <f>[1]A25a!B59</f>
        <v>9.0756233795767915E-3</v>
      </c>
      <c r="C38" s="149">
        <f>[2]returncapgain3!X39</f>
        <v>-6.0934219509363174E-3</v>
      </c>
      <c r="D38" s="38">
        <f>[2]returncapgain3!Y39</f>
        <v>3.5509437322616577E-2</v>
      </c>
      <c r="E38" s="38">
        <f>[2]returncapgain3!Z39</f>
        <v>-1.0845727287232876E-2</v>
      </c>
      <c r="F38" s="38">
        <f>[2]returncapgain3!AA39</f>
        <v>-4.5075695961713791E-2</v>
      </c>
      <c r="G38" s="38">
        <f>[2]returncapgain3!AB39</f>
        <v>-6.6179834306240082E-2</v>
      </c>
      <c r="H38" s="38">
        <f>[2]returncapgain3!AL39</f>
        <v>2.2762162610888481E-2</v>
      </c>
      <c r="I38" s="38">
        <f>[2]returncapgain3!AM39</f>
        <v>2.2160371765494347E-2</v>
      </c>
      <c r="J38" s="38">
        <f>[2]returncapgain3!AN39</f>
        <v>-3.7064533680677414E-3</v>
      </c>
      <c r="K38" s="38">
        <f>[2]returncapgain3!AO39</f>
        <v>-4.0854968130588531E-2</v>
      </c>
      <c r="L38" s="38">
        <f>[2]returncapgain3!AP39</f>
        <v>2.2393012419342995E-2</v>
      </c>
      <c r="M38" s="60">
        <f>[2]returncapgain3!AQ39</f>
        <v>-2.771102637052536E-2</v>
      </c>
      <c r="P38" s="168">
        <f t="shared" si="3"/>
        <v>3.869273103773594E-2</v>
      </c>
      <c r="Q38" s="39">
        <f t="shared" si="3"/>
        <v>7.1810110192745927E-2</v>
      </c>
      <c r="R38" s="39">
        <f t="shared" si="3"/>
        <v>4.5649524871259929E-2</v>
      </c>
      <c r="S38" s="39">
        <f t="shared" si="3"/>
        <v>2.996546702925116E-2</v>
      </c>
      <c r="T38" s="39">
        <f t="shared" si="3"/>
        <v>1.8845289945602417E-2</v>
      </c>
      <c r="U38" s="39">
        <f t="shared" si="3"/>
        <v>5.9940217901021241E-2</v>
      </c>
      <c r="V38" s="39">
        <f t="shared" si="3"/>
        <v>5.9665465820580722E-2</v>
      </c>
      <c r="W38" s="39">
        <f t="shared" si="3"/>
        <v>4.9641982652246952E-2</v>
      </c>
      <c r="X38" s="39">
        <f t="shared" si="3"/>
        <v>3.20134847657755E-2</v>
      </c>
      <c r="Y38" s="39">
        <f t="shared" si="3"/>
        <v>5.9769462235271929E-2</v>
      </c>
      <c r="Z38" s="161">
        <f t="shared" si="3"/>
        <v>3.8528483919799329E-2</v>
      </c>
    </row>
    <row r="39" spans="1:26" s="21" customFormat="1">
      <c r="A39" s="2">
        <f t="shared" si="4"/>
        <v>2001</v>
      </c>
      <c r="B39" s="150">
        <f>[1]A25a!B60</f>
        <v>9.0214236167183159E-3</v>
      </c>
      <c r="C39" s="149">
        <f>[2]returncapgain3!X40</f>
        <v>-1.1652400717139244E-2</v>
      </c>
      <c r="D39" s="38">
        <f>[2]returncapgain3!Y40</f>
        <v>3.5636980086565018E-2</v>
      </c>
      <c r="E39" s="38">
        <f>[2]returncapgain3!Z40</f>
        <v>-2.7360484004020691E-2</v>
      </c>
      <c r="F39" s="38">
        <f>[2]returncapgain3!AA40</f>
        <v>-7.2860606014728546E-2</v>
      </c>
      <c r="G39" s="38">
        <f>[2]returncapgain3!AB40</f>
        <v>-0.10296054184436798</v>
      </c>
      <c r="H39" s="38">
        <f>[2]returncapgain3!AL40</f>
        <v>1.3973970897495747E-2</v>
      </c>
      <c r="I39" s="38">
        <f>[2]returncapgain3!AM40</f>
        <v>1.5618481673300266E-2</v>
      </c>
      <c r="J39" s="38">
        <f>[2]returncapgain3!AN40</f>
        <v>-1.926526241004467E-2</v>
      </c>
      <c r="K39" s="38">
        <f>[2]returncapgain3!AO40</f>
        <v>-6.5420202910900116E-2</v>
      </c>
      <c r="L39" s="38">
        <f>[2]returncapgain3!AP40</f>
        <v>1.4984713867306709E-2</v>
      </c>
      <c r="M39" s="60">
        <f>[2]returncapgain3!AQ40</f>
        <v>-4.8476710915565491E-2</v>
      </c>
      <c r="P39" s="168">
        <f t="shared" si="3"/>
        <v>4.1381369717419146E-2</v>
      </c>
      <c r="Q39" s="39">
        <f t="shared" si="3"/>
        <v>7.6617689989507201E-2</v>
      </c>
      <c r="R39" s="39">
        <f t="shared" si="3"/>
        <v>4.7870466951280832E-2</v>
      </c>
      <c r="S39" s="39">
        <f t="shared" si="3"/>
        <v>3.0810810276307166E-2</v>
      </c>
      <c r="T39" s="39">
        <f t="shared" si="3"/>
        <v>1.8541278317570686E-2</v>
      </c>
      <c r="U39" s="39">
        <f t="shared" si="3"/>
        <v>6.3480987679213285E-2</v>
      </c>
      <c r="V39" s="39">
        <f t="shared" si="3"/>
        <v>6.2750800605863327E-2</v>
      </c>
      <c r="W39" s="39">
        <f t="shared" si="3"/>
        <v>5.2137766964733601E-2</v>
      </c>
      <c r="X39" s="39">
        <f t="shared" si="3"/>
        <v>3.3280827966518697E-2</v>
      </c>
      <c r="Y39" s="39">
        <f t="shared" si="3"/>
        <v>6.3029721006751055E-2</v>
      </c>
      <c r="Z39" s="161">
        <f t="shared" si="3"/>
        <v>4.0263244137167933E-2</v>
      </c>
    </row>
    <row r="40" spans="1:26" s="21" customFormat="1">
      <c r="A40" s="2">
        <f t="shared" si="4"/>
        <v>2002</v>
      </c>
      <c r="B40" s="150">
        <f>[1]A25a!B61</f>
        <v>5.2526882345423243E-2</v>
      </c>
      <c r="C40" s="149">
        <f>[2]returncapgain3!X41</f>
        <v>3.3264707773923874E-2</v>
      </c>
      <c r="D40" s="38">
        <f>[2]returncapgain3!Y41</f>
        <v>8.5656069219112396E-2</v>
      </c>
      <c r="E40" s="38">
        <f>[2]returncapgain3!Z41</f>
        <v>3.2181132584810257E-2</v>
      </c>
      <c r="F40" s="38">
        <f>[2]returncapgain3!AA41</f>
        <v>-2.7484593447297812E-3</v>
      </c>
      <c r="G40" s="38">
        <f>[2]returncapgain3!AB41</f>
        <v>-2.8439553454518318E-2</v>
      </c>
      <c r="H40" s="38">
        <f>[2]returncapgain3!AL41</f>
        <v>6.2195587903261185E-2</v>
      </c>
      <c r="I40" s="38">
        <f>[2]returncapgain3!AM41</f>
        <v>6.2781363725662231E-2</v>
      </c>
      <c r="J40" s="38">
        <f>[2]returncapgain3!AN41</f>
        <v>4.0053181350231171E-2</v>
      </c>
      <c r="K40" s="38">
        <f>[2]returncapgain3!AO41</f>
        <v>3.5040278453379869E-3</v>
      </c>
      <c r="L40" s="38">
        <f>[2]returncapgain3!AP41</f>
        <v>6.2554433941841125E-2</v>
      </c>
      <c r="M40" s="60">
        <f>[2]returncapgain3!AQ41</f>
        <v>1.7250843346118927E-2</v>
      </c>
      <c r="P40" s="168">
        <f t="shared" si="3"/>
        <v>3.3984013646841046E-2</v>
      </c>
      <c r="Q40" s="39">
        <f t="shared" si="3"/>
        <v>7.0698281005024913E-2</v>
      </c>
      <c r="R40" s="39">
        <f t="shared" si="3"/>
        <v>3.7862525228410958E-2</v>
      </c>
      <c r="S40" s="39">
        <f t="shared" si="3"/>
        <v>1.7977994703687727E-2</v>
      </c>
      <c r="T40" s="39">
        <f t="shared" si="3"/>
        <v>3.6844138056039812E-3</v>
      </c>
      <c r="U40" s="39">
        <f t="shared" si="3"/>
        <v>5.5944034364074469E-2</v>
      </c>
      <c r="V40" s="39">
        <f t="shared" si="3"/>
        <v>5.4610677715390923E-2</v>
      </c>
      <c r="W40" s="39">
        <f t="shared" si="3"/>
        <v>4.1898950561881067E-2</v>
      </c>
      <c r="X40" s="39">
        <f t="shared" si="3"/>
        <v>2.0870914426632227E-2</v>
      </c>
      <c r="Y40" s="39">
        <f t="shared" si="3"/>
        <v>5.5118768289685247E-2</v>
      </c>
      <c r="Z40" s="161">
        <f t="shared" si="3"/>
        <v>2.8710251301527025E-2</v>
      </c>
    </row>
    <row r="41" spans="1:26" s="21" customFormat="1">
      <c r="A41" s="2">
        <f t="shared" si="4"/>
        <v>2003</v>
      </c>
      <c r="B41" s="150">
        <f>[1]A25a!B62</f>
        <v>8.7009858369935023E-2</v>
      </c>
      <c r="C41" s="149">
        <f>[2]returncapgain3!X42</f>
        <v>7.0994876325130463E-2</v>
      </c>
      <c r="D41" s="38">
        <f>[2]returncapgain3!Y42</f>
        <v>0.12698774039745331</v>
      </c>
      <c r="E41" s="38">
        <f>[2]returncapgain3!Z42</f>
        <v>7.8775100409984589E-2</v>
      </c>
      <c r="F41" s="38">
        <f>[2]returncapgain3!AA42</f>
        <v>5.0640322268009186E-2</v>
      </c>
      <c r="G41" s="38">
        <f>[2]returncapgain3!AB42</f>
        <v>2.9305687174201012E-2</v>
      </c>
      <c r="H41" s="38">
        <f>[2]returncapgain3!AL42</f>
        <v>0.10381822288036346</v>
      </c>
      <c r="I41" s="38">
        <f>[2]returncapgain3!AM42</f>
        <v>0.10160929709672928</v>
      </c>
      <c r="J41" s="38">
        <f>[2]returncapgain3!AN42</f>
        <v>8.5567526519298553E-2</v>
      </c>
      <c r="K41" s="38">
        <f>[2]returncapgain3!AO42</f>
        <v>5.5615406483411789E-2</v>
      </c>
      <c r="L41" s="38">
        <f>[2]returncapgain3!AP42</f>
        <v>0.10246801376342773</v>
      </c>
      <c r="M41" s="60">
        <f>[2]returncapgain3!AQ42</f>
        <v>6.6940329968929291E-2</v>
      </c>
      <c r="P41" s="168">
        <f t="shared" si="3"/>
        <v>2.251632809638977E-2</v>
      </c>
      <c r="Q41" s="39">
        <f t="shared" si="3"/>
        <v>5.7956636324524878E-2</v>
      </c>
      <c r="R41" s="39">
        <f t="shared" si="3"/>
        <v>2.2223056200891732E-2</v>
      </c>
      <c r="S41" s="39">
        <f t="shared" si="3"/>
        <v>1.9880535546690226E-4</v>
      </c>
      <c r="T41" s="39">
        <f t="shared" si="3"/>
        <v>-1.5735407546162605E-2</v>
      </c>
      <c r="U41" s="39">
        <f t="shared" si="3"/>
        <v>4.2352836858481166E-2</v>
      </c>
      <c r="V41" s="39">
        <f t="shared" si="3"/>
        <v>4.035296766087413E-2</v>
      </c>
      <c r="W41" s="39">
        <f t="shared" si="3"/>
        <v>2.584286518394947E-2</v>
      </c>
      <c r="X41" s="39">
        <f t="shared" si="3"/>
        <v>3.7763864966109395E-3</v>
      </c>
      <c r="Y41" s="39">
        <f t="shared" si="3"/>
        <v>4.1117610409855843E-2</v>
      </c>
      <c r="Z41" s="161">
        <f t="shared" si="3"/>
        <v>1.20273157954216E-2</v>
      </c>
    </row>
    <row r="42" spans="1:26" s="21" customFormat="1">
      <c r="A42" s="2">
        <f t="shared" si="4"/>
        <v>2004</v>
      </c>
      <c r="B42" s="150">
        <f>[1]A25a!B63</f>
        <v>9.3059811461870368E-2</v>
      </c>
      <c r="C42" s="149">
        <f>[2]returncapgain3!X43</f>
        <v>7.8559115529060364E-2</v>
      </c>
      <c r="D42" s="38">
        <f>[2]returncapgain3!Y43</f>
        <v>0.13271360099315643</v>
      </c>
      <c r="E42" s="38">
        <f>[2]returncapgain3!Z43</f>
        <v>8.6566686630249023E-2</v>
      </c>
      <c r="F42" s="38">
        <f>[2]returncapgain3!AA43</f>
        <v>5.9226676821708679E-2</v>
      </c>
      <c r="G42" s="38">
        <f>[2]returncapgain3!AB43</f>
        <v>3.844936192035675E-2</v>
      </c>
      <c r="H42" s="38">
        <f>[2]returncapgain3!AL43</f>
        <v>0.10977476090192795</v>
      </c>
      <c r="I42" s="38">
        <f>[2]returncapgain3!AM43</f>
        <v>0.10820397734642029</v>
      </c>
      <c r="J42" s="38">
        <f>[2]returncapgain3!AN43</f>
        <v>9.1416001319885254E-2</v>
      </c>
      <c r="K42" s="38">
        <f>[2]returncapgain3!AO43</f>
        <v>6.4165845513343811E-2</v>
      </c>
      <c r="L42" s="38">
        <f>[2]returncapgain3!AP43</f>
        <v>0.1088160052895546</v>
      </c>
      <c r="M42" s="60">
        <f>[2]returncapgain3!AQ43</f>
        <v>7.4561521410942078E-2</v>
      </c>
      <c r="P42" s="168">
        <f t="shared" si="3"/>
        <v>1.9602102227509022E-2</v>
      </c>
      <c r="Q42" s="39">
        <f t="shared" si="3"/>
        <v>5.2762715891003606E-2</v>
      </c>
      <c r="R42" s="39">
        <f t="shared" si="3"/>
        <v>1.7620406206697227E-2</v>
      </c>
      <c r="S42" s="39">
        <f t="shared" si="3"/>
        <v>-3.2378405099734663E-3</v>
      </c>
      <c r="T42" s="39">
        <f t="shared" si="3"/>
        <v>-1.8329018354415895E-2</v>
      </c>
      <c r="U42" s="39">
        <f t="shared" si="3"/>
        <v>3.6979417223483323E-2</v>
      </c>
      <c r="V42" s="39">
        <f t="shared" si="3"/>
        <v>3.470557937398553E-2</v>
      </c>
      <c r="W42" s="39">
        <f t="shared" si="3"/>
        <v>2.0846214331686496E-2</v>
      </c>
      <c r="X42" s="39">
        <f t="shared" si="3"/>
        <v>4.0093970019370315E-4</v>
      </c>
      <c r="Y42" s="39">
        <f t="shared" si="3"/>
        <v>3.5576715879142282E-2</v>
      </c>
      <c r="Z42" s="161">
        <f t="shared" si="3"/>
        <v>8.0505367368459702E-3</v>
      </c>
    </row>
    <row r="43" spans="1:26" s="21" customFormat="1">
      <c r="A43" s="2">
        <f t="shared" si="4"/>
        <v>2005</v>
      </c>
      <c r="B43" s="150">
        <f>[1]A25a!B64</f>
        <v>7.9221479686129248E-2</v>
      </c>
      <c r="C43" s="149">
        <f>[2]returncapgain3!X44</f>
        <v>7.4810288846492767E-2</v>
      </c>
      <c r="D43" s="38">
        <f>[2]returncapgain3!Y44</f>
        <v>0.10728450864553452</v>
      </c>
      <c r="E43" s="38">
        <f>[2]returncapgain3!Z44</f>
        <v>8.3536401391029358E-2</v>
      </c>
      <c r="F43" s="38">
        <f>[2]returncapgain3!AA44</f>
        <v>7.62978196144104E-2</v>
      </c>
      <c r="G43" s="38">
        <f>[2]returncapgain3!AB44</f>
        <v>6.7766182124614716E-2</v>
      </c>
      <c r="H43" s="38">
        <f>[2]returncapgain3!AL44</f>
        <v>9.2507317662239075E-2</v>
      </c>
      <c r="I43" s="38">
        <f>[2]returncapgain3!AM44</f>
        <v>8.6787253618240356E-2</v>
      </c>
      <c r="J43" s="38">
        <f>[2]returncapgain3!AN44</f>
        <v>8.5373826324939728E-2</v>
      </c>
      <c r="K43" s="38">
        <f>[2]returncapgain3!AO44</f>
        <v>7.9677045345306396E-2</v>
      </c>
      <c r="L43" s="38">
        <f>[2]returncapgain3!AP44</f>
        <v>8.8994376361370087E-2</v>
      </c>
      <c r="M43" s="60">
        <f>[2]returncapgain3!AQ44</f>
        <v>8.1912368535995483E-2</v>
      </c>
      <c r="P43" s="168">
        <f t="shared" si="3"/>
        <v>2.2183493524789811E-2</v>
      </c>
      <c r="Q43" s="39">
        <f t="shared" si="3"/>
        <v>5.3248648717999461E-2</v>
      </c>
      <c r="R43" s="39">
        <f t="shared" si="3"/>
        <v>2.0201518200337887E-2</v>
      </c>
      <c r="S43" s="39">
        <f t="shared" si="3"/>
        <v>1.386129530146718E-3</v>
      </c>
      <c r="T43" s="39">
        <f t="shared" si="3"/>
        <v>-1.26046946272254E-2</v>
      </c>
      <c r="U43" s="39">
        <f t="shared" si="3"/>
        <v>3.738392060622573E-2</v>
      </c>
      <c r="V43" s="39">
        <f t="shared" si="3"/>
        <v>3.4873798768967387E-2</v>
      </c>
      <c r="W43" s="39">
        <f t="shared" si="3"/>
        <v>2.2538624331355096E-2</v>
      </c>
      <c r="X43" s="39">
        <f t="shared" si="3"/>
        <v>4.8001408576965332E-3</v>
      </c>
      <c r="Y43" s="39">
        <f t="shared" si="3"/>
        <v>3.5835334844887254E-2</v>
      </c>
      <c r="Z43" s="161">
        <f t="shared" si="3"/>
        <v>1.1543431738391518E-2</v>
      </c>
    </row>
    <row r="44" spans="1:26" s="21" customFormat="1">
      <c r="A44" s="2">
        <f t="shared" si="4"/>
        <v>2006</v>
      </c>
      <c r="B44" s="150">
        <f>[1]A25a!B65</f>
        <v>3.9749523388259211E-2</v>
      </c>
      <c r="C44" s="149">
        <f>[2]returncapgain3!X45</f>
        <v>3.8703162223100662E-2</v>
      </c>
      <c r="D44" s="38">
        <f>[2]returncapgain3!Y45</f>
        <v>5.8361414819955826E-2</v>
      </c>
      <c r="E44" s="38">
        <f>[2]returncapgain3!Z45</f>
        <v>4.1858363896608353E-2</v>
      </c>
      <c r="F44" s="38">
        <f>[2]returncapgain3!AA45</f>
        <v>4.0290709584951401E-2</v>
      </c>
      <c r="G44" s="38">
        <f>[2]returncapgain3!AB45</f>
        <v>3.8162954151630402E-2</v>
      </c>
      <c r="H44" s="38">
        <f>[2]returncapgain3!AL45</f>
        <v>4.5513249933719635E-2</v>
      </c>
      <c r="I44" s="38">
        <f>[2]returncapgain3!AM45</f>
        <v>4.1425291448831558E-2</v>
      </c>
      <c r="J44" s="38">
        <f>[2]returncapgain3!AN45</f>
        <v>4.205968976020813E-2</v>
      </c>
      <c r="K44" s="38">
        <f>[2]returncapgain3!AO45</f>
        <v>4.1308790445327759E-2</v>
      </c>
      <c r="L44" s="38">
        <f>[2]returncapgain3!AP45</f>
        <v>4.2988743633031845E-2</v>
      </c>
      <c r="M44" s="60">
        <f>[2]returncapgain3!AQ45</f>
        <v>4.1609972715377808E-2</v>
      </c>
      <c r="P44" s="168">
        <f>AVERAGE(C40:C49)</f>
        <v>2.3010962526313961E-2</v>
      </c>
      <c r="Q44" s="39">
        <f t="shared" ref="Q44:Z44" si="5">AVERAGE(D40:D49)</f>
        <v>4.950929619371891E-2</v>
      </c>
      <c r="R44" s="39">
        <f t="shared" si="5"/>
        <v>2.2501013567671181E-2</v>
      </c>
      <c r="S44" s="39">
        <f t="shared" si="5"/>
        <v>8.2874569343402982E-3</v>
      </c>
      <c r="T44" s="39">
        <f t="shared" si="5"/>
        <v>-2.6458526263013482E-3</v>
      </c>
      <c r="U44" s="39">
        <f t="shared" si="5"/>
        <v>3.5574653558433054E-2</v>
      </c>
      <c r="V44" s="39">
        <f t="shared" si="5"/>
        <v>3.2800048077479008E-2</v>
      </c>
      <c r="W44" s="39">
        <f t="shared" si="5"/>
        <v>2.4013828998431564E-2</v>
      </c>
      <c r="X44" s="39">
        <f t="shared" si="5"/>
        <v>1.0957830841653049E-2</v>
      </c>
      <c r="Y44" s="39">
        <f t="shared" si="5"/>
        <v>3.3863234007731079E-2</v>
      </c>
      <c r="Z44" s="161">
        <f t="shared" si="5"/>
        <v>1.5979467565193771E-2</v>
      </c>
    </row>
    <row r="45" spans="1:26" s="21" customFormat="1">
      <c r="A45" s="2">
        <f t="shared" si="4"/>
        <v>2007</v>
      </c>
      <c r="B45" s="150">
        <f>[1]A25a!B66</f>
        <v>-4.2950415219361715E-2</v>
      </c>
      <c r="C45" s="149">
        <f>[2]returncapgain3!X46</f>
        <v>-5.6348931044340134E-2</v>
      </c>
      <c r="D45" s="38">
        <f>[2]returncapgain3!Y46</f>
        <v>-3.5520907491445541E-2</v>
      </c>
      <c r="E45" s="38">
        <f>[2]returncapgain3!Z46</f>
        <v>-7.0970945060253143E-2</v>
      </c>
      <c r="F45" s="38">
        <f>[2]returncapgain3!AA46</f>
        <v>-9.3557626008987427E-2</v>
      </c>
      <c r="G45" s="38">
        <f>[2]returncapgain3!AB46</f>
        <v>-0.10978586226701736</v>
      </c>
      <c r="H45" s="38">
        <f>[2]returncapgain3!AL46</f>
        <v>-5.1335863769054413E-2</v>
      </c>
      <c r="I45" s="38">
        <f>[2]returncapgain3!AM46</f>
        <v>-5.6893613189458847E-2</v>
      </c>
      <c r="J45" s="38">
        <f>[2]returncapgain3!AN46</f>
        <v>-7.3437102138996124E-2</v>
      </c>
      <c r="K45" s="38">
        <f>[2]returncapgain3!AO46</f>
        <v>-9.1263823211193085E-2</v>
      </c>
      <c r="L45" s="38">
        <f>[2]returncapgain3!AP46</f>
        <v>-5.4789718240499496E-2</v>
      </c>
      <c r="M45" s="60">
        <f>[2]returncapgain3!AQ46</f>
        <v>-8.4116704761981964E-2</v>
      </c>
      <c r="P45" s="168">
        <f>AVERAGE(C41:C50)</f>
        <v>1.9800562656018882E-2</v>
      </c>
      <c r="Q45" s="39">
        <f t="shared" ref="Q45:Z45" si="6">AVERAGE(D41:D50)</f>
        <v>3.9897330664098264E-2</v>
      </c>
      <c r="R45" s="39">
        <f t="shared" si="6"/>
        <v>2.038429700769484E-2</v>
      </c>
      <c r="S45" s="39">
        <f t="shared" si="6"/>
        <v>1.1526182014495134E-2</v>
      </c>
      <c r="T45" s="39">
        <f t="shared" si="6"/>
        <v>4.4742874568328263E-3</v>
      </c>
      <c r="U45" s="39">
        <f t="shared" si="6"/>
        <v>2.9086078470572829E-2</v>
      </c>
      <c r="V45" s="39">
        <f t="shared" si="6"/>
        <v>2.6376066205557436E-2</v>
      </c>
      <c r="W45" s="39">
        <f t="shared" si="6"/>
        <v>2.156823961995542E-2</v>
      </c>
      <c r="X45" s="39">
        <f t="shared" si="6"/>
        <v>1.3381363032385707E-2</v>
      </c>
      <c r="Y45" s="39">
        <f t="shared" si="6"/>
        <v>2.7414889074862003E-2</v>
      </c>
      <c r="Z45" s="161">
        <f t="shared" si="6"/>
        <v>1.6534346574917435E-2</v>
      </c>
    </row>
    <row r="46" spans="1:26" s="21" customFormat="1">
      <c r="A46" s="2">
        <f t="shared" si="4"/>
        <v>2008</v>
      </c>
      <c r="B46" s="150">
        <f>[1]A25a!B67</f>
        <v>-4.2521469024782377E-2</v>
      </c>
      <c r="C46" s="149">
        <f>[2]returncapgain3!X47</f>
        <v>-4.8104174435138702E-2</v>
      </c>
      <c r="D46" s="38">
        <f>[2]returncapgain3!Y47</f>
        <v>-4.5320160686969757E-2</v>
      </c>
      <c r="E46" s="38">
        <f>[2]returncapgain3!Z47</f>
        <v>-6.4535968005657196E-2</v>
      </c>
      <c r="F46" s="38">
        <f>[2]returncapgain3!AA47</f>
        <v>-7.7808983623981476E-2</v>
      </c>
      <c r="G46" s="38">
        <f>[2]returncapgain3!AB47</f>
        <v>-8.7917298078536987E-2</v>
      </c>
      <c r="H46" s="38">
        <f>[2]returncapgain3!AL47</f>
        <v>-5.2641730755567551E-2</v>
      </c>
      <c r="I46" s="38">
        <f>[2]returncapgain3!AM47</f>
        <v>-5.7221498340368271E-2</v>
      </c>
      <c r="J46" s="38">
        <f>[2]returncapgain3!AN47</f>
        <v>-6.7265249788761139E-2</v>
      </c>
      <c r="K46" s="38">
        <f>[2]returncapgain3!AO47</f>
        <v>-7.5337342917919159E-2</v>
      </c>
      <c r="L46" s="38">
        <f>[2]returncapgain3!AP47</f>
        <v>-5.5473320186138153E-2</v>
      </c>
      <c r="M46" s="60">
        <f>[2]returncapgain3!AQ47</f>
        <v>-7.2043880820274353E-2</v>
      </c>
      <c r="O46" s="70"/>
      <c r="P46" s="168">
        <f>AVERAGE(C42:C$51)</f>
        <v>1.2146028329152615E-2</v>
      </c>
      <c r="Q46" s="39">
        <f>AVERAGE(D42:D$51)</f>
        <v>2.5782612152397633E-2</v>
      </c>
      <c r="R46" s="39">
        <f>AVERAGE(E42:E$51)</f>
        <v>1.2456034979550168E-2</v>
      </c>
      <c r="S46" s="39">
        <f>AVERAGE(F42:F$51)</f>
        <v>7.5020184740424156E-3</v>
      </c>
      <c r="T46" s="39">
        <f>AVERAGE(G42:G$51)</f>
        <v>3.3246973296627404E-3</v>
      </c>
      <c r="U46" s="39">
        <f>AVERAGE(H42:H$51)</f>
        <v>1.7831057170405985E-2</v>
      </c>
      <c r="V46" s="39">
        <f>AVERAGE(I42:I$51)</f>
        <v>1.5407487226184458E-2</v>
      </c>
      <c r="W46" s="39">
        <f>AVERAGE(J42:J$51)</f>
        <v>1.3225799193605781E-2</v>
      </c>
      <c r="X46" s="39">
        <f>AVERAGE(K42:K$51)</f>
        <v>8.756015682592988E-3</v>
      </c>
      <c r="Y46" s="39">
        <f>AVERAGE(L42:L$51)</f>
        <v>1.6335409320890903E-2</v>
      </c>
      <c r="Z46" s="161">
        <f>AVERAGE(M42:M$51)</f>
        <v>1.048493105918169E-2</v>
      </c>
    </row>
    <row r="47" spans="1:26" s="21" customFormat="1">
      <c r="A47" s="2">
        <f t="shared" si="4"/>
        <v>2009</v>
      </c>
      <c r="B47" s="150">
        <f>[1]A25a!B68</f>
        <v>1.9046660497351153E-2</v>
      </c>
      <c r="C47" s="149">
        <f>[2]returncapgain3!X48</f>
        <v>2.1887799724936485E-2</v>
      </c>
      <c r="D47" s="38">
        <f>[2]returncapgain3!Y48</f>
        <v>2.6318475604057312E-2</v>
      </c>
      <c r="E47" s="38">
        <f>[2]returncapgain3!Z48</f>
        <v>2.6999501511454582E-2</v>
      </c>
      <c r="F47" s="38">
        <f>[2]returncapgain3!AA48</f>
        <v>3.3217437565326691E-2</v>
      </c>
      <c r="G47" s="38">
        <f>[2]returncapgain3!AB48</f>
        <v>3.8308721035718918E-2</v>
      </c>
      <c r="H47" s="38">
        <f>[2]returncapgain3!AL48</f>
        <v>2.3226493969559669E-2</v>
      </c>
      <c r="I47" s="38">
        <f>[2]returncapgain3!AM48</f>
        <v>2.2584868595004082E-2</v>
      </c>
      <c r="J47" s="38">
        <f>[2]returncapgain3!AN48</f>
        <v>2.7665985748171806E-2</v>
      </c>
      <c r="K47" s="38">
        <f>[2]returncapgain3!AO48</f>
        <v>3.2614618539810181E-2</v>
      </c>
      <c r="L47" s="38">
        <f>[2]returncapgain3!AP48</f>
        <v>2.2830897942185402E-2</v>
      </c>
      <c r="M47" s="60">
        <f>[2]returncapgain3!AQ48</f>
        <v>3.0578654259443283E-2</v>
      </c>
      <c r="P47" s="168">
        <f>AVERAGE(C43:C$51)</f>
        <v>4.7667964180517532E-3</v>
      </c>
      <c r="Q47" s="39">
        <f>AVERAGE(D43:D$51)</f>
        <v>1.39013911700911E-2</v>
      </c>
      <c r="R47" s="39">
        <f>AVERAGE(E43:E$51)</f>
        <v>4.2215181294725174E-3</v>
      </c>
      <c r="S47" s="39">
        <f>AVERAGE(F43:F$51)</f>
        <v>1.7548342131906087E-3</v>
      </c>
      <c r="T47" s="39">
        <f>AVERAGE(G43:G$51)</f>
        <v>-5.7804318041437201E-4</v>
      </c>
      <c r="U47" s="39">
        <f>AVERAGE(H43:H$51)</f>
        <v>7.6150900891257655E-3</v>
      </c>
      <c r="V47" s="39">
        <f>AVERAGE(I43:I$51)</f>
        <v>5.0967661017138101E-3</v>
      </c>
      <c r="W47" s="39">
        <f>AVERAGE(J43:J$51)</f>
        <v>4.537998957352506E-3</v>
      </c>
      <c r="X47" s="39">
        <f>AVERAGE(K43:K$51)</f>
        <v>2.5993679236206743E-3</v>
      </c>
      <c r="Y47" s="39">
        <f>AVERAGE(L43:L$51)</f>
        <v>6.0597875465949374E-3</v>
      </c>
      <c r="Z47" s="161">
        <f>AVERAGE(M43:M$51)</f>
        <v>3.3653099089860916E-3</v>
      </c>
    </row>
    <row r="48" spans="1:26" s="21" customFormat="1">
      <c r="A48" s="2">
        <f t="shared" si="4"/>
        <v>2010</v>
      </c>
      <c r="B48" s="150">
        <f>[1]A25a!B69</f>
        <v>2.5752457606811552E-2</v>
      </c>
      <c r="C48" s="149">
        <f>[2]returncapgain3!X49</f>
        <v>1.9720491021871567E-2</v>
      </c>
      <c r="D48" s="38">
        <f>[2]returncapgain3!Y49</f>
        <v>4.0368765592575073E-2</v>
      </c>
      <c r="E48" s="38">
        <f>[2]returncapgain3!Z49</f>
        <v>1.4965392649173737E-2</v>
      </c>
      <c r="F48" s="38">
        <f>[2]returncapgain3!AA49</f>
        <v>1.1640044394880533E-3</v>
      </c>
      <c r="G48" s="38">
        <f>[2]returncapgain3!AB49</f>
        <v>-8.9365970343351364E-3</v>
      </c>
      <c r="H48" s="38">
        <f>[2]returncapgain3!AL49</f>
        <v>2.6807196438312531E-2</v>
      </c>
      <c r="I48" s="38">
        <f>[2]returncapgain3!AM49</f>
        <v>2.3842565715312958E-2</v>
      </c>
      <c r="J48" s="38">
        <f>[2]returncapgain3!AN49</f>
        <v>1.321764662861824E-2</v>
      </c>
      <c r="K48" s="38">
        <f>[2]returncapgain3!AO49</f>
        <v>3.1370434444397688E-3</v>
      </c>
      <c r="L48" s="38">
        <f>[2]returncapgain3!AP49</f>
        <v>2.4979202076792717E-2</v>
      </c>
      <c r="M48" s="60">
        <f>[2]returncapgain3!AQ49</f>
        <v>7.2179236449301243E-3</v>
      </c>
      <c r="P48" s="168">
        <f>AVERAGE(C44:C$51)</f>
        <v>-3.988640135503374E-3</v>
      </c>
      <c r="Q48" s="39">
        <f>AVERAGE(D44:D$51)</f>
        <v>2.2285014856606722E-3</v>
      </c>
      <c r="R48" s="39">
        <f>AVERAGE(E44:E$51)</f>
        <v>-5.6928422782220878E-3</v>
      </c>
      <c r="S48" s="39">
        <f>AVERAGE(F44:F$51)</f>
        <v>-7.5630389619618654E-3</v>
      </c>
      <c r="T48" s="39">
        <f>AVERAGE(G44:G$51)</f>
        <v>-9.121071343543008E-3</v>
      </c>
      <c r="U48" s="39">
        <f>AVERAGE(H44:H$51)</f>
        <v>-2.9964383575133979E-3</v>
      </c>
      <c r="V48" s="39">
        <f>AVERAGE(I44:I$51)</f>
        <v>-5.1145448378520086E-3</v>
      </c>
      <c r="W48" s="39">
        <f>AVERAGE(J44:J$51)</f>
        <v>-5.566479463595897E-3</v>
      </c>
      <c r="X48" s="39">
        <f>AVERAGE(K44:K$51)</f>
        <v>-7.0353417540900409E-3</v>
      </c>
      <c r="Y48" s="39">
        <f>AVERAGE(L44:L$51)</f>
        <v>-4.307036055251956E-3</v>
      </c>
      <c r="Z48" s="161">
        <f>AVERAGE(M44:M$51)</f>
        <v>-6.4530724193900824E-3</v>
      </c>
    </row>
    <row r="49" spans="1:26" s="21" customFormat="1">
      <c r="A49" s="2">
        <f t="shared" si="4"/>
        <v>2011</v>
      </c>
      <c r="B49" s="150">
        <f>[1]A25a!B70</f>
        <v>-4.1223731921092854E-3</v>
      </c>
      <c r="C49" s="149">
        <f>[2]returncapgain3!X50</f>
        <v>-3.3777107018977404E-3</v>
      </c>
      <c r="D49" s="38">
        <f>[2]returncapgain3!Y50</f>
        <v>-1.7565451562404633E-3</v>
      </c>
      <c r="E49" s="38">
        <f>[2]returncapgain3!Z50</f>
        <v>-4.3655303306877613E-3</v>
      </c>
      <c r="F49" s="38">
        <f>[2]returncapgain3!AA50</f>
        <v>-3.8473319727927446E-3</v>
      </c>
      <c r="G49" s="38">
        <f>[2]returncapgain3!AB50</f>
        <v>-3.3721218351274729E-3</v>
      </c>
      <c r="H49" s="38">
        <f>[2]returncapgain3!AL50</f>
        <v>-4.1186995804309845E-3</v>
      </c>
      <c r="I49" s="38">
        <f>[2]returncapgain3!AM50</f>
        <v>-5.1190252415835857E-3</v>
      </c>
      <c r="J49" s="38">
        <f>[2]returncapgain3!AN50</f>
        <v>-4.5132157392799854E-3</v>
      </c>
      <c r="K49" s="38">
        <f>[2]returncapgain3!AO50</f>
        <v>-3.8433030713349581E-3</v>
      </c>
      <c r="L49" s="38">
        <f>[2]returncapgain3!AP50</f>
        <v>-4.7362945042550564E-3</v>
      </c>
      <c r="M49" s="60">
        <f>[2]returncapgain3!AQ50</f>
        <v>-4.1163526475429535E-3</v>
      </c>
      <c r="P49" s="168">
        <f>AVERAGE(C45:C$51)</f>
        <v>-1.0087469043875379E-2</v>
      </c>
      <c r="Q49" s="39">
        <f>AVERAGE(D45:D$51)</f>
        <v>-5.7904861335243496E-3</v>
      </c>
      <c r="R49" s="39">
        <f>AVERAGE(E45:E$51)</f>
        <v>-1.2485871731769294E-2</v>
      </c>
      <c r="S49" s="39">
        <f>AVERAGE(F45:F$51)</f>
        <v>-1.4399288754378046E-2</v>
      </c>
      <c r="T49" s="39">
        <f>AVERAGE(G45:G$51)</f>
        <v>-1.587593212856778E-2</v>
      </c>
      <c r="U49" s="39">
        <f>AVERAGE(H45:H$51)</f>
        <v>-9.9263938276895457E-3</v>
      </c>
      <c r="V49" s="39">
        <f>AVERAGE(I45:I$51)</f>
        <v>-1.1763092878806804E-2</v>
      </c>
      <c r="W49" s="39">
        <f>AVERAGE(J45:J$51)</f>
        <v>-1.2370217924139329E-2</v>
      </c>
      <c r="X49" s="39">
        <f>AVERAGE(K45:K$51)</f>
        <v>-1.3941646354006869E-2</v>
      </c>
      <c r="Y49" s="39">
        <f>AVERAGE(L45:L$51)</f>
        <v>-1.106357601072107E-2</v>
      </c>
      <c r="Z49" s="161">
        <f>AVERAGE(M45:M$51)</f>
        <v>-1.3319221724356924E-2</v>
      </c>
    </row>
    <row r="50" spans="1:26" s="21" customFormat="1">
      <c r="A50" s="2">
        <v>2012</v>
      </c>
      <c r="B50" s="150">
        <f>[1]A25a!B71</f>
        <v>-6.4425390192391907E-3</v>
      </c>
      <c r="C50" s="149">
        <f>[2]returncapgain3!X51</f>
        <v>1.1607090709730983E-3</v>
      </c>
      <c r="D50" s="38">
        <f>[2]returncapgain3!Y51</f>
        <v>-1.0463586077094078E-2</v>
      </c>
      <c r="E50" s="38">
        <f>[2]returncapgain3!Z51</f>
        <v>1.1013966985046864E-2</v>
      </c>
      <c r="F50" s="38">
        <f>[2]returncapgain3!AA51</f>
        <v>2.9638791456818581E-2</v>
      </c>
      <c r="G50" s="38">
        <f>[2]returncapgain3!AB51</f>
        <v>4.2761847376823425E-2</v>
      </c>
      <c r="H50" s="38">
        <f>[2]returncapgain3!AL51</f>
        <v>-2.6901629753410816E-3</v>
      </c>
      <c r="I50" s="38">
        <f>[2]returncapgain3!AM51</f>
        <v>-1.4584549935534596E-3</v>
      </c>
      <c r="J50" s="38">
        <f>[2]returncapgain3!AN51</f>
        <v>1.5597287565469742E-2</v>
      </c>
      <c r="K50" s="38">
        <f>[2]returncapgain3!AO51</f>
        <v>2.7739349752664566E-2</v>
      </c>
      <c r="L50" s="38">
        <f>[2]returncapgain3!AP51</f>
        <v>-1.9290153868496418E-3</v>
      </c>
      <c r="M50" s="60">
        <f>[2]returncapgain3!AQ51</f>
        <v>2.279963344335556E-2</v>
      </c>
      <c r="P50" s="168">
        <f>AVERAGE(C46:C$51)</f>
        <v>-2.3772253771312535E-3</v>
      </c>
      <c r="Q50" s="39">
        <f>AVERAGE(D46:D$51)</f>
        <v>-8.3541590720415115E-4</v>
      </c>
      <c r="R50" s="39">
        <f>AVERAGE(E46:E$51)</f>
        <v>-2.7383595103553184E-3</v>
      </c>
      <c r="S50" s="39">
        <f>AVERAGE(F46:F$51)</f>
        <v>-1.2062325452764828E-3</v>
      </c>
      <c r="T50" s="39">
        <f>AVERAGE(G46:G$51)</f>
        <v>-2.2427710549285015E-4</v>
      </c>
      <c r="U50" s="39">
        <f>AVERAGE(H46:H$51)</f>
        <v>-3.0248155041287341E-3</v>
      </c>
      <c r="V50" s="39">
        <f>AVERAGE(I46:I$51)</f>
        <v>-4.2413394936981303E-3</v>
      </c>
      <c r="W50" s="39">
        <f>AVERAGE(J46:J$51)</f>
        <v>-2.1924038883298635E-3</v>
      </c>
      <c r="X50" s="39">
        <f>AVERAGE(K46:K$51)</f>
        <v>-1.0546168778091669E-3</v>
      </c>
      <c r="Y50" s="39">
        <f>AVERAGE(L46:L$51)</f>
        <v>-3.7758856390913329E-3</v>
      </c>
      <c r="Z50" s="161">
        <f>AVERAGE(M46:M$51)</f>
        <v>-1.5196412180860837E-3</v>
      </c>
    </row>
    <row r="51" spans="1:26" s="21" customFormat="1" ht="13.5" thickBot="1">
      <c r="A51" s="22">
        <v>2013</v>
      </c>
      <c r="B51" s="309">
        <f>[1]A25a!B72</f>
        <v>-1.0010126620686788E-2</v>
      </c>
      <c r="C51" s="310">
        <f>[2]returncapgain3!X52</f>
        <v>-5.5504669435322285E-3</v>
      </c>
      <c r="D51" s="311">
        <f>[2]returncapgain3!Y52</f>
        <v>-1.4159444719552994E-2</v>
      </c>
      <c r="E51" s="311">
        <f>[2]returncapgain3!Z52</f>
        <v>-5.0751987146213651E-4</v>
      </c>
      <c r="F51" s="311">
        <f>[2]returncapgain3!AA52</f>
        <v>1.0398686863481998E-2</v>
      </c>
      <c r="G51" s="311">
        <f>[2]returncapgain3!AB52</f>
        <v>1.7809785902500153E-2</v>
      </c>
      <c r="H51" s="311">
        <f>[2]returncapgain3!AL52</f>
        <v>-8.7319901213049889E-3</v>
      </c>
      <c r="I51" s="311">
        <f>[2]returncapgain3!AM52</f>
        <v>-8.0764926970005035E-3</v>
      </c>
      <c r="J51" s="311">
        <f>[2]returncapgain3!AN52</f>
        <v>2.1431222558021545E-3</v>
      </c>
      <c r="K51" s="311">
        <f>[2]returncapgain3!AO52</f>
        <v>9.3619329854846001E-3</v>
      </c>
      <c r="L51" s="311">
        <f>[2]returncapgain3!AP52</f>
        <v>-8.3267837762832642E-3</v>
      </c>
      <c r="M51" s="312">
        <f>[2]returncapgain3!AQ52</f>
        <v>6.4461748115718365E-3</v>
      </c>
      <c r="P51" s="169">
        <f>AVERAGE(C47:C$51)</f>
        <v>6.768164434470236E-3</v>
      </c>
      <c r="Q51" s="132">
        <f>AVERAGE(D47:D$51)</f>
        <v>8.0615330487489693E-3</v>
      </c>
      <c r="R51" s="132">
        <f>AVERAGE(E47:E$51)</f>
        <v>9.6211621887050576E-3</v>
      </c>
      <c r="S51" s="132">
        <f>AVERAGE(F47:F$51)</f>
        <v>1.4114317670464515E-2</v>
      </c>
      <c r="T51" s="132">
        <f>AVERAGE(G47:G$51)</f>
        <v>1.7314327089115976E-2</v>
      </c>
      <c r="U51" s="132">
        <f>AVERAGE(H47:H$51)</f>
        <v>6.898567546159029E-3</v>
      </c>
      <c r="V51" s="132">
        <f>AVERAGE(I47:I$51)</f>
        <v>6.3546922756358981E-3</v>
      </c>
      <c r="W51" s="132">
        <f>AVERAGE(J47:J$51)</f>
        <v>1.0822165291756392E-2</v>
      </c>
      <c r="X51" s="132">
        <f>AVERAGE(K47:K$51)</f>
        <v>1.3801928330212831E-2</v>
      </c>
      <c r="Y51" s="132">
        <f>AVERAGE(L47:L$51)</f>
        <v>6.5636012703180315E-3</v>
      </c>
      <c r="Z51" s="170">
        <f>AVERAGE(M47:M$51)</f>
        <v>1.2585206702351571E-2</v>
      </c>
    </row>
    <row r="52" spans="1:26" s="11" customFormat="1" ht="13.5" thickTop="1">
      <c r="A52" s="31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</row>
    <row r="53" spans="1:26" s="11" customFormat="1" ht="13.5" thickBot="1">
      <c r="A53" s="3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</row>
    <row r="54" spans="1:26" s="11" customFormat="1">
      <c r="A54" s="151" t="s">
        <v>93</v>
      </c>
      <c r="B54" s="64">
        <f t="array" ref="B54">GEOMEAN(1+B8:B17)-1</f>
        <v>-1.1320750686956926E-2</v>
      </c>
      <c r="C54" s="64">
        <f t="array" ref="C54">GEOMEAN(1+C8:C17)-1</f>
        <v>-6.2202197508406165E-2</v>
      </c>
      <c r="D54" s="64">
        <f t="array" ref="D54">GEOMEAN(1+D8:D17)-1</f>
        <v>1.0286496065825323E-2</v>
      </c>
      <c r="E54" s="64">
        <f t="array" ref="E54">GEOMEAN(1+E8:E17)-1</f>
        <v>-7.4842578339140431E-3</v>
      </c>
      <c r="F54" s="64">
        <f t="array" ref="F54">GEOMEAN(1+F8:F17)-1</f>
        <v>-1.7919812138931235E-2</v>
      </c>
      <c r="G54" s="64">
        <f t="array" ref="G54">GEOMEAN(1+G8:G17)-1</f>
        <v>-3.9813739587457486E-2</v>
      </c>
      <c r="H54" s="64">
        <f t="array" ref="H54">GEOMEAN(1+H8:H17)-1</f>
        <v>-5.4074663475822682E-4</v>
      </c>
      <c r="I54" s="64">
        <f t="array" ref="I54">GEOMEAN(1+I8:I17)-1</f>
        <v>-2.9714225583898912E-3</v>
      </c>
      <c r="J54" s="64">
        <f t="array" ref="J54">GEOMEAN(1+J8:J17)-1</f>
        <v>-3.9325362155574473E-3</v>
      </c>
      <c r="K54" s="64">
        <f t="array" ref="K54">GEOMEAN(1+K8:K17)-1</f>
        <v>-9.6722288871106121E-3</v>
      </c>
      <c r="L54" s="64">
        <f t="array" ref="L54">GEOMEAN(1+L8:L17)-1</f>
        <v>-2.029675785866103E-3</v>
      </c>
      <c r="M54" s="154">
        <f t="array" ref="M54">GEOMEAN(1+M8:M17)-1</f>
        <v>-7.1770989011011865E-3</v>
      </c>
      <c r="Q54" s="13"/>
      <c r="R54" s="13"/>
      <c r="S54" s="13"/>
      <c r="T54" s="13"/>
      <c r="U54" s="13"/>
    </row>
    <row r="55" spans="1:26" s="11" customFormat="1">
      <c r="A55" s="152" t="s">
        <v>94</v>
      </c>
      <c r="B55" s="61">
        <f t="array" ref="B55">GEOMEAN(1+B18:B27)-1</f>
        <v>-1.5092583551651328E-3</v>
      </c>
      <c r="C55" s="61">
        <f t="array" ref="C55">GEOMEAN(1+C18:C27)-1</f>
        <v>-6.7563741678946521E-3</v>
      </c>
      <c r="D55" s="61">
        <f t="array" ref="D55">GEOMEAN(1+D18:D27)-1</f>
        <v>1.4170173507348949E-2</v>
      </c>
      <c r="E55" s="61">
        <f t="array" ref="E55">GEOMEAN(1+E18:E27)-1</f>
        <v>-1.8089713154040288E-3</v>
      </c>
      <c r="F55" s="61">
        <f t="array" ref="F55">GEOMEAN(1+F18:F27)-1</f>
        <v>-1.8026217146509538E-3</v>
      </c>
      <c r="G55" s="61">
        <f t="array" ref="G55">GEOMEAN(1+G18:G27)-1</f>
        <v>2.3798196684357009E-3</v>
      </c>
      <c r="H55" s="61">
        <f t="array" ref="H55">GEOMEAN(1+H18:H27)-1</f>
        <v>5.5250380330473803E-4</v>
      </c>
      <c r="I55" s="61">
        <f t="array" ref="I55">GEOMEAN(1+I18:I27)-1</f>
        <v>-3.3120720167141293E-3</v>
      </c>
      <c r="J55" s="61">
        <f t="array" ref="J55">GEOMEAN(1+J18:J27)-1</f>
        <v>-5.108073472527952E-3</v>
      </c>
      <c r="K55" s="61">
        <f t="array" ref="K55">GEOMEAN(1+K18:K27)-1</f>
        <v>-2.0099690897366074E-3</v>
      </c>
      <c r="L55" s="61">
        <f t="array" ref="L55">GEOMEAN(1+L18:L27)-1</f>
        <v>-1.7840141969434065E-3</v>
      </c>
      <c r="M55" s="155">
        <f t="array" ref="M55">GEOMEAN(1+M18:M27)-1</f>
        <v>-3.3727822734637147E-3</v>
      </c>
      <c r="Q55" s="13"/>
      <c r="R55" s="13"/>
      <c r="S55" s="13"/>
      <c r="T55" s="13"/>
      <c r="U55" s="13"/>
    </row>
    <row r="56" spans="1:26" s="11" customFormat="1">
      <c r="A56" s="152" t="s">
        <v>95</v>
      </c>
      <c r="B56" s="61">
        <f t="array" ref="B56">GEOMEAN(1+B28:B37)-1</f>
        <v>-1.7664825312518895E-3</v>
      </c>
      <c r="C56" s="61">
        <f t="array" ref="C56">GEOMEAN(1+C28:C37)-1</f>
        <v>-4.37882202602069E-3</v>
      </c>
      <c r="D56" s="61">
        <f t="array" ref="D56">GEOMEAN(1+D28:D37)-1</f>
        <v>5.6895601895565751E-3</v>
      </c>
      <c r="E56" s="61">
        <f t="array" ref="E56">GEOMEAN(1+E28:E37)-1</f>
        <v>7.5121201225836209E-4</v>
      </c>
      <c r="F56" s="61">
        <f t="array" ref="F56">GEOMEAN(1+F28:F37)-1</f>
        <v>-7.0034295761201015E-4</v>
      </c>
      <c r="G56" s="61">
        <f t="array" ref="G56">GEOMEAN(1+G28:G37)-1</f>
        <v>-4.2269072436632582E-3</v>
      </c>
      <c r="H56" s="61">
        <f t="array" ref="H56">GEOMEAN(1+H28:H37)-1</f>
        <v>1.3499829119594242E-3</v>
      </c>
      <c r="I56" s="61">
        <f t="array" ref="I56">GEOMEAN(1+I28:I37)-1</f>
        <v>9.0169510245474704E-4</v>
      </c>
      <c r="J56" s="61">
        <f t="array" ref="J56">GEOMEAN(1+J28:J37)-1</f>
        <v>2.1810184469728267E-3</v>
      </c>
      <c r="K56" s="61">
        <f t="array" ref="K56">GEOMEAN(1+K28:K37)-1</f>
        <v>8.0046516121079492E-4</v>
      </c>
      <c r="L56" s="61">
        <f t="array" ref="L56">GEOMEAN(1+L28:L37)-1</f>
        <v>1.0914281732352649E-3</v>
      </c>
      <c r="M56" s="155">
        <f t="array" ref="M56">GEOMEAN(1+M28:M37)-1</f>
        <v>1.3891324021659823E-3</v>
      </c>
      <c r="Q56" s="13"/>
      <c r="R56" s="13"/>
      <c r="S56" s="13"/>
      <c r="T56" s="13"/>
      <c r="U56" s="13"/>
    </row>
    <row r="57" spans="1:26" s="11" customFormat="1">
      <c r="A57" s="152" t="s">
        <v>96</v>
      </c>
      <c r="B57" s="23">
        <f t="array" ref="B57">GEOMEAN(1+B38:B47)-1</f>
        <v>2.9255407403478761E-2</v>
      </c>
      <c r="C57" s="23">
        <f t="array" ref="C57">GEOMEAN(1+C38:C47)-1</f>
        <v>1.8527023320250358E-2</v>
      </c>
      <c r="D57" s="23">
        <f t="array" ref="D57">GEOMEAN(1+D38:D47)-1</f>
        <v>5.1094859388873815E-2</v>
      </c>
      <c r="E57" s="23">
        <f t="array" ref="E57">GEOMEAN(1+E38:E47)-1</f>
        <v>1.6070393266653271E-2</v>
      </c>
      <c r="F57" s="23">
        <f t="array" ref="F57">GEOMEAN(1+F38:F47)-1</f>
        <v>-5.0983145169314348E-3</v>
      </c>
      <c r="G57" s="23">
        <f t="array" ref="G57">GEOMEAN(1+G38:G47)-1</f>
        <v>-2.0493953024032452E-2</v>
      </c>
      <c r="H57" s="23">
        <f t="array" ref="H57">GEOMEAN(1+H38:H47)-1</f>
        <v>3.5497550969247227E-2</v>
      </c>
      <c r="I57" s="23">
        <f t="array" ref="I57">GEOMEAN(1+I38:I47)-1</f>
        <v>3.3185550516659612E-2</v>
      </c>
      <c r="J57" s="23">
        <f t="array" ref="J57">GEOMEAN(1+J38:J47)-1</f>
        <v>1.9201036954083595E-2</v>
      </c>
      <c r="K57" s="23">
        <f t="array" ref="K57">GEOMEAN(1+K38:K47)-1</f>
        <v>-1.4340260018605999E-3</v>
      </c>
      <c r="L57" s="23">
        <f t="array" ref="L57">GEOMEAN(1+L38:L47)-1</f>
        <v>3.4071529364470221E-2</v>
      </c>
      <c r="M57" s="156">
        <f t="array" ref="M57">GEOMEAN(1+M38:M47)-1</f>
        <v>6.3198037342866442E-3</v>
      </c>
      <c r="Q57" s="12"/>
      <c r="R57" s="12"/>
      <c r="S57" s="12"/>
      <c r="T57" s="12"/>
      <c r="U57" s="12"/>
    </row>
    <row r="58" spans="1:26" s="11" customFormat="1">
      <c r="A58" s="153" t="s">
        <v>271</v>
      </c>
      <c r="B58" s="62">
        <f t="array" ref="B58">GEOMEAN(1+B38:B51)-1</f>
        <v>2.1158443298407548E-2</v>
      </c>
      <c r="C58" s="62">
        <f t="array" ref="C58">GEOMEAN(1+C38:C51)-1</f>
        <v>1.4048778693867003E-2</v>
      </c>
      <c r="D58" s="62">
        <f t="array" ref="D58">GEOMEAN(1+D38:D51)-1</f>
        <v>3.7201065231672992E-2</v>
      </c>
      <c r="E58" s="62">
        <f t="array" ref="E58">GEOMEAN(1+E38:E51)-1</f>
        <v>1.2965608953133367E-2</v>
      </c>
      <c r="F58" s="62">
        <f t="array" ref="F58">GEOMEAN(1+F38:F51)-1</f>
        <v>-1.0174771522460935E-3</v>
      </c>
      <c r="G58" s="62">
        <f t="array" ref="G58">GEOMEAN(1+G38:G51)-1</f>
        <v>-1.1356268304431483E-2</v>
      </c>
      <c r="H58" s="62">
        <f t="array" ref="H58">GEOMEAN(1+H38:H51)-1</f>
        <v>2.602453355269807E-2</v>
      </c>
      <c r="I58" s="62">
        <f t="array" ref="I58">GEOMEAN(1+I38:I51)-1</f>
        <v>2.4241282181352908E-2</v>
      </c>
      <c r="J58" s="62">
        <f t="array" ref="J58">GEOMEAN(1+J38:J51)-1</f>
        <v>1.5578353040772708E-2</v>
      </c>
      <c r="K58" s="62">
        <f t="array" ref="K58">GEOMEAN(1+K38:K51)-1</f>
        <v>1.5448233975483561E-3</v>
      </c>
      <c r="L58" s="62">
        <f t="array" ref="L58">GEOMEAN(1+L38:L51)-1</f>
        <v>2.4924971723311096E-2</v>
      </c>
      <c r="M58" s="157">
        <f t="array" ref="M58">GEOMEAN(1+M38:M51)-1</f>
        <v>6.8113365842394913E-3</v>
      </c>
      <c r="Q58" s="16"/>
      <c r="R58" s="16"/>
      <c r="S58" s="16"/>
      <c r="T58" s="16"/>
      <c r="U58" s="16"/>
    </row>
    <row r="59" spans="1:26" s="11" customFormat="1" ht="15.75" thickBot="1">
      <c r="A59" s="159" t="s">
        <v>194</v>
      </c>
      <c r="B59" s="63">
        <f t="array" ref="B59">GEOMEAN(1+B8:B51)-1</f>
        <v>3.3348745011474445E-3</v>
      </c>
      <c r="C59" s="63">
        <f t="array" ref="C59">GEOMEAN(1+C8:C51)-1</f>
        <v>-1.2614588213386679E-2</v>
      </c>
      <c r="D59" s="63">
        <f t="array" ref="D59">GEOMEAN(1+D8:D51)-1</f>
        <v>1.8606025329579667E-2</v>
      </c>
      <c r="E59" s="63">
        <f t="array" ref="E59">GEOMEAN(1+E8:E51)-1</f>
        <v>2.1530189869427563E-3</v>
      </c>
      <c r="F59" s="63">
        <f t="array" ref="F59">GEOMEAN(1+F8:F51)-1</f>
        <v>-4.9903127526417235E-3</v>
      </c>
      <c r="G59" s="63">
        <f t="array" ref="G59">GEOMEAN(1+G8:G51)-1</f>
        <v>-1.3202213764109905E-2</v>
      </c>
      <c r="H59" s="63">
        <f t="array" ref="H59">GEOMEAN(1+H8:H51)-1</f>
        <v>8.5199197815100103E-3</v>
      </c>
      <c r="I59" s="63">
        <f t="array" ref="I59">GEOMEAN(1+I8:I51)-1</f>
        <v>6.4161435857716942E-3</v>
      </c>
      <c r="J59" s="63">
        <f t="array" ref="J59">GEOMEAN(1+J8:J51)-1</f>
        <v>3.3598929350735496E-3</v>
      </c>
      <c r="K59" s="63">
        <f t="array" ref="K59">GEOMEAN(1+K8:K51)-1</f>
        <v>-1.9912129920550692E-3</v>
      </c>
      <c r="L59" s="63">
        <f t="array" ref="L59">GEOMEAN(1+L8:L51)-1</f>
        <v>7.2398691809083537E-3</v>
      </c>
      <c r="M59" s="158">
        <f t="array" ref="M59">GEOMEAN(1+M8:M51)-1</f>
        <v>7.051368470101238E-5</v>
      </c>
      <c r="Q59" s="15"/>
      <c r="R59" s="15"/>
      <c r="S59" s="15"/>
      <c r="T59" s="15"/>
      <c r="U59" s="15"/>
    </row>
    <row r="60" spans="1:26" s="11" customFormat="1">
      <c r="Q60" s="14"/>
      <c r="R60" s="14"/>
      <c r="S60" s="14"/>
      <c r="T60" s="14"/>
      <c r="U60" s="14"/>
    </row>
    <row r="61" spans="1:26" s="11" customFormat="1" ht="13.5" thickBot="1">
      <c r="A61" s="1"/>
      <c r="Q61" s="14"/>
      <c r="R61" s="14"/>
      <c r="S61" s="14"/>
      <c r="T61" s="14"/>
      <c r="U61" s="14"/>
    </row>
    <row r="62" spans="1:26" s="11" customFormat="1">
      <c r="A62" s="1"/>
      <c r="B62" s="430" t="s">
        <v>174</v>
      </c>
      <c r="C62" s="431"/>
      <c r="D62" s="431"/>
      <c r="E62" s="431"/>
      <c r="F62" s="431"/>
      <c r="G62" s="431"/>
      <c r="H62" s="431"/>
      <c r="I62" s="431"/>
      <c r="J62" s="431"/>
      <c r="K62" s="431"/>
      <c r="L62" s="431"/>
      <c r="M62" s="432"/>
      <c r="Q62" s="12"/>
      <c r="R62" s="12"/>
      <c r="S62" s="12"/>
      <c r="T62" s="12"/>
      <c r="U62" s="12"/>
    </row>
    <row r="63" spans="1:26" s="11" customFormat="1">
      <c r="A63" s="1"/>
      <c r="B63" s="433"/>
      <c r="C63" s="434"/>
      <c r="D63" s="434"/>
      <c r="E63" s="434"/>
      <c r="F63" s="434"/>
      <c r="G63" s="434"/>
      <c r="H63" s="434"/>
      <c r="I63" s="434"/>
      <c r="J63" s="434"/>
      <c r="K63" s="434"/>
      <c r="L63" s="434"/>
      <c r="M63" s="435"/>
      <c r="Q63" s="13"/>
      <c r="R63" s="13"/>
      <c r="S63" s="13"/>
      <c r="T63" s="13"/>
      <c r="U63" s="13"/>
    </row>
    <row r="64" spans="1:26" s="11" customFormat="1" ht="13.5" thickBot="1">
      <c r="A64" s="1"/>
      <c r="B64" s="436"/>
      <c r="C64" s="437"/>
      <c r="D64" s="437"/>
      <c r="E64" s="437"/>
      <c r="F64" s="437"/>
      <c r="G64" s="437"/>
      <c r="H64" s="437"/>
      <c r="I64" s="437"/>
      <c r="J64" s="437"/>
      <c r="K64" s="437"/>
      <c r="L64" s="437"/>
      <c r="M64" s="438"/>
    </row>
    <row r="65" spans="1:1" s="11" customFormat="1">
      <c r="A65" s="1"/>
    </row>
    <row r="66" spans="1:1" s="11" customFormat="1">
      <c r="A66" s="1"/>
    </row>
    <row r="67" spans="1:1" s="11" customFormat="1">
      <c r="A67" s="1"/>
    </row>
    <row r="68" spans="1:1" s="11" customFormat="1">
      <c r="A68" s="1"/>
    </row>
    <row r="69" spans="1:1" s="11" customFormat="1">
      <c r="A69" s="1"/>
    </row>
    <row r="70" spans="1:1" s="11" customFormat="1">
      <c r="A70" s="1"/>
    </row>
    <row r="71" spans="1:1" s="11" customFormat="1">
      <c r="A71" s="1"/>
    </row>
    <row r="72" spans="1:1" s="11" customFormat="1">
      <c r="A72" s="1"/>
    </row>
    <row r="73" spans="1:1" s="11" customFormat="1">
      <c r="A73" s="1"/>
    </row>
    <row r="74" spans="1:1" s="11" customFormat="1">
      <c r="A74" s="1"/>
    </row>
    <row r="75" spans="1:1" s="11" customFormat="1">
      <c r="A75" s="1"/>
    </row>
    <row r="76" spans="1:1" s="11" customFormat="1">
      <c r="A76" s="1"/>
    </row>
    <row r="77" spans="1:1" s="11" customFormat="1">
      <c r="A77" s="1"/>
    </row>
    <row r="78" spans="1:1" s="11" customFormat="1">
      <c r="A78" s="1"/>
    </row>
    <row r="79" spans="1:1" s="11" customFormat="1">
      <c r="A79" s="1"/>
    </row>
    <row r="80" spans="1:1" s="11" customFormat="1">
      <c r="A80" s="1"/>
    </row>
    <row r="81" spans="1:1" s="11" customFormat="1">
      <c r="A81" s="1"/>
    </row>
    <row r="82" spans="1:1" s="11" customFormat="1">
      <c r="A82" s="1"/>
    </row>
    <row r="83" spans="1:1" s="11" customFormat="1">
      <c r="A83" s="1"/>
    </row>
    <row r="84" spans="1:1" s="11" customFormat="1">
      <c r="A84" s="1"/>
    </row>
    <row r="85" spans="1:1" s="11" customFormat="1">
      <c r="A85" s="1"/>
    </row>
    <row r="86" spans="1:1" s="11" customFormat="1">
      <c r="A86" s="1"/>
    </row>
    <row r="87" spans="1:1" s="11" customFormat="1">
      <c r="A87" s="1"/>
    </row>
    <row r="88" spans="1:1" s="11" customFormat="1">
      <c r="A88" s="1"/>
    </row>
    <row r="89" spans="1:1" s="11" customFormat="1">
      <c r="A89" s="1"/>
    </row>
    <row r="90" spans="1:1" s="11" customFormat="1">
      <c r="A90" s="1"/>
    </row>
    <row r="91" spans="1:1" s="11" customFormat="1">
      <c r="A91" s="1"/>
    </row>
    <row r="92" spans="1:1" s="11" customFormat="1">
      <c r="A92" s="1"/>
    </row>
    <row r="93" spans="1:1" s="11" customFormat="1">
      <c r="A93" s="1"/>
    </row>
    <row r="94" spans="1:1" s="11" customFormat="1">
      <c r="A94" s="1"/>
    </row>
    <row r="95" spans="1:1" s="11" customFormat="1">
      <c r="A95" s="1"/>
    </row>
    <row r="96" spans="1:1" s="11" customFormat="1">
      <c r="A96" s="1"/>
    </row>
    <row r="97" spans="1:1" s="11" customFormat="1">
      <c r="A97" s="1"/>
    </row>
    <row r="98" spans="1:1" s="11" customFormat="1">
      <c r="A98" s="1"/>
    </row>
    <row r="99" spans="1:1" s="11" customFormat="1">
      <c r="A99" s="1"/>
    </row>
    <row r="100" spans="1:1" s="11" customFormat="1">
      <c r="A100" s="1"/>
    </row>
    <row r="101" spans="1:1" s="11" customFormat="1">
      <c r="A101" s="1"/>
    </row>
    <row r="102" spans="1:1" s="11" customFormat="1">
      <c r="A102" s="1"/>
    </row>
    <row r="103" spans="1:1" s="11" customFormat="1">
      <c r="A103" s="1"/>
    </row>
    <row r="104" spans="1:1" s="11" customFormat="1">
      <c r="A104" s="1"/>
    </row>
    <row r="105" spans="1:1" s="11" customFormat="1">
      <c r="A105" s="1"/>
    </row>
    <row r="106" spans="1:1" s="11" customFormat="1">
      <c r="A106" s="1"/>
    </row>
    <row r="107" spans="1:1" s="11" customFormat="1">
      <c r="A107" s="1"/>
    </row>
    <row r="108" spans="1:1" s="11" customFormat="1">
      <c r="A108" s="1"/>
    </row>
    <row r="109" spans="1:1" s="11" customFormat="1">
      <c r="A109" s="1"/>
    </row>
    <row r="110" spans="1:1" s="11" customFormat="1">
      <c r="A110" s="1"/>
    </row>
    <row r="111" spans="1:1" s="11" customFormat="1">
      <c r="A111" s="1"/>
    </row>
    <row r="112" spans="1:1" s="11" customFormat="1">
      <c r="A112" s="1"/>
    </row>
    <row r="113" spans="1:1" s="11" customFormat="1">
      <c r="A113" s="1"/>
    </row>
    <row r="114" spans="1:1" s="11" customFormat="1">
      <c r="A114" s="1"/>
    </row>
    <row r="115" spans="1:1" s="11" customFormat="1">
      <c r="A115" s="1"/>
    </row>
    <row r="116" spans="1:1" s="11" customFormat="1">
      <c r="A116" s="1"/>
    </row>
    <row r="117" spans="1:1" s="11" customFormat="1">
      <c r="A117" s="1"/>
    </row>
    <row r="118" spans="1:1" s="11" customFormat="1">
      <c r="A118" s="1"/>
    </row>
    <row r="119" spans="1:1" s="11" customFormat="1">
      <c r="A119" s="1"/>
    </row>
    <row r="120" spans="1:1" s="11" customFormat="1">
      <c r="A120" s="1"/>
    </row>
    <row r="121" spans="1:1" s="11" customFormat="1">
      <c r="A121" s="1"/>
    </row>
    <row r="122" spans="1:1" s="11" customFormat="1">
      <c r="A122" s="1"/>
    </row>
    <row r="123" spans="1:1" s="11" customFormat="1">
      <c r="A123" s="1"/>
    </row>
    <row r="124" spans="1:1" s="11" customFormat="1">
      <c r="A124" s="1"/>
    </row>
    <row r="125" spans="1:1" s="11" customFormat="1">
      <c r="A125" s="1"/>
    </row>
    <row r="126" spans="1:1" s="11" customFormat="1">
      <c r="A126" s="1"/>
    </row>
    <row r="127" spans="1:1" s="11" customFormat="1">
      <c r="A127" s="1"/>
    </row>
    <row r="128" spans="1:1" s="11" customFormat="1">
      <c r="A128" s="1"/>
    </row>
    <row r="129" spans="1:1" s="11" customFormat="1">
      <c r="A129" s="1"/>
    </row>
    <row r="130" spans="1:1" s="11" customFormat="1">
      <c r="A130" s="1"/>
    </row>
    <row r="131" spans="1:1" s="11" customFormat="1">
      <c r="A131" s="1"/>
    </row>
    <row r="132" spans="1:1" s="11" customFormat="1">
      <c r="A132" s="1"/>
    </row>
    <row r="133" spans="1:1" s="11" customFormat="1">
      <c r="A133" s="1"/>
    </row>
    <row r="134" spans="1:1" s="11" customFormat="1">
      <c r="A134" s="1"/>
    </row>
    <row r="135" spans="1:1" s="11" customFormat="1">
      <c r="A135" s="1"/>
    </row>
    <row r="136" spans="1:1" s="11" customFormat="1">
      <c r="A136" s="1"/>
    </row>
    <row r="137" spans="1:1" s="11" customFormat="1">
      <c r="A137" s="1"/>
    </row>
    <row r="138" spans="1:1" s="11" customFormat="1">
      <c r="A138" s="1"/>
    </row>
    <row r="139" spans="1:1" s="11" customFormat="1">
      <c r="A139" s="1"/>
    </row>
    <row r="140" spans="1:1" s="11" customFormat="1">
      <c r="A140" s="1"/>
    </row>
    <row r="141" spans="1:1" s="11" customFormat="1">
      <c r="A141" s="1"/>
    </row>
    <row r="142" spans="1:1" s="11" customFormat="1">
      <c r="A142" s="1"/>
    </row>
    <row r="143" spans="1:1" s="11" customFormat="1">
      <c r="A143" s="1"/>
    </row>
    <row r="144" spans="1:1" s="11" customFormat="1">
      <c r="A144" s="1"/>
    </row>
    <row r="145" spans="1:1" s="11" customFormat="1">
      <c r="A145" s="1"/>
    </row>
    <row r="146" spans="1:1" s="11" customFormat="1">
      <c r="A146" s="1"/>
    </row>
    <row r="147" spans="1:1" s="11" customFormat="1">
      <c r="A147" s="1"/>
    </row>
    <row r="148" spans="1:1" s="11" customFormat="1">
      <c r="A148" s="1"/>
    </row>
    <row r="149" spans="1:1" s="11" customFormat="1">
      <c r="A149" s="1"/>
    </row>
    <row r="150" spans="1:1" s="11" customFormat="1">
      <c r="A150" s="1"/>
    </row>
    <row r="151" spans="1:1" s="11" customFormat="1">
      <c r="A151" s="1"/>
    </row>
    <row r="152" spans="1:1" s="11" customFormat="1">
      <c r="A152" s="1"/>
    </row>
    <row r="153" spans="1:1" s="11" customFormat="1">
      <c r="A153" s="1"/>
    </row>
    <row r="154" spans="1:1" s="11" customFormat="1">
      <c r="A154" s="1"/>
    </row>
    <row r="155" spans="1:1" s="11" customFormat="1">
      <c r="A155" s="1"/>
    </row>
    <row r="156" spans="1:1" s="11" customFormat="1">
      <c r="A156" s="1"/>
    </row>
    <row r="157" spans="1:1" s="11" customFormat="1">
      <c r="A157" s="1"/>
    </row>
    <row r="158" spans="1:1" s="11" customFormat="1">
      <c r="A158" s="1"/>
    </row>
    <row r="159" spans="1:1" s="11" customFormat="1">
      <c r="A159" s="1"/>
    </row>
    <row r="160" spans="1:1" s="11" customFormat="1">
      <c r="A160" s="1"/>
    </row>
    <row r="161" spans="1:1" s="11" customFormat="1">
      <c r="A161" s="1"/>
    </row>
    <row r="162" spans="1:1" s="11" customFormat="1">
      <c r="A162" s="1"/>
    </row>
    <row r="163" spans="1:1" s="11" customFormat="1">
      <c r="A163" s="1"/>
    </row>
    <row r="164" spans="1:1" s="11" customFormat="1">
      <c r="A164" s="1"/>
    </row>
    <row r="165" spans="1:1" s="11" customFormat="1">
      <c r="A165" s="1"/>
    </row>
    <row r="166" spans="1:1" s="11" customFormat="1">
      <c r="A166" s="1"/>
    </row>
    <row r="167" spans="1:1" s="11" customFormat="1">
      <c r="A167" s="1"/>
    </row>
    <row r="168" spans="1:1" s="11" customFormat="1">
      <c r="A168" s="1"/>
    </row>
    <row r="169" spans="1:1" s="11" customFormat="1">
      <c r="A169" s="1"/>
    </row>
    <row r="170" spans="1:1" s="11" customFormat="1">
      <c r="A170" s="1"/>
    </row>
    <row r="171" spans="1:1" s="11" customFormat="1">
      <c r="A171" s="1"/>
    </row>
    <row r="172" spans="1:1" s="11" customFormat="1">
      <c r="A172" s="1"/>
    </row>
    <row r="173" spans="1:1" s="11" customFormat="1">
      <c r="A173" s="1"/>
    </row>
    <row r="174" spans="1:1" s="11" customFormat="1">
      <c r="A174" s="1"/>
    </row>
    <row r="175" spans="1:1" s="11" customFormat="1">
      <c r="A175" s="1"/>
    </row>
    <row r="176" spans="1:1" s="11" customFormat="1">
      <c r="A176" s="1"/>
    </row>
    <row r="177" spans="1:1" s="11" customFormat="1">
      <c r="A177" s="1"/>
    </row>
    <row r="178" spans="1:1" s="11" customFormat="1">
      <c r="A178" s="1"/>
    </row>
    <row r="179" spans="1:1" s="11" customFormat="1">
      <c r="A179" s="1"/>
    </row>
    <row r="180" spans="1:1" s="11" customFormat="1">
      <c r="A180" s="1"/>
    </row>
    <row r="181" spans="1:1" s="11" customFormat="1">
      <c r="A181" s="1"/>
    </row>
    <row r="182" spans="1:1" s="11" customFormat="1">
      <c r="A182" s="1"/>
    </row>
    <row r="183" spans="1:1" s="11" customFormat="1">
      <c r="A183" s="1"/>
    </row>
    <row r="184" spans="1:1" s="11" customFormat="1">
      <c r="A184" s="1"/>
    </row>
    <row r="185" spans="1:1" s="11" customFormat="1">
      <c r="A185" s="1"/>
    </row>
    <row r="186" spans="1:1" s="11" customFormat="1">
      <c r="A186" s="1"/>
    </row>
    <row r="187" spans="1:1" s="11" customFormat="1">
      <c r="A187" s="1"/>
    </row>
    <row r="188" spans="1:1" s="11" customFormat="1">
      <c r="A188" s="1"/>
    </row>
    <row r="189" spans="1:1" s="11" customFormat="1">
      <c r="A189" s="1"/>
    </row>
    <row r="190" spans="1:1" s="11" customFormat="1">
      <c r="A190" s="1"/>
    </row>
    <row r="191" spans="1:1" s="11" customFormat="1">
      <c r="A191" s="1"/>
    </row>
    <row r="192" spans="1:1" s="11" customFormat="1">
      <c r="A192" s="1"/>
    </row>
    <row r="193" spans="1:1" s="11" customFormat="1">
      <c r="A193" s="1"/>
    </row>
    <row r="194" spans="1:1" s="11" customFormat="1">
      <c r="A194" s="1"/>
    </row>
    <row r="195" spans="1:1" s="11" customFormat="1">
      <c r="A195" s="1"/>
    </row>
    <row r="196" spans="1:1" s="11" customFormat="1">
      <c r="A196" s="1"/>
    </row>
    <row r="197" spans="1:1" s="11" customFormat="1">
      <c r="A197" s="1"/>
    </row>
    <row r="198" spans="1:1" s="11" customFormat="1">
      <c r="A198" s="1"/>
    </row>
    <row r="199" spans="1:1" s="11" customFormat="1">
      <c r="A199" s="1"/>
    </row>
    <row r="200" spans="1:1" s="11" customFormat="1">
      <c r="A200" s="1"/>
    </row>
    <row r="201" spans="1:1" s="11" customFormat="1">
      <c r="A201" s="1"/>
    </row>
    <row r="202" spans="1:1" s="11" customFormat="1">
      <c r="A202" s="1"/>
    </row>
    <row r="203" spans="1:1" s="11" customFormat="1">
      <c r="A203" s="1"/>
    </row>
    <row r="204" spans="1:1" s="11" customFormat="1">
      <c r="A204" s="1"/>
    </row>
    <row r="205" spans="1:1" s="11" customFormat="1">
      <c r="A205" s="1"/>
    </row>
    <row r="206" spans="1:1" s="11" customFormat="1">
      <c r="A206" s="1"/>
    </row>
    <row r="207" spans="1:1" s="11" customFormat="1">
      <c r="A207" s="1"/>
    </row>
    <row r="208" spans="1:1" s="11" customFormat="1">
      <c r="A208" s="1"/>
    </row>
    <row r="209" spans="1:1" s="11" customFormat="1">
      <c r="A209" s="1"/>
    </row>
    <row r="210" spans="1:1" s="11" customFormat="1">
      <c r="A210" s="1"/>
    </row>
    <row r="211" spans="1:1" s="11" customFormat="1">
      <c r="A211" s="1"/>
    </row>
    <row r="212" spans="1:1" s="11" customFormat="1">
      <c r="A212" s="1"/>
    </row>
    <row r="213" spans="1:1" s="11" customFormat="1">
      <c r="A213" s="1"/>
    </row>
    <row r="214" spans="1:1" s="11" customFormat="1">
      <c r="A214" s="1"/>
    </row>
    <row r="215" spans="1:1" s="11" customFormat="1">
      <c r="A215" s="1"/>
    </row>
    <row r="216" spans="1:1" s="11" customFormat="1">
      <c r="A216" s="1"/>
    </row>
    <row r="217" spans="1:1" s="11" customFormat="1">
      <c r="A217" s="1"/>
    </row>
    <row r="218" spans="1:1" s="11" customFormat="1">
      <c r="A218" s="1"/>
    </row>
    <row r="219" spans="1:1" s="11" customFormat="1">
      <c r="A219" s="1"/>
    </row>
    <row r="220" spans="1:1" s="11" customFormat="1">
      <c r="A220" s="1"/>
    </row>
    <row r="221" spans="1:1" s="11" customFormat="1">
      <c r="A221" s="1"/>
    </row>
    <row r="222" spans="1:1" s="11" customFormat="1">
      <c r="A222" s="1"/>
    </row>
    <row r="223" spans="1:1" s="11" customFormat="1">
      <c r="A223" s="1"/>
    </row>
    <row r="224" spans="1:1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  <row r="234" spans="1:1" s="11" customFormat="1">
      <c r="A234" s="1"/>
    </row>
    <row r="235" spans="1:1" s="11" customFormat="1">
      <c r="A235" s="1"/>
    </row>
    <row r="236" spans="1:1" s="11" customFormat="1">
      <c r="A236" s="1"/>
    </row>
    <row r="237" spans="1:1" s="11" customFormat="1">
      <c r="A237" s="1"/>
    </row>
  </sheetData>
  <mergeCells count="16">
    <mergeCell ref="A6:A7"/>
    <mergeCell ref="F6:F7"/>
    <mergeCell ref="I6:I7"/>
    <mergeCell ref="M6:M7"/>
    <mergeCell ref="E6:E7"/>
    <mergeCell ref="G6:G7"/>
    <mergeCell ref="C6:C7"/>
    <mergeCell ref="D6:D7"/>
    <mergeCell ref="J6:J7"/>
    <mergeCell ref="K6:K7"/>
    <mergeCell ref="L6:L7"/>
    <mergeCell ref="B62:M64"/>
    <mergeCell ref="B3:M5"/>
    <mergeCell ref="P5:Z6"/>
    <mergeCell ref="B6:B7"/>
    <mergeCell ref="H6:H7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Z237"/>
  <sheetViews>
    <sheetView workbookViewId="0">
      <pane xSplit="1" ySplit="7" topLeftCell="G8" activePane="bottomRight" state="frozen"/>
      <selection activeCell="B62" sqref="B62:M64"/>
      <selection pane="topRight" activeCell="B62" sqref="B62:M64"/>
      <selection pane="bottomLeft" activeCell="B62" sqref="B62:M64"/>
      <selection pane="bottomRight" activeCell="O1" sqref="O1:O1048576"/>
    </sheetView>
  </sheetViews>
  <sheetFormatPr defaultColWidth="9.140625" defaultRowHeight="12.75"/>
  <cols>
    <col min="1" max="1" width="9.140625" style="1"/>
    <col min="2" max="16" width="9.140625" style="11"/>
    <col min="17" max="16384" width="9.140625" style="1"/>
  </cols>
  <sheetData>
    <row r="1" spans="1:26" ht="15">
      <c r="A1" s="5" t="s">
        <v>5</v>
      </c>
    </row>
    <row r="2" spans="1:26" ht="13.5" thickBot="1">
      <c r="A2" s="30"/>
    </row>
    <row r="3" spans="1:26" ht="16.5" customHeight="1">
      <c r="B3" s="439" t="s">
        <v>100</v>
      </c>
      <c r="C3" s="440"/>
      <c r="D3" s="440"/>
      <c r="E3" s="440"/>
      <c r="F3" s="440"/>
      <c r="G3" s="440"/>
      <c r="H3" s="440"/>
      <c r="I3" s="440"/>
      <c r="J3" s="440"/>
      <c r="K3" s="440"/>
      <c r="L3" s="440"/>
      <c r="M3" s="441"/>
    </row>
    <row r="4" spans="1:26" ht="13.5" thickBot="1">
      <c r="A4" s="59"/>
      <c r="B4" s="442"/>
      <c r="C4" s="443"/>
      <c r="D4" s="443"/>
      <c r="E4" s="443"/>
      <c r="F4" s="443"/>
      <c r="G4" s="443"/>
      <c r="H4" s="443"/>
      <c r="I4" s="443"/>
      <c r="J4" s="443"/>
      <c r="K4" s="443"/>
      <c r="L4" s="443"/>
      <c r="M4" s="444"/>
    </row>
    <row r="5" spans="1:26" s="3" customFormat="1" ht="13.5" customHeight="1" thickBot="1">
      <c r="A5" s="37"/>
      <c r="B5" s="465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7"/>
      <c r="N5" s="21"/>
      <c r="O5" s="21"/>
      <c r="P5" s="448" t="s">
        <v>179</v>
      </c>
      <c r="Q5" s="449"/>
      <c r="R5" s="449"/>
      <c r="S5" s="449"/>
      <c r="T5" s="449"/>
      <c r="U5" s="449"/>
      <c r="V5" s="449"/>
      <c r="W5" s="449"/>
      <c r="X5" s="449"/>
      <c r="Y5" s="449"/>
      <c r="Z5" s="450"/>
    </row>
    <row r="6" spans="1:26" s="3" customFormat="1" ht="12.75" customHeight="1" thickBot="1">
      <c r="A6" s="459"/>
      <c r="B6" s="468" t="s">
        <v>9</v>
      </c>
      <c r="C6" s="469" t="s">
        <v>1</v>
      </c>
      <c r="D6" s="470" t="s">
        <v>0</v>
      </c>
      <c r="E6" s="470" t="s">
        <v>4</v>
      </c>
      <c r="F6" s="470" t="s">
        <v>3</v>
      </c>
      <c r="G6" s="470" t="s">
        <v>2</v>
      </c>
      <c r="H6" s="470" t="s">
        <v>11</v>
      </c>
      <c r="I6" s="470" t="s">
        <v>10</v>
      </c>
      <c r="J6" s="471" t="s">
        <v>91</v>
      </c>
      <c r="K6" s="471" t="s">
        <v>92</v>
      </c>
      <c r="L6" s="471" t="s">
        <v>97</v>
      </c>
      <c r="M6" s="472" t="s">
        <v>98</v>
      </c>
      <c r="N6" s="21"/>
      <c r="O6" s="21"/>
      <c r="P6" s="451"/>
      <c r="Q6" s="452"/>
      <c r="R6" s="452"/>
      <c r="S6" s="452"/>
      <c r="T6" s="452"/>
      <c r="U6" s="452"/>
      <c r="V6" s="452"/>
      <c r="W6" s="452"/>
      <c r="X6" s="452"/>
      <c r="Y6" s="452"/>
      <c r="Z6" s="453"/>
    </row>
    <row r="7" spans="1:26" s="3" customFormat="1" ht="34.5" customHeight="1">
      <c r="A7" s="460"/>
      <c r="B7" s="462"/>
      <c r="C7" s="464"/>
      <c r="D7" s="455"/>
      <c r="E7" s="455"/>
      <c r="F7" s="455"/>
      <c r="G7" s="455"/>
      <c r="H7" s="455"/>
      <c r="I7" s="455"/>
      <c r="J7" s="455"/>
      <c r="K7" s="455"/>
      <c r="L7" s="455"/>
      <c r="M7" s="458"/>
      <c r="N7" s="21"/>
      <c r="O7" s="21"/>
      <c r="P7" s="164" t="s">
        <v>1</v>
      </c>
      <c r="Q7" s="165" t="s">
        <v>0</v>
      </c>
      <c r="R7" s="165" t="s">
        <v>4</v>
      </c>
      <c r="S7" s="165" t="s">
        <v>3</v>
      </c>
      <c r="T7" s="165" t="s">
        <v>2</v>
      </c>
      <c r="U7" s="165" t="s">
        <v>11</v>
      </c>
      <c r="V7" s="165" t="s">
        <v>10</v>
      </c>
      <c r="W7" s="166" t="s">
        <v>91</v>
      </c>
      <c r="X7" s="166" t="s">
        <v>92</v>
      </c>
      <c r="Y7" s="166" t="s">
        <v>97</v>
      </c>
      <c r="Z7" s="167" t="s">
        <v>98</v>
      </c>
    </row>
    <row r="8" spans="1:26" s="21" customFormat="1">
      <c r="A8" s="26">
        <v>1970</v>
      </c>
      <c r="B8" s="150">
        <f>[1]A25a!B29</f>
        <v>-1.8928480980231255E-2</v>
      </c>
      <c r="C8" s="149">
        <f>[2]returncapgain!X9</f>
        <v>-5.8449942618608475E-2</v>
      </c>
      <c r="D8" s="38">
        <f>[2]returncapgain!Y9</f>
        <v>-7.1151996962726116E-3</v>
      </c>
      <c r="E8" s="38">
        <f>[2]returncapgain!Z9</f>
        <v>-2.3482315242290497E-2</v>
      </c>
      <c r="F8" s="38">
        <f>[2]returncapgain!AA9</f>
        <v>-3.9668440818786621E-2</v>
      </c>
      <c r="G8" s="38">
        <f>[2]returncapgain!AB9</f>
        <v>-6.7876666784286499E-2</v>
      </c>
      <c r="H8" s="38">
        <f>[2]returncapgain!AL9</f>
        <v>-1.3372022658586502E-2</v>
      </c>
      <c r="I8" s="38">
        <f>[2]returncapgain!AM9</f>
        <v>-1.5685899183154106E-2</v>
      </c>
      <c r="J8" s="38">
        <f>[2]returncapgain!AN9</f>
        <v>-1.9449563696980476E-2</v>
      </c>
      <c r="K8" s="38">
        <f>[2]returncapgain!AO9</f>
        <v>-2.9339378699660301E-2</v>
      </c>
      <c r="L8" s="38">
        <f>[2]returncapgain!AP9</f>
        <v>-1.4786587096750736E-2</v>
      </c>
      <c r="M8" s="60">
        <f>[2]returncapgain!AS9</f>
        <v>-1.5170677565038204E-2</v>
      </c>
      <c r="P8" s="168">
        <f>AVERAGE(C$8:C13)</f>
        <v>-6.0843423008918762E-2</v>
      </c>
      <c r="Q8" s="39">
        <f>AVERAGE(D$8:D13)</f>
        <v>-2.1915300276305061E-3</v>
      </c>
      <c r="R8" s="39">
        <f>AVERAGE(E$8:E13)</f>
        <v>-1.6620414952437084E-2</v>
      </c>
      <c r="S8" s="39">
        <f>AVERAGE(F$8:F13)</f>
        <v>-2.9353124555200338E-2</v>
      </c>
      <c r="T8" s="39">
        <f>AVERAGE(G$8:G13)</f>
        <v>-5.4931427973012127E-2</v>
      </c>
      <c r="U8" s="39">
        <f>AVERAGE(H$8:H13)</f>
        <v>-8.6452529455224667E-3</v>
      </c>
      <c r="V8" s="39">
        <f>AVERAGE(I$8:I13)</f>
        <v>-1.0660858902459344E-2</v>
      </c>
      <c r="W8" s="39">
        <f>AVERAGE(J$8:J13)</f>
        <v>-1.2114142843832573E-2</v>
      </c>
      <c r="X8" s="39">
        <f>AVERAGE(K$8:K13)</f>
        <v>-2.0309755850272875E-2</v>
      </c>
      <c r="Y8" s="39">
        <f>AVERAGE(L$8:L13)</f>
        <v>-9.8837625700980425E-3</v>
      </c>
      <c r="Z8" s="161">
        <f>AVERAGE(M$8:M13)</f>
        <v>-1.1068588821217418E-2</v>
      </c>
    </row>
    <row r="9" spans="1:26" s="21" customFormat="1">
      <c r="A9" s="25">
        <v>1971</v>
      </c>
      <c r="B9" s="150">
        <f>[1]A25a!B30</f>
        <v>-2.03422712610557E-3</v>
      </c>
      <c r="C9" s="149">
        <f>[2]returncapgain!X10</f>
        <v>-3.4708142280578613E-2</v>
      </c>
      <c r="D9" s="38">
        <f>[2]returncapgain!Y10</f>
        <v>5.3208791650831699E-3</v>
      </c>
      <c r="E9" s="38">
        <f>[2]returncapgain!Z10</f>
        <v>6.8729179911315441E-3</v>
      </c>
      <c r="F9" s="38">
        <f>[2]returncapgain!AA10</f>
        <v>-1.9788797944784164E-3</v>
      </c>
      <c r="G9" s="38">
        <f>[2]returncapgain!AB10</f>
        <v>-1.9163493067026138E-2</v>
      </c>
      <c r="H9" s="38">
        <f>[2]returncapgain!AL10</f>
        <v>1.1530187912285328E-2</v>
      </c>
      <c r="I9" s="38">
        <f>[2]returncapgain!AM10</f>
        <v>1.1581888422369957E-2</v>
      </c>
      <c r="J9" s="38">
        <f>[2]returncapgain!AN10</f>
        <v>1.0064558126032352E-2</v>
      </c>
      <c r="K9" s="38">
        <f>[2]returncapgain!AO10</f>
        <v>4.0428685024380684E-3</v>
      </c>
      <c r="L9" s="38">
        <f>[2]returncapgain!AP10</f>
        <v>1.1561829596757889E-2</v>
      </c>
      <c r="M9" s="60">
        <f>[2]returncapgain!AS10</f>
        <v>4.6619833447039127E-3</v>
      </c>
      <c r="P9" s="168">
        <f>AVERAGE(C$8:C14)</f>
        <v>-5.9739654085465839E-2</v>
      </c>
      <c r="Q9" s="39">
        <f>AVERAGE(D$8:D14)</f>
        <v>-1.1335324223702109E-3</v>
      </c>
      <c r="R9" s="39">
        <f>AVERAGE(E$8:E14)</f>
        <v>-1.595008679266487E-2</v>
      </c>
      <c r="S9" s="39">
        <f>AVERAGE(F$8:F14)</f>
        <v>-2.8472438853766237E-2</v>
      </c>
      <c r="T9" s="39">
        <f>AVERAGE(G$8:G14)</f>
        <v>-5.4022944665380886E-2</v>
      </c>
      <c r="U9" s="39">
        <f>AVERAGE(H$8:H14)</f>
        <v>-8.1036998890340328E-3</v>
      </c>
      <c r="V9" s="39">
        <f>AVERAGE(I$8:I14)</f>
        <v>-1.0139239353260823E-2</v>
      </c>
      <c r="W9" s="39">
        <f>AVERAGE(J$8:J14)</f>
        <v>-1.140965401594128E-2</v>
      </c>
      <c r="X9" s="39">
        <f>AVERAGE(K$8:K14)</f>
        <v>-1.9435164884531071E-2</v>
      </c>
      <c r="Y9" s="39">
        <f>AVERAGE(L$8:L14)</f>
        <v>-9.3539840807872164E-3</v>
      </c>
      <c r="Z9" s="161">
        <f>AVERAGE(M$8:M14)</f>
        <v>-1.0259482277823346E-2</v>
      </c>
    </row>
    <row r="10" spans="1:26" s="21" customFormat="1">
      <c r="A10" s="25">
        <v>1972</v>
      </c>
      <c r="B10" s="150">
        <f>[1]A25a!B31</f>
        <v>-2.4936181804912083E-3</v>
      </c>
      <c r="C10" s="149">
        <f>[2]returncapgain!X11</f>
        <v>-3.307579830288887E-2</v>
      </c>
      <c r="D10" s="38">
        <f>[2]returncapgain!Y11</f>
        <v>1.0961279273033142E-2</v>
      </c>
      <c r="E10" s="38">
        <f>[2]returncapgain!Z11</f>
        <v>4.1683022864162922E-3</v>
      </c>
      <c r="F10" s="38">
        <f>[2]returncapgain!AA11</f>
        <v>-2.6444057002663612E-3</v>
      </c>
      <c r="G10" s="38">
        <f>[2]returncapgain!AB11</f>
        <v>-1.6905942931771278E-2</v>
      </c>
      <c r="H10" s="38">
        <f>[2]returncapgain!AL11</f>
        <v>8.1687401980161667E-3</v>
      </c>
      <c r="I10" s="38">
        <f>[2]returncapgain!AM11</f>
        <v>7.5353258289396763E-3</v>
      </c>
      <c r="J10" s="38">
        <f>[2]returncapgain!AN11</f>
        <v>6.9347396492958069E-3</v>
      </c>
      <c r="K10" s="38">
        <f>[2]returncapgain!AO11</f>
        <v>2.5757171679288149E-3</v>
      </c>
      <c r="L10" s="38">
        <f>[2]returncapgain!AP11</f>
        <v>7.780084852129221E-3</v>
      </c>
      <c r="M10" s="60">
        <f>[2]returncapgain!AS11</f>
        <v>5.4584620520472527E-3</v>
      </c>
      <c r="P10" s="168">
        <f>AVERAGE(C$8:C15)</f>
        <v>-5.8239656966179609E-2</v>
      </c>
      <c r="Q10" s="39">
        <f>AVERAGE(D$8:D15)</f>
        <v>3.3378354046362801E-3</v>
      </c>
      <c r="R10" s="39">
        <f>AVERAGE(E$8:E15)</f>
        <v>-1.1995998560450971E-2</v>
      </c>
      <c r="S10" s="39">
        <f>AVERAGE(F$8:F15)</f>
        <v>-2.3719657678157091E-2</v>
      </c>
      <c r="T10" s="39">
        <f>AVERAGE(G$8:G15)</f>
        <v>-4.816462768940255E-2</v>
      </c>
      <c r="U10" s="39">
        <f>AVERAGE(H$8:H15)</f>
        <v>-4.6726796426810324E-3</v>
      </c>
      <c r="V10" s="39">
        <f>AVERAGE(I$8:I15)</f>
        <v>-6.5694234217517078E-3</v>
      </c>
      <c r="W10" s="39">
        <f>AVERAGE(J$8:J15)</f>
        <v>-7.5844543753191829E-3</v>
      </c>
      <c r="X10" s="39">
        <f>AVERAGE(K$8:K15)</f>
        <v>-1.4933725324226543E-2</v>
      </c>
      <c r="Y10" s="39">
        <f>AVERAGE(L$8:L15)</f>
        <v>-5.8372124913148582E-3</v>
      </c>
      <c r="Z10" s="161">
        <f>AVERAGE(M$8:M15)</f>
        <v>-6.5304134623147547E-3</v>
      </c>
    </row>
    <row r="11" spans="1:26" s="21" customFormat="1">
      <c r="A11" s="25">
        <v>1973</v>
      </c>
      <c r="B11" s="150">
        <f>[1]A25a!B32</f>
        <v>-2.5897085899465266E-2</v>
      </c>
      <c r="C11" s="149">
        <f>[2]returncapgain!X12</f>
        <v>-8.6591765284538269E-2</v>
      </c>
      <c r="D11" s="38">
        <f>[2]returncapgain!Y12</f>
        <v>-1.084447794710286E-4</v>
      </c>
      <c r="E11" s="38">
        <f>[2]returncapgain!Z12</f>
        <v>-3.5732276737689972E-2</v>
      </c>
      <c r="F11" s="38">
        <f>[2]returncapgain!AA12</f>
        <v>-5.5620435625314713E-2</v>
      </c>
      <c r="G11" s="38">
        <f>[2]returncapgain!AB12</f>
        <v>-9.4406731426715851E-2</v>
      </c>
      <c r="H11" s="38">
        <f>[2]returncapgain!AL12</f>
        <v>-2.2133635357022285E-2</v>
      </c>
      <c r="I11" s="38">
        <f>[2]returncapgain!AM12</f>
        <v>-2.7001604437828064E-2</v>
      </c>
      <c r="J11" s="38">
        <f>[2]returncapgain!AN12</f>
        <v>-2.9238376766443253E-2</v>
      </c>
      <c r="K11" s="38">
        <f>[2]returncapgain!AO12</f>
        <v>-4.1648466140031815E-2</v>
      </c>
      <c r="L11" s="38">
        <f>[2]returncapgain!AP12</f>
        <v>-2.5128141045570374E-2</v>
      </c>
      <c r="M11" s="60">
        <f>[2]returncapgain!AS12</f>
        <v>-1.965869776904583E-2</v>
      </c>
      <c r="P11" s="168">
        <f>AVERAGE(C$8:C16)</f>
        <v>-5.5491591907209821E-2</v>
      </c>
      <c r="Q11" s="39">
        <f>AVERAGE(D$8:D16)</f>
        <v>7.214724997336614E-3</v>
      </c>
      <c r="R11" s="39">
        <f>AVERAGE(E$8:E16)</f>
        <v>-8.5908448737528585E-3</v>
      </c>
      <c r="S11" s="39">
        <f>AVERAGE(F$8:F16)</f>
        <v>-1.9492618636124663E-2</v>
      </c>
      <c r="T11" s="39">
        <f>AVERAGE(G$8:G16)</f>
        <v>-4.249668881917993E-2</v>
      </c>
      <c r="U11" s="39">
        <f>AVERAGE(H$8:H16)</f>
        <v>-1.7873171406487625E-3</v>
      </c>
      <c r="V11" s="39">
        <f>AVERAGE(I$8:I16)</f>
        <v>-3.5576060310833985E-3</v>
      </c>
      <c r="W11" s="39">
        <f>AVERAGE(J$8:J16)</f>
        <v>-4.4885498161117239E-3</v>
      </c>
      <c r="X11" s="39">
        <f>AVERAGE(K$8:K16)</f>
        <v>-1.103437689339949E-2</v>
      </c>
      <c r="Y11" s="39">
        <f>AVERAGE(L$8:L16)</f>
        <v>-2.8736491480635274E-3</v>
      </c>
      <c r="Z11" s="161">
        <f>AVERAGE(M$8:M16)</f>
        <v>-3.181319528569778E-3</v>
      </c>
    </row>
    <row r="12" spans="1:26" s="21" customFormat="1">
      <c r="A12" s="25">
        <v>1974</v>
      </c>
      <c r="B12" s="150">
        <f>[1]A25a!B33</f>
        <v>-3.4463192024409284E-2</v>
      </c>
      <c r="C12" s="149">
        <f>[2]returncapgain!X13</f>
        <v>-8.9586175978183746E-2</v>
      </c>
      <c r="D12" s="38">
        <f>[2]returncapgain!Y13</f>
        <v>-1.6343329101800919E-2</v>
      </c>
      <c r="E12" s="38">
        <f>[2]returncapgain!Z13</f>
        <v>-3.5247042775154114E-2</v>
      </c>
      <c r="F12" s="38">
        <f>[2]returncapgain!AA13</f>
        <v>-5.0511516630649567E-2</v>
      </c>
      <c r="G12" s="38">
        <f>[2]returncapgain!AB13</f>
        <v>-8.3186350762844086E-2</v>
      </c>
      <c r="H12" s="38">
        <f>[2]returncapgain!AL13</f>
        <v>-2.5520812720060349E-2</v>
      </c>
      <c r="I12" s="38">
        <f>[2]returncapgain!AM13</f>
        <v>-2.8361346572637558E-2</v>
      </c>
      <c r="J12" s="38">
        <f>[2]returncapgain!AN13</f>
        <v>-2.9249578714370728E-2</v>
      </c>
      <c r="K12" s="38">
        <f>[2]returncapgain!AO13</f>
        <v>-3.9276119321584702E-2</v>
      </c>
      <c r="L12" s="38">
        <f>[2]returncapgain!AP13</f>
        <v>-2.7268523350358009E-2</v>
      </c>
      <c r="M12" s="60">
        <f>[2]returncapgain!AS13</f>
        <v>-2.8057808056473732E-2</v>
      </c>
      <c r="O12" s="70"/>
      <c r="P12" s="168">
        <f>AVERAGE(C$8:C17)</f>
        <v>-5.2651280909776686E-2</v>
      </c>
      <c r="Q12" s="39">
        <f>AVERAGE(D$8:D17)</f>
        <v>7.0440158531710042E-3</v>
      </c>
      <c r="R12" s="39">
        <f>AVERAGE(E$8:E17)</f>
        <v>-8.9219769462943084E-3</v>
      </c>
      <c r="S12" s="39">
        <f>AVERAGE(F$8:F17)</f>
        <v>-1.8981674406677484E-2</v>
      </c>
      <c r="T12" s="39">
        <f>AVERAGE(G$8:G17)</f>
        <v>-4.0151719888672235E-2</v>
      </c>
      <c r="U12" s="39">
        <f>AVERAGE(H$8:H17)</f>
        <v>-2.6103858370333912E-3</v>
      </c>
      <c r="V12" s="39">
        <f>AVERAGE(I$8:I17)</f>
        <v>-4.3076828587800264E-3</v>
      </c>
      <c r="W12" s="39">
        <f>AVERAGE(J$8:J17)</f>
        <v>-5.3233415819704533E-3</v>
      </c>
      <c r="X12" s="39">
        <f>AVERAGE(K$8:K17)</f>
        <v>-1.1041329870931805E-2</v>
      </c>
      <c r="Y12" s="39">
        <f>AVERAGE(L$8:L17)</f>
        <v>-3.651011036708951E-3</v>
      </c>
      <c r="Z12" s="161">
        <f>AVERAGE(M$8:M17)</f>
        <v>-3.3181206788867714E-3</v>
      </c>
    </row>
    <row r="13" spans="1:26" s="21" customFormat="1">
      <c r="A13" s="25">
        <v>1975</v>
      </c>
      <c r="B13" s="150">
        <f>[1]A25a!B34</f>
        <v>-1.9695841510281475E-2</v>
      </c>
      <c r="C13" s="149">
        <f>[2]returncapgain!X14</f>
        <v>-6.26487135887146E-2</v>
      </c>
      <c r="D13" s="38">
        <f>[2]returncapgain!Y14</f>
        <v>-5.8643650263547897E-3</v>
      </c>
      <c r="E13" s="38">
        <f>[2]returncapgain!Z14</f>
        <v>-1.6302075237035751E-2</v>
      </c>
      <c r="F13" s="38">
        <f>[2]returncapgain!AA14</f>
        <v>-2.5695068761706352E-2</v>
      </c>
      <c r="G13" s="38">
        <f>[2]returncapgain!AB14</f>
        <v>-4.8049382865428925E-2</v>
      </c>
      <c r="H13" s="38">
        <f>[2]returncapgain!AL14</f>
        <v>-1.0543975047767162E-2</v>
      </c>
      <c r="I13" s="38">
        <f>[2]returncapgain!AM14</f>
        <v>-1.2033517472445965E-2</v>
      </c>
      <c r="J13" s="38">
        <f>[2]returncapgain!AN14</f>
        <v>-1.1746635660529137E-2</v>
      </c>
      <c r="K13" s="38">
        <f>[2]returncapgain!AO14</f>
        <v>-1.821315661072731E-2</v>
      </c>
      <c r="L13" s="38">
        <f>[2]returncapgain!AP14</f>
        <v>-1.1461238376796246E-2</v>
      </c>
      <c r="M13" s="60">
        <f>[2]returncapgain!AS14</f>
        <v>-1.3644794933497906E-2</v>
      </c>
      <c r="P13" s="168">
        <f>AVERAGE(C9:C18)</f>
        <v>-5.1230898872017858E-2</v>
      </c>
      <c r="Q13" s="39">
        <f t="shared" ref="Q13:Z28" si="0">AVERAGE(D9:D18)</f>
        <v>6.9184296582534442E-3</v>
      </c>
      <c r="R13" s="39">
        <f t="shared" si="0"/>
        <v>-9.8282394930720336E-3</v>
      </c>
      <c r="S13" s="39">
        <f t="shared" si="0"/>
        <v>-1.8905101437121631E-2</v>
      </c>
      <c r="T13" s="39">
        <f t="shared" si="0"/>
        <v>-3.8485514139756559E-2</v>
      </c>
      <c r="U13" s="39">
        <f t="shared" si="0"/>
        <v>-4.1026594582945107E-3</v>
      </c>
      <c r="V13" s="39">
        <f t="shared" si="0"/>
        <v>-5.746139260008931E-3</v>
      </c>
      <c r="W13" s="39">
        <f t="shared" si="0"/>
        <v>-6.6240764223039154E-3</v>
      </c>
      <c r="X13" s="39">
        <f t="shared" si="0"/>
        <v>-1.136847238522023E-2</v>
      </c>
      <c r="Y13" s="39">
        <f t="shared" si="0"/>
        <v>-5.1092722918838259E-3</v>
      </c>
      <c r="Z13" s="161">
        <f t="shared" si="0"/>
        <v>-3.8730282802134754E-3</v>
      </c>
    </row>
    <row r="14" spans="1:26" s="21" customFormat="1">
      <c r="A14" s="25">
        <v>1976</v>
      </c>
      <c r="B14" s="150">
        <f>[1]A25a!B35</f>
        <v>-9.0081083822100005E-3</v>
      </c>
      <c r="C14" s="149">
        <f>[2]returncapgain!X15</f>
        <v>-5.3117040544748306E-2</v>
      </c>
      <c r="D14" s="38">
        <f>[2]returncapgain!Y15</f>
        <v>5.2144532091915607E-3</v>
      </c>
      <c r="E14" s="38">
        <f>[2]returncapgain!Z15</f>
        <v>-1.1928117834031582E-2</v>
      </c>
      <c r="F14" s="38">
        <f>[2]returncapgain!AA15</f>
        <v>-2.3188324645161629E-2</v>
      </c>
      <c r="G14" s="38">
        <f>[2]returncapgain!AB15</f>
        <v>-4.857204481959343E-2</v>
      </c>
      <c r="H14" s="38">
        <f>[2]returncapgain!AL15</f>
        <v>-4.854381550103426E-3</v>
      </c>
      <c r="I14" s="38">
        <f>[2]returncapgain!AM15</f>
        <v>-7.009522058069706E-3</v>
      </c>
      <c r="J14" s="38">
        <f>[2]returncapgain!AN15</f>
        <v>-7.1827210485935211E-3</v>
      </c>
      <c r="K14" s="38">
        <f>[2]returncapgain!AO15</f>
        <v>-1.4187619090080261E-2</v>
      </c>
      <c r="L14" s="38">
        <f>[2]returncapgain!AP15</f>
        <v>-6.1753131449222565E-3</v>
      </c>
      <c r="M14" s="60">
        <f>[2]returncapgain!AS15</f>
        <v>-5.4048430174589157E-3</v>
      </c>
      <c r="P14" s="168">
        <f t="shared" ref="P14:P43" si="1">AVERAGE(C10:C19)</f>
        <v>-5.299405828118324E-2</v>
      </c>
      <c r="Q14" s="39">
        <f t="shared" si="0"/>
        <v>3.7952849925204646E-3</v>
      </c>
      <c r="R14" s="39">
        <f t="shared" si="0"/>
        <v>-1.4690819894894958E-2</v>
      </c>
      <c r="S14" s="39">
        <f t="shared" si="0"/>
        <v>-2.3334463965147732E-2</v>
      </c>
      <c r="T14" s="39">
        <f t="shared" si="0"/>
        <v>-4.2236545821651816E-2</v>
      </c>
      <c r="U14" s="39">
        <f t="shared" si="0"/>
        <v>-9.168630791828036E-3</v>
      </c>
      <c r="V14" s="39">
        <f t="shared" si="0"/>
        <v>-1.0887217754498125E-2</v>
      </c>
      <c r="W14" s="39">
        <f t="shared" si="0"/>
        <v>-1.1725249513983727E-2</v>
      </c>
      <c r="X14" s="39">
        <f t="shared" si="0"/>
        <v>-1.5921408287249507E-2</v>
      </c>
      <c r="Y14" s="39">
        <f t="shared" si="0"/>
        <v>-1.0220684623345733E-2</v>
      </c>
      <c r="Z14" s="161">
        <f t="shared" si="0"/>
        <v>-7.7597378753125664E-3</v>
      </c>
    </row>
    <row r="15" spans="1:26" s="21" customFormat="1">
      <c r="A15" s="25">
        <v>1977</v>
      </c>
      <c r="B15" s="150">
        <f>[1]A25a!B36</f>
        <v>2.8247813991211235E-3</v>
      </c>
      <c r="C15" s="149">
        <f>[2]returncapgain!X16</f>
        <v>-4.7739677131175995E-2</v>
      </c>
      <c r="D15" s="38">
        <f>[2]returncapgain!Y16</f>
        <v>3.4637410193681717E-2</v>
      </c>
      <c r="E15" s="38">
        <f>[2]returncapgain!Z16</f>
        <v>1.568261906504631E-2</v>
      </c>
      <c r="F15" s="38">
        <f>[2]returncapgain!AA16</f>
        <v>9.5498105511069298E-3</v>
      </c>
      <c r="G15" s="38">
        <f>[2]returncapgain!AB16</f>
        <v>-7.1564088575541973E-3</v>
      </c>
      <c r="H15" s="38">
        <f>[2]returncapgain!AL16</f>
        <v>1.934446208178997E-2</v>
      </c>
      <c r="I15" s="38">
        <f>[2]returncapgain!AM16</f>
        <v>1.8419288098812103E-2</v>
      </c>
      <c r="J15" s="38">
        <f>[2]returncapgain!AN16</f>
        <v>1.9191943109035492E-2</v>
      </c>
      <c r="K15" s="38">
        <f>[2]returncapgain!AO16</f>
        <v>1.6576351597905159E-2</v>
      </c>
      <c r="L15" s="38">
        <f>[2]returncapgain!AP16</f>
        <v>1.8780188634991646E-2</v>
      </c>
      <c r="M15" s="60">
        <f>[2]returncapgain!AS16</f>
        <v>1.9573068246245384E-2</v>
      </c>
      <c r="P15" s="168">
        <f t="shared" si="1"/>
        <v>-5.186615828424692E-2</v>
      </c>
      <c r="Q15" s="39">
        <f t="shared" si="0"/>
        <v>1.7372189373418222E-3</v>
      </c>
      <c r="R15" s="39">
        <f t="shared" si="0"/>
        <v>-1.6463620122522116E-2</v>
      </c>
      <c r="S15" s="39">
        <f t="shared" si="0"/>
        <v>-2.4340596608817579E-2</v>
      </c>
      <c r="T15" s="39">
        <f t="shared" si="0"/>
        <v>-4.1745838196948173E-2</v>
      </c>
      <c r="U15" s="39">
        <f t="shared" si="0"/>
        <v>-1.1399501794949174E-2</v>
      </c>
      <c r="V15" s="39">
        <f t="shared" si="0"/>
        <v>-1.3025797437876463E-2</v>
      </c>
      <c r="W15" s="39">
        <f t="shared" si="0"/>
        <v>-1.3810794800519943E-2</v>
      </c>
      <c r="X15" s="39">
        <f t="shared" si="0"/>
        <v>-1.741035534068942E-2</v>
      </c>
      <c r="Y15" s="39">
        <f t="shared" si="0"/>
        <v>-1.2395210191607475E-2</v>
      </c>
      <c r="Z15" s="161">
        <f t="shared" si="0"/>
        <v>-9.5712628215551369E-3</v>
      </c>
    </row>
    <row r="16" spans="1:26" s="21" customFormat="1">
      <c r="A16" s="25">
        <v>1978</v>
      </c>
      <c r="B16" s="150">
        <f>[1]A25a!B37</f>
        <v>7.6272359838811532E-3</v>
      </c>
      <c r="C16" s="149">
        <f>[2]returncapgain!X17</f>
        <v>-3.3507071435451508E-2</v>
      </c>
      <c r="D16" s="38">
        <f>[2]returncapgain!Y17</f>
        <v>3.8229841738939285E-2</v>
      </c>
      <c r="E16" s="38">
        <f>[2]returncapgain!Z17</f>
        <v>1.8650384619832039E-2</v>
      </c>
      <c r="F16" s="38">
        <f>[2]returncapgain!AA17</f>
        <v>1.4323693700134754E-2</v>
      </c>
      <c r="G16" s="38">
        <f>[2]returncapgain!AB17</f>
        <v>2.8468221426010132E-3</v>
      </c>
      <c r="H16" s="38">
        <f>[2]returncapgain!AL17</f>
        <v>2.1295582875609398E-2</v>
      </c>
      <c r="I16" s="38">
        <f>[2]returncapgain!AM17</f>
        <v>2.0536933094263077E-2</v>
      </c>
      <c r="J16" s="38">
        <f>[2]returncapgain!AN17</f>
        <v>2.0278686657547951E-2</v>
      </c>
      <c r="K16" s="38">
        <f>[2]returncapgain!AO17</f>
        <v>2.0160410553216934E-2</v>
      </c>
      <c r="L16" s="38">
        <f>[2]returncapgain!AP17</f>
        <v>2.0834857597947121E-2</v>
      </c>
      <c r="M16" s="60">
        <f>[2]returncapgain!AS17</f>
        <v>2.3611431941390038E-2</v>
      </c>
      <c r="P16" s="168">
        <f t="shared" si="1"/>
        <v>-4.3652906408533455E-2</v>
      </c>
      <c r="Q16" s="39">
        <f t="shared" si="0"/>
        <v>1.3574193697422742E-3</v>
      </c>
      <c r="R16" s="39">
        <f t="shared" si="0"/>
        <v>-1.3714104145765304E-2</v>
      </c>
      <c r="S16" s="39">
        <f t="shared" si="0"/>
        <v>-1.928799580782652E-2</v>
      </c>
      <c r="T16" s="39">
        <f t="shared" si="0"/>
        <v>-3.1916114711202682E-2</v>
      </c>
      <c r="U16" s="39">
        <f t="shared" si="0"/>
        <v>-1.0091774584725498E-2</v>
      </c>
      <c r="V16" s="39">
        <f t="shared" si="0"/>
        <v>-1.1338883545249701E-2</v>
      </c>
      <c r="W16" s="39">
        <f t="shared" si="0"/>
        <v>-1.2022828590124846E-2</v>
      </c>
      <c r="X16" s="39">
        <f t="shared" si="0"/>
        <v>-1.3948080129921436E-2</v>
      </c>
      <c r="Y16" s="39">
        <f t="shared" si="0"/>
        <v>-1.0852959472686052E-2</v>
      </c>
      <c r="Z16" s="161">
        <f t="shared" si="0"/>
        <v>-8.236988307908177E-3</v>
      </c>
    </row>
    <row r="17" spans="1:26" s="21" customFormat="1">
      <c r="A17" s="25">
        <v>1979</v>
      </c>
      <c r="B17" s="150">
        <f>[1]A25a!B38</f>
        <v>-1.0324964280946647E-2</v>
      </c>
      <c r="C17" s="149">
        <f>[2]returncapgain!X18</f>
        <v>-2.7088481932878494E-2</v>
      </c>
      <c r="D17" s="38">
        <f>[2]returncapgain!Y18</f>
        <v>5.5076335556805134E-3</v>
      </c>
      <c r="E17" s="38">
        <f>[2]returncapgain!Z18</f>
        <v>-1.1902165599167347E-2</v>
      </c>
      <c r="F17" s="38">
        <f>[2]returncapgain!AA18</f>
        <v>-1.438317634165287E-2</v>
      </c>
      <c r="G17" s="38">
        <f>[2]returncapgain!AB18</f>
        <v>-1.9046999514102936E-2</v>
      </c>
      <c r="H17" s="38">
        <f>[2]returncapgain!AL18</f>
        <v>-1.0018004104495049E-2</v>
      </c>
      <c r="I17" s="38">
        <f>[2]returncapgain!AM18</f>
        <v>-1.1058374308049679E-2</v>
      </c>
      <c r="J17" s="38">
        <f>[2]returncapgain!AN18</f>
        <v>-1.283646747469902E-2</v>
      </c>
      <c r="K17" s="38">
        <f>[2]returncapgain!AO18</f>
        <v>-1.110390666872263E-2</v>
      </c>
      <c r="L17" s="38">
        <f>[2]returncapgain!AP18</f>
        <v>-1.0647268034517765E-2</v>
      </c>
      <c r="M17" s="60">
        <f>[2]returncapgain!AS18</f>
        <v>-4.5493310317397118E-3</v>
      </c>
      <c r="P17" s="168">
        <f t="shared" si="1"/>
        <v>-3.4240365074947474E-2</v>
      </c>
      <c r="Q17" s="39">
        <f t="shared" si="0"/>
        <v>2.6315054157748817E-3</v>
      </c>
      <c r="R17" s="39">
        <f t="shared" si="0"/>
        <v>-1.146120261400938E-2</v>
      </c>
      <c r="S17" s="39">
        <f t="shared" si="0"/>
        <v>-1.5055499318987132E-2</v>
      </c>
      <c r="T17" s="39">
        <f t="shared" si="0"/>
        <v>-2.266445301938802E-2</v>
      </c>
      <c r="U17" s="39">
        <f t="shared" si="0"/>
        <v>-8.7847731541842219E-3</v>
      </c>
      <c r="V17" s="39">
        <f t="shared" si="0"/>
        <v>-1.0139924939721823E-2</v>
      </c>
      <c r="W17" s="39">
        <f t="shared" si="0"/>
        <v>-1.1090331804007291E-2</v>
      </c>
      <c r="X17" s="39">
        <f t="shared" si="0"/>
        <v>-1.1204196885228158E-2</v>
      </c>
      <c r="Y17" s="39">
        <f t="shared" si="0"/>
        <v>-9.6074801869690425E-3</v>
      </c>
      <c r="Z17" s="161">
        <f t="shared" si="0"/>
        <v>-6.1596176121383904E-3</v>
      </c>
    </row>
    <row r="18" spans="1:26" s="21" customFormat="1">
      <c r="A18" s="26">
        <v>1980</v>
      </c>
      <c r="B18" s="150">
        <f>[1]A25a!B39</f>
        <v>-2.3867468056733787E-2</v>
      </c>
      <c r="C18" s="149">
        <f>[2]returncapgain!X19</f>
        <v>-4.4246122241020203E-2</v>
      </c>
      <c r="D18" s="38">
        <f>[2]returncapgain!Y19</f>
        <v>-8.3710616454482079E-3</v>
      </c>
      <c r="E18" s="38">
        <f>[2]returncapgain!Z19</f>
        <v>-3.2544940710067749E-2</v>
      </c>
      <c r="F18" s="38">
        <f>[2]returncapgain!AA19</f>
        <v>-3.8902711123228073E-2</v>
      </c>
      <c r="G18" s="38">
        <f>[2]returncapgain!AB19</f>
        <v>-5.1214609295129776E-2</v>
      </c>
      <c r="H18" s="38">
        <f>[2]returncapgain!AL19</f>
        <v>-2.8294758871197701E-2</v>
      </c>
      <c r="I18" s="38">
        <f>[2]returncapgain!AM19</f>
        <v>-3.0070463195443153E-2</v>
      </c>
      <c r="J18" s="38">
        <f>[2]returncapgain!AN19</f>
        <v>-3.2456912100315094E-2</v>
      </c>
      <c r="K18" s="38">
        <f>[2]returncapgain!AO19</f>
        <v>-3.2610803842544556E-2</v>
      </c>
      <c r="L18" s="38">
        <f>[2]returncapgain!AP19</f>
        <v>-2.9369199648499489E-2</v>
      </c>
      <c r="M18" s="60">
        <f>[2]returncapgain!AS19</f>
        <v>-2.0719753578305244E-2</v>
      </c>
      <c r="P18" s="168">
        <f t="shared" si="1"/>
        <v>-2.4155427562072875E-2</v>
      </c>
      <c r="Q18" s="39">
        <f t="shared" si="0"/>
        <v>5.1149741047993302E-3</v>
      </c>
      <c r="R18" s="39">
        <f t="shared" si="0"/>
        <v>-8.8473621755838401E-3</v>
      </c>
      <c r="S18" s="39">
        <f t="shared" si="0"/>
        <v>-1.0664296988397836E-2</v>
      </c>
      <c r="T18" s="39">
        <f t="shared" si="0"/>
        <v>-1.3024161686189473E-2</v>
      </c>
      <c r="U18" s="39">
        <f t="shared" si="0"/>
        <v>-6.86096609570086E-3</v>
      </c>
      <c r="V18" s="39">
        <f t="shared" si="0"/>
        <v>-8.5369383450597525E-3</v>
      </c>
      <c r="W18" s="39">
        <f t="shared" si="0"/>
        <v>-9.9132851482863771E-3</v>
      </c>
      <c r="X18" s="39">
        <f t="shared" si="0"/>
        <v>-8.4319832734763619E-3</v>
      </c>
      <c r="Y18" s="39">
        <f t="shared" si="0"/>
        <v>-7.8756091650575392E-3</v>
      </c>
      <c r="Z18" s="161">
        <f t="shared" si="0"/>
        <v>-3.2190218102186919E-3</v>
      </c>
    </row>
    <row r="19" spans="1:26" s="21" customFormat="1">
      <c r="A19" s="25">
        <v>1981</v>
      </c>
      <c r="B19" s="150">
        <f>[1]A25a!B40</f>
        <v>-3.6794671589700734E-2</v>
      </c>
      <c r="C19" s="149">
        <f>[2]returncapgain!X20</f>
        <v>-5.2339736372232437E-2</v>
      </c>
      <c r="D19" s="38">
        <f>[2]returncapgain!Y20</f>
        <v>-2.5910567492246628E-2</v>
      </c>
      <c r="E19" s="38">
        <f>[2]returncapgain!Z20</f>
        <v>-4.1752886027097702E-2</v>
      </c>
      <c r="F19" s="38">
        <f>[2]returncapgain!AA20</f>
        <v>-4.6272505074739456E-2</v>
      </c>
      <c r="G19" s="38">
        <f>[2]returncapgain!AB20</f>
        <v>-5.6673809885978699E-2</v>
      </c>
      <c r="H19" s="38">
        <f>[2]returncapgain!AL20</f>
        <v>-3.9129525423049927E-2</v>
      </c>
      <c r="I19" s="38">
        <f>[2]returncapgain!AM20</f>
        <v>-3.9828896522521973E-2</v>
      </c>
      <c r="J19" s="38">
        <f>[2]returncapgain!AN20</f>
        <v>-4.0947172790765762E-2</v>
      </c>
      <c r="K19" s="38">
        <f>[2]returncapgain!AO20</f>
        <v>-4.1486490517854691E-2</v>
      </c>
      <c r="L19" s="38">
        <f>[2]returncapgain!AP20</f>
        <v>-3.9552293717861176E-2</v>
      </c>
      <c r="M19" s="60">
        <f>[2]returncapgain!AS20</f>
        <v>-3.4205112606287003E-2</v>
      </c>
      <c r="P19" s="168">
        <f t="shared" si="1"/>
        <v>-1.5865299152210355E-2</v>
      </c>
      <c r="Q19" s="39">
        <f t="shared" si="0"/>
        <v>7.6497081434354188E-3</v>
      </c>
      <c r="R19" s="39">
        <f t="shared" si="0"/>
        <v>-6.6778593696653846E-3</v>
      </c>
      <c r="S19" s="39">
        <f t="shared" si="0"/>
        <v>-7.4849620461463926E-3</v>
      </c>
      <c r="T19" s="39">
        <f t="shared" si="0"/>
        <v>-6.9720302941277627E-3</v>
      </c>
      <c r="U19" s="39">
        <f t="shared" si="0"/>
        <v>-5.0627767108380791E-3</v>
      </c>
      <c r="V19" s="39">
        <f t="shared" si="0"/>
        <v>-6.9830114487558605E-3</v>
      </c>
      <c r="W19" s="39">
        <f t="shared" si="0"/>
        <v>-8.6453328625793798E-3</v>
      </c>
      <c r="X19" s="39">
        <f t="shared" si="0"/>
        <v>-6.188417878001928E-3</v>
      </c>
      <c r="Y19" s="39">
        <f t="shared" si="0"/>
        <v>-6.2236435245722529E-3</v>
      </c>
      <c r="Z19" s="161">
        <f t="shared" si="0"/>
        <v>-4.5172940008342266E-4</v>
      </c>
    </row>
    <row r="20" spans="1:26" s="21" customFormat="1">
      <c r="A20" s="25">
        <v>1982</v>
      </c>
      <c r="B20" s="150">
        <f>[1]A25a!B41</f>
        <v>-1.8054795852409655E-2</v>
      </c>
      <c r="C20" s="149">
        <f>[2]returncapgain!X21</f>
        <v>-2.1796798333525658E-2</v>
      </c>
      <c r="D20" s="38">
        <f>[2]returncapgain!Y21</f>
        <v>-9.6193812787532806E-3</v>
      </c>
      <c r="E20" s="38">
        <f>[2]returncapgain!Z21</f>
        <v>-1.3559699989855289E-2</v>
      </c>
      <c r="F20" s="38">
        <f>[2]returncapgain!AA21</f>
        <v>-1.2705732136964798E-2</v>
      </c>
      <c r="G20" s="38">
        <f>[2]returncapgain!AB21</f>
        <v>-1.1998866684734821E-2</v>
      </c>
      <c r="H20" s="38">
        <f>[2]returncapgain!AL21</f>
        <v>-1.413996983319521E-2</v>
      </c>
      <c r="I20" s="38">
        <f>[2]returncapgain!AM21</f>
        <v>-1.3850471004843712E-2</v>
      </c>
      <c r="J20" s="38">
        <f>[2]returncapgain!AN21</f>
        <v>-1.392071321606636E-2</v>
      </c>
      <c r="K20" s="38">
        <f>[2]returncapgain!AO21</f>
        <v>-1.2313753366470337E-2</v>
      </c>
      <c r="L20" s="38">
        <f>[2]returncapgain!AP21</f>
        <v>-1.3965170830488205E-2</v>
      </c>
      <c r="M20" s="60">
        <f>[2]returncapgain!AS21</f>
        <v>-1.2656787410378456E-2</v>
      </c>
      <c r="P20" s="168">
        <f t="shared" si="1"/>
        <v>-8.3919765893369913E-3</v>
      </c>
      <c r="Q20" s="39">
        <f t="shared" si="0"/>
        <v>7.0702707162126899E-3</v>
      </c>
      <c r="R20" s="39">
        <f t="shared" si="0"/>
        <v>-7.7778922859579325E-3</v>
      </c>
      <c r="S20" s="39">
        <f t="shared" si="0"/>
        <v>-8.0875486833974723E-3</v>
      </c>
      <c r="T20" s="39">
        <f t="shared" si="0"/>
        <v>-5.5425527272745965E-3</v>
      </c>
      <c r="U20" s="39">
        <f t="shared" si="0"/>
        <v>-6.1385727487504481E-3</v>
      </c>
      <c r="V20" s="39">
        <f t="shared" si="0"/>
        <v>-8.5127210244536396E-3</v>
      </c>
      <c r="W20" s="39">
        <f t="shared" si="0"/>
        <v>-1.049435175555118E-2</v>
      </c>
      <c r="X20" s="39">
        <f t="shared" si="0"/>
        <v>-7.5878466246649626E-3</v>
      </c>
      <c r="Y20" s="39">
        <f t="shared" si="0"/>
        <v>-7.5743403285741806E-3</v>
      </c>
      <c r="Z20" s="161">
        <f t="shared" si="0"/>
        <v>-4.9620210193097587E-4</v>
      </c>
    </row>
    <row r="21" spans="1:26" s="21" customFormat="1">
      <c r="A21" s="25">
        <v>1983</v>
      </c>
      <c r="B21" s="150">
        <f>[1]A25a!B42</f>
        <v>-1.2146746740182679E-2</v>
      </c>
      <c r="C21" s="149">
        <f>[2]returncapgain!X22</f>
        <v>-4.4592465274035931E-3</v>
      </c>
      <c r="D21" s="38">
        <f>[2]returncapgain!Y22</f>
        <v>-3.9064404554665089E-3</v>
      </c>
      <c r="E21" s="38">
        <f>[2]returncapgain!Z22</f>
        <v>-8.2371169701218605E-3</v>
      </c>
      <c r="F21" s="38">
        <f>[2]returncapgain!AA22</f>
        <v>-5.094427615404129E-3</v>
      </c>
      <c r="G21" s="38">
        <f>[2]returncapgain!AB22</f>
        <v>3.8905034307390451E-3</v>
      </c>
      <c r="H21" s="38">
        <f>[2]returncapgain!AL22</f>
        <v>-9.0563632547855377E-3</v>
      </c>
      <c r="I21" s="38">
        <f>[2]returncapgain!AM22</f>
        <v>-1.013246551156044E-2</v>
      </c>
      <c r="J21" s="38">
        <f>[2]returncapgain!AN22</f>
        <v>-1.1358714662492275E-2</v>
      </c>
      <c r="K21" s="38">
        <f>[2]returncapgain!AO22</f>
        <v>-7.0257140323519707E-3</v>
      </c>
      <c r="L21" s="38">
        <f>[2]returncapgain!AP22</f>
        <v>-9.705633856356144E-3</v>
      </c>
      <c r="M21" s="60">
        <f>[2]returncapgain!AS22</f>
        <v>-6.3159526325762272E-3</v>
      </c>
      <c r="P21" s="168">
        <f t="shared" si="1"/>
        <v>2.0022561307996511E-3</v>
      </c>
      <c r="Q21" s="39">
        <f t="shared" si="0"/>
        <v>8.6855863919481635E-3</v>
      </c>
      <c r="R21" s="39">
        <f t="shared" si="0"/>
        <v>-5.0880071241408585E-3</v>
      </c>
      <c r="S21" s="39">
        <f t="shared" si="0"/>
        <v>-3.5185118904337287E-3</v>
      </c>
      <c r="T21" s="39">
        <f t="shared" si="0"/>
        <v>3.4983870806172489E-3</v>
      </c>
      <c r="U21" s="39">
        <f t="shared" si="0"/>
        <v>-4.3510907329618927E-3</v>
      </c>
      <c r="V21" s="39">
        <f t="shared" si="0"/>
        <v>-6.8470643833279613E-3</v>
      </c>
      <c r="W21" s="39">
        <f t="shared" si="0"/>
        <v>-8.5500424687779738E-3</v>
      </c>
      <c r="X21" s="39">
        <f t="shared" si="0"/>
        <v>-5.0634088693186641E-3</v>
      </c>
      <c r="Y21" s="39">
        <f t="shared" si="0"/>
        <v>-5.8608191087841984E-3</v>
      </c>
      <c r="Z21" s="161">
        <f t="shared" si="0"/>
        <v>2.1105804014950992E-3</v>
      </c>
    </row>
    <row r="22" spans="1:26" s="21" customFormat="1">
      <c r="A22" s="25">
        <v>1984</v>
      </c>
      <c r="B22" s="150">
        <f>[1]A25a!B43</f>
        <v>-1.3910267770337104E-2</v>
      </c>
      <c r="C22" s="149">
        <f>[2]returncapgain!X23</f>
        <v>4.5392373576760292E-3</v>
      </c>
      <c r="D22" s="38">
        <f>[2]returncapgain!Y23</f>
        <v>-3.602468641474843E-3</v>
      </c>
      <c r="E22" s="38">
        <f>[2]returncapgain!Z23</f>
        <v>-1.2718027457594872E-2</v>
      </c>
      <c r="F22" s="38">
        <f>[2]returncapgain!AA23</f>
        <v>-8.1865517422556877E-3</v>
      </c>
      <c r="G22" s="38">
        <f>[2]returncapgain!AB23</f>
        <v>9.3302661553025246E-3</v>
      </c>
      <c r="H22" s="38">
        <f>[2]returncapgain!AL23</f>
        <v>-1.2450798414647579E-2</v>
      </c>
      <c r="I22" s="38">
        <f>[2]returncapgain!AM23</f>
        <v>-1.637176051735878E-2</v>
      </c>
      <c r="J22" s="38">
        <f>[2]returncapgain!AN23</f>
        <v>-1.992461085319519E-2</v>
      </c>
      <c r="K22" s="38">
        <f>[2]returncapgain!AO23</f>
        <v>-1.1837286874651909E-2</v>
      </c>
      <c r="L22" s="38">
        <f>[2]returncapgain!AP23</f>
        <v>-1.4813730493187904E-2</v>
      </c>
      <c r="M22" s="60">
        <f>[2]returncapgain!AS23</f>
        <v>-7.2841010987758636E-3</v>
      </c>
      <c r="P22" s="168">
        <f t="shared" si="1"/>
        <v>5.6359173264354471E-3</v>
      </c>
      <c r="Q22" s="39">
        <f t="shared" si="0"/>
        <v>9.9520313786342733E-3</v>
      </c>
      <c r="R22" s="39">
        <f t="shared" si="0"/>
        <v>-4.546122066676617E-3</v>
      </c>
      <c r="S22" s="39">
        <f t="shared" si="0"/>
        <v>-3.516258462332189E-3</v>
      </c>
      <c r="T22" s="39">
        <f t="shared" si="0"/>
        <v>1.6913217725232244E-3</v>
      </c>
      <c r="U22" s="39">
        <f t="shared" si="0"/>
        <v>-3.6179795861244202E-3</v>
      </c>
      <c r="V22" s="39">
        <f t="shared" si="0"/>
        <v>-5.9421145822852852E-3</v>
      </c>
      <c r="W22" s="39">
        <f t="shared" si="0"/>
        <v>-7.1208369645319181E-3</v>
      </c>
      <c r="X22" s="39">
        <f t="shared" si="0"/>
        <v>-4.212104785256088E-3</v>
      </c>
      <c r="Y22" s="39">
        <f t="shared" si="0"/>
        <v>-5.0241157412528993E-3</v>
      </c>
      <c r="Z22" s="161">
        <f t="shared" si="0"/>
        <v>3.4608706366270779E-3</v>
      </c>
    </row>
    <row r="23" spans="1:26" s="21" customFormat="1">
      <c r="A23" s="25">
        <v>1985</v>
      </c>
      <c r="B23" s="150">
        <f>[1]A25a!B44</f>
        <v>7.3428631373058106E-3</v>
      </c>
      <c r="C23" s="149">
        <f>[2]returncapgain!X24</f>
        <v>3.8200661540031433E-2</v>
      </c>
      <c r="D23" s="38">
        <f>[2]returncapgain!Y24</f>
        <v>1.8970321863889694E-2</v>
      </c>
      <c r="E23" s="38">
        <f>[2]returncapgain!Z24</f>
        <v>9.8363291472196579E-3</v>
      </c>
      <c r="F23" s="38">
        <f>[2]returncapgain!AA24</f>
        <v>1.8216954544186592E-2</v>
      </c>
      <c r="G23" s="38">
        <f>[2]returncapgain!AB24</f>
        <v>4.8353530466556549E-2</v>
      </c>
      <c r="H23" s="38">
        <f>[2]returncapgain!AL24</f>
        <v>8.6940955370664597E-3</v>
      </c>
      <c r="I23" s="38">
        <f>[2]returncapgain!AM24</f>
        <v>3.9963484741747379E-3</v>
      </c>
      <c r="J23" s="38">
        <f>[2]returncapgain!AN24</f>
        <v>2.3830896680010483E-5</v>
      </c>
      <c r="K23" s="38">
        <f>[2]returncapgain!AO24</f>
        <v>9.508979506790638E-3</v>
      </c>
      <c r="L23" s="38">
        <f>[2]returncapgain!AP24</f>
        <v>5.8574718423187733E-3</v>
      </c>
      <c r="M23" s="60">
        <f>[2]returncapgain!AS24</f>
        <v>1.5761163085699081E-2</v>
      </c>
      <c r="P23" s="168">
        <f t="shared" si="1"/>
        <v>6.9255908485502003E-3</v>
      </c>
      <c r="Q23" s="39">
        <f t="shared" si="0"/>
        <v>9.0272512519732114E-3</v>
      </c>
      <c r="R23" s="39">
        <f t="shared" si="0"/>
        <v>-5.4781870916485783E-3</v>
      </c>
      <c r="S23" s="39">
        <f t="shared" si="0"/>
        <v>-5.2404438843950633E-3</v>
      </c>
      <c r="T23" s="39">
        <f t="shared" si="0"/>
        <v>-1.8322034506127239E-3</v>
      </c>
      <c r="U23" s="39">
        <f t="shared" si="0"/>
        <v>-4.2777517810463905E-3</v>
      </c>
      <c r="V23" s="39">
        <f t="shared" si="0"/>
        <v>-6.3474449794739488E-3</v>
      </c>
      <c r="W23" s="39">
        <f t="shared" si="0"/>
        <v>-7.1051061811886031E-3</v>
      </c>
      <c r="X23" s="39">
        <f t="shared" si="0"/>
        <v>-5.0457159755751494E-3</v>
      </c>
      <c r="Y23" s="39">
        <f t="shared" si="0"/>
        <v>-5.5309096351265907E-3</v>
      </c>
      <c r="Z23" s="161">
        <f t="shared" si="0"/>
        <v>2.9510106425732372E-3</v>
      </c>
    </row>
    <row r="24" spans="1:26" s="21" customFormat="1">
      <c r="A24" s="25">
        <v>1986</v>
      </c>
      <c r="B24" s="150">
        <f>[1]A25a!B45</f>
        <v>1.7860516692162154E-2</v>
      </c>
      <c r="C24" s="149">
        <f>[2]returncapgain!X25</f>
        <v>2.9784243553876877E-2</v>
      </c>
      <c r="D24" s="38">
        <f>[2]returncapgain!Y25</f>
        <v>3.0561793595552444E-2</v>
      </c>
      <c r="E24" s="38">
        <f>[2]returncapgain!Z25</f>
        <v>9.7669102251529694E-3</v>
      </c>
      <c r="F24" s="38">
        <f>[2]returncapgain!AA25</f>
        <v>8.6050247773528099E-3</v>
      </c>
      <c r="G24" s="38">
        <f>[2]returncapgain!AB25</f>
        <v>1.1949269101023674E-2</v>
      </c>
      <c r="H24" s="38">
        <f>[2]returncapgain!AL25</f>
        <v>1.312751229852438E-2</v>
      </c>
      <c r="I24" s="38">
        <f>[2]returncapgain!AM25</f>
        <v>8.5297469049692154E-3</v>
      </c>
      <c r="J24" s="38">
        <f>[2]returncapgain!AN25</f>
        <v>5.4968018084764481E-3</v>
      </c>
      <c r="K24" s="38">
        <f>[2]returncapgain!AO25</f>
        <v>8.2480348646640778E-3</v>
      </c>
      <c r="L24" s="38">
        <f>[2]returncapgain!AP25</f>
        <v>1.0344343259930611E-2</v>
      </c>
      <c r="M24" s="60">
        <f>[2]returncapgain!AS25</f>
        <v>2.2268081083893776E-2</v>
      </c>
      <c r="P24" s="168">
        <f t="shared" si="1"/>
        <v>1.0400210646912456E-2</v>
      </c>
      <c r="Q24" s="39">
        <f t="shared" si="0"/>
        <v>9.1171223903074861E-3</v>
      </c>
      <c r="R24" s="39">
        <f t="shared" si="0"/>
        <v>-4.7462889924645424E-3</v>
      </c>
      <c r="S24" s="39">
        <f t="shared" si="0"/>
        <v>-4.2170328786596658E-3</v>
      </c>
      <c r="T24" s="39">
        <f t="shared" si="0"/>
        <v>3.3892926294356587E-4</v>
      </c>
      <c r="U24" s="39">
        <f t="shared" si="0"/>
        <v>-3.4938594326376915E-3</v>
      </c>
      <c r="V24" s="39">
        <f t="shared" si="0"/>
        <v>-5.8720450382679697E-3</v>
      </c>
      <c r="W24" s="39">
        <f t="shared" si="0"/>
        <v>-6.7291282775840955E-3</v>
      </c>
      <c r="X24" s="39">
        <f t="shared" si="0"/>
        <v>-4.5428643701598045E-3</v>
      </c>
      <c r="Y24" s="39">
        <f t="shared" si="0"/>
        <v>-4.9298351630568506E-3</v>
      </c>
      <c r="Z24" s="161">
        <f t="shared" si="0"/>
        <v>3.610331704840064E-3</v>
      </c>
    </row>
    <row r="25" spans="1:26" s="21" customFormat="1">
      <c r="A25" s="25">
        <v>1987</v>
      </c>
      <c r="B25" s="150">
        <f>[1]A25a!B46</f>
        <v>1.4352272822695467E-2</v>
      </c>
      <c r="C25" s="149">
        <f>[2]returncapgain!X26</f>
        <v>2.699354849755764E-2</v>
      </c>
      <c r="D25" s="38">
        <f>[2]returncapgain!Y26</f>
        <v>2.884303592145443E-2</v>
      </c>
      <c r="E25" s="38">
        <f>[2]returncapgain!Z26</f>
        <v>4.6822899021208286E-3</v>
      </c>
      <c r="F25" s="38">
        <f>[2]returncapgain!AA26</f>
        <v>3.523944178596139E-3</v>
      </c>
      <c r="G25" s="38">
        <f>[2]returncapgain!AB26</f>
        <v>7.138366810977459E-3</v>
      </c>
      <c r="H25" s="38">
        <f>[2]returncapgain!AL26</f>
        <v>8.5865017026662827E-3</v>
      </c>
      <c r="I25" s="38">
        <f>[2]returncapgain!AM26</f>
        <v>3.1221923418343067E-3</v>
      </c>
      <c r="J25" s="38">
        <f>[2]returncapgain!AN26</f>
        <v>7.0175417931750417E-4</v>
      </c>
      <c r="K25" s="38">
        <f>[2]returncapgain!AO26</f>
        <v>2.5820641312748194E-3</v>
      </c>
      <c r="L25" s="38">
        <f>[2]returncapgain!AP26</f>
        <v>5.2732205949723721E-3</v>
      </c>
      <c r="M25" s="60">
        <f>[2]returncapgain!AS26</f>
        <v>1.9128341227769852E-2</v>
      </c>
      <c r="P25" s="168">
        <f t="shared" si="1"/>
        <v>1.0739101981744169E-2</v>
      </c>
      <c r="Q25" s="39">
        <f t="shared" si="0"/>
        <v>7.2878012666478757E-3</v>
      </c>
      <c r="R25" s="39">
        <f t="shared" si="0"/>
        <v>-6.1377617530524731E-3</v>
      </c>
      <c r="S25" s="39">
        <f t="shared" si="0"/>
        <v>-4.9759257351979615E-3</v>
      </c>
      <c r="T25" s="39">
        <f t="shared" si="0"/>
        <v>5.7575546670705078E-4</v>
      </c>
      <c r="U25" s="39">
        <f t="shared" si="0"/>
        <v>-5.2184184081852433E-3</v>
      </c>
      <c r="V25" s="39">
        <f t="shared" si="0"/>
        <v>-7.5972390826791521E-3</v>
      </c>
      <c r="W25" s="39">
        <f t="shared" si="0"/>
        <v>-8.2270151662669384E-3</v>
      </c>
      <c r="X25" s="39">
        <f t="shared" si="0"/>
        <v>-5.8817314682528378E-3</v>
      </c>
      <c r="Y25" s="39">
        <f t="shared" si="0"/>
        <v>-6.654977612197399E-3</v>
      </c>
      <c r="Z25" s="161">
        <f t="shared" si="0"/>
        <v>2.0403807517141103E-3</v>
      </c>
    </row>
    <row r="26" spans="1:26" s="21" customFormat="1">
      <c r="A26" s="25">
        <v>1988</v>
      </c>
      <c r="B26" s="150">
        <f>[1]A25a!B47</f>
        <v>4.3096561393484389E-2</v>
      </c>
      <c r="C26" s="149">
        <f>[2]returncapgain!X27</f>
        <v>7.0435255765914917E-2</v>
      </c>
      <c r="D26" s="38">
        <f>[2]returncapgain!Y27</f>
        <v>5.4382998496294022E-2</v>
      </c>
      <c r="E26" s="38">
        <f>[2]returncapgain!Z27</f>
        <v>4.5549236238002777E-2</v>
      </c>
      <c r="F26" s="38">
        <f>[2]returncapgain!AA27</f>
        <v>6.0014061629772186E-2</v>
      </c>
      <c r="G26" s="38">
        <f>[2]returncapgain!AB27</f>
        <v>9.325622022151947E-2</v>
      </c>
      <c r="H26" s="38">
        <f>[2]returncapgain!AL27</f>
        <v>3.9170403033494949E-2</v>
      </c>
      <c r="I26" s="38">
        <f>[2]returncapgain!AM27</f>
        <v>3.7193499505519867E-2</v>
      </c>
      <c r="J26" s="38">
        <f>[2]returncapgain!AN27</f>
        <v>3.9721779525279999E-2</v>
      </c>
      <c r="K26" s="38">
        <f>[2]returncapgain!AO27</f>
        <v>4.5404788106679916E-2</v>
      </c>
      <c r="L26" s="38">
        <f>[2]returncapgain!AP27</f>
        <v>3.7970069795846939E-2</v>
      </c>
      <c r="M26" s="60">
        <f>[2]returncapgain!AS27</f>
        <v>4.9679256975650787E-2</v>
      </c>
      <c r="P26" s="168">
        <f t="shared" si="1"/>
        <v>8.1949922256171707E-3</v>
      </c>
      <c r="Q26" s="39">
        <f t="shared" si="0"/>
        <v>5.3791071055456999E-3</v>
      </c>
      <c r="R26" s="39">
        <f t="shared" si="0"/>
        <v>-8.9469382539391525E-3</v>
      </c>
      <c r="S26" s="39">
        <f t="shared" si="0"/>
        <v>-9.1114301001653068E-3</v>
      </c>
      <c r="T26" s="39">
        <f t="shared" si="0"/>
        <v>-5.6982346810400489E-3</v>
      </c>
      <c r="U26" s="39">
        <f t="shared" si="0"/>
        <v>-7.277545053511858E-3</v>
      </c>
      <c r="V26" s="39">
        <f t="shared" si="0"/>
        <v>-9.6849809866398576E-3</v>
      </c>
      <c r="W26" s="39">
        <f t="shared" si="0"/>
        <v>-1.0436059134735842E-2</v>
      </c>
      <c r="X26" s="39">
        <f t="shared" si="0"/>
        <v>-9.2036425834521648E-3</v>
      </c>
      <c r="Y26" s="39">
        <f t="shared" si="0"/>
        <v>-8.7299891747534275E-3</v>
      </c>
      <c r="Z26" s="161">
        <f t="shared" si="0"/>
        <v>8.0397352576255802E-6</v>
      </c>
    </row>
    <row r="27" spans="1:26" s="21" customFormat="1">
      <c r="A27" s="25">
        <v>1989</v>
      </c>
      <c r="B27" s="150">
        <f>[1]A25a!B48</f>
        <v>9.5730125207240668E-3</v>
      </c>
      <c r="C27" s="149">
        <f>[2]returncapgain!X28</f>
        <v>9.2481300234794617E-3</v>
      </c>
      <c r="D27" s="38">
        <f>[2]returncapgain!Y28</f>
        <v>1.8172083422541618E-2</v>
      </c>
      <c r="E27" s="38">
        <f>[2]returncapgain!Z28</f>
        <v>-6.4833150245249271E-3</v>
      </c>
      <c r="F27" s="38">
        <f>[2]returncapgain!AA28</f>
        <v>-1.4360642060637474E-2</v>
      </c>
      <c r="G27" s="38">
        <f>[2]returncapgain!AB28</f>
        <v>-3.7117652595043182E-2</v>
      </c>
      <c r="H27" s="38">
        <f>[2]returncapgain!AL28</f>
        <v>-2.6868926361203194E-3</v>
      </c>
      <c r="I27" s="38">
        <f>[2]returncapgain!AM28</f>
        <v>-2.0088762976229191E-3</v>
      </c>
      <c r="J27" s="38">
        <f>[2]returncapgain!AN28</f>
        <v>1.4555875677615404E-3</v>
      </c>
      <c r="K27" s="38">
        <f>[2]returncapgain!AO28</f>
        <v>-2.5908658280968666E-3</v>
      </c>
      <c r="L27" s="38">
        <f>[2]returncapgain!AP28</f>
        <v>-2.2802343592047691E-3</v>
      </c>
      <c r="M27" s="60">
        <f>[2]returncapgain!AS28</f>
        <v>8.9535713195800781E-3</v>
      </c>
      <c r="P27" s="168">
        <f t="shared" si="1"/>
        <v>3.7263644859194755E-3</v>
      </c>
      <c r="Q27" s="39">
        <f t="shared" si="0"/>
        <v>2.7141803875565529E-3</v>
      </c>
      <c r="R27" s="39">
        <f t="shared" si="0"/>
        <v>-1.2761322781443596E-2</v>
      </c>
      <c r="S27" s="39">
        <f t="shared" si="0"/>
        <v>-1.5194851229898632E-2</v>
      </c>
      <c r="T27" s="39">
        <f t="shared" si="0"/>
        <v>-1.5697363205254077E-2</v>
      </c>
      <c r="U27" s="39">
        <f t="shared" si="0"/>
        <v>-9.9089620634913445E-3</v>
      </c>
      <c r="V27" s="39">
        <f t="shared" si="0"/>
        <v>-1.2108608288690448E-2</v>
      </c>
      <c r="W27" s="39">
        <f t="shared" si="0"/>
        <v>-1.29671815509937E-2</v>
      </c>
      <c r="X27" s="39">
        <f t="shared" si="0"/>
        <v>-1.3869291706942021E-2</v>
      </c>
      <c r="Y27" s="39">
        <f t="shared" si="0"/>
        <v>-1.1234008800238371E-2</v>
      </c>
      <c r="Z27" s="161">
        <f t="shared" si="0"/>
        <v>-2.7632461860775948E-3</v>
      </c>
    </row>
    <row r="28" spans="1:26" s="21" customFormat="1">
      <c r="A28" s="26">
        <v>1990</v>
      </c>
      <c r="B28" s="150">
        <f>[1]A25a!B49</f>
        <v>-2.505099116023779E-2</v>
      </c>
      <c r="C28" s="149">
        <f>[2]returncapgain!X29</f>
        <v>-3.1349387019872665E-2</v>
      </c>
      <c r="D28" s="38">
        <f>[2]returncapgain!Y29</f>
        <v>-1.761886291205883E-2</v>
      </c>
      <c r="E28" s="38">
        <f>[2]returncapgain!Z29</f>
        <v>-4.1865590959787369E-2</v>
      </c>
      <c r="F28" s="38">
        <f>[2]returncapgain!AA29</f>
        <v>-5.6144565343856812E-2</v>
      </c>
      <c r="G28" s="38">
        <f>[2]returncapgain!AB29</f>
        <v>-8.6449861526489258E-2</v>
      </c>
      <c r="H28" s="38">
        <f>[2]returncapgain!AL29</f>
        <v>-3.4892480820417404E-2</v>
      </c>
      <c r="I28" s="38">
        <f>[2]returncapgain!AM29</f>
        <v>-3.4123767167329788E-2</v>
      </c>
      <c r="J28" s="38">
        <f>[2]returncapgain!AN29</f>
        <v>-3.2299604266881943E-2</v>
      </c>
      <c r="K28" s="38">
        <f>[2]returncapgain!AO29</f>
        <v>-4.0946915745735168E-2</v>
      </c>
      <c r="L28" s="38">
        <f>[2]returncapgain!AP29</f>
        <v>-3.4437138587236404E-2</v>
      </c>
      <c r="M28" s="60">
        <f>[2]returncapgain!AS29</f>
        <v>-2.5818353518843651E-2</v>
      </c>
      <c r="P28" s="168">
        <f t="shared" si="1"/>
        <v>-9.5396116375923157E-4</v>
      </c>
      <c r="Q28" s="39">
        <f t="shared" si="0"/>
        <v>-4.4084722176194189E-4</v>
      </c>
      <c r="R28" s="39">
        <f t="shared" si="0"/>
        <v>-1.4689473528414964E-2</v>
      </c>
      <c r="S28" s="39">
        <f t="shared" si="0"/>
        <v>-1.720280902227387E-2</v>
      </c>
      <c r="T28" s="39">
        <f t="shared" si="0"/>
        <v>-1.9929120596498252E-2</v>
      </c>
      <c r="U28" s="39">
        <f t="shared" si="0"/>
        <v>-1.2201581429690123E-2</v>
      </c>
      <c r="V28" s="39">
        <f t="shared" si="0"/>
        <v>-1.3922048453241586E-2</v>
      </c>
      <c r="W28" s="39">
        <f t="shared" si="0"/>
        <v>-1.4086508838227018E-2</v>
      </c>
      <c r="X28" s="39">
        <f t="shared" si="0"/>
        <v>-1.5340787521563471E-2</v>
      </c>
      <c r="Y28" s="39">
        <f t="shared" si="0"/>
        <v>-1.3237407570704818E-2</v>
      </c>
      <c r="Z28" s="161">
        <f t="shared" si="0"/>
        <v>-5.6203796528279783E-3</v>
      </c>
    </row>
    <row r="29" spans="1:26" s="21" customFormat="1">
      <c r="A29" s="25">
        <v>1991</v>
      </c>
      <c r="B29" s="150">
        <f>[1]A25a!B50</f>
        <v>-2.896894405490924E-2</v>
      </c>
      <c r="C29" s="149">
        <f>[2]returncapgain!X30</f>
        <v>-1.7593538388609886E-2</v>
      </c>
      <c r="D29" s="38">
        <f>[2]returncapgain!Y30</f>
        <v>-2.5011856108903885E-2</v>
      </c>
      <c r="E29" s="38">
        <f>[2]returncapgain!Z30</f>
        <v>-3.4433905035257339E-2</v>
      </c>
      <c r="F29" s="38">
        <f>[2]returncapgain!AA30</f>
        <v>-3.6038395017385483E-2</v>
      </c>
      <c r="G29" s="38">
        <f>[2]returncapgain!AB30</f>
        <v>-3.4962482750415802E-2</v>
      </c>
      <c r="H29" s="38">
        <f>[2]returncapgain!AL30</f>
        <v>-3.1290601938962936E-2</v>
      </c>
      <c r="I29" s="38">
        <f>[2]returncapgain!AM30</f>
        <v>-3.5074897110462189E-2</v>
      </c>
      <c r="J29" s="38">
        <f>[2]returncapgain!AN30</f>
        <v>-3.7187393754720688E-2</v>
      </c>
      <c r="K29" s="38">
        <f>[2]returncapgain!AO30</f>
        <v>-3.6457974463701248E-2</v>
      </c>
      <c r="L29" s="38">
        <f>[2]returncapgain!AP30</f>
        <v>-3.3541548997163773E-2</v>
      </c>
      <c r="M29" s="60">
        <f>[2]returncapgain!AS30</f>
        <v>-2.7611901983618736E-2</v>
      </c>
      <c r="P29" s="168">
        <f t="shared" si="1"/>
        <v>-2.0968602970242501E-3</v>
      </c>
      <c r="Q29" s="39">
        <f t="shared" ref="Q29:Q45" si="2">AVERAGE(D25:D34)</f>
        <v>-2.5667965412139891E-3</v>
      </c>
      <c r="R29" s="39">
        <f t="shared" ref="R29:R45" si="3">AVERAGE(E25:E34)</f>
        <v>-1.3766083773225546E-2</v>
      </c>
      <c r="S29" s="39">
        <f t="shared" ref="S29:S45" si="4">AVERAGE(F25:F34)</f>
        <v>-1.4905626920517534E-2</v>
      </c>
      <c r="T29" s="39">
        <f t="shared" ref="T29:T45" si="5">AVERAGE(G25:G34)</f>
        <v>-1.701177516952157E-2</v>
      </c>
      <c r="U29" s="39">
        <f t="shared" ref="U29:U45" si="6">AVERAGE(H25:H34)</f>
        <v>-1.2622730620205403E-2</v>
      </c>
      <c r="V29" s="39">
        <f t="shared" ref="V29:V45" si="7">AVERAGE(I25:I34)</f>
        <v>-1.3795768842101097E-2</v>
      </c>
      <c r="W29" s="39">
        <f t="shared" ref="W29:W45" si="8">AVERAGE(J25:J34)</f>
        <v>-1.2977739510824903E-2</v>
      </c>
      <c r="X29" s="39">
        <f t="shared" ref="X29:X45" si="9">AVERAGE(K25:K34)</f>
        <v>-1.3335868320427834E-2</v>
      </c>
      <c r="Y29" s="39">
        <f t="shared" ref="Y29:Y45" si="10">AVERAGE(L25:L34)</f>
        <v>-1.3327504182234407E-2</v>
      </c>
      <c r="Z29" s="161">
        <f t="shared" ref="Z29:Z45" si="11">AVERAGE(M25:M34)</f>
        <v>-6.8220574408769611E-3</v>
      </c>
    </row>
    <row r="30" spans="1:26" s="21" customFormat="1">
      <c r="A30" s="25">
        <v>1992</v>
      </c>
      <c r="B30" s="150">
        <f>[1]A25a!B51</f>
        <v>-2.7384514334053423E-2</v>
      </c>
      <c r="C30" s="149">
        <f>[2]returncapgain!X31</f>
        <v>-1.8407884985208511E-2</v>
      </c>
      <c r="D30" s="38">
        <f>[2]returncapgain!Y31</f>
        <v>-2.7912592515349388E-2</v>
      </c>
      <c r="E30" s="38">
        <f>[2]returncapgain!Z31</f>
        <v>-2.7474427595734596E-2</v>
      </c>
      <c r="F30" s="38">
        <f>[2]returncapgain!AA31</f>
        <v>-2.0294660702347755E-2</v>
      </c>
      <c r="G30" s="38">
        <f>[2]returncapgain!AB31</f>
        <v>-9.6306046470999718E-3</v>
      </c>
      <c r="H30" s="38">
        <f>[2]returncapgain!AL31</f>
        <v>-3.1385559588670731E-2</v>
      </c>
      <c r="I30" s="38">
        <f>[2]returncapgain!AM31</f>
        <v>-3.1102411448955536E-2</v>
      </c>
      <c r="J30" s="38">
        <f>[2]returncapgain!AN31</f>
        <v>-2.8899582102894783E-2</v>
      </c>
      <c r="K30" s="38">
        <f>[2]returncapgain!AO31</f>
        <v>-2.5702424347400665E-2</v>
      </c>
      <c r="L30" s="38">
        <f>[2]returncapgain!AP31</f>
        <v>-3.1216595321893692E-2</v>
      </c>
      <c r="M30" s="60">
        <f>[2]returncapgain!AS31</f>
        <v>-2.8356296941637993E-2</v>
      </c>
      <c r="P30" s="168">
        <f t="shared" si="1"/>
        <v>-1.6469601541757584E-3</v>
      </c>
      <c r="Q30" s="39">
        <f t="shared" si="2"/>
        <v>-3.2681699842214583E-3</v>
      </c>
      <c r="R30" s="39">
        <f t="shared" si="3"/>
        <v>-1.142792492173612E-2</v>
      </c>
      <c r="S30" s="39">
        <f t="shared" si="4"/>
        <v>-1.1823971627745778E-2</v>
      </c>
      <c r="T30" s="39">
        <f t="shared" si="5"/>
        <v>-1.3859916105866432E-2</v>
      </c>
      <c r="U30" s="39">
        <f t="shared" si="6"/>
        <v>-1.1276503279805183E-2</v>
      </c>
      <c r="V30" s="39">
        <f t="shared" si="7"/>
        <v>-1.1786060081794858E-2</v>
      </c>
      <c r="W30" s="39">
        <f t="shared" si="8"/>
        <v>-1.0239891498349607E-2</v>
      </c>
      <c r="X30" s="39">
        <f t="shared" si="9"/>
        <v>-1.0368244163691998E-2</v>
      </c>
      <c r="Y30" s="39">
        <f t="shared" si="10"/>
        <v>-1.1579280905425548E-2</v>
      </c>
      <c r="Z30" s="161">
        <f t="shared" si="11"/>
        <v>-6.4209472388029095E-3</v>
      </c>
    </row>
    <row r="31" spans="1:26" s="21" customFormat="1">
      <c r="A31" s="25">
        <v>1993</v>
      </c>
      <c r="B31" s="150">
        <f>[1]A25a!B52</f>
        <v>-2.3258418917719625E-2</v>
      </c>
      <c r="C31" s="149">
        <f>[2]returncapgain!X32</f>
        <v>-2.9900344088673592E-2</v>
      </c>
      <c r="D31" s="38">
        <f>[2]returncapgain!Y32</f>
        <v>-2.2993382066488266E-2</v>
      </c>
      <c r="E31" s="38">
        <f>[2]returncapgain!Z32</f>
        <v>-3.6328881978988647E-2</v>
      </c>
      <c r="F31" s="38">
        <f>[2]returncapgain!AA32</f>
        <v>-4.6449471265077591E-2</v>
      </c>
      <c r="G31" s="38">
        <f>[2]returncapgain!AB32</f>
        <v>-5.8849398046731949E-2</v>
      </c>
      <c r="H31" s="38">
        <f>[2]returncapgain!AL32</f>
        <v>-2.9647629708051682E-2</v>
      </c>
      <c r="I31" s="38">
        <f>[2]returncapgain!AM32</f>
        <v>-3.1009884551167488E-2</v>
      </c>
      <c r="J31" s="38">
        <f>[2]returncapgain!AN32</f>
        <v>-3.344915434718132E-2</v>
      </c>
      <c r="K31" s="38">
        <f>[2]returncapgain!AO32</f>
        <v>-4.0244825184345245E-2</v>
      </c>
      <c r="L31" s="38">
        <f>[2]returncapgain!AP32</f>
        <v>-3.0455749481916428E-2</v>
      </c>
      <c r="M31" s="60">
        <f>[2]returncapgain!AS32</f>
        <v>-2.6639362797141075E-2</v>
      </c>
      <c r="P31" s="168">
        <f t="shared" si="1"/>
        <v>1.0769326239824296E-3</v>
      </c>
      <c r="Q31" s="39">
        <f t="shared" si="2"/>
        <v>-8.8760629296302795E-4</v>
      </c>
      <c r="R31" s="39">
        <f t="shared" si="3"/>
        <v>-6.9960208144038919E-3</v>
      </c>
      <c r="S31" s="39">
        <f t="shared" si="4"/>
        <v>-7.914127467665821E-3</v>
      </c>
      <c r="T31" s="39">
        <f t="shared" si="5"/>
        <v>-1.2582533434033394E-2</v>
      </c>
      <c r="U31" s="39">
        <f t="shared" si="6"/>
        <v>-7.2575762867927553E-3</v>
      </c>
      <c r="V31" s="39">
        <f t="shared" si="7"/>
        <v>-7.2111048270016905E-3</v>
      </c>
      <c r="W31" s="39">
        <f t="shared" si="8"/>
        <v>-5.0616381457075478E-3</v>
      </c>
      <c r="X31" s="39">
        <f t="shared" si="9"/>
        <v>-5.4634863510727881E-3</v>
      </c>
      <c r="Y31" s="39">
        <f t="shared" si="10"/>
        <v>-7.2224305942654608E-3</v>
      </c>
      <c r="Z31" s="161">
        <f t="shared" si="11"/>
        <v>-3.2483253628015516E-3</v>
      </c>
    </row>
    <row r="32" spans="1:26" s="21" customFormat="1">
      <c r="A32" s="25">
        <v>1994</v>
      </c>
      <c r="B32" s="150">
        <f>[1]A25a!B53</f>
        <v>-3.1146292693651878E-2</v>
      </c>
      <c r="C32" s="149">
        <f>[2]returncapgain!X33</f>
        <v>-4.0147040039300919E-2</v>
      </c>
      <c r="D32" s="38">
        <f>[2]returncapgain!Y33</f>
        <v>-3.025173582136631E-2</v>
      </c>
      <c r="E32" s="38">
        <f>[2]returncapgain!Z33</f>
        <v>-5.0861872732639313E-2</v>
      </c>
      <c r="F32" s="38">
        <f>[2]returncapgain!AA33</f>
        <v>-6.9020763039588928E-2</v>
      </c>
      <c r="G32" s="38">
        <f>[2]returncapgain!AB33</f>
        <v>-9.0661019086837769E-2</v>
      </c>
      <c r="H32" s="38">
        <f>[2]returncapgain!AL33</f>
        <v>-3.8764968514442444E-2</v>
      </c>
      <c r="I32" s="38">
        <f>[2]returncapgain!AM33</f>
        <v>-4.0608033537864685E-2</v>
      </c>
      <c r="J32" s="38">
        <f>[2]returncapgain!AN33</f>
        <v>-4.5235835015773773E-2</v>
      </c>
      <c r="K32" s="38">
        <f>[2]returncapgain!AO33</f>
        <v>-5.8493778109550476E-2</v>
      </c>
      <c r="L32" s="38">
        <f>[2]returncapgain!AP33</f>
        <v>-3.9853926748037338E-2</v>
      </c>
      <c r="M32" s="60">
        <f>[2]returncapgain!AS33</f>
        <v>-3.4996960312128067E-2</v>
      </c>
      <c r="P32" s="168">
        <f t="shared" si="1"/>
        <v>8.6225282400846474E-3</v>
      </c>
      <c r="Q32" s="39">
        <f t="shared" si="2"/>
        <v>4.6431729570031166E-3</v>
      </c>
      <c r="R32" s="39">
        <f t="shared" si="3"/>
        <v>7.3366286233067513E-4</v>
      </c>
      <c r="S32" s="39">
        <f t="shared" si="4"/>
        <v>1.9836997380480171E-4</v>
      </c>
      <c r="T32" s="39">
        <f t="shared" si="5"/>
        <v>-2.4701025336980819E-3</v>
      </c>
      <c r="U32" s="39">
        <f t="shared" si="6"/>
        <v>2.1786065772175789E-4</v>
      </c>
      <c r="V32" s="39">
        <f t="shared" si="7"/>
        <v>6.2714498490095143E-4</v>
      </c>
      <c r="W32" s="39">
        <f t="shared" si="8"/>
        <v>2.3827952332794665E-3</v>
      </c>
      <c r="X32" s="39">
        <f t="shared" si="9"/>
        <v>1.3260348699986936E-3</v>
      </c>
      <c r="Y32" s="39">
        <f t="shared" si="10"/>
        <v>4.7487886622548102E-4</v>
      </c>
      <c r="Z32" s="161">
        <f t="shared" si="11"/>
        <v>3.3619042485952379E-3</v>
      </c>
    </row>
    <row r="33" spans="1:26" s="21" customFormat="1">
      <c r="A33" s="25">
        <v>1995</v>
      </c>
      <c r="B33" s="150">
        <f>[1]A25a!B54</f>
        <v>-1.380364385902455E-2</v>
      </c>
      <c r="C33" s="149">
        <f>[2]returncapgain!X34</f>
        <v>-8.6025949567556381E-3</v>
      </c>
      <c r="D33" s="38">
        <f>[2]returncapgain!Y34</f>
        <v>-1.2579954229295254E-2</v>
      </c>
      <c r="E33" s="38">
        <f>[2]returncapgain!Z34</f>
        <v>-9.44517832249403E-3</v>
      </c>
      <c r="F33" s="38">
        <f>[2]returncapgain!AA34</f>
        <v>-1.8626233795657754E-3</v>
      </c>
      <c r="G33" s="38">
        <f>[2]returncapgain!AB34</f>
        <v>6.0359565541148186E-3</v>
      </c>
      <c r="H33" s="38">
        <f>[2]returncapgain!AL34</f>
        <v>-1.4232098124921322E-2</v>
      </c>
      <c r="I33" s="38">
        <f>[2]returncapgain!AM34</f>
        <v>-1.4138053171336651E-2</v>
      </c>
      <c r="J33" s="38">
        <f>[2]returncapgain!AN34</f>
        <v>-1.1169441975653172E-2</v>
      </c>
      <c r="K33" s="38">
        <f>[2]returncapgain!AO34</f>
        <v>-5.2059786394238472E-3</v>
      </c>
      <c r="L33" s="38">
        <f>[2]returncapgain!AP34</f>
        <v>-1.4176515862345695E-2</v>
      </c>
      <c r="M33" s="60">
        <f>[2]returncapgain!AS34</f>
        <v>-1.2810171581804752E-2</v>
      </c>
      <c r="P33" s="168">
        <f t="shared" si="1"/>
        <v>1.4252404309809208E-2</v>
      </c>
      <c r="Q33" s="39">
        <f t="shared" si="2"/>
        <v>9.4473747536540035E-3</v>
      </c>
      <c r="R33" s="39">
        <f t="shared" si="3"/>
        <v>3.6179367452859879E-3</v>
      </c>
      <c r="S33" s="39">
        <f t="shared" si="4"/>
        <v>1.239064836408943E-3</v>
      </c>
      <c r="T33" s="39">
        <f t="shared" si="5"/>
        <v>-4.6337656676769256E-4</v>
      </c>
      <c r="U33" s="39">
        <f t="shared" si="6"/>
        <v>5.4460392333567139E-3</v>
      </c>
      <c r="V33" s="39">
        <f t="shared" si="7"/>
        <v>5.9993887320160862E-3</v>
      </c>
      <c r="W33" s="39">
        <f t="shared" si="8"/>
        <v>5.1062603015452623E-3</v>
      </c>
      <c r="X33" s="39">
        <f t="shared" si="9"/>
        <v>1.2487138621509076E-3</v>
      </c>
      <c r="Y33" s="39">
        <f t="shared" si="10"/>
        <v>5.7930485345423222E-3</v>
      </c>
      <c r="Z33" s="161">
        <f t="shared" si="11"/>
        <v>8.46326220780611E-3</v>
      </c>
    </row>
    <row r="34" spans="1:26" s="21" customFormat="1">
      <c r="A34" s="25">
        <v>1996</v>
      </c>
      <c r="B34" s="150">
        <f>[1]A25a!B55</f>
        <v>5.5648360099718186E-3</v>
      </c>
      <c r="C34" s="149">
        <f>[2]returncapgain!X35</f>
        <v>1.8355252221226692E-2</v>
      </c>
      <c r="D34" s="38">
        <f>[2]returncapgain!Y35</f>
        <v>9.302300401031971E-3</v>
      </c>
      <c r="E34" s="38">
        <f>[2]returncapgain!Z35</f>
        <v>1.9000807777047157E-2</v>
      </c>
      <c r="F34" s="38">
        <f>[2]returncapgain!AA35</f>
        <v>3.1576845794916153E-2</v>
      </c>
      <c r="G34" s="38">
        <f>[2]returncapgain!AB35</f>
        <v>4.1122723370790482E-2</v>
      </c>
      <c r="H34" s="38">
        <f>[2]returncapgain!AL35</f>
        <v>8.916020393371582E-3</v>
      </c>
      <c r="I34" s="38">
        <f>[2]returncapgain!AM35</f>
        <v>9.7925430163741112E-3</v>
      </c>
      <c r="J34" s="38">
        <f>[2]returncapgain!AN35</f>
        <v>1.6584495082497597E-2</v>
      </c>
      <c r="K34" s="38">
        <f>[2]returncapgain!AO35</f>
        <v>2.8297226876020432E-2</v>
      </c>
      <c r="L34" s="38">
        <f>[2]returncapgain!AP35</f>
        <v>9.4433771446347237E-3</v>
      </c>
      <c r="M34" s="60">
        <f>[2]returncapgain!AS35</f>
        <v>1.025130320340395E-2</v>
      </c>
      <c r="P34" s="168">
        <f t="shared" si="1"/>
        <v>1.833943948149681E-2</v>
      </c>
      <c r="Q34" s="39">
        <f t="shared" si="2"/>
        <v>1.4925229363143444E-2</v>
      </c>
      <c r="R34" s="39">
        <f t="shared" si="3"/>
        <v>4.0887113660573963E-3</v>
      </c>
      <c r="S34" s="39">
        <f t="shared" si="4"/>
        <v>-2.5010398239828646E-3</v>
      </c>
      <c r="T34" s="39">
        <f t="shared" si="5"/>
        <v>-7.2823535650968548E-3</v>
      </c>
      <c r="U34" s="39">
        <f t="shared" si="6"/>
        <v>9.3277480453252785E-3</v>
      </c>
      <c r="V34" s="39">
        <f t="shared" si="7"/>
        <v>1.0817534010857343E-2</v>
      </c>
      <c r="W34" s="39">
        <f t="shared" si="8"/>
        <v>6.7955352831631901E-3</v>
      </c>
      <c r="X34" s="39">
        <f t="shared" si="9"/>
        <v>-1.7288089729845524E-3</v>
      </c>
      <c r="Y34" s="39">
        <f t="shared" si="10"/>
        <v>1.0242812708020211E-2</v>
      </c>
      <c r="Z34" s="161">
        <f t="shared" si="11"/>
        <v>1.3388603180646896E-2</v>
      </c>
    </row>
    <row r="35" spans="1:26" s="21" customFormat="1">
      <c r="A35" s="25">
        <v>1997</v>
      </c>
      <c r="B35" s="150">
        <f>[1]A25a!B56</f>
        <v>1.5170721664919951E-2</v>
      </c>
      <c r="C35" s="149">
        <f>[2]returncapgain!X36</f>
        <v>3.1492549926042557E-2</v>
      </c>
      <c r="D35" s="38">
        <f>[2]returncapgain!Y36</f>
        <v>2.1829301491379738E-2</v>
      </c>
      <c r="E35" s="38">
        <f>[2]returncapgain!Z36</f>
        <v>2.8063878417015076E-2</v>
      </c>
      <c r="F35" s="38">
        <f>[2]returncapgain!AA36</f>
        <v>3.4340497106313705E-2</v>
      </c>
      <c r="G35" s="38">
        <f>[2]returncapgain!AB36</f>
        <v>3.8656957447528839E-2</v>
      </c>
      <c r="H35" s="38">
        <f>[2]returncapgain!AL36</f>
        <v>2.2048775106668472E-2</v>
      </c>
      <c r="I35" s="38">
        <f>[2]returncapgain!AM36</f>
        <v>2.3219279944896698E-2</v>
      </c>
      <c r="J35" s="38">
        <f>[2]returncapgain!AN36</f>
        <v>2.8080234304070473E-2</v>
      </c>
      <c r="K35" s="38">
        <f>[2]returncapgain!AO36</f>
        <v>3.2258305698633194E-2</v>
      </c>
      <c r="L35" s="38">
        <f>[2]returncapgain!AP36</f>
        <v>2.2755453363060951E-2</v>
      </c>
      <c r="M35" s="60">
        <f>[2]returncapgain!AS36</f>
        <v>2.3139443248510361E-2</v>
      </c>
      <c r="P35" s="168">
        <f t="shared" si="1"/>
        <v>2.7671524509787559E-2</v>
      </c>
      <c r="Q35" s="39">
        <f t="shared" si="2"/>
        <v>2.5582892075181007E-2</v>
      </c>
      <c r="R35" s="39">
        <f t="shared" si="3"/>
        <v>9.7531633451581005E-3</v>
      </c>
      <c r="S35" s="39">
        <f t="shared" si="4"/>
        <v>-8.0311460187658672E-4</v>
      </c>
      <c r="T35" s="39">
        <f t="shared" si="5"/>
        <v>-9.1836634092032909E-3</v>
      </c>
      <c r="U35" s="39">
        <f t="shared" si="6"/>
        <v>1.7806516960263252E-2</v>
      </c>
      <c r="V35" s="39">
        <f t="shared" si="7"/>
        <v>1.9923546072095632E-2</v>
      </c>
      <c r="W35" s="39">
        <f t="shared" si="8"/>
        <v>1.3588972249999642E-2</v>
      </c>
      <c r="X35" s="39">
        <f t="shared" si="9"/>
        <v>1.1170890415087343E-3</v>
      </c>
      <c r="Y35" s="39">
        <f t="shared" si="10"/>
        <v>1.9106283783912659E-2</v>
      </c>
      <c r="Z35" s="161">
        <f t="shared" si="11"/>
        <v>2.3221742920577527E-2</v>
      </c>
    </row>
    <row r="36" spans="1:26" s="21" customFormat="1">
      <c r="A36" s="25">
        <v>1998</v>
      </c>
      <c r="B36" s="150">
        <f>[1]A25a!B57</f>
        <v>6.3702258434513492E-2</v>
      </c>
      <c r="C36" s="149">
        <f>[2]returncapgain!X37</f>
        <v>9.7674183547496796E-2</v>
      </c>
      <c r="D36" s="38">
        <f>[2]returncapgain!Y37</f>
        <v>7.8188635408878326E-2</v>
      </c>
      <c r="E36" s="38">
        <f>[2]returncapgain!Z37</f>
        <v>8.9868277311325073E-2</v>
      </c>
      <c r="F36" s="38">
        <f>[2]returncapgain!AA37</f>
        <v>9.9112503230571747E-2</v>
      </c>
      <c r="G36" s="38">
        <f>[2]returncapgain!AB37</f>
        <v>0.10603004693984985</v>
      </c>
      <c r="H36" s="38">
        <f>[2]returncapgain!AL37</f>
        <v>7.9359672963619232E-2</v>
      </c>
      <c r="I36" s="38">
        <f>[2]returncapgain!AM37</f>
        <v>8.2943052053451538E-2</v>
      </c>
      <c r="J36" s="38">
        <f>[2]returncapgain!AN37</f>
        <v>9.1504313051700592E-2</v>
      </c>
      <c r="K36" s="38">
        <f>[2]returncapgain!AO37</f>
        <v>9.4452366232872009E-2</v>
      </c>
      <c r="L36" s="38">
        <f>[2]returncapgain!AP37</f>
        <v>8.1538572907447815E-2</v>
      </c>
      <c r="M36" s="60">
        <f>[2]returncapgain!AS37</f>
        <v>8.1405475735664368E-2</v>
      </c>
      <c r="P36" s="168">
        <f t="shared" si="1"/>
        <v>4.1930434666574E-2</v>
      </c>
      <c r="Q36" s="39">
        <f t="shared" si="2"/>
        <v>3.9900350570678714E-2</v>
      </c>
      <c r="R36" s="39">
        <f t="shared" si="3"/>
        <v>2.0937837846577167E-2</v>
      </c>
      <c r="S36" s="39">
        <f t="shared" si="4"/>
        <v>8.8644506991840902E-3</v>
      </c>
      <c r="T36" s="39">
        <f t="shared" si="5"/>
        <v>-3.8700131699442863E-4</v>
      </c>
      <c r="U36" s="39">
        <f t="shared" si="6"/>
        <v>3.0163556337356567E-2</v>
      </c>
      <c r="V36" s="39">
        <f t="shared" si="7"/>
        <v>3.2890234235674144E-2</v>
      </c>
      <c r="W36" s="39">
        <f t="shared" si="8"/>
        <v>2.5441980594769119E-2</v>
      </c>
      <c r="X36" s="39">
        <f t="shared" si="9"/>
        <v>1.0638378956355155E-2</v>
      </c>
      <c r="Y36" s="39">
        <f t="shared" si="10"/>
        <v>3.1833513453602788E-2</v>
      </c>
      <c r="Z36" s="161">
        <f t="shared" si="11"/>
        <v>3.6925063654780391E-2</v>
      </c>
    </row>
    <row r="37" spans="1:26" s="21" customFormat="1">
      <c r="A37" s="2">
        <f t="shared" ref="A37:A49" si="12">A36+1</f>
        <v>1999</v>
      </c>
      <c r="B37" s="150">
        <f>[1]A25a!B58</f>
        <v>5.2918506787954067E-2</v>
      </c>
      <c r="C37" s="149">
        <f>[2]returncapgain!X38</f>
        <v>8.4704086184501648E-2</v>
      </c>
      <c r="D37" s="38">
        <f>[2]returncapgain!Y38</f>
        <v>7.3479875922203064E-2</v>
      </c>
      <c r="E37" s="38">
        <f>[2]returncapgain!Z38</f>
        <v>7.081352174282074E-2</v>
      </c>
      <c r="F37" s="38">
        <f>[2]returncapgain!AA38</f>
        <v>6.6764332354068756E-2</v>
      </c>
      <c r="G37" s="38">
        <f>[2]returncapgain!AB38</f>
        <v>6.4006656408309937E-2</v>
      </c>
      <c r="H37" s="38">
        <f>[2]returncapgain!AL38</f>
        <v>7.2067476809024811E-2</v>
      </c>
      <c r="I37" s="38">
        <f>[2]returncapgain!AM38</f>
        <v>7.6373621821403503E-2</v>
      </c>
      <c r="J37" s="38">
        <f>[2]returncapgain!AN38</f>
        <v>7.5899921357631683E-2</v>
      </c>
      <c r="K37" s="38">
        <f>[2]returncapgain!AO38</f>
        <v>6.530434638261795E-2</v>
      </c>
      <c r="L37" s="38">
        <f>[2]returncapgain!AP38</f>
        <v>7.4692860245704651E-2</v>
      </c>
      <c r="M37" s="60">
        <f>[2]returncapgain!AS38</f>
        <v>7.5055867433547974E-2</v>
      </c>
      <c r="P37" s="168">
        <f t="shared" si="1"/>
        <v>5.7354106940329073E-2</v>
      </c>
      <c r="Q37" s="39">
        <f t="shared" si="2"/>
        <v>5.5506042577326296E-2</v>
      </c>
      <c r="R37" s="39">
        <f t="shared" si="3"/>
        <v>3.4372692741453645E-2</v>
      </c>
      <c r="S37" s="39">
        <f t="shared" si="4"/>
        <v>2.1646188816521316E-2</v>
      </c>
      <c r="T37" s="39">
        <f t="shared" si="5"/>
        <v>1.2502873037010431E-2</v>
      </c>
      <c r="U37" s="39">
        <f t="shared" si="6"/>
        <v>4.4136890769004823E-2</v>
      </c>
      <c r="V37" s="39">
        <f t="shared" si="7"/>
        <v>4.7475659940391782E-2</v>
      </c>
      <c r="W37" s="39">
        <f t="shared" si="8"/>
        <v>3.9053593808785078E-2</v>
      </c>
      <c r="X37" s="39">
        <f t="shared" si="9"/>
        <v>2.284178847912699E-2</v>
      </c>
      <c r="Y37" s="39">
        <f t="shared" si="10"/>
        <v>4.617685228586197E-2</v>
      </c>
      <c r="Z37" s="161">
        <f t="shared" si="11"/>
        <v>5.2038554847240445E-2</v>
      </c>
    </row>
    <row r="38" spans="1:26" s="21" customFormat="1">
      <c r="A38" s="24">
        <f t="shared" si="12"/>
        <v>2000</v>
      </c>
      <c r="B38" s="150">
        <f>[1]A25a!B59</f>
        <v>9.0756233795767915E-3</v>
      </c>
      <c r="C38" s="149">
        <f>[2]returncapgain!X39</f>
        <v>2.4949373677372932E-2</v>
      </c>
      <c r="D38" s="38">
        <f>[2]returncapgain!Y39</f>
        <v>3.0423155054450035E-2</v>
      </c>
      <c r="E38" s="38">
        <f>[2]returncapgain!Z39</f>
        <v>-1.3022852130234241E-2</v>
      </c>
      <c r="F38" s="38">
        <f>[2]returncapgain!AA39</f>
        <v>-4.5737616717815399E-2</v>
      </c>
      <c r="G38" s="38">
        <f>[2]returncapgain!AB39</f>
        <v>-6.6382601857185364E-2</v>
      </c>
      <c r="H38" s="38">
        <f>[2]returncapgain!AL39</f>
        <v>1.7389304935932159E-2</v>
      </c>
      <c r="I38" s="38">
        <f>[2]returncapgain!AM39</f>
        <v>1.9598670303821564E-2</v>
      </c>
      <c r="J38" s="38">
        <f>[2]returncapgain!AN39</f>
        <v>-5.0649535842239857E-3</v>
      </c>
      <c r="K38" s="38">
        <f>[2]returncapgain!AO39</f>
        <v>-4.1720125824213028E-2</v>
      </c>
      <c r="L38" s="38">
        <f>[2]returncapgain!AP39</f>
        <v>1.8744558095932007E-2</v>
      </c>
      <c r="M38" s="60">
        <f>[2]returncapgain!AS39</f>
        <v>2.5195226073265076E-2</v>
      </c>
      <c r="P38" s="168">
        <f t="shared" si="1"/>
        <v>6.8253212422132489E-2</v>
      </c>
      <c r="Q38" s="39">
        <f t="shared" si="2"/>
        <v>6.6947216633707285E-2</v>
      </c>
      <c r="R38" s="39">
        <f t="shared" si="3"/>
        <v>4.3368126172572373E-2</v>
      </c>
      <c r="S38" s="39">
        <f t="shared" si="4"/>
        <v>2.9380398918874562E-2</v>
      </c>
      <c r="T38" s="39">
        <f t="shared" si="5"/>
        <v>1.8635105900466443E-2</v>
      </c>
      <c r="U38" s="39">
        <f t="shared" si="6"/>
        <v>5.4035077895969154E-2</v>
      </c>
      <c r="V38" s="39">
        <f t="shared" si="7"/>
        <v>5.7291466370224954E-2</v>
      </c>
      <c r="W38" s="39">
        <f t="shared" si="8"/>
        <v>4.8597683338448404E-2</v>
      </c>
      <c r="X38" s="39">
        <f t="shared" si="9"/>
        <v>3.1222143885679544E-2</v>
      </c>
      <c r="Y38" s="39">
        <f t="shared" si="10"/>
        <v>5.6024663709104063E-2</v>
      </c>
      <c r="Z38" s="161">
        <f t="shared" si="11"/>
        <v>6.2813143525272605E-2</v>
      </c>
    </row>
    <row r="39" spans="1:26" s="21" customFormat="1">
      <c r="A39" s="2">
        <f t="shared" si="12"/>
        <v>2001</v>
      </c>
      <c r="B39" s="150">
        <f>[1]A25a!B60</f>
        <v>9.0214236167183159E-3</v>
      </c>
      <c r="C39" s="149">
        <f>[2]returncapgain!X40</f>
        <v>2.3276813328266144E-2</v>
      </c>
      <c r="D39" s="38">
        <f>[2]returncapgain!Y40</f>
        <v>2.9766689985990524E-2</v>
      </c>
      <c r="E39" s="38">
        <f>[2]returncapgain!Z40</f>
        <v>-2.9726158827543259E-2</v>
      </c>
      <c r="F39" s="38">
        <f>[2]returncapgain!AA40</f>
        <v>-7.3439441621303558E-2</v>
      </c>
      <c r="G39" s="38">
        <f>[2]returncapgain!AB40</f>
        <v>-0.10315225273370743</v>
      </c>
      <c r="H39" s="38">
        <f>[2]returncapgain!AL40</f>
        <v>7.5264861807227135E-3</v>
      </c>
      <c r="I39" s="38">
        <f>[2]returncapgain!AM40</f>
        <v>1.3106555677950382E-2</v>
      </c>
      <c r="J39" s="38">
        <f>[2]returncapgain!AN40</f>
        <v>-2.0294643938541412E-2</v>
      </c>
      <c r="K39" s="38">
        <f>[2]returncapgain!AO40</f>
        <v>-6.6233202815055847E-2</v>
      </c>
      <c r="L39" s="38">
        <f>[2]returncapgain!AP40</f>
        <v>1.0956092737615108E-2</v>
      </c>
      <c r="M39" s="60">
        <f>[2]returncapgain!AS40</f>
        <v>2.1641507744789124E-2</v>
      </c>
      <c r="P39" s="168">
        <f t="shared" si="1"/>
        <v>7.2048500739037985E-2</v>
      </c>
      <c r="Q39" s="39">
        <f t="shared" si="2"/>
        <v>7.1517987921833989E-2</v>
      </c>
      <c r="R39" s="39">
        <f t="shared" si="3"/>
        <v>4.5466711279004812E-2</v>
      </c>
      <c r="S39" s="39">
        <f t="shared" si="4"/>
        <v>3.019285269547254E-2</v>
      </c>
      <c r="T39" s="39">
        <f t="shared" si="5"/>
        <v>1.8308386765420438E-2</v>
      </c>
      <c r="U39" s="39">
        <f t="shared" si="6"/>
        <v>5.7264070864766835E-2</v>
      </c>
      <c r="V39" s="39">
        <f t="shared" si="7"/>
        <v>6.0268676001578571E-2</v>
      </c>
      <c r="W39" s="39">
        <f t="shared" si="8"/>
        <v>5.1069615548476575E-2</v>
      </c>
      <c r="X39" s="39">
        <f t="shared" si="9"/>
        <v>3.2446336117573082E-2</v>
      </c>
      <c r="Y39" s="39">
        <f t="shared" si="10"/>
        <v>5.9099562186747792E-2</v>
      </c>
      <c r="Z39" s="161">
        <f t="shared" si="11"/>
        <v>6.6717299818992618E-2</v>
      </c>
    </row>
    <row r="40" spans="1:26" s="21" customFormat="1">
      <c r="A40" s="2">
        <f t="shared" si="12"/>
        <v>2002</v>
      </c>
      <c r="B40" s="150">
        <f>[1]A25a!B61</f>
        <v>5.2526882345423243E-2</v>
      </c>
      <c r="C40" s="149">
        <f>[2]returncapgain!X41</f>
        <v>7.4912965297698975E-2</v>
      </c>
      <c r="D40" s="38">
        <f>[2]returncapgain!Y41</f>
        <v>7.8664034605026245E-2</v>
      </c>
      <c r="E40" s="38">
        <f>[2]returncapgain!Z41</f>
        <v>2.9170092195272446E-2</v>
      </c>
      <c r="F40" s="38">
        <f>[2]returncapgain!AA41</f>
        <v>-3.315408481284976E-3</v>
      </c>
      <c r="G40" s="38">
        <f>[2]returncapgain!AB41</f>
        <v>-2.864370308816433E-2</v>
      </c>
      <c r="H40" s="38">
        <f>[2]returncapgain!AL41</f>
        <v>5.3402129560709E-2</v>
      </c>
      <c r="I40" s="38">
        <f>[2]returncapgain!AM41</f>
        <v>5.9957709163427353E-2</v>
      </c>
      <c r="J40" s="38">
        <f>[2]returncapgain!AN41</f>
        <v>3.9034787565469742E-2</v>
      </c>
      <c r="K40" s="38">
        <f>[2]returncapgain!AO41</f>
        <v>2.7565557975322008E-3</v>
      </c>
      <c r="L40" s="38">
        <f>[2]returncapgain!AP41</f>
        <v>5.7418115437030792E-2</v>
      </c>
      <c r="M40" s="60">
        <f>[2]returncapgain!AS41</f>
        <v>6.9975100457668304E-2</v>
      </c>
      <c r="P40" s="168">
        <f t="shared" si="1"/>
        <v>6.3472648151218891E-2</v>
      </c>
      <c r="Q40" s="39">
        <f t="shared" si="2"/>
        <v>6.5752292238175872E-2</v>
      </c>
      <c r="R40" s="39">
        <f t="shared" si="3"/>
        <v>3.5544373746961358E-2</v>
      </c>
      <c r="S40" s="39">
        <f t="shared" si="4"/>
        <v>1.739672899711877E-2</v>
      </c>
      <c r="T40" s="39">
        <f t="shared" si="5"/>
        <v>3.4609494730830194E-3</v>
      </c>
      <c r="U40" s="39">
        <f t="shared" si="6"/>
        <v>4.9880963843315841E-2</v>
      </c>
      <c r="V40" s="39">
        <f t="shared" si="7"/>
        <v>5.2239779848605394E-2</v>
      </c>
      <c r="W40" s="39">
        <f t="shared" si="8"/>
        <v>4.0909730968996881E-2</v>
      </c>
      <c r="X40" s="39">
        <f t="shared" si="9"/>
        <v>2.0085978996939959E-2</v>
      </c>
      <c r="Y40" s="39">
        <f t="shared" si="10"/>
        <v>5.131720332428813E-2</v>
      </c>
      <c r="Z40" s="161">
        <f t="shared" si="11"/>
        <v>5.9879139438271521E-2</v>
      </c>
    </row>
    <row r="41" spans="1:26" s="21" customFormat="1">
      <c r="A41" s="2">
        <f t="shared" si="12"/>
        <v>2003</v>
      </c>
      <c r="B41" s="150">
        <f>[1]A25a!B62</f>
        <v>8.7009858369935023E-2</v>
      </c>
      <c r="C41" s="149">
        <f>[2]returncapgain!X42</f>
        <v>0.11268875747919083</v>
      </c>
      <c r="D41" s="38">
        <f>[2]returncapgain!Y42</f>
        <v>0.12018120288848877</v>
      </c>
      <c r="E41" s="38">
        <f>[2]returncapgain!Z42</f>
        <v>7.5517863035202026E-2</v>
      </c>
      <c r="F41" s="38">
        <f>[2]returncapgain!AA42</f>
        <v>5.0226181745529175E-2</v>
      </c>
      <c r="G41" s="38">
        <f>[2]returncapgain!AB42</f>
        <v>2.9117222875356674E-2</v>
      </c>
      <c r="H41" s="38">
        <f>[2]returncapgain!AL42</f>
        <v>9.392276406288147E-2</v>
      </c>
      <c r="I41" s="38">
        <f>[2]returncapgain!AM42</f>
        <v>9.8656997084617615E-2</v>
      </c>
      <c r="J41" s="38">
        <f>[2]returncapgain!AN42</f>
        <v>8.5080929100513458E-2</v>
      </c>
      <c r="K41" s="38">
        <f>[2]returncapgain!AO42</f>
        <v>5.4968073964118958E-2</v>
      </c>
      <c r="L41" s="38">
        <f>[2]returncapgain!AP42</f>
        <v>9.6816547214984894E-2</v>
      </c>
      <c r="M41" s="60">
        <f>[2]returncapgain!AS42</f>
        <v>0.11039384454488754</v>
      </c>
      <c r="P41" s="168">
        <f t="shared" si="1"/>
        <v>4.7779693268239498E-2</v>
      </c>
      <c r="Q41" s="39">
        <f t="shared" si="2"/>
        <v>5.3538902662694454E-2</v>
      </c>
      <c r="R41" s="39">
        <f t="shared" si="3"/>
        <v>2.0186637993901968E-2</v>
      </c>
      <c r="S41" s="39">
        <f t="shared" si="4"/>
        <v>-2.6457428466528652E-4</v>
      </c>
      <c r="T41" s="39">
        <f t="shared" si="5"/>
        <v>-1.5919491089880465E-2</v>
      </c>
      <c r="U41" s="39">
        <f t="shared" si="6"/>
        <v>3.6863592173904183E-2</v>
      </c>
      <c r="V41" s="39">
        <f t="shared" si="7"/>
        <v>3.8301478046923874E-2</v>
      </c>
      <c r="W41" s="39">
        <f t="shared" si="8"/>
        <v>2.5074342964217067E-2</v>
      </c>
      <c r="X41" s="39">
        <f t="shared" si="9"/>
        <v>3.1464082421734929E-3</v>
      </c>
      <c r="Y41" s="39">
        <f t="shared" si="10"/>
        <v>3.7734100874513385E-2</v>
      </c>
      <c r="Z41" s="161">
        <f t="shared" si="11"/>
        <v>4.6791258081793782E-2</v>
      </c>
    </row>
    <row r="42" spans="1:26" s="21" customFormat="1">
      <c r="A42" s="2">
        <f t="shared" si="12"/>
        <v>2004</v>
      </c>
      <c r="B42" s="150">
        <f>[1]A25a!B63</f>
        <v>9.3059811461870368E-2</v>
      </c>
      <c r="C42" s="149">
        <f>[2]returncapgain!X43</f>
        <v>0.11408968269824982</v>
      </c>
      <c r="D42" s="38">
        <f>[2]returncapgain!Y43</f>
        <v>0.12580518424510956</v>
      </c>
      <c r="E42" s="38">
        <f>[2]returncapgain!Z43</f>
        <v>8.3486676216125488E-2</v>
      </c>
      <c r="F42" s="38">
        <f>[2]returncapgain!AA43</f>
        <v>5.879661813378334E-2</v>
      </c>
      <c r="G42" s="38">
        <f>[2]returncapgain!AB43</f>
        <v>3.8237724453210831E-2</v>
      </c>
      <c r="H42" s="38">
        <f>[2]returncapgain!AL43</f>
        <v>0.1009683758020401</v>
      </c>
      <c r="I42" s="38">
        <f>[2]returncapgain!AM43</f>
        <v>0.10524622350931168</v>
      </c>
      <c r="J42" s="38">
        <f>[2]returncapgain!AN43</f>
        <v>9.0880297124385834E-2</v>
      </c>
      <c r="K42" s="38">
        <f>[2]returncapgain!AO43</f>
        <v>6.3540317118167877E-2</v>
      </c>
      <c r="L42" s="38">
        <f>[2]returncapgain!AP43</f>
        <v>0.10357946157455444</v>
      </c>
      <c r="M42" s="60">
        <f>[2]returncapgain!AS43</f>
        <v>0.11613795161247253</v>
      </c>
      <c r="P42" s="168">
        <f t="shared" si="1"/>
        <v>4.2644366808235648E-2</v>
      </c>
      <c r="Q42" s="39">
        <f t="shared" si="2"/>
        <v>4.8687521927058698E-2</v>
      </c>
      <c r="R42" s="39">
        <f t="shared" si="3"/>
        <v>1.5729222539812328E-2</v>
      </c>
      <c r="S42" s="39">
        <f t="shared" si="4"/>
        <v>-3.6501046968623998E-3</v>
      </c>
      <c r="T42" s="39">
        <f t="shared" si="5"/>
        <v>-1.8504738248884676E-2</v>
      </c>
      <c r="U42" s="39">
        <f t="shared" si="6"/>
        <v>3.1825669948011635E-2</v>
      </c>
      <c r="V42" s="39">
        <f t="shared" si="7"/>
        <v>3.2845862116664647E-2</v>
      </c>
      <c r="W42" s="39">
        <f t="shared" si="8"/>
        <v>2.0211557066068052E-2</v>
      </c>
      <c r="X42" s="39">
        <f t="shared" si="9"/>
        <v>-1.6097787301987409E-4</v>
      </c>
      <c r="Y42" s="39">
        <f t="shared" si="10"/>
        <v>3.2441606651991604E-2</v>
      </c>
      <c r="Z42" s="161">
        <f t="shared" si="11"/>
        <v>4.171955790370703E-2</v>
      </c>
    </row>
    <row r="43" spans="1:26" s="21" customFormat="1">
      <c r="A43" s="2">
        <f t="shared" si="12"/>
        <v>2005</v>
      </c>
      <c r="B43" s="150">
        <f>[1]A25a!B64</f>
        <v>7.9221479686129248E-2</v>
      </c>
      <c r="C43" s="149">
        <f>[2]returncapgain!X44</f>
        <v>0.10038845986127853</v>
      </c>
      <c r="D43" s="38">
        <f>[2]returncapgain!Y44</f>
        <v>0.10183178633451462</v>
      </c>
      <c r="E43" s="38">
        <f>[2]returncapgain!Z44</f>
        <v>8.0509155988693237E-2</v>
      </c>
      <c r="F43" s="38">
        <f>[2]returncapgain!AA44</f>
        <v>7.5479477643966675E-2</v>
      </c>
      <c r="G43" s="38">
        <f>[2]returncapgain!AB44</f>
        <v>6.7358285188674927E-2</v>
      </c>
      <c r="H43" s="38">
        <f>[2]returncapgain!AL44</f>
        <v>8.4749773144721985E-2</v>
      </c>
      <c r="I43" s="38">
        <f>[2]returncapgain!AM44</f>
        <v>8.4020011126995087E-2</v>
      </c>
      <c r="J43" s="38">
        <f>[2]returncapgain!AN44</f>
        <v>8.4271453320980072E-2</v>
      </c>
      <c r="K43" s="38">
        <f>[2]returncapgain!AO44</f>
        <v>7.8597575426101685E-2</v>
      </c>
      <c r="L43" s="38">
        <f>[2]returncapgain!AP44</f>
        <v>8.4301598370075226E-2</v>
      </c>
      <c r="M43" s="60">
        <f>[2]returncapgain!AS44</f>
        <v>9.4935715198516846E-2</v>
      </c>
      <c r="P43" s="168">
        <f t="shared" si="1"/>
        <v>4.4899205863475802E-2</v>
      </c>
      <c r="Q43" s="39">
        <f t="shared" si="2"/>
        <v>4.9428838863968851E-2</v>
      </c>
      <c r="R43" s="39">
        <f t="shared" si="3"/>
        <v>1.8382928799837828E-2</v>
      </c>
      <c r="S43" s="39">
        <f t="shared" si="4"/>
        <v>9.8403929150663321E-4</v>
      </c>
      <c r="T43" s="39">
        <f t="shared" si="5"/>
        <v>-1.2782691977918148E-2</v>
      </c>
      <c r="U43" s="39">
        <f t="shared" si="6"/>
        <v>3.2464140001684426E-2</v>
      </c>
      <c r="V43" s="39">
        <f t="shared" si="7"/>
        <v>3.3118655998259784E-2</v>
      </c>
      <c r="W43" s="39">
        <f t="shared" si="8"/>
        <v>2.1961738262325524E-2</v>
      </c>
      <c r="X43" s="39">
        <f t="shared" si="9"/>
        <v>4.2500269599258901E-3</v>
      </c>
      <c r="Y43" s="39">
        <f t="shared" si="10"/>
        <v>3.2855304982513191E-2</v>
      </c>
      <c r="Z43" s="161">
        <f t="shared" si="11"/>
        <v>4.242095034569502E-2</v>
      </c>
    </row>
    <row r="44" spans="1:26" s="21" customFormat="1">
      <c r="A44" s="2">
        <f t="shared" si="12"/>
        <v>2006</v>
      </c>
      <c r="B44" s="150">
        <f>[1]A25a!B65</f>
        <v>3.9749523388259211E-2</v>
      </c>
      <c r="C44" s="149">
        <f>[2]returncapgain!X45</f>
        <v>5.6308135390281677E-2</v>
      </c>
      <c r="D44" s="38">
        <f>[2]returncapgain!Y45</f>
        <v>5.5010013282299042E-2</v>
      </c>
      <c r="E44" s="38">
        <f>[2]returncapgain!Z45</f>
        <v>3.9986658841371536E-2</v>
      </c>
      <c r="F44" s="38">
        <f>[2]returncapgain!AA45</f>
        <v>3.970138356089592E-2</v>
      </c>
      <c r="G44" s="38">
        <f>[2]returncapgain!AB45</f>
        <v>3.7855532020330429E-2</v>
      </c>
      <c r="H44" s="38">
        <f>[2]returncapgain!AL45</f>
        <v>4.1205950081348419E-2</v>
      </c>
      <c r="I44" s="38">
        <f>[2]returncapgain!AM45</f>
        <v>3.9564639329910278E-2</v>
      </c>
      <c r="J44" s="38">
        <f>[2]returncapgain!AN45</f>
        <v>4.1303817182779312E-2</v>
      </c>
      <c r="K44" s="38">
        <f>[2]returncapgain!AO45</f>
        <v>4.0539149194955826E-2</v>
      </c>
      <c r="L44" s="38">
        <f>[2]returncapgain!AP45</f>
        <v>4.0192361921072006E-2</v>
      </c>
      <c r="M44" s="60">
        <f>[2]returncapgain!AS45</f>
        <v>4.9292866140604019E-2</v>
      </c>
      <c r="P44" s="168">
        <f>AVERAGE(C40:C49)</f>
        <v>4.2613925025216305E-2</v>
      </c>
      <c r="Q44" s="39">
        <f t="shared" si="2"/>
        <v>4.6246988908387722E-2</v>
      </c>
      <c r="R44" s="39">
        <f t="shared" si="3"/>
        <v>2.09021904040128E-2</v>
      </c>
      <c r="S44" s="39">
        <f t="shared" si="4"/>
        <v>7.9374211549293246E-3</v>
      </c>
      <c r="T44" s="39">
        <f t="shared" si="5"/>
        <v>-2.806785306893289E-3</v>
      </c>
      <c r="U44" s="39">
        <f t="shared" si="6"/>
        <v>3.1262013968080281E-2</v>
      </c>
      <c r="V44" s="39">
        <f t="shared" si="7"/>
        <v>3.1279475009068844E-2</v>
      </c>
      <c r="W44" s="39">
        <f t="shared" si="8"/>
        <v>2.3532378207892179E-2</v>
      </c>
      <c r="X44" s="39">
        <f t="shared" si="9"/>
        <v>1.0480782017111778E-2</v>
      </c>
      <c r="Y44" s="39">
        <f t="shared" si="10"/>
        <v>3.1261414522305131E-2</v>
      </c>
      <c r="Z44" s="161">
        <f t="shared" si="11"/>
        <v>3.9949068194255234E-2</v>
      </c>
    </row>
    <row r="45" spans="1:26" s="21" customFormat="1">
      <c r="A45" s="2">
        <f t="shared" si="12"/>
        <v>2007</v>
      </c>
      <c r="B45" s="150">
        <f>[1]A25a!B66</f>
        <v>-4.2950415219361715E-2</v>
      </c>
      <c r="C45" s="149">
        <f>[2]returncapgain!X46</f>
        <v>-5.4265975952148438E-2</v>
      </c>
      <c r="D45" s="38">
        <f>[2]returncapgain!Y46</f>
        <v>-3.5827655345201492E-2</v>
      </c>
      <c r="E45" s="38">
        <f>[2]returncapgain!Z46</f>
        <v>-7.1159496903419495E-2</v>
      </c>
      <c r="F45" s="38">
        <f>[2]returncapgain!AA46</f>
        <v>-9.3620739877223969E-2</v>
      </c>
      <c r="G45" s="38">
        <f>[2]returncapgain!AB46</f>
        <v>-0.10981741547584534</v>
      </c>
      <c r="H45" s="38">
        <f>[2]returncapgain!AL46</f>
        <v>-5.1782295107841492E-2</v>
      </c>
      <c r="I45" s="38">
        <f>[2]returncapgain!AM46</f>
        <v>-5.7069681584835052E-2</v>
      </c>
      <c r="J45" s="38">
        <f>[2]returncapgain!AN46</f>
        <v>-7.3518611490726471E-2</v>
      </c>
      <c r="K45" s="38">
        <f>[2]returncapgain!AO46</f>
        <v>-9.1345265507698059E-2</v>
      </c>
      <c r="L45" s="38">
        <f>[2]returncapgain!AP46</f>
        <v>-5.5068135261535645E-2</v>
      </c>
      <c r="M45" s="60">
        <f>[2]returncapgain!AS46</f>
        <v>-4.5242160558700562E-2</v>
      </c>
      <c r="P45" s="168">
        <f t="shared" ref="P45" si="13">AVERAGE(C41:C50)</f>
        <v>3.4727539526647887E-2</v>
      </c>
      <c r="Q45" s="39">
        <f t="shared" si="2"/>
        <v>3.7376369931735098E-2</v>
      </c>
      <c r="R45" s="39">
        <f t="shared" si="3"/>
        <v>1.9110278831794857E-2</v>
      </c>
      <c r="S45" s="39">
        <f t="shared" si="4"/>
        <v>1.1241305008297786E-2</v>
      </c>
      <c r="T45" s="39">
        <f t="shared" si="5"/>
        <v>4.3370368191972377E-3</v>
      </c>
      <c r="U45" s="39">
        <f t="shared" si="6"/>
        <v>2.5704800663515926E-2</v>
      </c>
      <c r="V45" s="39">
        <f t="shared" si="7"/>
        <v>2.5161189411301167E-2</v>
      </c>
      <c r="W45" s="39">
        <f t="shared" si="8"/>
        <v>2.1199868898838757E-2</v>
      </c>
      <c r="X45" s="39">
        <f t="shared" si="9"/>
        <v>1.2990186619572342E-2</v>
      </c>
      <c r="Y45" s="39">
        <f t="shared" si="10"/>
        <v>2.5360990967601537E-2</v>
      </c>
      <c r="Z45" s="161">
        <f t="shared" si="11"/>
        <v>3.2347702095285057E-2</v>
      </c>
    </row>
    <row r="46" spans="1:26" s="21" customFormat="1">
      <c r="A46" s="2">
        <f t="shared" si="12"/>
        <v>2008</v>
      </c>
      <c r="B46" s="150">
        <f>[1]A25a!B67</f>
        <v>-4.2521469024782377E-2</v>
      </c>
      <c r="C46" s="149">
        <f>[2]returncapgain!X47</f>
        <v>-5.9255365282297134E-2</v>
      </c>
      <c r="D46" s="38">
        <f>[2]returncapgain!Y47</f>
        <v>-4.3945260345935822E-2</v>
      </c>
      <c r="E46" s="38">
        <f>[2]returncapgain!Z47</f>
        <v>-6.3709080219268799E-2</v>
      </c>
      <c r="F46" s="38">
        <f>[2]returncapgain!AA47</f>
        <v>-7.7500529587268829E-2</v>
      </c>
      <c r="G46" s="38">
        <f>[2]returncapgain!AB47</f>
        <v>-8.7774358689785004E-2</v>
      </c>
      <c r="H46" s="38">
        <f>[2]returncapgain!AL47</f>
        <v>-5.081404373049736E-2</v>
      </c>
      <c r="I46" s="38">
        <f>[2]returncapgain!AM47</f>
        <v>-5.6439965963363647E-2</v>
      </c>
      <c r="J46" s="38">
        <f>[2]returncapgain!AN47</f>
        <v>-6.6849566996097565E-2</v>
      </c>
      <c r="K46" s="38">
        <f>[2]returncapgain!AO47</f>
        <v>-7.4943341314792633E-2</v>
      </c>
      <c r="L46" s="38">
        <f>[2]returncapgain!AP47</f>
        <v>-5.4292451590299606E-2</v>
      </c>
      <c r="M46" s="60">
        <f>[2]returncapgain!AS47</f>
        <v>-4.9473337829113007E-2</v>
      </c>
      <c r="O46" s="70"/>
      <c r="P46" s="168">
        <f>AVERAGE(C42:C$51)</f>
        <v>2.2339070713496768E-2</v>
      </c>
      <c r="Q46" s="39">
        <f>AVERAGE(D42:D$51)</f>
        <v>2.3997797840274872E-2</v>
      </c>
      <c r="R46" s="39">
        <f>AVERAGE(E42:E$51)</f>
        <v>1.1538280283275526E-2</v>
      </c>
      <c r="S46" s="39">
        <f>AVERAGE(F42:F$51)</f>
        <v>7.2704567050095644E-3</v>
      </c>
      <c r="T46" s="39">
        <f>AVERAGE(G42:G$51)</f>
        <v>3.2114546978846193E-3</v>
      </c>
      <c r="U46" s="39">
        <f>AVERAGE(H42:H$51)</f>
        <v>1.5503574116155504E-2</v>
      </c>
      <c r="V46" s="39">
        <f>AVERAGE(I42:I$51)</f>
        <v>1.4519175665918737E-2</v>
      </c>
      <c r="W46" s="39">
        <f>AVERAGE(J42:J$51)</f>
        <v>1.2922243331559002E-2</v>
      </c>
      <c r="X46" s="39">
        <f>AVERAGE(K42:K$51)</f>
        <v>8.4446212043985721E-3</v>
      </c>
      <c r="Y46" s="39">
        <f>AVERAGE(L42:L$51)</f>
        <v>1.489056060090661E-2</v>
      </c>
      <c r="Z46" s="161">
        <f>AVERAGE(M42:M$51)</f>
        <v>2.0204799296334387E-2</v>
      </c>
    </row>
    <row r="47" spans="1:26" s="21" customFormat="1">
      <c r="A47" s="2">
        <f t="shared" si="12"/>
        <v>2009</v>
      </c>
      <c r="B47" s="150">
        <f>[1]A25a!B68</f>
        <v>1.9046660497351153E-2</v>
      </c>
      <c r="C47" s="149">
        <f>[2]returncapgain!X48</f>
        <v>3.335082158446312E-2</v>
      </c>
      <c r="D47" s="38">
        <f>[2]returncapgain!Y48</f>
        <v>2.496606856584549E-2</v>
      </c>
      <c r="E47" s="38">
        <f>[2]returncapgain!Z48</f>
        <v>2.6239367201924324E-2</v>
      </c>
      <c r="F47" s="38">
        <f>[2]returncapgain!AA48</f>
        <v>3.2909028232097626E-2</v>
      </c>
      <c r="G47" s="38">
        <f>[2]returncapgain!AB48</f>
        <v>3.8154184818267822E-2</v>
      </c>
      <c r="H47" s="38">
        <f>[2]returncapgain!AL48</f>
        <v>2.1688254550099373E-2</v>
      </c>
      <c r="I47" s="38">
        <f>[2]returncapgain!AM48</f>
        <v>2.1817462518811226E-2</v>
      </c>
      <c r="J47" s="38">
        <f>[2]returncapgain!AN48</f>
        <v>2.7272062376141548E-2</v>
      </c>
      <c r="K47" s="38">
        <f>[2]returncapgain!AO48</f>
        <v>3.223048523068428E-2</v>
      </c>
      <c r="L47" s="38">
        <f>[2]returncapgain!AP48</f>
        <v>2.1767918020486832E-2</v>
      </c>
      <c r="M47" s="60">
        <f>[2]returncapgain!AS48</f>
        <v>2.4338865652680397E-2</v>
      </c>
      <c r="P47" s="168">
        <f>AVERAGE(C43:C$51)</f>
        <v>1.2144558270746428E-2</v>
      </c>
      <c r="Q47" s="39">
        <f>AVERAGE(D43:D$51)</f>
        <v>1.268586601751546E-2</v>
      </c>
      <c r="R47" s="39">
        <f>AVERAGE(E43:E$51)</f>
        <v>3.5440140685144192E-3</v>
      </c>
      <c r="S47" s="39">
        <f>AVERAGE(F43:F$51)</f>
        <v>1.5453276573680341E-3</v>
      </c>
      <c r="T47" s="39">
        <f>AVERAGE(G43:G$51)</f>
        <v>-6.8035305270718201E-4</v>
      </c>
      <c r="U47" s="39">
        <f>AVERAGE(H43:H$51)</f>
        <v>6.0074850399461054E-3</v>
      </c>
      <c r="V47" s="39">
        <f>AVERAGE(I43:I$51)</f>
        <v>4.4383925722084111E-3</v>
      </c>
      <c r="W47" s="39">
        <f>AVERAGE(J43:J$51)</f>
        <v>4.2602373545782436E-3</v>
      </c>
      <c r="X47" s="39">
        <f>AVERAGE(K43:K$51)</f>
        <v>2.3228772139797607E-3</v>
      </c>
      <c r="Y47" s="39">
        <f>AVERAGE(L43:L$51)</f>
        <v>5.036238270501296E-3</v>
      </c>
      <c r="Z47" s="161">
        <f>AVERAGE(M43:M$51)</f>
        <v>9.5455601500968133E-3</v>
      </c>
    </row>
    <row r="48" spans="1:26" s="21" customFormat="1">
      <c r="A48" s="2">
        <f t="shared" si="12"/>
        <v>2010</v>
      </c>
      <c r="B48" s="150">
        <f>[1]A25a!B69</f>
        <v>2.5752457606811552E-2</v>
      </c>
      <c r="C48" s="149">
        <f>[2]returncapgain!X49</f>
        <v>4.7497764229774475E-2</v>
      </c>
      <c r="D48" s="38">
        <f>[2]returncapgain!Y49</f>
        <v>3.7836324423551559E-2</v>
      </c>
      <c r="E48" s="38">
        <f>[2]returncapgain!Z49</f>
        <v>1.3514210470020771E-2</v>
      </c>
      <c r="F48" s="38">
        <f>[2]returncapgain!AA49</f>
        <v>6.0382316587492824E-4</v>
      </c>
      <c r="G48" s="38">
        <f>[2]returncapgain!AB49</f>
        <v>-9.1621391475200653E-3</v>
      </c>
      <c r="H48" s="38">
        <f>[2]returncapgain!AL49</f>
        <v>2.3774005472660065E-2</v>
      </c>
      <c r="I48" s="38">
        <f>[2]returncapgain!AM49</f>
        <v>2.2326609119772911E-2</v>
      </c>
      <c r="J48" s="38">
        <f>[2]returncapgain!AN49</f>
        <v>1.2436858378350735E-2</v>
      </c>
      <c r="K48" s="38">
        <f>[2]returncapgain!AO49</f>
        <v>2.3899225052446127E-3</v>
      </c>
      <c r="L48" s="38">
        <f>[2]returncapgain!AP49</f>
        <v>2.2881541401147842E-2</v>
      </c>
      <c r="M48" s="60">
        <f>[2]returncapgain!AS49</f>
        <v>3.2209150493144989E-2</v>
      </c>
      <c r="P48" s="168">
        <f>AVERAGE(C44:C$51)</f>
        <v>1.1140705719299149E-3</v>
      </c>
      <c r="Q48" s="39">
        <f>AVERAGE(D44:D$51)</f>
        <v>1.542625977890566E-3</v>
      </c>
      <c r="R48" s="39">
        <f>AVERAGE(E44:E$51)</f>
        <v>-6.0766286715079332E-3</v>
      </c>
      <c r="S48" s="39">
        <f>AVERAGE(F44:F$51)</f>
        <v>-7.696441090956796E-3</v>
      </c>
      <c r="T48" s="39">
        <f>AVERAGE(G44:G$51)</f>
        <v>-9.1851828328799456E-3</v>
      </c>
      <c r="U48" s="39">
        <f>AVERAGE(H44:H$51)</f>
        <v>-3.8353009731508791E-3</v>
      </c>
      <c r="V48" s="39">
        <f>AVERAGE(I44:I$51)</f>
        <v>-5.5093097471399233E-3</v>
      </c>
      <c r="W48" s="39">
        <f>AVERAGE(J44:J$51)</f>
        <v>-5.7411646412219852E-3</v>
      </c>
      <c r="X48" s="39">
        <f>AVERAGE(K44:K$51)</f>
        <v>-7.2114600625354797E-3</v>
      </c>
      <c r="Y48" s="39">
        <f>AVERAGE(L44:L$51)</f>
        <v>-4.8719317419454455E-3</v>
      </c>
      <c r="Z48" s="161">
        <f>AVERAGE(M44:M$51)</f>
        <v>-1.1282092309556901E-3</v>
      </c>
    </row>
    <row r="49" spans="1:26" s="21" customFormat="1">
      <c r="A49" s="2">
        <f t="shared" si="12"/>
        <v>2011</v>
      </c>
      <c r="B49" s="150">
        <f>[1]A25a!B70</f>
        <v>-4.1223731921092854E-3</v>
      </c>
      <c r="C49" s="149">
        <f>[2]returncapgain!X50</f>
        <v>4.2400494567118585E-4</v>
      </c>
      <c r="D49" s="38">
        <f>[2]returncapgain!Y50</f>
        <v>-2.0518095698207617E-3</v>
      </c>
      <c r="E49" s="38">
        <f>[2]returncapgain!Z50</f>
        <v>-4.5335427857935429E-3</v>
      </c>
      <c r="F49" s="38">
        <f>[2]returncapgain!AA50</f>
        <v>-3.9056229870766401E-3</v>
      </c>
      <c r="G49" s="38">
        <f>[2]returncapgain!AB50</f>
        <v>-3.3931860234588385E-3</v>
      </c>
      <c r="H49" s="38">
        <f>[2]returncapgain!AL50</f>
        <v>-4.494774155318737E-3</v>
      </c>
      <c r="I49" s="38">
        <f>[2]returncapgain!AM50</f>
        <v>-5.2852542139589787E-3</v>
      </c>
      <c r="J49" s="38">
        <f>[2]returncapgain!AN50</f>
        <v>-4.5882444828748703E-3</v>
      </c>
      <c r="K49" s="38">
        <f>[2]returncapgain!AO50</f>
        <v>-3.9256522431969643E-3</v>
      </c>
      <c r="L49" s="38">
        <f>[2]returncapgain!AP50</f>
        <v>-4.9828118644654751E-3</v>
      </c>
      <c r="M49" s="60">
        <f>[2]returncapgain!AS50</f>
        <v>-3.077313769608736E-3</v>
      </c>
      <c r="P49" s="168">
        <f>AVERAGE(C45:C$51)</f>
        <v>-6.7707958306917658E-3</v>
      </c>
      <c r="Q49" s="39">
        <f>AVERAGE(D45:D$51)</f>
        <v>-6.0955722084535023E-3</v>
      </c>
      <c r="R49" s="39">
        <f>AVERAGE(E45:E$51)</f>
        <v>-1.2657098316205E-2</v>
      </c>
      <c r="S49" s="39">
        <f>AVERAGE(F45:F$51)</f>
        <v>-1.4467558898364328E-2</v>
      </c>
      <c r="T49" s="39">
        <f>AVERAGE(G45:G$51)</f>
        <v>-1.5905284954767143E-2</v>
      </c>
      <c r="U49" s="39">
        <f>AVERAGE(H45:H$51)</f>
        <v>-1.0269765409507923E-2</v>
      </c>
      <c r="V49" s="39">
        <f>AVERAGE(I45:I$51)</f>
        <v>-1.1948445329575666E-2</v>
      </c>
      <c r="W49" s="39">
        <f>AVERAGE(J45:J$51)</f>
        <v>-1.2461876330365027E-2</v>
      </c>
      <c r="X49" s="39">
        <f>AVERAGE(K45:K$51)</f>
        <v>-1.4032975670748524E-2</v>
      </c>
      <c r="Y49" s="39">
        <f>AVERAGE(L45:L$51)</f>
        <v>-1.1309687979519367E-2</v>
      </c>
      <c r="Z49" s="161">
        <f>AVERAGE(M45:M$51)</f>
        <v>-8.3312199983213622E-3</v>
      </c>
    </row>
    <row r="50" spans="1:26" s="21" customFormat="1">
      <c r="A50" s="2">
        <v>2012</v>
      </c>
      <c r="B50" s="150">
        <f>[1]A25a!B71</f>
        <v>-6.4425390192391907E-3</v>
      </c>
      <c r="C50" s="149">
        <f>[2]returncapgain!X51</f>
        <v>-3.9508896879851818E-3</v>
      </c>
      <c r="D50" s="38">
        <f>[2]returncapgain!Y51</f>
        <v>-1.0042155161499977E-2</v>
      </c>
      <c r="E50" s="38">
        <f>[2]returncapgain!Z51</f>
        <v>1.1250976473093033E-2</v>
      </c>
      <c r="F50" s="38">
        <f>[2]returncapgain!AA51</f>
        <v>2.9723430052399635E-2</v>
      </c>
      <c r="G50" s="38">
        <f>[2]returncapgain!AB51</f>
        <v>4.2794518172740936E-2</v>
      </c>
      <c r="H50" s="38">
        <f>[2]returncapgain!AL51</f>
        <v>-2.1700034849345684E-3</v>
      </c>
      <c r="I50" s="38">
        <f>[2]returncapgain!AM51</f>
        <v>-1.2251468142494559E-3</v>
      </c>
      <c r="J50" s="38">
        <f>[2]returncapgain!AN51</f>
        <v>1.5709694474935532E-2</v>
      </c>
      <c r="K50" s="38">
        <f>[2]returncapgain!AO51</f>
        <v>2.7850601822137833E-2</v>
      </c>
      <c r="L50" s="38">
        <f>[2]returncapgain!AP51</f>
        <v>-1.5861201100051403E-3</v>
      </c>
      <c r="M50" s="60">
        <f>[2]returncapgain!AS51</f>
        <v>-6.0385605320334435E-3</v>
      </c>
      <c r="P50" s="168">
        <f>AVERAGE(C46:C55)</f>
        <v>-5.1284323023122469E-3</v>
      </c>
      <c r="Q50" s="39">
        <f t="shared" ref="Q50:Q51" si="14">AVERAGE(D46:D55)</f>
        <v>1.2200076211382471E-3</v>
      </c>
      <c r="R50" s="39">
        <f t="shared" ref="R50:R51" si="15">AVERAGE(E46:E55)</f>
        <v>-3.9188084307972826E-3</v>
      </c>
      <c r="S50" s="39">
        <f t="shared" ref="S50:S51" si="16">AVERAGE(F46:F55)</f>
        <v>-3.8525048873610385E-3</v>
      </c>
      <c r="T50" s="39">
        <f t="shared" ref="T50:T51" si="17">AVERAGE(G46:G55)</f>
        <v>-5.1783117519325628E-3</v>
      </c>
      <c r="U50" s="39">
        <f t="shared" ref="U50:U51" si="18">AVERAGE(H46:H55)</f>
        <v>-3.3356763694968317E-3</v>
      </c>
      <c r="V50" s="39">
        <f t="shared" ref="V50:V51" si="19">AVERAGE(I46:I55)</f>
        <v>-4.6465557550973563E-3</v>
      </c>
      <c r="W50" s="39">
        <f t="shared" ref="W50:W51" si="20">AVERAGE(J46:J55)</f>
        <v>-3.3176971662868815E-3</v>
      </c>
      <c r="X50" s="39">
        <f t="shared" ref="X50:X51" si="21">AVERAGE(K46:K55)</f>
        <v>-2.8267585622493152E-3</v>
      </c>
      <c r="Y50" s="39">
        <f t="shared" ref="Y50:Y51" si="22">AVERAGE(L46:L55)</f>
        <v>-4.1408193996216036E-3</v>
      </c>
      <c r="Z50" s="161">
        <f t="shared" ref="Z50:Z51" si="23">AVERAGE(M46:M55)</f>
        <v>-1.6659187532633291E-3</v>
      </c>
    </row>
    <row r="51" spans="1:26" s="21" customFormat="1" ht="13.5" thickBot="1">
      <c r="A51" s="22">
        <v>2013</v>
      </c>
      <c r="B51" s="309">
        <f>[1]A25a!B72</f>
        <v>-1.0010126620686788E-2</v>
      </c>
      <c r="C51" s="310">
        <f>[2]returncapgain!X52</f>
        <v>-1.1195930652320385E-2</v>
      </c>
      <c r="D51" s="311">
        <f>[2]returncapgain!Y52</f>
        <v>-1.360451802611351E-2</v>
      </c>
      <c r="E51" s="311">
        <f>[2]returncapgain!Z52</f>
        <v>-2.0212244999129325E-4</v>
      </c>
      <c r="F51" s="311">
        <f>[2]returncapgain!AA52</f>
        <v>1.0517698712646961E-2</v>
      </c>
      <c r="G51" s="311">
        <f>[2]returncapgain!AB52</f>
        <v>1.7861401662230492E-2</v>
      </c>
      <c r="H51" s="311">
        <f>[2]returncapgain!AL52</f>
        <v>-8.0895014107227325E-3</v>
      </c>
      <c r="I51" s="311">
        <f>[2]returncapgain!AM52</f>
        <v>-7.7631403692066669E-3</v>
      </c>
      <c r="J51" s="311">
        <f>[2]returncapgain!AN52</f>
        <v>2.3046734277158976E-3</v>
      </c>
      <c r="K51" s="311">
        <f>[2]returncapgain!AO52</f>
        <v>9.5124198123812675E-3</v>
      </c>
      <c r="L51" s="311">
        <f>[2]returncapgain!AP52</f>
        <v>-7.8877564519643784E-3</v>
      </c>
      <c r="M51" s="312">
        <f>[2]returncapgain!AS52</f>
        <v>-1.1035183444619179E-2</v>
      </c>
      <c r="P51" s="169">
        <f t="shared" ref="P51" si="24">AVERAGE(C47:C56)</f>
        <v>3.226365703889067E-3</v>
      </c>
      <c r="Q51" s="132">
        <f t="shared" si="14"/>
        <v>7.201441070029152E-3</v>
      </c>
      <c r="R51" s="132">
        <f t="shared" si="15"/>
        <v>4.0024875080262173E-3</v>
      </c>
      <c r="S51" s="132">
        <f t="shared" si="16"/>
        <v>5.6857837295553881E-3</v>
      </c>
      <c r="T51" s="132">
        <f t="shared" si="17"/>
        <v>5.2408663707389502E-3</v>
      </c>
      <c r="U51" s="132">
        <f t="shared" si="18"/>
        <v>2.9346181645545782E-3</v>
      </c>
      <c r="V51" s="132">
        <f t="shared" si="19"/>
        <v>2.3679793840546415E-3</v>
      </c>
      <c r="W51" s="132">
        <f t="shared" si="20"/>
        <v>5.2043183094513668E-3</v>
      </c>
      <c r="X51" s="132">
        <f t="shared" si="21"/>
        <v>6.5612901243654598E-3</v>
      </c>
      <c r="Y51" s="132">
        <f t="shared" si="22"/>
        <v>2.5903341794754897E-3</v>
      </c>
      <c r="Z51" s="170">
        <f t="shared" si="23"/>
        <v>4.8344933223711528E-3</v>
      </c>
    </row>
    <row r="52" spans="1:26" s="11" customFormat="1" ht="13.5" thickTop="1">
      <c r="A52" s="31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</row>
    <row r="53" spans="1:26" s="11" customFormat="1" ht="13.5" thickBot="1">
      <c r="A53" s="3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</row>
    <row r="54" spans="1:26" s="11" customFormat="1">
      <c r="A54" s="151" t="s">
        <v>93</v>
      </c>
      <c r="B54" s="64">
        <f t="array" ref="B54">GEOMEAN(1+B8:B17)-1</f>
        <v>-1.1320750686956926E-2</v>
      </c>
      <c r="C54" s="64">
        <f t="array" ref="C54">GEOMEAN(1+C8:C17)-1</f>
        <v>-5.2885544958683139E-2</v>
      </c>
      <c r="D54" s="64">
        <f t="array" ref="D54">GEOMEAN(1+D8:D17)-1</f>
        <v>6.9098635410178577E-3</v>
      </c>
      <c r="E54" s="64">
        <f t="array" ref="E54">GEOMEAN(1+E8:E17)-1</f>
        <v>-9.0976812916903071E-3</v>
      </c>
      <c r="F54" s="64">
        <f t="array" ref="F54">GEOMEAN(1+F8:F17)-1</f>
        <v>-1.925400891106599E-2</v>
      </c>
      <c r="G54" s="64">
        <f t="array" ref="G54">GEOMEAN(1+G8:G17)-1</f>
        <v>-4.0680373887910459E-2</v>
      </c>
      <c r="H54" s="64">
        <f t="array" ref="H54">GEOMEAN(1+H8:H17)-1</f>
        <v>-2.7362272851885194E-3</v>
      </c>
      <c r="I54" s="64">
        <f t="array" ref="I54">GEOMEAN(1+I8:I17)-1</f>
        <v>-4.4512678835844088E-3</v>
      </c>
      <c r="J54" s="64">
        <f t="array" ref="J54">GEOMEAN(1+J8:J17)-1</f>
        <v>-5.4784207573954635E-3</v>
      </c>
      <c r="K54" s="64">
        <f t="array" ref="K54">GEOMEAN(1+K8:K17)-1</f>
        <v>-1.1257759453256688E-2</v>
      </c>
      <c r="L54" s="64">
        <f t="array" ref="L54">GEOMEAN(1+L8:L17)-1</f>
        <v>-3.7875504630356938E-3</v>
      </c>
      <c r="M54" s="154">
        <f t="array" ref="M54">GEOMEAN(1+M8:M17)-1</f>
        <v>-3.4443138585553701E-3</v>
      </c>
      <c r="Q54" s="13"/>
      <c r="R54" s="13"/>
      <c r="S54" s="13"/>
      <c r="T54" s="13"/>
      <c r="U54" s="13"/>
    </row>
    <row r="55" spans="1:26" s="11" customFormat="1">
      <c r="A55" s="152" t="s">
        <v>94</v>
      </c>
      <c r="B55" s="61">
        <f t="array" ref="B55">GEOMEAN(1+B18:B27)-1</f>
        <v>-1.5092583551651328E-3</v>
      </c>
      <c r="C55" s="61">
        <f t="array" ref="C55">GEOMEAN(1+C18:C27)-1</f>
        <v>4.987681402879085E-3</v>
      </c>
      <c r="D55" s="61">
        <f t="array" ref="D55">GEOMEAN(1+D18:D27)-1</f>
        <v>9.6915475420611408E-3</v>
      </c>
      <c r="E55" s="61">
        <f t="array" ref="E55">GEOMEAN(1+E18:E27)-1</f>
        <v>-4.8125948446724465E-3</v>
      </c>
      <c r="F55" s="61">
        <f t="array" ref="F55">GEOMEAN(1+F18:F27)-1</f>
        <v>-3.9138577764959992E-3</v>
      </c>
      <c r="G55" s="61">
        <f t="array" ref="G55">GEOMEAN(1+G18:G27)-1</f>
        <v>7.7345907997461438E-4</v>
      </c>
      <c r="H55" s="61">
        <f t="array" ref="H55">GEOMEAN(1+H18:H27)-1</f>
        <v>-3.8431209120721732E-3</v>
      </c>
      <c r="I55" s="61">
        <f t="array" ref="I55">GEOMEAN(1+I18:I27)-1</f>
        <v>-6.1517424349998295E-3</v>
      </c>
      <c r="J55" s="61">
        <f t="array" ref="J55">GEOMEAN(1+J18:J27)-1</f>
        <v>-7.3486337510708655E-3</v>
      </c>
      <c r="K55" s="61">
        <f t="array" ref="K55">GEOMEAN(1+K18:K27)-1</f>
        <v>-4.4707448571962294E-3</v>
      </c>
      <c r="L55" s="61">
        <f t="array" ref="L55">GEOMEAN(1+L18:L27)-1</f>
        <v>-5.2393241388372092E-3</v>
      </c>
      <c r="M55" s="155">
        <f t="array" ref="M55">GEOMEAN(1+M18:M27)-1</f>
        <v>3.1933432619977165E-3</v>
      </c>
      <c r="Q55" s="13"/>
      <c r="R55" s="13"/>
      <c r="S55" s="13"/>
      <c r="T55" s="13"/>
      <c r="U55" s="13"/>
    </row>
    <row r="56" spans="1:26" s="11" customFormat="1">
      <c r="A56" s="152" t="s">
        <v>95</v>
      </c>
      <c r="B56" s="61">
        <f t="array" ref="B56">GEOMEAN(1+B28:B37)-1</f>
        <v>-1.7664825312518895E-3</v>
      </c>
      <c r="C56" s="61">
        <f t="array" ref="C56">GEOMEAN(1+C28:C37)-1</f>
        <v>7.5830187673133764E-3</v>
      </c>
      <c r="D56" s="61">
        <f t="array" ref="D56">GEOMEAN(1+D28:D37)-1</f>
        <v>3.9062072451914176E-3</v>
      </c>
      <c r="E56" s="61">
        <f t="array" ref="E56">GEOMEAN(1+E28:E37)-1</f>
        <v>-3.387127086807995E-4</v>
      </c>
      <c r="F56" s="61">
        <f t="array" ref="F56">GEOMEAN(1+F28:F37)-1</f>
        <v>-1.1942206519374166E-3</v>
      </c>
      <c r="G56" s="61">
        <f t="array" ref="G56">GEOMEAN(1+G28:G37)-1</f>
        <v>-4.4209337084128997E-3</v>
      </c>
      <c r="H56" s="61">
        <f t="array" ref="H56">GEOMEAN(1+H28:H37)-1</f>
        <v>-6.5168745808608097E-4</v>
      </c>
      <c r="I56" s="61">
        <f t="array" ref="I56">GEOMEAN(1+I28:I37)-1</f>
        <v>-3.2368485014766524E-4</v>
      </c>
      <c r="J56" s="61">
        <f t="array" ref="J56">GEOMEAN(1+J28:J37)-1</f>
        <v>1.3265568098084213E-3</v>
      </c>
      <c r="K56" s="61">
        <f t="array" ref="K56">GEOMEAN(1+K28:K37)-1</f>
        <v>1.6104817812556682E-4</v>
      </c>
      <c r="L56" s="61">
        <f t="array" ref="L56">GEOMEAN(1+L28:L37)-1</f>
        <v>-4.4322295752285967E-4</v>
      </c>
      <c r="M56" s="155">
        <f t="array" ref="M56">GEOMEAN(1+M28:M37)-1</f>
        <v>2.5299587759628483E-3</v>
      </c>
      <c r="Q56" s="13"/>
      <c r="R56" s="13"/>
      <c r="S56" s="13"/>
      <c r="T56" s="13"/>
      <c r="U56" s="13"/>
    </row>
    <row r="57" spans="1:26" s="11" customFormat="1">
      <c r="A57" s="152" t="s">
        <v>96</v>
      </c>
      <c r="B57" s="23">
        <f t="array" ref="B57">GEOMEAN(1+B38:B47)-1</f>
        <v>2.9255407403478761E-2</v>
      </c>
      <c r="C57" s="23">
        <f t="array" ref="C57">GEOMEAN(1+C38:C47)-1</f>
        <v>4.092344555173022E-2</v>
      </c>
      <c r="D57" s="23">
        <f t="array" ref="D57">GEOMEAN(1+D38:D47)-1</f>
        <v>4.7155304065172876E-2</v>
      </c>
      <c r="E57" s="23">
        <f t="array" ref="E57">GEOMEAN(1+E38:E47)-1</f>
        <v>1.423516168812422E-2</v>
      </c>
      <c r="F57" s="23">
        <f t="array" ref="F57">GEOMEAN(1+F38:F47)-1</f>
        <v>-5.5009669155392515E-3</v>
      </c>
      <c r="G57" s="23">
        <f t="array" ref="G57">GEOMEAN(1+G38:G47)-1</f>
        <v>-2.0663766768681646E-2</v>
      </c>
      <c r="H57" s="23">
        <f t="array" ref="H57">GEOMEAN(1+H38:H47)-1</f>
        <v>3.0515031645826252E-2</v>
      </c>
      <c r="I57" s="23">
        <f t="array" ref="I57">GEOMEAN(1+I38:I47)-1</f>
        <v>3.1384343580397545E-2</v>
      </c>
      <c r="J57" s="23">
        <f t="array" ref="J57">GEOMEAN(1+J38:J47)-1</f>
        <v>1.8579391670658696E-2</v>
      </c>
      <c r="K57" s="23">
        <f t="array" ref="K57">GEOMEAN(1+K38:K47)-1</f>
        <v>-1.9825491243975479E-3</v>
      </c>
      <c r="L57" s="23">
        <f t="array" ref="L57">GEOMEAN(1+L38:L47)-1</f>
        <v>3.1040040836986638E-2</v>
      </c>
      <c r="M57" s="156">
        <f t="array" ref="M57">GEOMEAN(1+M38:M47)-1</f>
        <v>4.0221971469647677E-2</v>
      </c>
      <c r="Q57" s="12"/>
      <c r="R57" s="12"/>
      <c r="S57" s="12"/>
      <c r="T57" s="12"/>
      <c r="U57" s="12"/>
    </row>
    <row r="58" spans="1:26" s="11" customFormat="1">
      <c r="A58" s="153" t="s">
        <v>271</v>
      </c>
      <c r="B58" s="62">
        <f t="array" ref="B58">GEOMEAN(1+B38:B51)-1</f>
        <v>2.1158443298407548E-2</v>
      </c>
      <c r="C58" s="62">
        <f t="array" ref="C58">GEOMEAN(1+C38:C51)-1</f>
        <v>3.1389199871832085E-2</v>
      </c>
      <c r="D58" s="62">
        <f t="array" ref="D58">GEOMEAN(1+D38:D51)-1</f>
        <v>3.4293920385322085E-2</v>
      </c>
      <c r="E58" s="62">
        <f t="array" ref="E58">GEOMEAN(1+E38:E51)-1</f>
        <v>1.1581827482813445E-2</v>
      </c>
      <c r="F58" s="62">
        <f t="array" ref="F58">GEOMEAN(1+F38:F51)-1</f>
        <v>-1.3361161893883367E-3</v>
      </c>
      <c r="G58" s="62">
        <f t="array" ref="G58">GEOMEAN(1+G38:G51)-1</f>
        <v>-1.1490468504154361E-2</v>
      </c>
      <c r="H58" s="62">
        <f t="array" ref="H58">GEOMEAN(1+H38:H51)-1</f>
        <v>2.2337486027657061E-2</v>
      </c>
      <c r="I58" s="62">
        <f t="array" ref="I58">GEOMEAN(1+I38:I51)-1</f>
        <v>2.2885198812127472E-2</v>
      </c>
      <c r="J58" s="62">
        <f t="array" ref="J58">GEOMEAN(1+J38:J51)-1</f>
        <v>1.5094211382620681E-2</v>
      </c>
      <c r="K58" s="62">
        <f t="array" ref="K58">GEOMEAN(1+K38:K51)-1</f>
        <v>1.1110319330096541E-3</v>
      </c>
      <c r="L58" s="62">
        <f t="array" ref="L58">GEOMEAN(1+L38:L51)-1</f>
        <v>2.2667550019203286E-2</v>
      </c>
      <c r="M58" s="157">
        <f t="array" ref="M58">GEOMEAN(1+M38:M51)-1</f>
        <v>2.9410411235476053E-2</v>
      </c>
      <c r="Q58" s="16"/>
      <c r="R58" s="16"/>
      <c r="S58" s="16"/>
      <c r="T58" s="16"/>
      <c r="U58" s="16"/>
    </row>
    <row r="59" spans="1:26" s="11" customFormat="1" ht="15.75" thickBot="1">
      <c r="A59" s="159" t="s">
        <v>194</v>
      </c>
      <c r="B59" s="63">
        <f t="array" ref="B59">GEOMEAN(1+B8:B51)-1</f>
        <v>3.3348745011474445E-3</v>
      </c>
      <c r="C59" s="63">
        <f t="array" ref="C59">GEOMEAN(1+C8:C51)-1</f>
        <v>3.3270252409511869E-4</v>
      </c>
      <c r="D59" s="63">
        <f t="array" ref="D59">GEOMEAN(1+D8:D51)-1</f>
        <v>1.5490611832332135E-2</v>
      </c>
      <c r="E59" s="63">
        <f t="array" ref="E59">GEOMEAN(1+E8:E51)-1</f>
        <v>4.1351262173949799E-4</v>
      </c>
      <c r="F59" s="63">
        <f t="array" ref="F59">GEOMEAN(1+F8:F51)-1</f>
        <v>-5.9888282701107132E-3</v>
      </c>
      <c r="G59" s="63">
        <f t="array" ref="G59">GEOMEAN(1+G8:G51)-1</f>
        <v>-1.3850535225331639E-2</v>
      </c>
      <c r="H59" s="63">
        <f t="array" ref="H59">GEOMEAN(1+H8:H51)-1</f>
        <v>5.3976788121521402E-3</v>
      </c>
      <c r="I59" s="63">
        <f t="array" ref="I59">GEOMEAN(1+I8:I51)-1</f>
        <v>4.7207626007426118E-3</v>
      </c>
      <c r="J59" s="63">
        <f t="array" ref="J59">GEOMEAN(1+J8:J51)-1</f>
        <v>2.1455770070446523E-3</v>
      </c>
      <c r="K59" s="63">
        <f t="array" ref="K59">GEOMEAN(1+K8:K51)-1</f>
        <v>-3.1964168457817577E-3</v>
      </c>
      <c r="L59" s="63">
        <f t="array" ref="L59">GEOMEAN(1+L8:L51)-1</f>
        <v>4.9871861656407557E-3</v>
      </c>
      <c r="M59" s="158">
        <f t="array" ref="M59">GEOMEAN(1+M8:M51)-1</f>
        <v>9.7851717876757949E-3</v>
      </c>
      <c r="Q59" s="15"/>
      <c r="R59" s="15"/>
      <c r="S59" s="15"/>
      <c r="T59" s="15"/>
      <c r="U59" s="15"/>
    </row>
    <row r="60" spans="1:26" s="11" customFormat="1">
      <c r="Q60" s="14"/>
      <c r="R60" s="14"/>
      <c r="S60" s="14"/>
      <c r="T60" s="14"/>
      <c r="U60" s="14"/>
    </row>
    <row r="61" spans="1:26" s="11" customFormat="1" ht="13.5" thickBot="1">
      <c r="A61" s="1"/>
      <c r="B61" s="68"/>
      <c r="Q61" s="14"/>
      <c r="R61" s="14"/>
      <c r="S61" s="14"/>
      <c r="T61" s="14"/>
      <c r="U61" s="14"/>
    </row>
    <row r="62" spans="1:26" s="11" customFormat="1">
      <c r="A62" s="1"/>
      <c r="B62" s="430" t="s">
        <v>174</v>
      </c>
      <c r="C62" s="431"/>
      <c r="D62" s="431"/>
      <c r="E62" s="431"/>
      <c r="F62" s="431"/>
      <c r="G62" s="431"/>
      <c r="H62" s="431"/>
      <c r="I62" s="431"/>
      <c r="J62" s="431"/>
      <c r="K62" s="431"/>
      <c r="L62" s="431"/>
      <c r="M62" s="432"/>
      <c r="Q62" s="12"/>
      <c r="R62" s="12"/>
      <c r="S62" s="12"/>
      <c r="T62" s="12"/>
      <c r="U62" s="12"/>
    </row>
    <row r="63" spans="1:26" s="11" customFormat="1">
      <c r="A63" s="1"/>
      <c r="B63" s="433"/>
      <c r="C63" s="434"/>
      <c r="D63" s="434"/>
      <c r="E63" s="434"/>
      <c r="F63" s="434"/>
      <c r="G63" s="434"/>
      <c r="H63" s="434"/>
      <c r="I63" s="434"/>
      <c r="J63" s="434"/>
      <c r="K63" s="434"/>
      <c r="L63" s="434"/>
      <c r="M63" s="435"/>
      <c r="Q63" s="13"/>
      <c r="R63" s="13"/>
      <c r="S63" s="13"/>
      <c r="T63" s="13"/>
      <c r="U63" s="13"/>
    </row>
    <row r="64" spans="1:26" s="11" customFormat="1" ht="13.5" thickBot="1">
      <c r="A64" s="1"/>
      <c r="B64" s="436"/>
      <c r="C64" s="437"/>
      <c r="D64" s="437"/>
      <c r="E64" s="437"/>
      <c r="F64" s="437"/>
      <c r="G64" s="437"/>
      <c r="H64" s="437"/>
      <c r="I64" s="437"/>
      <c r="J64" s="437"/>
      <c r="K64" s="437"/>
      <c r="L64" s="437"/>
      <c r="M64" s="438"/>
    </row>
    <row r="65" spans="1:1" s="11" customFormat="1">
      <c r="A65" s="1"/>
    </row>
    <row r="66" spans="1:1" s="11" customFormat="1">
      <c r="A66" s="1"/>
    </row>
    <row r="67" spans="1:1" s="11" customFormat="1">
      <c r="A67" s="1"/>
    </row>
    <row r="68" spans="1:1" s="11" customFormat="1">
      <c r="A68" s="1"/>
    </row>
    <row r="69" spans="1:1" s="11" customFormat="1">
      <c r="A69" s="1"/>
    </row>
    <row r="70" spans="1:1" s="11" customFormat="1">
      <c r="A70" s="1"/>
    </row>
    <row r="71" spans="1:1" s="11" customFormat="1">
      <c r="A71" s="1"/>
    </row>
    <row r="72" spans="1:1" s="11" customFormat="1">
      <c r="A72" s="1"/>
    </row>
    <row r="73" spans="1:1" s="11" customFormat="1">
      <c r="A73" s="1"/>
    </row>
    <row r="74" spans="1:1" s="11" customFormat="1">
      <c r="A74" s="1"/>
    </row>
    <row r="75" spans="1:1" s="11" customFormat="1">
      <c r="A75" s="1"/>
    </row>
    <row r="76" spans="1:1" s="11" customFormat="1">
      <c r="A76" s="1"/>
    </row>
    <row r="77" spans="1:1" s="11" customFormat="1">
      <c r="A77" s="1"/>
    </row>
    <row r="78" spans="1:1" s="11" customFormat="1">
      <c r="A78" s="1"/>
    </row>
    <row r="79" spans="1:1" s="11" customFormat="1">
      <c r="A79" s="1"/>
    </row>
    <row r="80" spans="1:1" s="11" customFormat="1">
      <c r="A80" s="1"/>
    </row>
    <row r="81" spans="1:1" s="11" customFormat="1">
      <c r="A81" s="1"/>
    </row>
    <row r="82" spans="1:1" s="11" customFormat="1">
      <c r="A82" s="1"/>
    </row>
    <row r="83" spans="1:1" s="11" customFormat="1">
      <c r="A83" s="1"/>
    </row>
    <row r="84" spans="1:1" s="11" customFormat="1">
      <c r="A84" s="1"/>
    </row>
    <row r="85" spans="1:1" s="11" customFormat="1">
      <c r="A85" s="1"/>
    </row>
    <row r="86" spans="1:1" s="11" customFormat="1">
      <c r="A86" s="1"/>
    </row>
    <row r="87" spans="1:1" s="11" customFormat="1">
      <c r="A87" s="1"/>
    </row>
    <row r="88" spans="1:1" s="11" customFormat="1">
      <c r="A88" s="1"/>
    </row>
    <row r="89" spans="1:1" s="11" customFormat="1">
      <c r="A89" s="1"/>
    </row>
    <row r="90" spans="1:1" s="11" customFormat="1">
      <c r="A90" s="1"/>
    </row>
    <row r="91" spans="1:1" s="11" customFormat="1">
      <c r="A91" s="1"/>
    </row>
    <row r="92" spans="1:1" s="11" customFormat="1">
      <c r="A92" s="1"/>
    </row>
    <row r="93" spans="1:1" s="11" customFormat="1">
      <c r="A93" s="1"/>
    </row>
    <row r="94" spans="1:1" s="11" customFormat="1">
      <c r="A94" s="1"/>
    </row>
    <row r="95" spans="1:1" s="11" customFormat="1">
      <c r="A95" s="1"/>
    </row>
    <row r="96" spans="1:1" s="11" customFormat="1">
      <c r="A96" s="1"/>
    </row>
    <row r="97" spans="1:1" s="11" customFormat="1">
      <c r="A97" s="1"/>
    </row>
    <row r="98" spans="1:1" s="11" customFormat="1">
      <c r="A98" s="1"/>
    </row>
    <row r="99" spans="1:1" s="11" customFormat="1">
      <c r="A99" s="1"/>
    </row>
    <row r="100" spans="1:1" s="11" customFormat="1">
      <c r="A100" s="1"/>
    </row>
    <row r="101" spans="1:1" s="11" customFormat="1">
      <c r="A101" s="1"/>
    </row>
    <row r="102" spans="1:1" s="11" customFormat="1">
      <c r="A102" s="1"/>
    </row>
    <row r="103" spans="1:1" s="11" customFormat="1">
      <c r="A103" s="1"/>
    </row>
    <row r="104" spans="1:1" s="11" customFormat="1">
      <c r="A104" s="1"/>
    </row>
    <row r="105" spans="1:1" s="11" customFormat="1">
      <c r="A105" s="1"/>
    </row>
    <row r="106" spans="1:1" s="11" customFormat="1">
      <c r="A106" s="1"/>
    </row>
    <row r="107" spans="1:1" s="11" customFormat="1">
      <c r="A107" s="1"/>
    </row>
    <row r="108" spans="1:1" s="11" customFormat="1">
      <c r="A108" s="1"/>
    </row>
    <row r="109" spans="1:1" s="11" customFormat="1">
      <c r="A109" s="1"/>
    </row>
    <row r="110" spans="1:1" s="11" customFormat="1">
      <c r="A110" s="1"/>
    </row>
    <row r="111" spans="1:1" s="11" customFormat="1">
      <c r="A111" s="1"/>
    </row>
    <row r="112" spans="1:1" s="11" customFormat="1">
      <c r="A112" s="1"/>
    </row>
    <row r="113" spans="1:1" s="11" customFormat="1">
      <c r="A113" s="1"/>
    </row>
    <row r="114" spans="1:1" s="11" customFormat="1">
      <c r="A114" s="1"/>
    </row>
    <row r="115" spans="1:1" s="11" customFormat="1">
      <c r="A115" s="1"/>
    </row>
    <row r="116" spans="1:1" s="11" customFormat="1">
      <c r="A116" s="1"/>
    </row>
    <row r="117" spans="1:1" s="11" customFormat="1">
      <c r="A117" s="1"/>
    </row>
    <row r="118" spans="1:1" s="11" customFormat="1">
      <c r="A118" s="1"/>
    </row>
    <row r="119" spans="1:1" s="11" customFormat="1">
      <c r="A119" s="1"/>
    </row>
    <row r="120" spans="1:1" s="11" customFormat="1">
      <c r="A120" s="1"/>
    </row>
    <row r="121" spans="1:1" s="11" customFormat="1">
      <c r="A121" s="1"/>
    </row>
    <row r="122" spans="1:1" s="11" customFormat="1">
      <c r="A122" s="1"/>
    </row>
    <row r="123" spans="1:1" s="11" customFormat="1">
      <c r="A123" s="1"/>
    </row>
    <row r="124" spans="1:1" s="11" customFormat="1">
      <c r="A124" s="1"/>
    </row>
    <row r="125" spans="1:1" s="11" customFormat="1">
      <c r="A125" s="1"/>
    </row>
    <row r="126" spans="1:1" s="11" customFormat="1">
      <c r="A126" s="1"/>
    </row>
    <row r="127" spans="1:1" s="11" customFormat="1">
      <c r="A127" s="1"/>
    </row>
    <row r="128" spans="1:1" s="11" customFormat="1">
      <c r="A128" s="1"/>
    </row>
    <row r="129" spans="1:1" s="11" customFormat="1">
      <c r="A129" s="1"/>
    </row>
    <row r="130" spans="1:1" s="11" customFormat="1">
      <c r="A130" s="1"/>
    </row>
    <row r="131" spans="1:1" s="11" customFormat="1">
      <c r="A131" s="1"/>
    </row>
    <row r="132" spans="1:1" s="11" customFormat="1">
      <c r="A132" s="1"/>
    </row>
    <row r="133" spans="1:1" s="11" customFormat="1">
      <c r="A133" s="1"/>
    </row>
    <row r="134" spans="1:1" s="11" customFormat="1">
      <c r="A134" s="1"/>
    </row>
    <row r="135" spans="1:1" s="11" customFormat="1">
      <c r="A135" s="1"/>
    </row>
    <row r="136" spans="1:1" s="11" customFormat="1">
      <c r="A136" s="1"/>
    </row>
    <row r="137" spans="1:1" s="11" customFormat="1">
      <c r="A137" s="1"/>
    </row>
    <row r="138" spans="1:1" s="11" customFormat="1">
      <c r="A138" s="1"/>
    </row>
    <row r="139" spans="1:1" s="11" customFormat="1">
      <c r="A139" s="1"/>
    </row>
    <row r="140" spans="1:1" s="11" customFormat="1">
      <c r="A140" s="1"/>
    </row>
    <row r="141" spans="1:1" s="11" customFormat="1">
      <c r="A141" s="1"/>
    </row>
    <row r="142" spans="1:1" s="11" customFormat="1">
      <c r="A142" s="1"/>
    </row>
    <row r="143" spans="1:1" s="11" customFormat="1">
      <c r="A143" s="1"/>
    </row>
    <row r="144" spans="1:1" s="11" customFormat="1">
      <c r="A144" s="1"/>
    </row>
    <row r="145" spans="1:1" s="11" customFormat="1">
      <c r="A145" s="1"/>
    </row>
    <row r="146" spans="1:1" s="11" customFormat="1">
      <c r="A146" s="1"/>
    </row>
    <row r="147" spans="1:1" s="11" customFormat="1">
      <c r="A147" s="1"/>
    </row>
    <row r="148" spans="1:1" s="11" customFormat="1">
      <c r="A148" s="1"/>
    </row>
    <row r="149" spans="1:1" s="11" customFormat="1">
      <c r="A149" s="1"/>
    </row>
    <row r="150" spans="1:1" s="11" customFormat="1">
      <c r="A150" s="1"/>
    </row>
    <row r="151" spans="1:1" s="11" customFormat="1">
      <c r="A151" s="1"/>
    </row>
    <row r="152" spans="1:1" s="11" customFormat="1">
      <c r="A152" s="1"/>
    </row>
    <row r="153" spans="1:1" s="11" customFormat="1">
      <c r="A153" s="1"/>
    </row>
    <row r="154" spans="1:1" s="11" customFormat="1">
      <c r="A154" s="1"/>
    </row>
    <row r="155" spans="1:1" s="11" customFormat="1">
      <c r="A155" s="1"/>
    </row>
    <row r="156" spans="1:1" s="11" customFormat="1">
      <c r="A156" s="1"/>
    </row>
    <row r="157" spans="1:1" s="11" customFormat="1">
      <c r="A157" s="1"/>
    </row>
    <row r="158" spans="1:1" s="11" customFormat="1">
      <c r="A158" s="1"/>
    </row>
    <row r="159" spans="1:1" s="11" customFormat="1">
      <c r="A159" s="1"/>
    </row>
    <row r="160" spans="1:1" s="11" customFormat="1">
      <c r="A160" s="1"/>
    </row>
    <row r="161" spans="1:1" s="11" customFormat="1">
      <c r="A161" s="1"/>
    </row>
    <row r="162" spans="1:1" s="11" customFormat="1">
      <c r="A162" s="1"/>
    </row>
    <row r="163" spans="1:1" s="11" customFormat="1">
      <c r="A163" s="1"/>
    </row>
    <row r="164" spans="1:1" s="11" customFormat="1">
      <c r="A164" s="1"/>
    </row>
    <row r="165" spans="1:1" s="11" customFormat="1">
      <c r="A165" s="1"/>
    </row>
    <row r="166" spans="1:1" s="11" customFormat="1">
      <c r="A166" s="1"/>
    </row>
    <row r="167" spans="1:1" s="11" customFormat="1">
      <c r="A167" s="1"/>
    </row>
    <row r="168" spans="1:1" s="11" customFormat="1">
      <c r="A168" s="1"/>
    </row>
    <row r="169" spans="1:1" s="11" customFormat="1">
      <c r="A169" s="1"/>
    </row>
    <row r="170" spans="1:1" s="11" customFormat="1">
      <c r="A170" s="1"/>
    </row>
    <row r="171" spans="1:1" s="11" customFormat="1">
      <c r="A171" s="1"/>
    </row>
    <row r="172" spans="1:1" s="11" customFormat="1">
      <c r="A172" s="1"/>
    </row>
    <row r="173" spans="1:1" s="11" customFormat="1">
      <c r="A173" s="1"/>
    </row>
    <row r="174" spans="1:1" s="11" customFormat="1">
      <c r="A174" s="1"/>
    </row>
    <row r="175" spans="1:1" s="11" customFormat="1">
      <c r="A175" s="1"/>
    </row>
    <row r="176" spans="1:1" s="11" customFormat="1">
      <c r="A176" s="1"/>
    </row>
    <row r="177" spans="1:1" s="11" customFormat="1">
      <c r="A177" s="1"/>
    </row>
    <row r="178" spans="1:1" s="11" customFormat="1">
      <c r="A178" s="1"/>
    </row>
    <row r="179" spans="1:1" s="11" customFormat="1">
      <c r="A179" s="1"/>
    </row>
    <row r="180" spans="1:1" s="11" customFormat="1">
      <c r="A180" s="1"/>
    </row>
    <row r="181" spans="1:1" s="11" customFormat="1">
      <c r="A181" s="1"/>
    </row>
    <row r="182" spans="1:1" s="11" customFormat="1">
      <c r="A182" s="1"/>
    </row>
    <row r="183" spans="1:1" s="11" customFormat="1">
      <c r="A183" s="1"/>
    </row>
    <row r="184" spans="1:1" s="11" customFormat="1">
      <c r="A184" s="1"/>
    </row>
    <row r="185" spans="1:1" s="11" customFormat="1">
      <c r="A185" s="1"/>
    </row>
    <row r="186" spans="1:1" s="11" customFormat="1">
      <c r="A186" s="1"/>
    </row>
    <row r="187" spans="1:1" s="11" customFormat="1">
      <c r="A187" s="1"/>
    </row>
    <row r="188" spans="1:1" s="11" customFormat="1">
      <c r="A188" s="1"/>
    </row>
    <row r="189" spans="1:1" s="11" customFormat="1">
      <c r="A189" s="1"/>
    </row>
    <row r="190" spans="1:1" s="11" customFormat="1">
      <c r="A190" s="1"/>
    </row>
    <row r="191" spans="1:1" s="11" customFormat="1">
      <c r="A191" s="1"/>
    </row>
    <row r="192" spans="1:1" s="11" customFormat="1">
      <c r="A192" s="1"/>
    </row>
    <row r="193" spans="1:1" s="11" customFormat="1">
      <c r="A193" s="1"/>
    </row>
    <row r="194" spans="1:1" s="11" customFormat="1">
      <c r="A194" s="1"/>
    </row>
    <row r="195" spans="1:1" s="11" customFormat="1">
      <c r="A195" s="1"/>
    </row>
    <row r="196" spans="1:1" s="11" customFormat="1">
      <c r="A196" s="1"/>
    </row>
    <row r="197" spans="1:1" s="11" customFormat="1">
      <c r="A197" s="1"/>
    </row>
    <row r="198" spans="1:1" s="11" customFormat="1">
      <c r="A198" s="1"/>
    </row>
    <row r="199" spans="1:1" s="11" customFormat="1">
      <c r="A199" s="1"/>
    </row>
    <row r="200" spans="1:1" s="11" customFormat="1">
      <c r="A200" s="1"/>
    </row>
    <row r="201" spans="1:1" s="11" customFormat="1">
      <c r="A201" s="1"/>
    </row>
    <row r="202" spans="1:1" s="11" customFormat="1">
      <c r="A202" s="1"/>
    </row>
    <row r="203" spans="1:1" s="11" customFormat="1">
      <c r="A203" s="1"/>
    </row>
    <row r="204" spans="1:1" s="11" customFormat="1">
      <c r="A204" s="1"/>
    </row>
    <row r="205" spans="1:1" s="11" customFormat="1">
      <c r="A205" s="1"/>
    </row>
    <row r="206" spans="1:1" s="11" customFormat="1">
      <c r="A206" s="1"/>
    </row>
    <row r="207" spans="1:1" s="11" customFormat="1">
      <c r="A207" s="1"/>
    </row>
    <row r="208" spans="1:1" s="11" customFormat="1">
      <c r="A208" s="1"/>
    </row>
    <row r="209" spans="1:1" s="11" customFormat="1">
      <c r="A209" s="1"/>
    </row>
    <row r="210" spans="1:1" s="11" customFormat="1">
      <c r="A210" s="1"/>
    </row>
    <row r="211" spans="1:1" s="11" customFormat="1">
      <c r="A211" s="1"/>
    </row>
    <row r="212" spans="1:1" s="11" customFormat="1">
      <c r="A212" s="1"/>
    </row>
    <row r="213" spans="1:1" s="11" customFormat="1">
      <c r="A213" s="1"/>
    </row>
    <row r="214" spans="1:1" s="11" customFormat="1">
      <c r="A214" s="1"/>
    </row>
    <row r="215" spans="1:1" s="11" customFormat="1">
      <c r="A215" s="1"/>
    </row>
    <row r="216" spans="1:1" s="11" customFormat="1">
      <c r="A216" s="1"/>
    </row>
    <row r="217" spans="1:1" s="11" customFormat="1">
      <c r="A217" s="1"/>
    </row>
    <row r="218" spans="1:1" s="11" customFormat="1">
      <c r="A218" s="1"/>
    </row>
    <row r="219" spans="1:1" s="11" customFormat="1">
      <c r="A219" s="1"/>
    </row>
    <row r="220" spans="1:1" s="11" customFormat="1">
      <c r="A220" s="1"/>
    </row>
    <row r="221" spans="1:1" s="11" customFormat="1">
      <c r="A221" s="1"/>
    </row>
    <row r="222" spans="1:1" s="11" customFormat="1">
      <c r="A222" s="1"/>
    </row>
    <row r="223" spans="1:1" s="11" customFormat="1">
      <c r="A223" s="1"/>
    </row>
    <row r="224" spans="1:1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  <row r="234" spans="1:1" s="11" customFormat="1">
      <c r="A234" s="1"/>
    </row>
    <row r="235" spans="1:1" s="11" customFormat="1">
      <c r="A235" s="1"/>
    </row>
    <row r="236" spans="1:1" s="11" customFormat="1">
      <c r="A236" s="1"/>
    </row>
    <row r="237" spans="1:1" s="11" customFormat="1">
      <c r="A237" s="1"/>
    </row>
  </sheetData>
  <mergeCells count="16">
    <mergeCell ref="B62:M64"/>
    <mergeCell ref="B3:M5"/>
    <mergeCell ref="P5:Z6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Z237"/>
  <sheetViews>
    <sheetView workbookViewId="0">
      <pane xSplit="1" ySplit="7" topLeftCell="B41" activePane="bottomRight" state="frozen"/>
      <selection activeCell="F39" sqref="F39"/>
      <selection pane="topRight" activeCell="F39" sqref="F39"/>
      <selection pane="bottomLeft" activeCell="F39" sqref="F39"/>
      <selection pane="bottomRight" activeCell="P50" sqref="P50"/>
    </sheetView>
  </sheetViews>
  <sheetFormatPr defaultColWidth="9.140625" defaultRowHeight="12.75"/>
  <cols>
    <col min="1" max="1" width="9.140625" style="1"/>
    <col min="2" max="16" width="9.140625" style="11"/>
    <col min="17" max="16384" width="9.140625" style="1"/>
  </cols>
  <sheetData>
    <row r="1" spans="1:26" ht="15">
      <c r="A1" s="5" t="s">
        <v>5</v>
      </c>
    </row>
    <row r="2" spans="1:26" ht="13.5" thickBot="1">
      <c r="A2" s="30"/>
    </row>
    <row r="3" spans="1:26" ht="16.5" customHeight="1">
      <c r="B3" s="439" t="s">
        <v>181</v>
      </c>
      <c r="C3" s="440"/>
      <c r="D3" s="440"/>
      <c r="E3" s="440"/>
      <c r="F3" s="440"/>
      <c r="G3" s="440"/>
      <c r="H3" s="440"/>
      <c r="I3" s="440"/>
      <c r="J3" s="440"/>
      <c r="K3" s="440"/>
      <c r="L3" s="440"/>
      <c r="M3" s="441"/>
    </row>
    <row r="4" spans="1:26" ht="12.75" customHeight="1" thickBot="1">
      <c r="A4" s="59"/>
      <c r="B4" s="442"/>
      <c r="C4" s="443"/>
      <c r="D4" s="443"/>
      <c r="E4" s="443"/>
      <c r="F4" s="443"/>
      <c r="G4" s="443"/>
      <c r="H4" s="443"/>
      <c r="I4" s="443"/>
      <c r="J4" s="443"/>
      <c r="K4" s="443"/>
      <c r="L4" s="443"/>
      <c r="M4" s="444"/>
    </row>
    <row r="5" spans="1:26" s="3" customFormat="1" ht="13.5" customHeight="1" thickBot="1">
      <c r="A5" s="37"/>
      <c r="B5" s="465"/>
      <c r="C5" s="466"/>
      <c r="D5" s="466"/>
      <c r="E5" s="466"/>
      <c r="F5" s="466"/>
      <c r="G5" s="466"/>
      <c r="H5" s="466"/>
      <c r="I5" s="466"/>
      <c r="J5" s="466"/>
      <c r="K5" s="466"/>
      <c r="L5" s="466"/>
      <c r="M5" s="467"/>
      <c r="N5" s="21"/>
      <c r="O5" s="21"/>
      <c r="P5" s="448" t="s">
        <v>178</v>
      </c>
      <c r="Q5" s="449"/>
      <c r="R5" s="449"/>
      <c r="S5" s="449"/>
      <c r="T5" s="449"/>
      <c r="U5" s="449"/>
      <c r="V5" s="449"/>
      <c r="W5" s="449"/>
      <c r="X5" s="449"/>
      <c r="Y5" s="449"/>
      <c r="Z5" s="450"/>
    </row>
    <row r="6" spans="1:26" s="3" customFormat="1" ht="12.75" customHeight="1" thickBot="1">
      <c r="A6" s="459"/>
      <c r="B6" s="468" t="s">
        <v>9</v>
      </c>
      <c r="C6" s="469" t="s">
        <v>1</v>
      </c>
      <c r="D6" s="470" t="s">
        <v>0</v>
      </c>
      <c r="E6" s="470" t="s">
        <v>4</v>
      </c>
      <c r="F6" s="470" t="s">
        <v>3</v>
      </c>
      <c r="G6" s="470" t="s">
        <v>2</v>
      </c>
      <c r="H6" s="470" t="s">
        <v>11</v>
      </c>
      <c r="I6" s="470" t="s">
        <v>10</v>
      </c>
      <c r="J6" s="471" t="s">
        <v>91</v>
      </c>
      <c r="K6" s="471" t="s">
        <v>92</v>
      </c>
      <c r="L6" s="471" t="s">
        <v>97</v>
      </c>
      <c r="M6" s="472" t="s">
        <v>98</v>
      </c>
      <c r="N6" s="21"/>
      <c r="O6" s="21"/>
      <c r="P6" s="451"/>
      <c r="Q6" s="473"/>
      <c r="R6" s="473"/>
      <c r="S6" s="473"/>
      <c r="T6" s="473"/>
      <c r="U6" s="473"/>
      <c r="V6" s="473"/>
      <c r="W6" s="473"/>
      <c r="X6" s="473"/>
      <c r="Y6" s="473"/>
      <c r="Z6" s="474"/>
    </row>
    <row r="7" spans="1:26" s="3" customFormat="1" ht="34.5" customHeight="1">
      <c r="A7" s="460"/>
      <c r="B7" s="462"/>
      <c r="C7" s="464"/>
      <c r="D7" s="455"/>
      <c r="E7" s="455"/>
      <c r="F7" s="455"/>
      <c r="G7" s="455"/>
      <c r="H7" s="455"/>
      <c r="I7" s="455"/>
      <c r="J7" s="455"/>
      <c r="K7" s="455"/>
      <c r="L7" s="455"/>
      <c r="M7" s="458"/>
      <c r="N7" s="21"/>
      <c r="O7" s="21"/>
      <c r="P7" s="164" t="s">
        <v>1</v>
      </c>
      <c r="Q7" s="165" t="s">
        <v>0</v>
      </c>
      <c r="R7" s="165" t="s">
        <v>4</v>
      </c>
      <c r="S7" s="165" t="s">
        <v>3</v>
      </c>
      <c r="T7" s="165" t="s">
        <v>2</v>
      </c>
      <c r="U7" s="165" t="s">
        <v>11</v>
      </c>
      <c r="V7" s="165" t="s">
        <v>10</v>
      </c>
      <c r="W7" s="166" t="s">
        <v>91</v>
      </c>
      <c r="X7" s="166" t="s">
        <v>92</v>
      </c>
      <c r="Y7" s="166" t="s">
        <v>97</v>
      </c>
      <c r="Z7" s="167" t="s">
        <v>98</v>
      </c>
    </row>
    <row r="8" spans="1:26" s="21" customFormat="1">
      <c r="A8" s="26">
        <v>1970</v>
      </c>
      <c r="B8" s="150">
        <f>([2]comptanat!B9/(1+[2]comptanat!P8)-[2]comptanat!B8)/[2]comptanat!C8</f>
        <v>0.16583541862528231</v>
      </c>
      <c r="C8" s="149">
        <f>[2]returncapgain!AT9</f>
        <v>9.4899736344814301E-2</v>
      </c>
      <c r="D8" s="38">
        <f>[2]returncapgain!AU9</f>
        <v>0.16294384002685547</v>
      </c>
      <c r="E8" s="38">
        <f>[2]returncapgain!AV9</f>
        <v>0.26788514852523804</v>
      </c>
      <c r="F8" s="38">
        <f>[2]returncapgain!AW9</f>
        <v>0.34517472982406616</v>
      </c>
      <c r="G8" s="38">
        <f>[2]returncapgain!AX9</f>
        <v>0.44093865156173706</v>
      </c>
      <c r="H8" s="38">
        <f>[2]returncapgain!BH9</f>
        <v>0.19370199739933014</v>
      </c>
      <c r="I8" s="38">
        <f>[2]returncapgain!BI9</f>
        <v>0.26016011834144592</v>
      </c>
      <c r="J8" s="38">
        <f>[2]returncapgain!BJ9</f>
        <v>0.35453194379806519</v>
      </c>
      <c r="K8" s="38">
        <f>[2]returncapgain!BK9</f>
        <v>0.25935268402099609</v>
      </c>
      <c r="L8" s="38">
        <f>[2]returncapgain!BL9</f>
        <v>0.23193192481994629</v>
      </c>
      <c r="M8" s="60">
        <f>[2]returncapgain!BO9</f>
        <v>0.15204881131649017</v>
      </c>
      <c r="P8" s="168">
        <f>AVERAGE(C$8:C13)</f>
        <v>8.5535652935504913E-2</v>
      </c>
      <c r="Q8" s="39">
        <f>AVERAGE(D$8:D13)</f>
        <v>0.15252664436896643</v>
      </c>
      <c r="R8" s="39">
        <f>AVERAGE(E$8:E13)</f>
        <v>0.26391128450632095</v>
      </c>
      <c r="S8" s="39">
        <f>AVERAGE(F$8:F13)</f>
        <v>0.34032922486464184</v>
      </c>
      <c r="T8" s="39">
        <f>AVERAGE(G$8:G13)</f>
        <v>0.48174401621023816</v>
      </c>
      <c r="U8" s="39">
        <f>AVERAGE(H$8:H13)</f>
        <v>0.197943943242232</v>
      </c>
      <c r="V8" s="39">
        <f>AVERAGE(I$8:I13)</f>
        <v>0.25094084938367206</v>
      </c>
      <c r="W8" s="39">
        <f>AVERAGE(J$8:J13)</f>
        <v>0.3162612033387025</v>
      </c>
      <c r="X8" s="39">
        <f>AVERAGE(K$8:K13)</f>
        <v>0.24297056098779043</v>
      </c>
      <c r="Y8" s="39">
        <f>AVERAGE(L$8:L13)</f>
        <v>0.22856799264748892</v>
      </c>
      <c r="Z8" s="161">
        <f>AVERAGE(M$8:M13)</f>
        <v>0.14228940010070801</v>
      </c>
    </row>
    <row r="9" spans="1:26" s="21" customFormat="1">
      <c r="A9" s="25">
        <v>1971</v>
      </c>
      <c r="B9" s="150">
        <f>([2]comptanat!B10/(1+[2]comptanat!P9)-[2]comptanat!B9)/[2]comptanat!C9</f>
        <v>0.16765960178479292</v>
      </c>
      <c r="C9" s="149">
        <f>[2]returncapgain!AT10</f>
        <v>7.5690850615501404E-2</v>
      </c>
      <c r="D9" s="38">
        <f>[2]returncapgain!AU10</f>
        <v>0.13506618142127991</v>
      </c>
      <c r="E9" s="38">
        <f>[2]returncapgain!AV10</f>
        <v>0.26321586966514587</v>
      </c>
      <c r="F9" s="38">
        <f>[2]returncapgain!AW10</f>
        <v>0.35016101598739624</v>
      </c>
      <c r="G9" s="38">
        <f>[2]returncapgain!AX10</f>
        <v>0.45793655514717102</v>
      </c>
      <c r="H9" s="38">
        <f>[2]returncapgain!BH10</f>
        <v>0.18122293055057526</v>
      </c>
      <c r="I9" s="38">
        <f>[2]returncapgain!BI10</f>
        <v>0.2530842125415802</v>
      </c>
      <c r="J9" s="38">
        <f>[2]returncapgain!BJ10</f>
        <v>0.35118585824966431</v>
      </c>
      <c r="K9" s="38">
        <f>[2]returncapgain!BK10</f>
        <v>0.25906038284301758</v>
      </c>
      <c r="L9" s="38">
        <f>[2]returncapgain!BL10</f>
        <v>0.22259820997714996</v>
      </c>
      <c r="M9" s="60">
        <f>[2]returncapgain!BO10</f>
        <v>0.13077855110168457</v>
      </c>
      <c r="P9" s="168">
        <f>AVERAGE(C$8:C14)</f>
        <v>8.7021334895065847E-2</v>
      </c>
      <c r="Q9" s="39">
        <f>AVERAGE(D$8:D14)</f>
        <v>0.15063686455999101</v>
      </c>
      <c r="R9" s="39">
        <f>AVERAGE(E$8:E14)</f>
        <v>0.25857537984848022</v>
      </c>
      <c r="S9" s="39">
        <f>AVERAGE(F$8:F14)</f>
        <v>0.33188215323856901</v>
      </c>
      <c r="T9" s="39">
        <f>AVERAGE(G$8:G14)</f>
        <v>0.50105118325778419</v>
      </c>
      <c r="U9" s="39">
        <f>AVERAGE(H$8:H14)</f>
        <v>0.20095890334674291</v>
      </c>
      <c r="V9" s="39">
        <f>AVERAGE(I$8:I14)</f>
        <v>0.24226884331021989</v>
      </c>
      <c r="W9" s="39">
        <f>AVERAGE(J$8:J14)</f>
        <v>0.28269032282488687</v>
      </c>
      <c r="X9" s="39">
        <f>AVERAGE(K$8:K14)</f>
        <v>0.23007906334740774</v>
      </c>
      <c r="Y9" s="39">
        <f>AVERAGE(L$8:L14)</f>
        <v>0.22488498474870408</v>
      </c>
      <c r="Z9" s="161">
        <f>AVERAGE(M$8:M14)</f>
        <v>0.14095733634063176</v>
      </c>
    </row>
    <row r="10" spans="1:26" s="21" customFormat="1">
      <c r="A10" s="25">
        <v>1972</v>
      </c>
      <c r="B10" s="150">
        <f>([2]comptanat!B11/(1+[2]comptanat!P10)-[2]comptanat!B10)/[2]comptanat!C10</f>
        <v>0.17332999699247584</v>
      </c>
      <c r="C10" s="149">
        <f>[2]returncapgain!AT11</f>
        <v>6.7811936140060425E-2</v>
      </c>
      <c r="D10" s="38">
        <f>[2]returncapgain!AU11</f>
        <v>0.13332919776439667</v>
      </c>
      <c r="E10" s="38">
        <f>[2]returncapgain!AV11</f>
        <v>0.28295648097991943</v>
      </c>
      <c r="F10" s="38">
        <f>[2]returncapgain!AW11</f>
        <v>0.3839457631111145</v>
      </c>
      <c r="G10" s="38">
        <f>[2]returncapgain!AX11</f>
        <v>0.51594680547714233</v>
      </c>
      <c r="H10" s="38">
        <f>[2]returncapgain!BH11</f>
        <v>0.19111315906047821</v>
      </c>
      <c r="I10" s="38">
        <f>[2]returncapgain!BI11</f>
        <v>0.2693360447883606</v>
      </c>
      <c r="J10" s="38">
        <f>[2]returncapgain!BJ11</f>
        <v>0.37245532870292664</v>
      </c>
      <c r="K10" s="38">
        <f>[2]returncapgain!BK11</f>
        <v>0.28364315629005432</v>
      </c>
      <c r="L10" s="38">
        <f>[2]returncapgain!BL11</f>
        <v>0.23629696667194366</v>
      </c>
      <c r="M10" s="60">
        <f>[2]returncapgain!BO11</f>
        <v>0.13030935823917389</v>
      </c>
      <c r="P10" s="168">
        <f>AVERAGE(C$8:C15)</f>
        <v>8.8973377831280231E-2</v>
      </c>
      <c r="Q10" s="39">
        <f>AVERAGE(D$8:D15)</f>
        <v>0.15231355465948582</v>
      </c>
      <c r="R10" s="39">
        <f>AVERAGE(E$8:E15)</f>
        <v>0.2616608701646328</v>
      </c>
      <c r="S10" s="39">
        <f>AVERAGE(F$8:F15)</f>
        <v>0.33495187014341354</v>
      </c>
      <c r="T10" s="39">
        <f>AVERAGE(G$8:G15)</f>
        <v>0.52565037831664085</v>
      </c>
      <c r="U10" s="39">
        <f>AVERAGE(H$8:H15)</f>
        <v>0.20822933316230774</v>
      </c>
      <c r="V10" s="39">
        <f>AVERAGE(I$8:I15)</f>
        <v>0.24261891655623913</v>
      </c>
      <c r="W10" s="39">
        <f>AVERAGE(J$8:J15)</f>
        <v>0.26313533075153828</v>
      </c>
      <c r="X10" s="39">
        <f>AVERAGE(K$8:K15)</f>
        <v>0.22941979579627514</v>
      </c>
      <c r="Y10" s="39">
        <f>AVERAGE(L$8:L15)</f>
        <v>0.22818371467292309</v>
      </c>
      <c r="Z10" s="161">
        <f>AVERAGE(M$8:M15)</f>
        <v>0.14266006089746952</v>
      </c>
    </row>
    <row r="11" spans="1:26" s="21" customFormat="1">
      <c r="A11" s="25">
        <v>1973</v>
      </c>
      <c r="B11" s="150">
        <f>([2]comptanat!B12/(1+[2]comptanat!P11)-[2]comptanat!B11)/[2]comptanat!C11</f>
        <v>0.17721608031589611</v>
      </c>
      <c r="C11" s="149">
        <f>[2]returncapgain!AT12</f>
        <v>9.2715546488761902E-2</v>
      </c>
      <c r="D11" s="38">
        <f>[2]returncapgain!AU12</f>
        <v>0.17464651167392731</v>
      </c>
      <c r="E11" s="38">
        <f>[2]returncapgain!AV12</f>
        <v>0.29726803302764893</v>
      </c>
      <c r="F11" s="38">
        <f>[2]returncapgain!AW12</f>
        <v>0.37739408016204834</v>
      </c>
      <c r="G11" s="38">
        <f>[2]returncapgain!AX12</f>
        <v>0.48164194822311401</v>
      </c>
      <c r="H11" s="38">
        <f>[2]returncapgain!BH12</f>
        <v>0.21846015751361847</v>
      </c>
      <c r="I11" s="38">
        <f>[2]returncapgain!BI12</f>
        <v>0.29056775569915771</v>
      </c>
      <c r="J11" s="38">
        <f>[2]returncapgain!BJ12</f>
        <v>0.38903358578681946</v>
      </c>
      <c r="K11" s="38">
        <f>[2]returncapgain!BK12</f>
        <v>0.28284832835197449</v>
      </c>
      <c r="L11" s="38">
        <f>[2]returncapgain!BL12</f>
        <v>0.26017636060714722</v>
      </c>
      <c r="M11" s="60">
        <f>[2]returncapgain!BO12</f>
        <v>0.16070586442947388</v>
      </c>
      <c r="P11" s="168">
        <f>AVERAGE(C$8:C16)</f>
        <v>8.8460187945100993E-2</v>
      </c>
      <c r="Q11" s="39">
        <f>AVERAGE(D$8:D16)</f>
        <v>0.14990051752991146</v>
      </c>
      <c r="R11" s="39">
        <f>AVERAGE(E$8:E16)</f>
        <v>0.26153425706757438</v>
      </c>
      <c r="S11" s="39">
        <f>AVERAGE(F$8:F16)</f>
        <v>0.33480220039685565</v>
      </c>
      <c r="T11" s="39">
        <f>AVERAGE(G$8:G16)</f>
        <v>0.54301558931668603</v>
      </c>
      <c r="U11" s="39">
        <f>AVERAGE(H$8:H16)</f>
        <v>0.21134954028659397</v>
      </c>
      <c r="V11" s="39">
        <f>AVERAGE(I$8:I16)</f>
        <v>0.24047490457693735</v>
      </c>
      <c r="W11" s="39">
        <f>AVERAGE(J$8:J16)</f>
        <v>0.24368853949838215</v>
      </c>
      <c r="X11" s="39">
        <f>AVERAGE(K$8:K16)</f>
        <v>0.22641329964001974</v>
      </c>
      <c r="Y11" s="39">
        <f>AVERAGE(L$8:L16)</f>
        <v>0.22828838394747841</v>
      </c>
      <c r="Z11" s="161">
        <f>AVERAGE(M$8:M16)</f>
        <v>0.14124685525894165</v>
      </c>
    </row>
    <row r="12" spans="1:26" s="21" customFormat="1">
      <c r="A12" s="25">
        <v>1974</v>
      </c>
      <c r="B12" s="150">
        <f>([2]comptanat!B13/(1+[2]comptanat!P12)-[2]comptanat!B12)/[2]comptanat!C12</f>
        <v>0.16744967933009672</v>
      </c>
      <c r="C12" s="149">
        <f>[2]returncapgain!AT13</f>
        <v>8.7229877710342407E-2</v>
      </c>
      <c r="D12" s="38">
        <f>[2]returncapgain!AU13</f>
        <v>0.1626385897397995</v>
      </c>
      <c r="E12" s="38">
        <f>[2]returncapgain!AV13</f>
        <v>0.25436371564865112</v>
      </c>
      <c r="F12" s="38">
        <f>[2]returncapgain!AW13</f>
        <v>0.31395307183265686</v>
      </c>
      <c r="G12" s="38">
        <f>[2]returncapgain!AX13</f>
        <v>0.38257384300231934</v>
      </c>
      <c r="H12" s="38">
        <f>[2]returncapgain!BH13</f>
        <v>0.18886987864971161</v>
      </c>
      <c r="I12" s="38">
        <f>[2]returncapgain!BI13</f>
        <v>0.25324279069900513</v>
      </c>
      <c r="J12" s="38">
        <f>[2]returncapgain!BJ13</f>
        <v>0.34856253862380981</v>
      </c>
      <c r="K12" s="38">
        <f>[2]returncapgain!BK13</f>
        <v>0.22903376817703247</v>
      </c>
      <c r="L12" s="38">
        <f>[2]returncapgain!BL13</f>
        <v>0.22615861892700195</v>
      </c>
      <c r="M12" s="60">
        <f>[2]returncapgain!BO13</f>
        <v>0.14556923508644104</v>
      </c>
      <c r="O12" s="70"/>
      <c r="P12" s="168">
        <f>AVERAGE(C$8:C17)</f>
        <v>8.3095311000943181E-2</v>
      </c>
      <c r="Q12" s="39">
        <f>AVERAGE(D$8:D17)</f>
        <v>0.14259585589170456</v>
      </c>
      <c r="R12" s="39">
        <f>AVERAGE(E$8:E17)</f>
        <v>0.25520319789648055</v>
      </c>
      <c r="S12" s="39">
        <f>AVERAGE(F$8:F17)</f>
        <v>0.31866120547056198</v>
      </c>
      <c r="T12" s="39">
        <f>AVERAGE(G$8:G17)</f>
        <v>0.4872038890607655</v>
      </c>
      <c r="U12" s="39">
        <f>AVERAGE(H$8:H17)</f>
        <v>0.20778973549604415</v>
      </c>
      <c r="V12" s="39">
        <f>AVERAGE(I$8:I17)</f>
        <v>0.24005126506090163</v>
      </c>
      <c r="W12" s="39">
        <f>AVERAGE(J$8:J17)</f>
        <v>0.24825504049658775</v>
      </c>
      <c r="X12" s="39">
        <f>AVERAGE(K$8:K17)</f>
        <v>0.23110711276531221</v>
      </c>
      <c r="Y12" s="39">
        <f>AVERAGE(L$8:L17)</f>
        <v>0.22635590583086013</v>
      </c>
      <c r="Z12" s="161">
        <f>AVERAGE(M$8:M17)</f>
        <v>0.13562977686524391</v>
      </c>
    </row>
    <row r="13" spans="1:26" s="21" customFormat="1">
      <c r="A13" s="25">
        <v>1975</v>
      </c>
      <c r="B13" s="150">
        <f>([2]comptanat!B14/(1+[2]comptanat!P13)-[2]comptanat!B13)/[2]comptanat!C13</f>
        <v>0.15747300550456178</v>
      </c>
      <c r="C13" s="149">
        <f>[2]returncapgain!AT14</f>
        <v>9.4865970313549042E-2</v>
      </c>
      <c r="D13" s="38">
        <f>[2]returncapgain!AU14</f>
        <v>0.14653554558753967</v>
      </c>
      <c r="E13" s="38">
        <f>[2]returncapgain!AV14</f>
        <v>0.21777845919132233</v>
      </c>
      <c r="F13" s="38">
        <f>[2]returncapgain!AW14</f>
        <v>0.27134668827056885</v>
      </c>
      <c r="G13" s="38">
        <f>[2]returncapgain!AX14</f>
        <v>0.61142629384994507</v>
      </c>
      <c r="H13" s="38">
        <f>[2]returncapgain!BH14</f>
        <v>0.21429553627967834</v>
      </c>
      <c r="I13" s="38">
        <f>[2]returncapgain!BI14</f>
        <v>0.17925417423248291</v>
      </c>
      <c r="J13" s="38">
        <f>[2]returncapgain!BJ14</f>
        <v>8.1797964870929718E-2</v>
      </c>
      <c r="K13" s="38">
        <f>[2]returncapgain!BK14</f>
        <v>0.1438850462436676</v>
      </c>
      <c r="L13" s="38">
        <f>[2]returncapgain!BL14</f>
        <v>0.19424587488174438</v>
      </c>
      <c r="M13" s="60">
        <f>[2]returncapgain!BO14</f>
        <v>0.1343245804309845</v>
      </c>
      <c r="P13" s="168">
        <f>AVERAGE(C9:C18)</f>
        <v>7.9199389740824702E-2</v>
      </c>
      <c r="Q13" s="39">
        <f t="shared" ref="Q13:Z28" si="0">AVERAGE(D9:D18)</f>
        <v>0.13596214577555657</v>
      </c>
      <c r="R13" s="39">
        <f t="shared" si="0"/>
        <v>0.24628848731517791</v>
      </c>
      <c r="S13" s="39">
        <f t="shared" si="0"/>
        <v>0.29562546610832213</v>
      </c>
      <c r="T13" s="39">
        <f t="shared" si="0"/>
        <v>0.42991667883470652</v>
      </c>
      <c r="U13" s="39">
        <f t="shared" si="0"/>
        <v>0.20645117610692978</v>
      </c>
      <c r="V13" s="39">
        <f t="shared" si="0"/>
        <v>0.23669411092996598</v>
      </c>
      <c r="W13" s="39">
        <f t="shared" si="0"/>
        <v>0.23927356526255608</v>
      </c>
      <c r="X13" s="39">
        <f t="shared" si="0"/>
        <v>0.22848229706287385</v>
      </c>
      <c r="Y13" s="39">
        <f t="shared" si="0"/>
        <v>0.2237144023180008</v>
      </c>
      <c r="Z13" s="161">
        <f t="shared" si="0"/>
        <v>0.13052202612161637</v>
      </c>
    </row>
    <row r="14" spans="1:26" s="21" customFormat="1">
      <c r="A14" s="25">
        <v>1976</v>
      </c>
      <c r="B14" s="150">
        <f>([2]comptanat!B15/(1+[2]comptanat!P14)-[2]comptanat!B14)/[2]comptanat!C14</f>
        <v>0.14521456562842219</v>
      </c>
      <c r="C14" s="149">
        <f>[2]returncapgain!AT15</f>
        <v>9.5935426652431488E-2</v>
      </c>
      <c r="D14" s="38">
        <f>[2]returncapgain!AU15</f>
        <v>0.13929818570613861</v>
      </c>
      <c r="E14" s="38">
        <f>[2]returncapgain!AV15</f>
        <v>0.22655995190143585</v>
      </c>
      <c r="F14" s="38">
        <f>[2]returncapgain!AW15</f>
        <v>0.28119972348213196</v>
      </c>
      <c r="G14" s="38">
        <f>[2]returncapgain!AX15</f>
        <v>0.6168941855430603</v>
      </c>
      <c r="H14" s="38">
        <f>[2]returncapgain!BH15</f>
        <v>0.21904866397380829</v>
      </c>
      <c r="I14" s="38">
        <f>[2]returncapgain!BI15</f>
        <v>0.19023680686950684</v>
      </c>
      <c r="J14" s="38">
        <f>[2]returncapgain!BJ15</f>
        <v>8.126503974199295E-2</v>
      </c>
      <c r="K14" s="38">
        <f>[2]returncapgain!BK15</f>
        <v>0.15273007750511169</v>
      </c>
      <c r="L14" s="38">
        <f>[2]returncapgain!BL15</f>
        <v>0.20278693735599518</v>
      </c>
      <c r="M14" s="60">
        <f>[2]returncapgain!BO15</f>
        <v>0.13296495378017426</v>
      </c>
      <c r="P14" s="168">
        <f t="shared" ref="P14:Z29" si="1">AVERAGE(C10:C19)</f>
        <v>7.8255654498934749E-2</v>
      </c>
      <c r="Q14" s="39">
        <f t="shared" si="0"/>
        <v>0.13192371502518654</v>
      </c>
      <c r="R14" s="39">
        <f t="shared" si="0"/>
        <v>0.23615678101778032</v>
      </c>
      <c r="S14" s="39">
        <f t="shared" si="0"/>
        <v>0.26882671639323236</v>
      </c>
      <c r="T14" s="39">
        <f t="shared" si="0"/>
        <v>0.36621719049289825</v>
      </c>
      <c r="U14" s="39">
        <f t="shared" si="0"/>
        <v>0.20581194609403611</v>
      </c>
      <c r="V14" s="39">
        <f t="shared" si="0"/>
        <v>0.2325699284672737</v>
      </c>
      <c r="W14" s="39">
        <f t="shared" si="0"/>
        <v>0.22838159129023552</v>
      </c>
      <c r="X14" s="39">
        <f t="shared" si="0"/>
        <v>0.22291497290134429</v>
      </c>
      <c r="Y14" s="39">
        <f t="shared" si="0"/>
        <v>0.220930115878582</v>
      </c>
      <c r="Z14" s="161">
        <f t="shared" si="0"/>
        <v>0.12764024138450622</v>
      </c>
    </row>
    <row r="15" spans="1:26" s="21" customFormat="1">
      <c r="A15" s="25">
        <v>1977</v>
      </c>
      <c r="B15" s="150">
        <f>([2]comptanat!B16/(1+[2]comptanat!P15)-[2]comptanat!B15)/[2]comptanat!C15</f>
        <v>0.21802389554827717</v>
      </c>
      <c r="C15" s="149">
        <f>[2]returncapgain!AT16</f>
        <v>0.10263767838478088</v>
      </c>
      <c r="D15" s="38">
        <f>[2]returncapgain!AU16</f>
        <v>0.1640503853559494</v>
      </c>
      <c r="E15" s="38">
        <f>[2]returncapgain!AV16</f>
        <v>0.28325930237770081</v>
      </c>
      <c r="F15" s="38">
        <f>[2]returncapgain!AW16</f>
        <v>0.35643988847732544</v>
      </c>
      <c r="G15" s="38">
        <f>[2]returncapgain!AX16</f>
        <v>0.6978447437286377</v>
      </c>
      <c r="H15" s="38">
        <f>[2]returncapgain!BH16</f>
        <v>0.2591223418712616</v>
      </c>
      <c r="I15" s="38">
        <f>[2]returncapgain!BI16</f>
        <v>0.24506942927837372</v>
      </c>
      <c r="J15" s="38">
        <f>[2]returncapgain!BJ16</f>
        <v>0.12625038623809814</v>
      </c>
      <c r="K15" s="38">
        <f>[2]returncapgain!BK16</f>
        <v>0.22480492293834686</v>
      </c>
      <c r="L15" s="38">
        <f>[2]returncapgain!BL16</f>
        <v>0.25127482414245605</v>
      </c>
      <c r="M15" s="60">
        <f>[2]returncapgain!BO16</f>
        <v>0.15457913279533386</v>
      </c>
      <c r="P15" s="168">
        <f t="shared" si="1"/>
        <v>7.5691692531108856E-2</v>
      </c>
      <c r="Q15" s="39">
        <f t="shared" si="0"/>
        <v>0.12545063048601152</v>
      </c>
      <c r="R15" s="39">
        <f t="shared" si="0"/>
        <v>0.22106516212224961</v>
      </c>
      <c r="S15" s="39">
        <f t="shared" si="0"/>
        <v>0.23615681752562523</v>
      </c>
      <c r="T15" s="39">
        <f t="shared" si="0"/>
        <v>0.29320571469143031</v>
      </c>
      <c r="U15" s="39">
        <f t="shared" si="0"/>
        <v>0.20117437541484834</v>
      </c>
      <c r="V15" s="39">
        <f t="shared" si="0"/>
        <v>0.22328648567199708</v>
      </c>
      <c r="W15" s="39">
        <f t="shared" si="0"/>
        <v>0.21171505972743035</v>
      </c>
      <c r="X15" s="39">
        <f t="shared" si="0"/>
        <v>0.21228708922863007</v>
      </c>
      <c r="Y15" s="39">
        <f t="shared" si="0"/>
        <v>0.21346940994262695</v>
      </c>
      <c r="Z15" s="161">
        <f t="shared" si="0"/>
        <v>0.12218677327036857</v>
      </c>
    </row>
    <row r="16" spans="1:26" s="21" customFormat="1">
      <c r="A16" s="25">
        <v>1978</v>
      </c>
      <c r="B16" s="150">
        <f>([2]comptanat!B17/(1+[2]comptanat!P16)-[2]comptanat!B16)/[2]comptanat!C16</f>
        <v>0.19220674509267316</v>
      </c>
      <c r="C16" s="149">
        <f>[2]returncapgain!AT17</f>
        <v>8.4354668855667114E-2</v>
      </c>
      <c r="D16" s="38">
        <f>[2]returncapgain!AU17</f>
        <v>0.13059622049331665</v>
      </c>
      <c r="E16" s="38">
        <f>[2]returncapgain!AV17</f>
        <v>0.26052135229110718</v>
      </c>
      <c r="F16" s="38">
        <f>[2]returncapgain!AW17</f>
        <v>0.3336048424243927</v>
      </c>
      <c r="G16" s="38">
        <f>[2]returncapgain!AX17</f>
        <v>0.68193727731704712</v>
      </c>
      <c r="H16" s="38">
        <f>[2]returncapgain!BH17</f>
        <v>0.23631119728088379</v>
      </c>
      <c r="I16" s="38">
        <f>[2]returncapgain!BI17</f>
        <v>0.22332280874252319</v>
      </c>
      <c r="J16" s="38">
        <f>[2]returncapgain!BJ17</f>
        <v>8.8114209473133087E-2</v>
      </c>
      <c r="K16" s="38">
        <f>[2]returncapgain!BK17</f>
        <v>0.2023613303899765</v>
      </c>
      <c r="L16" s="38">
        <f>[2]returncapgain!BL17</f>
        <v>0.2291257381439209</v>
      </c>
      <c r="M16" s="60">
        <f>[2]returncapgain!BO17</f>
        <v>0.12994121015071869</v>
      </c>
      <c r="P16" s="168">
        <f t="shared" si="1"/>
        <v>6.8666202947497368E-2</v>
      </c>
      <c r="Q16" s="39">
        <f t="shared" si="0"/>
        <v>0.11273182705044746</v>
      </c>
      <c r="R16" s="39">
        <f t="shared" si="0"/>
        <v>0.20491979867219925</v>
      </c>
      <c r="S16" s="39">
        <f t="shared" si="0"/>
        <v>0.20589768439531325</v>
      </c>
      <c r="T16" s="39">
        <f t="shared" si="0"/>
        <v>0.22626868830993771</v>
      </c>
      <c r="U16" s="39">
        <f t="shared" si="0"/>
        <v>0.19347200691699981</v>
      </c>
      <c r="V16" s="39">
        <f t="shared" si="0"/>
        <v>0.21179744303226472</v>
      </c>
      <c r="W16" s="39">
        <f t="shared" si="0"/>
        <v>0.19319909140467645</v>
      </c>
      <c r="X16" s="39">
        <f t="shared" si="0"/>
        <v>0.20327447205781937</v>
      </c>
      <c r="Y16" s="39">
        <f t="shared" si="0"/>
        <v>0.20341514348983764</v>
      </c>
      <c r="Z16" s="161">
        <f t="shared" si="0"/>
        <v>0.11204740554094314</v>
      </c>
    </row>
    <row r="17" spans="1:26" s="21" customFormat="1">
      <c r="A17" s="25">
        <v>1979</v>
      </c>
      <c r="B17" s="150">
        <f>([2]comptanat!B18/(1+[2]comptanat!P17)-[2]comptanat!B17)/[2]comptanat!C17</f>
        <v>0.10564768949291449</v>
      </c>
      <c r="C17" s="149">
        <f>[2]returncapgain!AT18</f>
        <v>3.4811418503522873E-2</v>
      </c>
      <c r="D17" s="38">
        <f>[2]returncapgain!AU18</f>
        <v>7.6853901147842407E-2</v>
      </c>
      <c r="E17" s="38">
        <f>[2]returncapgain!AV18</f>
        <v>0.19822366535663605</v>
      </c>
      <c r="F17" s="38">
        <f>[2]returncapgain!AW18</f>
        <v>0.17339225113391876</v>
      </c>
      <c r="G17" s="38">
        <f>[2]returncapgain!AX18</f>
        <v>-1.5101413242518902E-2</v>
      </c>
      <c r="H17" s="38">
        <f>[2]returncapgain!BH18</f>
        <v>0.17575149238109589</v>
      </c>
      <c r="I17" s="38">
        <f>[2]returncapgain!BI18</f>
        <v>0.2362385094165802</v>
      </c>
      <c r="J17" s="38">
        <f>[2]returncapgain!BJ18</f>
        <v>0.28935354948043823</v>
      </c>
      <c r="K17" s="38">
        <f>[2]returncapgain!BK18</f>
        <v>0.27335143089294434</v>
      </c>
      <c r="L17" s="38">
        <f>[2]returncapgain!BL18</f>
        <v>0.20896360278129578</v>
      </c>
      <c r="M17" s="60">
        <f>[2]returncapgain!BO18</f>
        <v>8.5076071321964264E-2</v>
      </c>
      <c r="P17" s="168">
        <f t="shared" si="1"/>
        <v>6.2380128167569639E-2</v>
      </c>
      <c r="Q17" s="39">
        <f t="shared" si="0"/>
        <v>9.7450384218245742E-2</v>
      </c>
      <c r="R17" s="39">
        <f t="shared" si="0"/>
        <v>0.19608949422836303</v>
      </c>
      <c r="S17" s="39">
        <f t="shared" si="0"/>
        <v>0.20377611070871354</v>
      </c>
      <c r="T17" s="39">
        <f t="shared" si="0"/>
        <v>0.22024035798385738</v>
      </c>
      <c r="U17" s="39">
        <f t="shared" si="0"/>
        <v>0.18153747171163559</v>
      </c>
      <c r="V17" s="39">
        <f t="shared" si="0"/>
        <v>0.2024352177977562</v>
      </c>
      <c r="W17" s="39">
        <f t="shared" si="0"/>
        <v>0.18303346261382103</v>
      </c>
      <c r="X17" s="39">
        <f t="shared" si="0"/>
        <v>0.21076009422540665</v>
      </c>
      <c r="Y17" s="39">
        <f t="shared" si="0"/>
        <v>0.19250319078564643</v>
      </c>
      <c r="Z17" s="161">
        <f t="shared" si="0"/>
        <v>0.10099328979849816</v>
      </c>
    </row>
    <row r="18" spans="1:26" s="21" customFormat="1">
      <c r="A18" s="26">
        <v>1980</v>
      </c>
      <c r="B18" s="150">
        <f>([2]comptanat!B19/(1+[2]comptanat!P18)-[2]comptanat!B18)/[2]comptanat!C18</f>
        <v>0.1022609861361313</v>
      </c>
      <c r="C18" s="149">
        <f>[2]returncapgain!AT19</f>
        <v>5.5940523743629456E-2</v>
      </c>
      <c r="D18" s="38">
        <f>[2]returncapgain!AU19</f>
        <v>9.6606738865375519E-2</v>
      </c>
      <c r="E18" s="38">
        <f>[2]returncapgain!AV19</f>
        <v>0.17873804271221161</v>
      </c>
      <c r="F18" s="38">
        <f>[2]returncapgain!AW19</f>
        <v>0.11481733620166779</v>
      </c>
      <c r="G18" s="38">
        <f>[2]returncapgain!AX19</f>
        <v>-0.13193345069885254</v>
      </c>
      <c r="H18" s="38">
        <f>[2]returncapgain!BH19</f>
        <v>0.18031640350818634</v>
      </c>
      <c r="I18" s="38">
        <f>[2]returncapgain!BI19</f>
        <v>0.22658857703208923</v>
      </c>
      <c r="J18" s="38">
        <f>[2]returncapgain!BJ19</f>
        <v>0.26471719145774841</v>
      </c>
      <c r="K18" s="38">
        <f>[2]returncapgain!BK19</f>
        <v>0.23310452699661255</v>
      </c>
      <c r="L18" s="38">
        <f>[2]returncapgain!BL19</f>
        <v>0.20551688969135284</v>
      </c>
      <c r="M18" s="60">
        <f>[2]returncapgain!BO19</f>
        <v>0.10097130388021469</v>
      </c>
      <c r="P18" s="168">
        <f t="shared" si="1"/>
        <v>5.3363972995430234E-2</v>
      </c>
      <c r="Q18" s="39">
        <f t="shared" si="0"/>
        <v>8.2455818518064911E-2</v>
      </c>
      <c r="R18" s="39">
        <f t="shared" si="0"/>
        <v>0.19341065734624863</v>
      </c>
      <c r="S18" s="39">
        <f t="shared" si="0"/>
        <v>0.2156655803322792</v>
      </c>
      <c r="T18" s="39">
        <f t="shared" si="0"/>
        <v>0.21706325160339474</v>
      </c>
      <c r="U18" s="39">
        <f t="shared" si="0"/>
        <v>0.16622485779225826</v>
      </c>
      <c r="V18" s="39">
        <f t="shared" si="0"/>
        <v>0.20030012279748916</v>
      </c>
      <c r="W18" s="39">
        <f t="shared" si="0"/>
        <v>0.20188460499048233</v>
      </c>
      <c r="X18" s="39">
        <f t="shared" si="0"/>
        <v>0.22822132855653762</v>
      </c>
      <c r="Y18" s="39">
        <f t="shared" si="0"/>
        <v>0.18433185815811157</v>
      </c>
      <c r="Z18" s="161">
        <f t="shared" si="0"/>
        <v>8.974368534982205E-2</v>
      </c>
    </row>
    <row r="19" spans="1:26" s="21" customFormat="1">
      <c r="A19" s="25">
        <v>1981</v>
      </c>
      <c r="B19" s="150">
        <f>([2]comptanat!B20/(1+[2]comptanat!P19)-[2]comptanat!B19)/[2]comptanat!C19</f>
        <v>0.10268429428750256</v>
      </c>
      <c r="C19" s="149">
        <f>[2]returncapgain!AT20</f>
        <v>6.6253498196601868E-2</v>
      </c>
      <c r="D19" s="38">
        <f>[2]returncapgain!AU20</f>
        <v>9.4681873917579651E-2</v>
      </c>
      <c r="E19" s="38">
        <f>[2]returncapgain!AV20</f>
        <v>0.16189880669116974</v>
      </c>
      <c r="F19" s="38">
        <f>[2]returncapgain!AW20</f>
        <v>8.217351883649826E-2</v>
      </c>
      <c r="G19" s="38">
        <f>[2]returncapgain!AX20</f>
        <v>-0.17905832827091217</v>
      </c>
      <c r="H19" s="38">
        <f>[2]returncapgain!BH20</f>
        <v>0.17483063042163849</v>
      </c>
      <c r="I19" s="38">
        <f>[2]returncapgain!BI20</f>
        <v>0.21184238791465759</v>
      </c>
      <c r="J19" s="38">
        <f>[2]returncapgain!BJ20</f>
        <v>0.24226611852645874</v>
      </c>
      <c r="K19" s="38">
        <f>[2]returncapgain!BK20</f>
        <v>0.20338714122772217</v>
      </c>
      <c r="L19" s="38">
        <f>[2]returncapgain!BL20</f>
        <v>0.19475534558296204</v>
      </c>
      <c r="M19" s="60">
        <f>[2]returncapgain!BO20</f>
        <v>0.10196070373058319</v>
      </c>
      <c r="P19" s="168">
        <f t="shared" si="1"/>
        <v>4.6939138043671849E-2</v>
      </c>
      <c r="Q19" s="39">
        <f t="shared" si="0"/>
        <v>7.0543501689098773E-2</v>
      </c>
      <c r="R19" s="39">
        <f t="shared" si="0"/>
        <v>0.18871043920516967</v>
      </c>
      <c r="S19" s="39">
        <f t="shared" si="0"/>
        <v>0.22177492231130599</v>
      </c>
      <c r="T19" s="39">
        <f t="shared" si="0"/>
        <v>0.20739696966484189</v>
      </c>
      <c r="U19" s="39">
        <f t="shared" si="0"/>
        <v>0.15140374414622784</v>
      </c>
      <c r="V19" s="39">
        <f t="shared" si="0"/>
        <v>0.19639994204044342</v>
      </c>
      <c r="W19" s="39">
        <f t="shared" si="0"/>
        <v>0.21856759116053581</v>
      </c>
      <c r="X19" s="39">
        <f t="shared" si="0"/>
        <v>0.23846970051527022</v>
      </c>
      <c r="Y19" s="39">
        <f t="shared" si="0"/>
        <v>0.17544935122132302</v>
      </c>
      <c r="Z19" s="161">
        <f t="shared" si="0"/>
        <v>8.0765070766210562E-2</v>
      </c>
    </row>
    <row r="20" spans="1:26" s="21" customFormat="1">
      <c r="A20" s="25">
        <v>1982</v>
      </c>
      <c r="B20" s="150">
        <f>([2]comptanat!B21/(1+[2]comptanat!P20)-[2]comptanat!B20)/[2]comptanat!C20</f>
        <v>9.2605843729852089E-2</v>
      </c>
      <c r="C20" s="149">
        <f>[2]returncapgain!AT21</f>
        <v>4.2172316461801529E-2</v>
      </c>
      <c r="D20" s="38">
        <f>[2]returncapgain!AU21</f>
        <v>6.8598352372646332E-2</v>
      </c>
      <c r="E20" s="38">
        <f>[2]returncapgain!AV21</f>
        <v>0.13204029202461243</v>
      </c>
      <c r="F20" s="38">
        <f>[2]returncapgain!AW21</f>
        <v>5.7246774435043335E-2</v>
      </c>
      <c r="G20" s="38">
        <f>[2]returncapgain!AX21</f>
        <v>-0.21416795253753662</v>
      </c>
      <c r="H20" s="38">
        <f>[2]returncapgain!BH21</f>
        <v>0.14473745226860046</v>
      </c>
      <c r="I20" s="38">
        <f>[2]returncapgain!BI21</f>
        <v>0.17650161683559418</v>
      </c>
      <c r="J20" s="38">
        <f>[2]returncapgain!BJ21</f>
        <v>0.20579001307487488</v>
      </c>
      <c r="K20" s="38">
        <f>[2]returncapgain!BK21</f>
        <v>0.17736431956291199</v>
      </c>
      <c r="L20" s="38">
        <f>[2]returncapgain!BL21</f>
        <v>0.16168990731239319</v>
      </c>
      <c r="M20" s="60">
        <f>[2]returncapgain!BO21</f>
        <v>7.5774677097797394E-2</v>
      </c>
      <c r="P20" s="168">
        <f t="shared" si="1"/>
        <v>3.9355140458792445E-2</v>
      </c>
      <c r="Q20" s="39">
        <f t="shared" si="0"/>
        <v>5.5652279010973874E-2</v>
      </c>
      <c r="R20" s="39">
        <f t="shared" si="0"/>
        <v>0.17959887087345122</v>
      </c>
      <c r="S20" s="39">
        <f t="shared" si="0"/>
        <v>0.22121423035860061</v>
      </c>
      <c r="T20" s="39">
        <f t="shared" si="0"/>
        <v>0.19125202046707274</v>
      </c>
      <c r="U20" s="39">
        <f t="shared" si="0"/>
        <v>0.13358693607151509</v>
      </c>
      <c r="V20" s="39">
        <f t="shared" si="0"/>
        <v>0.18820736110210418</v>
      </c>
      <c r="W20" s="39">
        <f t="shared" si="0"/>
        <v>0.23124984726309777</v>
      </c>
      <c r="X20" s="39">
        <f t="shared" si="0"/>
        <v>0.24014985859394072</v>
      </c>
      <c r="Y20" s="39">
        <f t="shared" si="0"/>
        <v>0.16285013779997826</v>
      </c>
      <c r="Z20" s="161">
        <f t="shared" si="0"/>
        <v>6.9508811086416239E-2</v>
      </c>
    </row>
    <row r="21" spans="1:26" s="21" customFormat="1">
      <c r="A21" s="25">
        <v>1983</v>
      </c>
      <c r="B21" s="150">
        <f>([2]comptanat!B22/(1+[2]comptanat!P21)-[2]comptanat!B21)/[2]comptanat!C21</f>
        <v>8.0450857296962303E-2</v>
      </c>
      <c r="C21" s="149">
        <f>[2]returncapgain!AT22</f>
        <v>2.2460650652647018E-2</v>
      </c>
      <c r="D21" s="38">
        <f>[2]returncapgain!AU22</f>
        <v>4.7458477318286896E-2</v>
      </c>
      <c r="E21" s="38">
        <f>[2]returncapgain!AV22</f>
        <v>0.13581439852714539</v>
      </c>
      <c r="F21" s="38">
        <f>[2]returncapgain!AW22</f>
        <v>7.480274885892868E-2</v>
      </c>
      <c r="G21" s="38">
        <f>[2]returncapgain!AX22</f>
        <v>-0.18772831559181213</v>
      </c>
      <c r="H21" s="38">
        <f>[2]returncapgain!BH22</f>
        <v>0.14143647253513336</v>
      </c>
      <c r="I21" s="38">
        <f>[2]returncapgain!BI22</f>
        <v>0.17567732930183411</v>
      </c>
      <c r="J21" s="38">
        <f>[2]returncapgain!BJ22</f>
        <v>0.2038739025592804</v>
      </c>
      <c r="K21" s="38">
        <f>[2]returncapgain!BK22</f>
        <v>0.19272215664386749</v>
      </c>
      <c r="L21" s="38">
        <f>[2]returncapgain!BL22</f>
        <v>0.15963369607925415</v>
      </c>
      <c r="M21" s="60">
        <f>[2]returncapgain!BO22</f>
        <v>5.9312187135219574E-2</v>
      </c>
      <c r="P21" s="168">
        <f t="shared" si="1"/>
        <v>2.6180254574865103E-2</v>
      </c>
      <c r="Q21" s="39">
        <f t="shared" si="0"/>
        <v>4.8676327592693268E-2</v>
      </c>
      <c r="R21" s="39">
        <f t="shared" si="0"/>
        <v>0.17043040990829467</v>
      </c>
      <c r="S21" s="39">
        <f t="shared" si="0"/>
        <v>0.20639193207025527</v>
      </c>
      <c r="T21" s="39">
        <f t="shared" si="0"/>
        <v>0.18237367616966366</v>
      </c>
      <c r="U21" s="39">
        <f t="shared" si="0"/>
        <v>0.13216774053871633</v>
      </c>
      <c r="V21" s="39">
        <f t="shared" si="0"/>
        <v>0.17699598893523216</v>
      </c>
      <c r="W21" s="39">
        <f t="shared" si="0"/>
        <v>0.21124563068151475</v>
      </c>
      <c r="X21" s="39">
        <f t="shared" si="0"/>
        <v>0.21862639021128416</v>
      </c>
      <c r="Y21" s="39">
        <f t="shared" si="0"/>
        <v>0.15614812299609185</v>
      </c>
      <c r="Z21" s="161">
        <f t="shared" si="0"/>
        <v>6.1165609583258632E-2</v>
      </c>
    </row>
    <row r="22" spans="1:26" s="21" customFormat="1">
      <c r="A22" s="25">
        <v>1984</v>
      </c>
      <c r="B22" s="150">
        <f>([2]comptanat!B23/(1+[2]comptanat!P22)-[2]comptanat!B22)/[2]comptanat!C22</f>
        <v>7.4053532807275474E-2</v>
      </c>
      <c r="C22" s="149">
        <f>[2]returncapgain!AT23</f>
        <v>2.4369129911065102E-2</v>
      </c>
      <c r="D22" s="38">
        <f>[2]returncapgain!AU23</f>
        <v>9.8241614177823067E-3</v>
      </c>
      <c r="E22" s="38">
        <f>[2]returncapgain!AV23</f>
        <v>0.166060671210289</v>
      </c>
      <c r="F22" s="38">
        <f>[2]returncapgain!AW23</f>
        <v>0.29273733496665955</v>
      </c>
      <c r="G22" s="38">
        <f>[2]returncapgain!AX23</f>
        <v>0.32229053974151611</v>
      </c>
      <c r="H22" s="38">
        <f>[2]returncapgain!BH23</f>
        <v>6.9524526596069336E-2</v>
      </c>
      <c r="I22" s="38">
        <f>[2]returncapgain!BI23</f>
        <v>0.15962053835391998</v>
      </c>
      <c r="J22" s="38">
        <f>[2]returncapgain!BJ23</f>
        <v>0.24690625071525574</v>
      </c>
      <c r="K22" s="38">
        <f>[2]returncapgain!BK23</f>
        <v>0.30388998985290527</v>
      </c>
      <c r="L22" s="38">
        <f>[2]returncapgain!BL23</f>
        <v>0.11703909188508987</v>
      </c>
      <c r="M22" s="60">
        <f>[2]returncapgain!BO23</f>
        <v>3.5028077661991119E-2</v>
      </c>
      <c r="P22" s="168">
        <f t="shared" si="1"/>
        <v>2.2321482188999653E-2</v>
      </c>
      <c r="Q22" s="39">
        <f t="shared" si="0"/>
        <v>5.2679137862287465E-2</v>
      </c>
      <c r="R22" s="39">
        <f t="shared" si="0"/>
        <v>0.16994426697492598</v>
      </c>
      <c r="S22" s="39">
        <f t="shared" si="0"/>
        <v>0.20554554164409639</v>
      </c>
      <c r="T22" s="39">
        <f t="shared" si="0"/>
        <v>0.23721761256456375</v>
      </c>
      <c r="U22" s="39">
        <f t="shared" si="0"/>
        <v>0.14197138585150243</v>
      </c>
      <c r="V22" s="39">
        <f t="shared" si="0"/>
        <v>0.16815192773938178</v>
      </c>
      <c r="W22" s="39">
        <f t="shared" si="0"/>
        <v>0.17097118943929673</v>
      </c>
      <c r="X22" s="39">
        <f t="shared" si="0"/>
        <v>0.19042264195159078</v>
      </c>
      <c r="Y22" s="39">
        <f t="shared" si="0"/>
        <v>0.1557714156806469</v>
      </c>
      <c r="Z22" s="161">
        <f t="shared" si="0"/>
        <v>6.2383059039711954E-2</v>
      </c>
    </row>
    <row r="23" spans="1:26" s="21" customFormat="1">
      <c r="A23" s="25">
        <v>1985</v>
      </c>
      <c r="B23" s="150">
        <f>([2]comptanat!B24/(1+[2]comptanat!P23)-[2]comptanat!B23)/[2]comptanat!C23</f>
        <v>7.6336692997437172E-2</v>
      </c>
      <c r="C23" s="149">
        <f>[2]returncapgain!AT24</f>
        <v>4.7044185921549797E-3</v>
      </c>
      <c r="D23" s="38">
        <f>[2]returncapgain!AU24</f>
        <v>-3.4101114142686129E-3</v>
      </c>
      <c r="E23" s="38">
        <f>[2]returncapgain!AV24</f>
        <v>0.19099009037017822</v>
      </c>
      <c r="F23" s="38">
        <f>[2]returncapgain!AW24</f>
        <v>0.39024138450622559</v>
      </c>
      <c r="G23" s="38">
        <f>[2]returncapgain!AX24</f>
        <v>0.5796552300453186</v>
      </c>
      <c r="H23" s="38">
        <f>[2]returncapgain!BH24</f>
        <v>6.1169397085905075E-2</v>
      </c>
      <c r="I23" s="38">
        <f>[2]returncapgain!BI24</f>
        <v>0.15790322422981262</v>
      </c>
      <c r="J23" s="38">
        <f>[2]returncapgain!BJ24</f>
        <v>0.27030938863754272</v>
      </c>
      <c r="K23" s="38">
        <f>[2]returncapgain!BK24</f>
        <v>0.31849738955497742</v>
      </c>
      <c r="L23" s="38">
        <f>[2]returncapgain!BL24</f>
        <v>0.11253254860639572</v>
      </c>
      <c r="M23" s="60">
        <f>[2]returncapgain!BO24</f>
        <v>2.1828535944223404E-2</v>
      </c>
      <c r="P23" s="168">
        <f t="shared" si="1"/>
        <v>1.7593072727322578E-2</v>
      </c>
      <c r="Q23" s="39">
        <f t="shared" si="0"/>
        <v>4.7600827715359631E-2</v>
      </c>
      <c r="R23" s="39">
        <f t="shared" si="0"/>
        <v>0.18297584056854249</v>
      </c>
      <c r="S23" s="39">
        <f t="shared" si="0"/>
        <v>0.27275583893060684</v>
      </c>
      <c r="T23" s="39">
        <f t="shared" si="0"/>
        <v>0.39152625352144244</v>
      </c>
      <c r="U23" s="39">
        <f t="shared" si="0"/>
        <v>0.13092894963920115</v>
      </c>
      <c r="V23" s="39">
        <f t="shared" si="0"/>
        <v>0.15996077731251718</v>
      </c>
      <c r="W23" s="39">
        <f t="shared" si="0"/>
        <v>0.18042589575052262</v>
      </c>
      <c r="X23" s="39">
        <f t="shared" si="0"/>
        <v>0.2097535845823586</v>
      </c>
      <c r="Y23" s="39">
        <f t="shared" si="0"/>
        <v>0.14625639691948891</v>
      </c>
      <c r="Z23" s="161">
        <f t="shared" si="0"/>
        <v>5.7050590217113492E-2</v>
      </c>
    </row>
    <row r="24" spans="1:26" s="21" customFormat="1">
      <c r="A24" s="25">
        <v>1986</v>
      </c>
      <c r="B24" s="150">
        <f>([2]comptanat!B25/(1+[2]comptanat!P24)-[2]comptanat!B24)/[2]comptanat!C24</f>
        <v>7.258978549823028E-2</v>
      </c>
      <c r="C24" s="149">
        <f>[2]returncapgain!AT25</f>
        <v>3.1687077134847641E-2</v>
      </c>
      <c r="D24" s="38">
        <f>[2]returncapgain!AU25</f>
        <v>2.0175017416477203E-2</v>
      </c>
      <c r="E24" s="38">
        <f>[2]returncapgain!AV25</f>
        <v>0.17955777049064636</v>
      </c>
      <c r="F24" s="38">
        <f>[2]returncapgain!AW25</f>
        <v>0.3422931432723999</v>
      </c>
      <c r="G24" s="38">
        <f>[2]returncapgain!AX25</f>
        <v>0.52023136615753174</v>
      </c>
      <c r="H24" s="38">
        <f>[2]returncapgain!BH25</f>
        <v>7.0837527513504028E-2</v>
      </c>
      <c r="I24" s="38">
        <f>[2]returncapgain!BI25</f>
        <v>0.15123499929904938</v>
      </c>
      <c r="J24" s="38">
        <f>[2]returncapgain!BJ25</f>
        <v>0.24809490144252777</v>
      </c>
      <c r="K24" s="38">
        <f>[2]returncapgain!BK25</f>
        <v>0.25521379709243774</v>
      </c>
      <c r="L24" s="38">
        <f>[2]returncapgain!BL25</f>
        <v>0.11396186798810959</v>
      </c>
      <c r="M24" s="60">
        <f>[2]returncapgain!BO25</f>
        <v>4.3178807944059372E-2</v>
      </c>
      <c r="P24" s="168">
        <f t="shared" si="1"/>
        <v>2.0860161632299421E-3</v>
      </c>
      <c r="Q24" s="39">
        <f t="shared" si="0"/>
        <v>5.0561828515492381E-2</v>
      </c>
      <c r="R24" s="39">
        <f t="shared" si="0"/>
        <v>0.19153949618339539</v>
      </c>
      <c r="S24" s="39">
        <f t="shared" si="0"/>
        <v>0.26456766921328378</v>
      </c>
      <c r="T24" s="39">
        <f t="shared" si="0"/>
        <v>0.38213461339473725</v>
      </c>
      <c r="U24" s="39">
        <f t="shared" si="0"/>
        <v>0.14015757106244564</v>
      </c>
      <c r="V24" s="39">
        <f t="shared" si="0"/>
        <v>0.1821623720228672</v>
      </c>
      <c r="W24" s="39">
        <f t="shared" si="0"/>
        <v>0.18023106455802917</v>
      </c>
      <c r="X24" s="39">
        <f t="shared" si="0"/>
        <v>0.20637870701029898</v>
      </c>
      <c r="Y24" s="39">
        <f t="shared" si="0"/>
        <v>0.16224086061120033</v>
      </c>
      <c r="Z24" s="161">
        <f t="shared" si="0"/>
        <v>5.7262375950813293E-2</v>
      </c>
    </row>
    <row r="25" spans="1:26" s="21" customFormat="1">
      <c r="A25" s="25">
        <v>1987</v>
      </c>
      <c r="B25" s="150">
        <f>([2]comptanat!B26/(1+[2]comptanat!P25)-[2]comptanat!B25)/[2]comptanat!C25</f>
        <v>7.3875372056915134E-2</v>
      </c>
      <c r="C25" s="149">
        <f>[2]returncapgain!AT26</f>
        <v>2.67977025359869E-2</v>
      </c>
      <c r="D25" s="38">
        <f>[2]returncapgain!AU26</f>
        <v>1.5138158574700356E-2</v>
      </c>
      <c r="E25" s="38">
        <f>[2]returncapgain!AV26</f>
        <v>0.19214361906051636</v>
      </c>
      <c r="F25" s="38">
        <f>[2]returncapgain!AW26</f>
        <v>0.35083296895027161</v>
      </c>
      <c r="G25" s="38">
        <f>[2]returncapgain!AX26</f>
        <v>0.53639525175094604</v>
      </c>
      <c r="H25" s="38">
        <f>[2]returncapgain!BH26</f>
        <v>8.0954261124134064E-2</v>
      </c>
      <c r="I25" s="38">
        <f>[2]returncapgain!BI26</f>
        <v>0.16314361989498138</v>
      </c>
      <c r="J25" s="38">
        <f>[2]returncapgain!BJ26</f>
        <v>0.25307294726371765</v>
      </c>
      <c r="K25" s="38">
        <f>[2]returncapgain!BK26</f>
        <v>0.24160650372505188</v>
      </c>
      <c r="L25" s="38">
        <f>[2]returncapgain!BL26</f>
        <v>0.12528268992900848</v>
      </c>
      <c r="M25" s="60">
        <f>[2]returncapgain!BO26</f>
        <v>4.2016535997390747E-2</v>
      </c>
      <c r="P25" s="168">
        <f t="shared" si="1"/>
        <v>2.5723259896039965E-4</v>
      </c>
      <c r="Q25" s="39">
        <f t="shared" si="0"/>
        <v>5.1903803250752389E-2</v>
      </c>
      <c r="R25" s="39">
        <f t="shared" si="0"/>
        <v>0.20072040855884551</v>
      </c>
      <c r="S25" s="39">
        <f t="shared" si="0"/>
        <v>0.33012141484068708</v>
      </c>
      <c r="T25" s="39">
        <f t="shared" si="0"/>
        <v>0.52928615510463717</v>
      </c>
      <c r="U25" s="39">
        <f t="shared" si="0"/>
        <v>0.1310518842190504</v>
      </c>
      <c r="V25" s="39">
        <f t="shared" si="0"/>
        <v>0.16181789897382259</v>
      </c>
      <c r="W25" s="39">
        <f t="shared" si="0"/>
        <v>0.16877461522817611</v>
      </c>
      <c r="X25" s="39">
        <f t="shared" si="0"/>
        <v>0.24626175137236714</v>
      </c>
      <c r="Y25" s="39">
        <f t="shared" si="0"/>
        <v>0.14709923369809985</v>
      </c>
      <c r="Z25" s="161">
        <f t="shared" si="0"/>
        <v>5.4501625895500186E-2</v>
      </c>
    </row>
    <row r="26" spans="1:26" s="21" customFormat="1">
      <c r="A26" s="25">
        <v>1988</v>
      </c>
      <c r="B26" s="150">
        <f>([2]comptanat!B27/(1+[2]comptanat!P26)-[2]comptanat!B26)/[2]comptanat!C26</f>
        <v>8.4165019319831252E-2</v>
      </c>
      <c r="C26" s="149">
        <f>[2]returncapgain!AT27</f>
        <v>-4.7394189983606339E-2</v>
      </c>
      <c r="D26" s="38">
        <f>[2]returncapgain!AU27</f>
        <v>6.0836706310510635E-2</v>
      </c>
      <c r="E26" s="38">
        <f>[2]returncapgain!AV27</f>
        <v>0.16883674263954163</v>
      </c>
      <c r="F26" s="38">
        <f>[2]returncapgain!AW27</f>
        <v>0.18538185954093933</v>
      </c>
      <c r="G26" s="38">
        <f>[2]returncapgain!AX27</f>
        <v>0.59315383434295654</v>
      </c>
      <c r="H26" s="38">
        <f>[2]returncapgain!BH27</f>
        <v>0.22211924195289612</v>
      </c>
      <c r="I26" s="38">
        <f>[2]returncapgain!BI27</f>
        <v>0.11120908707380295</v>
      </c>
      <c r="J26" s="38">
        <f>[2]returncapgain!BJ27</f>
        <v>-0.11192795634269714</v>
      </c>
      <c r="K26" s="38">
        <f>[2]returncapgain!BK27</f>
        <v>-1.2873353436589241E-2</v>
      </c>
      <c r="L26" s="38">
        <f>[2]returncapgain!BL27</f>
        <v>0.16210559010505676</v>
      </c>
      <c r="M26" s="60">
        <f>[2]returncapgain!BO27</f>
        <v>4.6509195119142532E-2</v>
      </c>
      <c r="P26" s="168">
        <f t="shared" si="1"/>
        <v>3.9164349436759949E-4</v>
      </c>
      <c r="Q26" s="39">
        <f t="shared" si="0"/>
        <v>5.7895498326979579E-2</v>
      </c>
      <c r="R26" s="39">
        <f t="shared" si="0"/>
        <v>0.21590021848678589</v>
      </c>
      <c r="S26" s="39">
        <f t="shared" si="0"/>
        <v>0.38766991469310597</v>
      </c>
      <c r="T26" s="39">
        <f t="shared" si="0"/>
        <v>0.6349745035171509</v>
      </c>
      <c r="U26" s="39">
        <f t="shared" si="0"/>
        <v>0.1313109677284956</v>
      </c>
      <c r="V26" s="39">
        <f t="shared" si="0"/>
        <v>0.15615253783762456</v>
      </c>
      <c r="W26" s="39">
        <f t="shared" si="0"/>
        <v>0.19160826653242111</v>
      </c>
      <c r="X26" s="39">
        <f t="shared" si="0"/>
        <v>0.2827439886517823</v>
      </c>
      <c r="Y26" s="39">
        <f t="shared" si="0"/>
        <v>0.14416701896116138</v>
      </c>
      <c r="Z26" s="161">
        <f t="shared" si="0"/>
        <v>5.7069812715053556E-2</v>
      </c>
    </row>
    <row r="27" spans="1:26" s="21" customFormat="1">
      <c r="A27" s="25">
        <v>1989</v>
      </c>
      <c r="B27" s="150">
        <f>([2]comptanat!B28/(1+[2]comptanat!P27)-[2]comptanat!B27)/[2]comptanat!C27</f>
        <v>8.723527353497447E-2</v>
      </c>
      <c r="C27" s="149">
        <f>[2]returncapgain!AT28</f>
        <v>-3.7763053551316261E-3</v>
      </c>
      <c r="D27" s="38">
        <f>[2]returncapgain!AU28</f>
        <v>0.11688200384378433</v>
      </c>
      <c r="E27" s="38">
        <f>[2]returncapgain!AV28</f>
        <v>0.19336223602294922</v>
      </c>
      <c r="F27" s="38">
        <f>[2]returncapgain!AW28</f>
        <v>0.16492834687232971</v>
      </c>
      <c r="G27" s="38">
        <f>[2]returncapgain!AX28</f>
        <v>0.53333795070648193</v>
      </c>
      <c r="H27" s="38">
        <f>[2]returncapgain!BH28</f>
        <v>0.27378794550895691</v>
      </c>
      <c r="I27" s="38">
        <f>[2]returncapgain!BI28</f>
        <v>0.14779789745807648</v>
      </c>
      <c r="J27" s="38">
        <f>[2]returncapgain!BJ28</f>
        <v>-0.11339086294174194</v>
      </c>
      <c r="K27" s="38">
        <f>[2]returncapgain!BK28</f>
        <v>-8.6860517039895058E-3</v>
      </c>
      <c r="L27" s="38">
        <f>[2]returncapgain!BL28</f>
        <v>0.20519652962684631</v>
      </c>
      <c r="M27" s="60">
        <f>[2]returncapgain!BO28</f>
        <v>9.7250565886497498E-2</v>
      </c>
      <c r="P27" s="168">
        <f t="shared" si="1"/>
        <v>5.7447141036391257E-3</v>
      </c>
      <c r="Q27" s="39">
        <f t="shared" si="0"/>
        <v>7.0873246970586473E-2</v>
      </c>
      <c r="R27" s="39">
        <f t="shared" si="0"/>
        <v>0.24161663502454758</v>
      </c>
      <c r="S27" s="39">
        <f t="shared" si="0"/>
        <v>0.43831009540008381</v>
      </c>
      <c r="T27" s="39">
        <f t="shared" si="0"/>
        <v>0.7003117680549622</v>
      </c>
      <c r="U27" s="39">
        <f t="shared" si="0"/>
        <v>0.14575521759688853</v>
      </c>
      <c r="V27" s="39">
        <f t="shared" si="0"/>
        <v>0.1691150415688753</v>
      </c>
      <c r="W27" s="39">
        <f t="shared" si="0"/>
        <v>0.21691447645425796</v>
      </c>
      <c r="X27" s="39">
        <f t="shared" si="0"/>
        <v>0.33409024896100165</v>
      </c>
      <c r="Y27" s="39">
        <f t="shared" si="0"/>
        <v>0.1578599545173347</v>
      </c>
      <c r="Z27" s="161">
        <f t="shared" si="0"/>
        <v>6.7888396233320242E-2</v>
      </c>
    </row>
    <row r="28" spans="1:26" s="21" customFormat="1">
      <c r="A28" s="26">
        <v>1990</v>
      </c>
      <c r="B28" s="150">
        <f>([2]comptanat!B29/(1+[2]comptanat!P28)-[2]comptanat!B28)/[2]comptanat!C28</f>
        <v>8.7060101958155875E-2</v>
      </c>
      <c r="C28" s="149">
        <f>[2]returncapgain!AT29</f>
        <v>8.6564291268587112E-3</v>
      </c>
      <c r="D28" s="38">
        <f>[2]returncapgain!AU29</f>
        <v>4.5823637396097183E-2</v>
      </c>
      <c r="E28" s="38">
        <f>[2]returncapgain!AV29</f>
        <v>0.30905377864837646</v>
      </c>
      <c r="F28" s="38">
        <f>[2]returncapgain!AW29</f>
        <v>0.78692030906677246</v>
      </c>
      <c r="G28" s="38">
        <f>[2]returncapgain!AX29</f>
        <v>1.4111529588699341</v>
      </c>
      <c r="H28" s="38">
        <f>[2]returncapgain!BH29</f>
        <v>6.9892041385173798E-2</v>
      </c>
      <c r="I28" s="38">
        <f>[2]returncapgain!BI29</f>
        <v>0.14467707276344299</v>
      </c>
      <c r="J28" s="38">
        <f>[2]returncapgain!BJ29</f>
        <v>0.35926425457000732</v>
      </c>
      <c r="K28" s="38">
        <f>[2]returncapgain!BK29</f>
        <v>0.42641395330429077</v>
      </c>
      <c r="L28" s="38">
        <f>[2]returncapgain!BL29</f>
        <v>0.11036670207977295</v>
      </c>
      <c r="M28" s="60">
        <f>[2]returncapgain!BO29</f>
        <v>4.7646615654230118E-2</v>
      </c>
      <c r="P28" s="168">
        <f t="shared" si="1"/>
        <v>4.213639535009861E-3</v>
      </c>
      <c r="Q28" s="39">
        <f t="shared" si="0"/>
        <v>6.6422889940440655E-2</v>
      </c>
      <c r="R28" s="39">
        <f t="shared" si="0"/>
        <v>0.28442808240652084</v>
      </c>
      <c r="S28" s="39">
        <f t="shared" si="0"/>
        <v>0.5650842157308944</v>
      </c>
      <c r="T28" s="39">
        <f t="shared" si="0"/>
        <v>0.86410515904426577</v>
      </c>
      <c r="U28" s="39">
        <f t="shared" si="0"/>
        <v>0.13789892680943011</v>
      </c>
      <c r="V28" s="39">
        <f t="shared" si="0"/>
        <v>0.178343902900815</v>
      </c>
      <c r="W28" s="39">
        <f t="shared" si="0"/>
        <v>0.26671768575906751</v>
      </c>
      <c r="X28" s="39">
        <f t="shared" si="0"/>
        <v>0.46534623624756932</v>
      </c>
      <c r="Y28" s="39">
        <f t="shared" si="0"/>
        <v>0.15902001289650797</v>
      </c>
      <c r="Z28" s="161">
        <f t="shared" si="0"/>
        <v>6.5622601105133072E-2</v>
      </c>
    </row>
    <row r="29" spans="1:26" s="21" customFormat="1">
      <c r="A29" s="25">
        <v>1991</v>
      </c>
      <c r="B29" s="150">
        <f>([2]comptanat!B30/(1+[2]comptanat!P29)-[2]comptanat!B29)/[2]comptanat!C29</f>
        <v>9.4808837936479484E-2</v>
      </c>
      <c r="C29" s="149">
        <f>[2]returncapgain!AT30</f>
        <v>-8.8817067444324493E-2</v>
      </c>
      <c r="D29" s="38">
        <f>[2]returncapgain!AU30</f>
        <v>0.12429188191890717</v>
      </c>
      <c r="E29" s="38">
        <f>[2]returncapgain!AV30</f>
        <v>0.24753536283969879</v>
      </c>
      <c r="F29" s="38">
        <f>[2]returncapgain!AW30</f>
        <v>2.9182166326791048E-4</v>
      </c>
      <c r="G29" s="38">
        <f>[2]returncapgain!AX30</f>
        <v>-0.27297472953796387</v>
      </c>
      <c r="H29" s="38">
        <f>[2]returncapgain!BH30</f>
        <v>0.26711684465408325</v>
      </c>
      <c r="I29" s="38">
        <f>[2]returncapgain!BI30</f>
        <v>0.43385833501815796</v>
      </c>
      <c r="J29" s="38">
        <f>[2]returncapgain!BJ30</f>
        <v>0.24031780660152435</v>
      </c>
      <c r="K29" s="38">
        <f>[2]returncapgain!BK30</f>
        <v>0.16963836550712585</v>
      </c>
      <c r="L29" s="38">
        <f>[2]returncapgain!BL30</f>
        <v>0.35459998250007629</v>
      </c>
      <c r="M29" s="60">
        <f>[2]returncapgain!BO30</f>
        <v>0.10407856106758118</v>
      </c>
      <c r="P29" s="168">
        <f t="shared" si="1"/>
        <v>-8.1032216548919682E-4</v>
      </c>
      <c r="Q29" s="39">
        <f t="shared" si="1"/>
        <v>6.53568109497428E-2</v>
      </c>
      <c r="R29" s="39">
        <f t="shared" si="1"/>
        <v>0.29250234216451643</v>
      </c>
      <c r="S29" s="39">
        <f t="shared" si="1"/>
        <v>0.60217936310218645</v>
      </c>
      <c r="T29" s="39">
        <f t="shared" si="1"/>
        <v>0.89849972128868105</v>
      </c>
      <c r="U29" s="39">
        <f t="shared" si="1"/>
        <v>0.12979243472218513</v>
      </c>
      <c r="V29" s="39">
        <f t="shared" si="1"/>
        <v>0.16672135218977929</v>
      </c>
      <c r="W29" s="39">
        <f t="shared" si="1"/>
        <v>0.2787574976682663</v>
      </c>
      <c r="X29" s="39">
        <f t="shared" si="1"/>
        <v>0.51635685088112948</v>
      </c>
      <c r="Y29" s="39">
        <f t="shared" si="1"/>
        <v>0.14902541693300009</v>
      </c>
      <c r="Z29" s="161">
        <f t="shared" si="1"/>
        <v>6.1443589482223615E-2</v>
      </c>
    </row>
    <row r="30" spans="1:26" s="21" customFormat="1">
      <c r="A30" s="25">
        <v>1992</v>
      </c>
      <c r="B30" s="150">
        <f>([2]comptanat!B31/(1+[2]comptanat!P30)-[2]comptanat!B30)/[2]comptanat!C30</f>
        <v>0.10453405068916402</v>
      </c>
      <c r="C30" s="149">
        <f>[2]returncapgain!AT31</f>
        <v>2.3884480819106102E-2</v>
      </c>
      <c r="D30" s="38">
        <f>[2]returncapgain!AU31</f>
        <v>8.2018099725246429E-2</v>
      </c>
      <c r="E30" s="38">
        <f>[2]returncapgain!AV31</f>
        <v>0.22384941577911377</v>
      </c>
      <c r="F30" s="38">
        <f>[2]returncapgain!AW31</f>
        <v>0.71278423070907593</v>
      </c>
      <c r="G30" s="38">
        <f>[2]returncapgain!AX31</f>
        <v>1.2573474645614624</v>
      </c>
      <c r="H30" s="38">
        <f>[2]returncapgain!BH31</f>
        <v>5.3680583834648132E-2</v>
      </c>
      <c r="I30" s="38">
        <f>[2]returncapgain!BI31</f>
        <v>-2.6943113654851913E-2</v>
      </c>
      <c r="J30" s="38">
        <f>[2]returncapgain!BJ31</f>
        <v>9.1225519776344299E-2</v>
      </c>
      <c r="K30" s="38">
        <f>[2]returncapgain!BK31</f>
        <v>0.57619476318359375</v>
      </c>
      <c r="L30" s="38">
        <f>[2]returncapgain!BL31</f>
        <v>1.0273638181388378E-2</v>
      </c>
      <c r="M30" s="60">
        <f>[2]returncapgain!BO31</f>
        <v>4.816717654466629E-2</v>
      </c>
      <c r="P30" s="168">
        <f t="shared" ref="P30:Z43" si="2">AVERAGE(C26:C35)</f>
        <v>-4.9707865342497829E-3</v>
      </c>
      <c r="Q30" s="39">
        <f t="shared" si="2"/>
        <v>6.4921827428042894E-2</v>
      </c>
      <c r="R30" s="39">
        <f t="shared" si="2"/>
        <v>0.29932518154382703</v>
      </c>
      <c r="S30" s="39">
        <f t="shared" si="2"/>
        <v>0.62400352928088976</v>
      </c>
      <c r="T30" s="39">
        <f t="shared" si="2"/>
        <v>0.89622826576232906</v>
      </c>
      <c r="U30" s="39">
        <f t="shared" si="2"/>
        <v>0.12407593224197626</v>
      </c>
      <c r="V30" s="39">
        <f t="shared" si="2"/>
        <v>0.16417712047696115</v>
      </c>
      <c r="W30" s="39">
        <f t="shared" si="2"/>
        <v>0.29035469293594363</v>
      </c>
      <c r="X30" s="39">
        <f t="shared" si="2"/>
        <v>0.56857104124501345</v>
      </c>
      <c r="Y30" s="39">
        <f t="shared" si="2"/>
        <v>0.1449481887742877</v>
      </c>
      <c r="Z30" s="161">
        <f t="shared" si="2"/>
        <v>5.8971773873781788E-2</v>
      </c>
    </row>
    <row r="31" spans="1:26" s="21" customFormat="1">
      <c r="A31" s="25">
        <v>1993</v>
      </c>
      <c r="B31" s="150">
        <f>([2]comptanat!B32/(1+[2]comptanat!P31)-[2]comptanat!B31)/[2]comptanat!C31</f>
        <v>0.10595652616058415</v>
      </c>
      <c r="C31" s="149">
        <f>[2]returncapgain!AT32</f>
        <v>2.3804759606719017E-2</v>
      </c>
      <c r="D31" s="38">
        <f>[2]returncapgain!AU32</f>
        <v>0.10737542808055878</v>
      </c>
      <c r="E31" s="38">
        <f>[2]returncapgain!AV32</f>
        <v>0.28761249780654907</v>
      </c>
      <c r="F31" s="38">
        <f>[2]returncapgain!AW32</f>
        <v>0.65028774738311768</v>
      </c>
      <c r="G31" s="38">
        <f>[2]returncapgain!AX32</f>
        <v>0.8691551685333252</v>
      </c>
      <c r="H31" s="38">
        <f>[2]returncapgain!BH32</f>
        <v>0.14402730762958527</v>
      </c>
      <c r="I31" s="38">
        <f>[2]returncapgain!BI32</f>
        <v>0.11902371793985367</v>
      </c>
      <c r="J31" s="38">
        <f>[2]returncapgain!BJ32</f>
        <v>0.43221041560173035</v>
      </c>
      <c r="K31" s="38">
        <f>[2]returncapgain!BK32</f>
        <v>0.5575445294380188</v>
      </c>
      <c r="L31" s="38">
        <f>[2]returncapgain!BL32</f>
        <v>0.13031154870986938</v>
      </c>
      <c r="M31" s="60">
        <f>[2]returncapgain!BO32</f>
        <v>8.4994055330753326E-2</v>
      </c>
      <c r="P31" s="168">
        <f t="shared" si="2"/>
        <v>-1.5647406107746064E-4</v>
      </c>
      <c r="Q31" s="39">
        <f t="shared" si="2"/>
        <v>6.0571723058819769E-2</v>
      </c>
      <c r="R31" s="39">
        <f t="shared" si="2"/>
        <v>0.29519791752099989</v>
      </c>
      <c r="S31" s="39">
        <f t="shared" si="2"/>
        <v>0.642360323399771</v>
      </c>
      <c r="T31" s="39">
        <f t="shared" si="2"/>
        <v>0.87310797572135923</v>
      </c>
      <c r="U31" s="39">
        <f t="shared" si="2"/>
        <v>9.9813747219741344E-2</v>
      </c>
      <c r="V31" s="39">
        <f t="shared" si="2"/>
        <v>0.15245655751787127</v>
      </c>
      <c r="W31" s="39">
        <f t="shared" si="2"/>
        <v>0.33168966472148897</v>
      </c>
      <c r="X31" s="39">
        <f t="shared" si="2"/>
        <v>0.6118867858313024</v>
      </c>
      <c r="Y31" s="39">
        <f t="shared" si="2"/>
        <v>0.12747288467362522</v>
      </c>
      <c r="Z31" s="161">
        <f t="shared" si="2"/>
        <v>5.4901721648639067E-2</v>
      </c>
    </row>
    <row r="32" spans="1:26" s="21" customFormat="1">
      <c r="A32" s="25">
        <v>1994</v>
      </c>
      <c r="B32" s="150">
        <f>([2]comptanat!B33/(1+[2]comptanat!P32)-[2]comptanat!B32)/[2]comptanat!C32</f>
        <v>0.16195955466133904</v>
      </c>
      <c r="C32" s="149">
        <f>[2]returncapgain!AT33</f>
        <v>7.7899836003780365E-2</v>
      </c>
      <c r="D32" s="38">
        <f>[2]returncapgain!AU33</f>
        <v>0.13960164785385132</v>
      </c>
      <c r="E32" s="38">
        <f>[2]returncapgain!AV33</f>
        <v>0.42322483658790588</v>
      </c>
      <c r="F32" s="38">
        <f>[2]returncapgain!AW33</f>
        <v>0.79913914203643799</v>
      </c>
      <c r="G32" s="38">
        <f>[2]returncapgain!AX33</f>
        <v>0.97566318511962891</v>
      </c>
      <c r="H32" s="38">
        <f>[2]returncapgain!BH33</f>
        <v>0.21396702527999878</v>
      </c>
      <c r="I32" s="38">
        <f>[2]returncapgain!BI33</f>
        <v>0.28924557566642761</v>
      </c>
      <c r="J32" s="38">
        <f>[2]returncapgain!BJ33</f>
        <v>0.49996834993362427</v>
      </c>
      <c r="K32" s="38">
        <f>[2]returncapgain!BK33</f>
        <v>0.81735259294509888</v>
      </c>
      <c r="L32" s="38">
        <f>[2]returncapgain!BL33</f>
        <v>0.25396844744682312</v>
      </c>
      <c r="M32" s="60">
        <f>[2]returncapgain!BO33</f>
        <v>0.1432139128446579</v>
      </c>
      <c r="P32" s="168">
        <f t="shared" si="2"/>
        <v>-7.1343634626828132E-4</v>
      </c>
      <c r="Q32" s="39">
        <f t="shared" si="2"/>
        <v>5.1948598772287372E-2</v>
      </c>
      <c r="R32" s="39">
        <f t="shared" si="2"/>
        <v>0.28871132284402845</v>
      </c>
      <c r="S32" s="39">
        <f t="shared" si="2"/>
        <v>0.65375131043838342</v>
      </c>
      <c r="T32" s="39">
        <f t="shared" si="2"/>
        <v>0.85136643648147581</v>
      </c>
      <c r="U32" s="39">
        <f t="shared" si="2"/>
        <v>7.2918464243412015E-2</v>
      </c>
      <c r="V32" s="39">
        <f t="shared" si="2"/>
        <v>0.14569147652946413</v>
      </c>
      <c r="W32" s="39">
        <f t="shared" si="2"/>
        <v>0.36224440485239029</v>
      </c>
      <c r="X32" s="39">
        <f t="shared" si="2"/>
        <v>0.64237339496612544</v>
      </c>
      <c r="Y32" s="39">
        <f t="shared" si="2"/>
        <v>0.11147762062028051</v>
      </c>
      <c r="Z32" s="161">
        <f t="shared" si="2"/>
        <v>4.7276798024540767E-2</v>
      </c>
    </row>
    <row r="33" spans="1:26" s="21" customFormat="1">
      <c r="A33" s="25">
        <v>1995</v>
      </c>
      <c r="B33" s="150">
        <f>([2]comptanat!B34/(1+[2]comptanat!P33)-[2]comptanat!B33)/[2]comptanat!C33</f>
        <v>0.15691384177726125</v>
      </c>
      <c r="C33" s="149">
        <f>[2]returncapgain!AT34</f>
        <v>-1.0606327094137669E-2</v>
      </c>
      <c r="D33" s="38">
        <f>[2]returncapgain!AU34</f>
        <v>-4.7913681715726852E-2</v>
      </c>
      <c r="E33" s="38">
        <f>[2]returncapgain!AV34</f>
        <v>0.61910456418991089</v>
      </c>
      <c r="F33" s="38">
        <f>[2]returncapgain!AW34</f>
        <v>1.6579825878143311</v>
      </c>
      <c r="G33" s="38">
        <f>[2]returncapgain!AX34</f>
        <v>2.2175891399383545</v>
      </c>
      <c r="H33" s="38">
        <f>[2]returncapgain!BH34</f>
        <v>-1.7393510788679123E-2</v>
      </c>
      <c r="I33" s="38">
        <f>[2]returncapgain!BI34</f>
        <v>0.25019183754920959</v>
      </c>
      <c r="J33" s="38">
        <f>[2]returncapgain!BJ34</f>
        <v>0.76834148168563843</v>
      </c>
      <c r="K33" s="38">
        <f>[2]returncapgain!BK34</f>
        <v>1.6310572624206543</v>
      </c>
      <c r="L33" s="38">
        <f>[2]returncapgain!BL34</f>
        <v>0.12413313239812851</v>
      </c>
      <c r="M33" s="60">
        <f>[2]returncapgain!BO34</f>
        <v>-8.2941533764824271E-4</v>
      </c>
      <c r="P33" s="168">
        <f t="shared" si="2"/>
        <v>2.155939262593165E-3</v>
      </c>
      <c r="Q33" s="39">
        <f t="shared" si="2"/>
        <v>5.5872588977217676E-2</v>
      </c>
      <c r="R33" s="39">
        <f t="shared" si="2"/>
        <v>0.28158738017082213</v>
      </c>
      <c r="S33" s="39">
        <f t="shared" si="2"/>
        <v>0.61920466992305589</v>
      </c>
      <c r="T33" s="39">
        <f t="shared" si="2"/>
        <v>0.77620809674263003</v>
      </c>
      <c r="U33" s="39">
        <f t="shared" si="2"/>
        <v>7.5617882609367373E-2</v>
      </c>
      <c r="V33" s="39">
        <f t="shared" si="2"/>
        <v>0.14615282840095462</v>
      </c>
      <c r="W33" s="39">
        <f t="shared" si="2"/>
        <v>0.363733546435833</v>
      </c>
      <c r="X33" s="39">
        <f t="shared" si="2"/>
        <v>0.62508736252784725</v>
      </c>
      <c r="Y33" s="39">
        <f t="shared" si="2"/>
        <v>0.1129696142859757</v>
      </c>
      <c r="Z33" s="161">
        <f t="shared" si="2"/>
        <v>5.0355692714219913E-2</v>
      </c>
    </row>
    <row r="34" spans="1:26" s="21" customFormat="1">
      <c r="A34" s="25">
        <v>1996</v>
      </c>
      <c r="B34" s="150">
        <f>([2]comptanat!B35/(1+[2]comptanat!P34)-[2]comptanat!B34)/[2]comptanat!C34</f>
        <v>0.1042857177531378</v>
      </c>
      <c r="C34" s="149">
        <f>[2]returncapgain!AT35</f>
        <v>-1.8552539870142937E-2</v>
      </c>
      <c r="D34" s="38">
        <f>[2]returncapgain!AU35</f>
        <v>9.5142275094985962E-3</v>
      </c>
      <c r="E34" s="38">
        <f>[2]returncapgain!AV35</f>
        <v>0.26030036807060242</v>
      </c>
      <c r="F34" s="38">
        <f>[2]returncapgain!AW35</f>
        <v>0.71324461698532104</v>
      </c>
      <c r="G34" s="38">
        <f>[2]returncapgain!AX35</f>
        <v>0.86417698860168457</v>
      </c>
      <c r="H34" s="38">
        <f>[2]returncapgain!BH35</f>
        <v>-1.0227393358945847E-2</v>
      </c>
      <c r="I34" s="38">
        <f>[2]returncapgain!BI35</f>
        <v>3.5009492188692093E-2</v>
      </c>
      <c r="J34" s="38">
        <f>[2]returncapgain!BJ35</f>
        <v>0.36849302053451538</v>
      </c>
      <c r="K34" s="38">
        <f>[2]returncapgain!BK35</f>
        <v>0.76531994342803955</v>
      </c>
      <c r="L34" s="38">
        <f>[2]returncapgain!BL35</f>
        <v>1.4015908353030682E-2</v>
      </c>
      <c r="M34" s="60">
        <f>[2]returncapgain!BO35</f>
        <v>1.388691714964807E-3</v>
      </c>
      <c r="P34" s="168">
        <f t="shared" si="2"/>
        <v>1.5850962843978779E-2</v>
      </c>
      <c r="Q34" s="39">
        <f t="shared" si="2"/>
        <v>5.6433875486254691E-2</v>
      </c>
      <c r="R34" s="39">
        <f t="shared" si="2"/>
        <v>0.28474283665418626</v>
      </c>
      <c r="S34" s="39">
        <f t="shared" si="2"/>
        <v>0.66588271260261533</v>
      </c>
      <c r="T34" s="39">
        <f t="shared" si="2"/>
        <v>0.86720766425132756</v>
      </c>
      <c r="U34" s="39">
        <f t="shared" si="2"/>
        <v>6.8150764703750616E-2</v>
      </c>
      <c r="V34" s="39">
        <f t="shared" si="2"/>
        <v>0.11874631321989</v>
      </c>
      <c r="W34" s="39">
        <f t="shared" si="2"/>
        <v>0.3676797181367874</v>
      </c>
      <c r="X34" s="39">
        <f t="shared" si="2"/>
        <v>0.64928624331951146</v>
      </c>
      <c r="Y34" s="39">
        <f t="shared" si="2"/>
        <v>9.4961306173354382E-2</v>
      </c>
      <c r="Z34" s="161">
        <f t="shared" si="2"/>
        <v>5.1252867042785512E-2</v>
      </c>
    </row>
    <row r="35" spans="1:26" s="21" customFormat="1">
      <c r="A35" s="25">
        <v>1997</v>
      </c>
      <c r="B35" s="150">
        <f>([2]comptanat!B36/(1+[2]comptanat!P35)-[2]comptanat!B35)/[2]comptanat!C35</f>
        <v>0.10999135314823966</v>
      </c>
      <c r="C35" s="149">
        <f>[2]returncapgain!AT36</f>
        <v>-1.4806941151618958E-2</v>
      </c>
      <c r="D35" s="38">
        <f>[2]returncapgain!AU36</f>
        <v>1.0788323357701302E-2</v>
      </c>
      <c r="E35" s="38">
        <f>[2]returncapgain!AV36</f>
        <v>0.26037201285362244</v>
      </c>
      <c r="F35" s="38">
        <f>[2]returncapgain!AW36</f>
        <v>0.56907463073730469</v>
      </c>
      <c r="G35" s="38">
        <f>[2]returncapgain!AX36</f>
        <v>0.51368069648742676</v>
      </c>
      <c r="H35" s="38">
        <f>[2]returncapgain!BH36</f>
        <v>2.3789236322045326E-2</v>
      </c>
      <c r="I35" s="38">
        <f>[2]returncapgain!BI36</f>
        <v>0.13770130276679993</v>
      </c>
      <c r="J35" s="38">
        <f>[2]returncapgain!BJ36</f>
        <v>0.36904489994049072</v>
      </c>
      <c r="K35" s="38">
        <f>[2]returncapgain!BK36</f>
        <v>0.7637484073638916</v>
      </c>
      <c r="L35" s="38">
        <f>[2]returncapgain!BL36</f>
        <v>8.4510408341884613E-2</v>
      </c>
      <c r="M35" s="60">
        <f>[2]returncapgain!BO36</f>
        <v>1.729837991297245E-2</v>
      </c>
      <c r="P35" s="168">
        <f t="shared" si="2"/>
        <v>1.3386071316199377E-2</v>
      </c>
      <c r="Q35" s="39">
        <f t="shared" si="2"/>
        <v>5.6524230167269707E-2</v>
      </c>
      <c r="R35" s="39">
        <f t="shared" si="2"/>
        <v>0.28876373022794721</v>
      </c>
      <c r="S35" s="39">
        <f t="shared" si="2"/>
        <v>0.64322870373725893</v>
      </c>
      <c r="T35" s="39">
        <f t="shared" si="2"/>
        <v>0.81212666034698489</v>
      </c>
      <c r="U35" s="39">
        <f t="shared" si="2"/>
        <v>7.9009522497653958E-2</v>
      </c>
      <c r="V35" s="39">
        <f t="shared" si="2"/>
        <v>0.13404138772748411</v>
      </c>
      <c r="W35" s="39">
        <f t="shared" si="2"/>
        <v>0.37630408406257632</v>
      </c>
      <c r="X35" s="39">
        <f t="shared" si="2"/>
        <v>0.63826768100261688</v>
      </c>
      <c r="Y35" s="39">
        <f t="shared" si="2"/>
        <v>0.10816290322691202</v>
      </c>
      <c r="Z35" s="161">
        <f t="shared" si="2"/>
        <v>5.3120675444370137E-2</v>
      </c>
    </row>
    <row r="36" spans="1:26" s="21" customFormat="1">
      <c r="A36" s="25">
        <v>1998</v>
      </c>
      <c r="B36" s="150">
        <f>([2]comptanat!B37/(1+[2]comptanat!P36)-[2]comptanat!B36)/[2]comptanat!C36</f>
        <v>0.11551838542504345</v>
      </c>
      <c r="C36" s="149">
        <f>[2]returncapgain!AT37</f>
        <v>7.4893474811688066E-4</v>
      </c>
      <c r="D36" s="38">
        <f>[2]returncapgain!AU37</f>
        <v>1.7335662618279457E-2</v>
      </c>
      <c r="E36" s="38">
        <f>[2]returncapgain!AV37</f>
        <v>0.12756410241127014</v>
      </c>
      <c r="F36" s="38">
        <f>[2]returncapgain!AW37</f>
        <v>0.36894980072975159</v>
      </c>
      <c r="G36" s="38">
        <f>[2]returncapgain!AX37</f>
        <v>0.36195093393325806</v>
      </c>
      <c r="H36" s="38">
        <f>[2]returncapgain!BH37</f>
        <v>-2.0502608269453049E-2</v>
      </c>
      <c r="I36" s="38">
        <f>[2]returncapgain!BI37</f>
        <v>-5.9965425170958042E-3</v>
      </c>
      <c r="J36" s="38">
        <f>[2]returncapgain!BJ37</f>
        <v>0.30142176151275635</v>
      </c>
      <c r="K36" s="38">
        <f>[2]returncapgain!BK37</f>
        <v>0.42028409242630005</v>
      </c>
      <c r="L36" s="38">
        <f>[2]returncapgain!BL37</f>
        <v>-1.2647450901567936E-2</v>
      </c>
      <c r="M36" s="60">
        <f>[2]returncapgain!BO37</f>
        <v>5.8086728677153587E-3</v>
      </c>
      <c r="P36" s="168">
        <f t="shared" si="2"/>
        <v>1.3491307041840627E-2</v>
      </c>
      <c r="Q36" s="39">
        <f t="shared" si="2"/>
        <v>5.0741327926516533E-2</v>
      </c>
      <c r="R36" s="39">
        <f t="shared" si="2"/>
        <v>0.2751257926225662</v>
      </c>
      <c r="S36" s="39">
        <f t="shared" si="2"/>
        <v>0.60234741568565364</v>
      </c>
      <c r="T36" s="39">
        <f t="shared" si="2"/>
        <v>0.75198053717613222</v>
      </c>
      <c r="U36" s="39">
        <f t="shared" si="2"/>
        <v>7.6046995073556903E-2</v>
      </c>
      <c r="V36" s="39">
        <f t="shared" si="2"/>
        <v>0.13112245514057577</v>
      </c>
      <c r="W36" s="39">
        <f t="shared" si="2"/>
        <v>0.34652754664421082</v>
      </c>
      <c r="X36" s="39">
        <f t="shared" si="2"/>
        <v>0.61115016937255862</v>
      </c>
      <c r="Y36" s="39">
        <f t="shared" si="2"/>
        <v>0.10523003656417132</v>
      </c>
      <c r="Z36" s="161">
        <f t="shared" si="2"/>
        <v>4.9809359147911889E-2</v>
      </c>
    </row>
    <row r="37" spans="1:26" s="21" customFormat="1">
      <c r="A37" s="2">
        <f t="shared" ref="A37:A49" si="3">A36+1</f>
        <v>1999</v>
      </c>
      <c r="B37" s="150">
        <f>([2]comptanat!B38/(1+[2]comptanat!P37)-[2]comptanat!B37)/[2]comptanat!C37</f>
        <v>0.11458505484040123</v>
      </c>
      <c r="C37" s="149">
        <f>[2]returncapgain!AT38</f>
        <v>-9.3459282070398331E-3</v>
      </c>
      <c r="D37" s="38">
        <f>[2]returncapgain!AU38</f>
        <v>3.0650760978460312E-2</v>
      </c>
      <c r="E37" s="38">
        <f>[2]returncapgain!AV38</f>
        <v>0.12849628925323486</v>
      </c>
      <c r="F37" s="38">
        <f>[2]returncapgain!AW38</f>
        <v>0.27883821725845337</v>
      </c>
      <c r="G37" s="38">
        <f>[2]returncapgain!AX38</f>
        <v>0.31592255830764771</v>
      </c>
      <c r="H37" s="38">
        <f>[2]returncapgain!BH38</f>
        <v>4.8351157456636429E-3</v>
      </c>
      <c r="I37" s="38">
        <f>[2]returncapgain!BI38</f>
        <v>8.0147087574005127E-2</v>
      </c>
      <c r="J37" s="38">
        <f>[2]returncapgain!BJ38</f>
        <v>0.19215653836727142</v>
      </c>
      <c r="K37" s="38">
        <f>[2]returncapgain!BK38</f>
        <v>0.29618003964424133</v>
      </c>
      <c r="L37" s="38">
        <f>[2]returncapgain!BL38</f>
        <v>4.5243889093399048E-2</v>
      </c>
      <c r="M37" s="60">
        <f>[2]returncapgain!BO38</f>
        <v>2.1001329645514488E-2</v>
      </c>
      <c r="P37" s="168">
        <f t="shared" si="2"/>
        <v>6.7859847389627245E-3</v>
      </c>
      <c r="Q37" s="39">
        <f t="shared" si="2"/>
        <v>3.8980548642575739E-2</v>
      </c>
      <c r="R37" s="39">
        <f t="shared" si="2"/>
        <v>0.24812739938497544</v>
      </c>
      <c r="S37" s="39">
        <f t="shared" si="2"/>
        <v>0.52116367509588601</v>
      </c>
      <c r="T37" s="39">
        <f t="shared" si="2"/>
        <v>0.60307422280311584</v>
      </c>
      <c r="U37" s="39">
        <f t="shared" si="2"/>
        <v>7.065142467617988E-2</v>
      </c>
      <c r="V37" s="39">
        <f t="shared" si="2"/>
        <v>0.13365470482967795</v>
      </c>
      <c r="W37" s="39">
        <f t="shared" si="2"/>
        <v>0.33850008249282837</v>
      </c>
      <c r="X37" s="39">
        <f t="shared" si="2"/>
        <v>0.55348310619592667</v>
      </c>
      <c r="Y37" s="39">
        <f t="shared" si="2"/>
        <v>0.10417092014104128</v>
      </c>
      <c r="Z37" s="161">
        <f t="shared" si="2"/>
        <v>4.1869024321204054E-2</v>
      </c>
    </row>
    <row r="38" spans="1:26" s="21" customFormat="1">
      <c r="A38" s="24">
        <f t="shared" si="3"/>
        <v>2000</v>
      </c>
      <c r="B38" s="150">
        <f>([2]comptanat!B39/(1+[2]comptanat!P38)-[2]comptanat!B38)/[2]comptanat!C38</f>
        <v>0.10187817137584329</v>
      </c>
      <c r="C38" s="149">
        <f>[2]returncapgain!AT39</f>
        <v>3.7350185215473175E-2</v>
      </c>
      <c r="D38" s="38">
        <f>[2]returncapgain!AU39</f>
        <v>8.5063539445400238E-2</v>
      </c>
      <c r="E38" s="38">
        <f>[2]returncapgain!AV39</f>
        <v>0.23781435191631317</v>
      </c>
      <c r="F38" s="38">
        <f>[2]returncapgain!AW39</f>
        <v>0.44145390391349792</v>
      </c>
      <c r="G38" s="38">
        <f>[2]returncapgain!AX39</f>
        <v>0.65956956148147583</v>
      </c>
      <c r="H38" s="38">
        <f>[2]returncapgain!BH39</f>
        <v>9.6886225044727325E-2</v>
      </c>
      <c r="I38" s="38">
        <f>[2]returncapgain!BI39</f>
        <v>0.14929059147834778</v>
      </c>
      <c r="J38" s="38">
        <f>[2]returncapgain!BJ39</f>
        <v>0.3741556704044342</v>
      </c>
      <c r="K38" s="38">
        <f>[2]returncapgain!BK39</f>
        <v>0.25355362892150879</v>
      </c>
      <c r="L38" s="38">
        <f>[2]returncapgain!BL39</f>
        <v>0.12528663873672485</v>
      </c>
      <c r="M38" s="60">
        <f>[2]returncapgain!BO39</f>
        <v>7.8435562551021576E-2</v>
      </c>
      <c r="P38" s="168">
        <f t="shared" si="2"/>
        <v>3.4241912246216087E-3</v>
      </c>
      <c r="Q38" s="39">
        <f t="shared" si="2"/>
        <v>4.0225029177963736E-2</v>
      </c>
      <c r="R38" s="39">
        <f t="shared" si="2"/>
        <v>0.20918049812316894</v>
      </c>
      <c r="S38" s="39">
        <f t="shared" si="2"/>
        <v>0.35973889371380208</v>
      </c>
      <c r="T38" s="39">
        <f t="shared" si="2"/>
        <v>0.35407951176166536</v>
      </c>
      <c r="U38" s="39">
        <f t="shared" si="2"/>
        <v>9.4126180186867719E-2</v>
      </c>
      <c r="V38" s="39">
        <f t="shared" si="2"/>
        <v>0.15184002830646931</v>
      </c>
      <c r="W38" s="39">
        <f t="shared" si="2"/>
        <v>0.30416813790798186</v>
      </c>
      <c r="X38" s="39">
        <f t="shared" si="2"/>
        <v>0.40102150589227675</v>
      </c>
      <c r="Y38" s="39">
        <f t="shared" si="2"/>
        <v>0.12517719212919473</v>
      </c>
      <c r="Z38" s="161">
        <f t="shared" si="2"/>
        <v>4.5618486346211282E-2</v>
      </c>
    </row>
    <row r="39" spans="1:26" s="21" customFormat="1">
      <c r="A39" s="2">
        <f t="shared" si="3"/>
        <v>2001</v>
      </c>
      <c r="B39" s="150">
        <f>([2]comptanat!B40/(1+[2]comptanat!P39)-[2]comptanat!B39)/[2]comptanat!C39</f>
        <v>9.9653122961477464E-2</v>
      </c>
      <c r="C39" s="149">
        <f>[2]returncapgain!AT40</f>
        <v>4.8133168369531631E-2</v>
      </c>
      <c r="D39" s="38">
        <f>[2]returncapgain!AU40</f>
        <v>0.12990474700927734</v>
      </c>
      <c r="E39" s="38">
        <f>[2]returncapgain!AV40</f>
        <v>0.27908992767333984</v>
      </c>
      <c r="F39" s="38">
        <f>[2]returncapgain!AW40</f>
        <v>0.4670722484588623</v>
      </c>
      <c r="G39" s="38">
        <f>[2]returncapgain!AX40</f>
        <v>0.63702094554901123</v>
      </c>
      <c r="H39" s="38">
        <f>[2]returncapgain!BH40</f>
        <v>0.19244566559791565</v>
      </c>
      <c r="I39" s="38">
        <f>[2]returncapgain!BI40</f>
        <v>0.1597931832075119</v>
      </c>
      <c r="J39" s="38">
        <f>[2]returncapgain!BJ40</f>
        <v>0.27977952361106873</v>
      </c>
      <c r="K39" s="38">
        <f>[2]returncapgain!BK40</f>
        <v>0.41162717342376709</v>
      </c>
      <c r="L39" s="38">
        <f>[2]returncapgain!BL40</f>
        <v>0.17451690137386322</v>
      </c>
      <c r="M39" s="60">
        <f>[2]returncapgain!BO40</f>
        <v>0.11305030435323715</v>
      </c>
      <c r="P39" s="168">
        <f t="shared" si="2"/>
        <v>9.2825249885208905E-4</v>
      </c>
      <c r="Q39" s="39">
        <f t="shared" si="2"/>
        <v>3.3634801395237446E-2</v>
      </c>
      <c r="R39" s="39">
        <f t="shared" si="2"/>
        <v>0.21371719539165496</v>
      </c>
      <c r="S39" s="39">
        <f t="shared" si="2"/>
        <v>0.3203985317610204</v>
      </c>
      <c r="T39" s="39">
        <f t="shared" si="2"/>
        <v>0.25553412064909936</v>
      </c>
      <c r="U39" s="39">
        <f t="shared" si="2"/>
        <v>0.11172680407762528</v>
      </c>
      <c r="V39" s="39">
        <f t="shared" si="2"/>
        <v>0.18917566961608828</v>
      </c>
      <c r="W39" s="39">
        <f t="shared" si="2"/>
        <v>0.32297156751155853</v>
      </c>
      <c r="X39" s="39">
        <f t="shared" si="2"/>
        <v>0.38433693200349806</v>
      </c>
      <c r="Y39" s="39">
        <f t="shared" si="2"/>
        <v>0.15356197049841286</v>
      </c>
      <c r="Z39" s="161">
        <f t="shared" si="2"/>
        <v>4.7605619113892314E-2</v>
      </c>
    </row>
    <row r="40" spans="1:26" s="21" customFormat="1">
      <c r="A40" s="2">
        <f t="shared" si="3"/>
        <v>2002</v>
      </c>
      <c r="B40" s="150">
        <f>([2]comptanat!B41/(1+[2]comptanat!P40)-[2]comptanat!B40)/[2]comptanat!C40</f>
        <v>0.10421157212613012</v>
      </c>
      <c r="C40" s="149">
        <f>[2]returncapgain!AT41</f>
        <v>-7.644344586879015E-4</v>
      </c>
      <c r="D40" s="38">
        <f>[2]returncapgain!AU41</f>
        <v>8.2921646535396576E-2</v>
      </c>
      <c r="E40" s="38">
        <f>[2]returncapgain!AV41</f>
        <v>0.26405835151672363</v>
      </c>
      <c r="F40" s="38">
        <f>[2]returncapgain!AW41</f>
        <v>0.48624414205551147</v>
      </c>
      <c r="G40" s="38">
        <f>[2]returncapgain!AX41</f>
        <v>0.70653742551803589</v>
      </c>
      <c r="H40" s="38">
        <f>[2]returncapgain!BH41</f>
        <v>0.16226816177368164</v>
      </c>
      <c r="I40" s="38">
        <f>[2]returncapgain!BI41</f>
        <v>0.12600763142108917</v>
      </c>
      <c r="J40" s="38">
        <f>[2]returncapgain!BJ41</f>
        <v>0.17746917903423309</v>
      </c>
      <c r="K40" s="38">
        <f>[2]returncapgain!BK41</f>
        <v>0.46600914001464844</v>
      </c>
      <c r="L40" s="38">
        <f>[2]returncapgain!BL41</f>
        <v>0.14228960871696472</v>
      </c>
      <c r="M40" s="60">
        <f>[2]returncapgain!BO41</f>
        <v>6.6845260560512543E-2</v>
      </c>
      <c r="P40" s="168">
        <f t="shared" si="2"/>
        <v>3.9657763496506963E-3</v>
      </c>
      <c r="Q40" s="39">
        <f t="shared" si="2"/>
        <v>4.3892717361450194E-2</v>
      </c>
      <c r="R40" s="39">
        <f t="shared" si="2"/>
        <v>0.226787668466568</v>
      </c>
      <c r="S40" s="39">
        <f t="shared" si="2"/>
        <v>0.3044448926113546</v>
      </c>
      <c r="T40" s="39">
        <f t="shared" si="2"/>
        <v>0.25233023688197137</v>
      </c>
      <c r="U40" s="39">
        <f t="shared" si="2"/>
        <v>0.1452659910544753</v>
      </c>
      <c r="V40" s="39">
        <f t="shared" si="2"/>
        <v>0.21502713984809815</v>
      </c>
      <c r="W40" s="39">
        <f t="shared" si="2"/>
        <v>0.32911770343780516</v>
      </c>
      <c r="X40" s="39">
        <f t="shared" si="2"/>
        <v>0.34060398787260054</v>
      </c>
      <c r="Y40" s="39">
        <f t="shared" si="2"/>
        <v>0.18308202987536787</v>
      </c>
      <c r="Z40" s="161">
        <f t="shared" si="2"/>
        <v>5.9682729188352823E-2</v>
      </c>
    </row>
    <row r="41" spans="1:26" s="21" customFormat="1">
      <c r="A41" s="2">
        <f t="shared" si="3"/>
        <v>2003</v>
      </c>
      <c r="B41" s="150">
        <f>([2]comptanat!B42/(1+[2]comptanat!P41)-[2]comptanat!B41)/[2]comptanat!C41</f>
        <v>0.10476196564955244</v>
      </c>
      <c r="C41" s="149">
        <f>[2]returncapgain!AT42</f>
        <v>2.4857116863131523E-2</v>
      </c>
      <c r="D41" s="38">
        <f>[2]returncapgain!AU42</f>
        <v>4.9546405673027039E-2</v>
      </c>
      <c r="E41" s="38">
        <f>[2]returncapgain!AV42</f>
        <v>0.15123312175273895</v>
      </c>
      <c r="F41" s="38">
        <f>[2]returncapgain!AW42</f>
        <v>0.24147486686706543</v>
      </c>
      <c r="G41" s="38">
        <f>[2]returncapgain!AX42</f>
        <v>0.26769393682479858</v>
      </c>
      <c r="H41" s="38">
        <f>[2]returncapgain!BH42</f>
        <v>0.11440203338861465</v>
      </c>
      <c r="I41" s="38">
        <f>[2]returncapgain!BI42</f>
        <v>8.9834392070770264E-2</v>
      </c>
      <c r="J41" s="38">
        <f>[2]returncapgain!BJ42</f>
        <v>0.13444504141807556</v>
      </c>
      <c r="K41" s="38">
        <f>[2]returncapgain!BK42</f>
        <v>0.28636941313743591</v>
      </c>
      <c r="L41" s="38">
        <f>[2]returncapgain!BL42</f>
        <v>0.10098288208246231</v>
      </c>
      <c r="M41" s="60">
        <f>[2]returncapgain!BO42</f>
        <v>5.1880892366170883E-2</v>
      </c>
      <c r="P41" s="168">
        <f t="shared" si="2"/>
        <v>-4.8506997991353272E-4</v>
      </c>
      <c r="Q41" s="39">
        <f t="shared" si="2"/>
        <v>4.6346335671842098E-2</v>
      </c>
      <c r="R41" s="39">
        <f t="shared" si="2"/>
        <v>0.26837803423404694</v>
      </c>
      <c r="S41" s="39">
        <f t="shared" si="2"/>
        <v>0.33396482905372976</v>
      </c>
      <c r="T41" s="39">
        <f t="shared" si="2"/>
        <v>0.22440890222787857</v>
      </c>
      <c r="U41" s="39">
        <f t="shared" si="2"/>
        <v>0.18861218858510256</v>
      </c>
      <c r="V41" s="39">
        <f t="shared" si="2"/>
        <v>0.26856265068054197</v>
      </c>
      <c r="W41" s="39">
        <f t="shared" si="2"/>
        <v>0.40120474100112913</v>
      </c>
      <c r="X41" s="39">
        <f t="shared" si="2"/>
        <v>0.3969640716910362</v>
      </c>
      <c r="Y41" s="39">
        <f t="shared" si="2"/>
        <v>0.23206430152058602</v>
      </c>
      <c r="Z41" s="161">
        <f t="shared" si="2"/>
        <v>6.9680696167051789E-2</v>
      </c>
    </row>
    <row r="42" spans="1:26" s="21" customFormat="1">
      <c r="A42" s="2">
        <f t="shared" si="3"/>
        <v>2004</v>
      </c>
      <c r="B42" s="150">
        <f>([2]comptanat!B43/(1+[2]comptanat!P42)-[2]comptanat!B42)/[2]comptanat!C42</f>
        <v>9.60380591468111E-2</v>
      </c>
      <c r="C42" s="149">
        <f>[2]returncapgain!AT43</f>
        <v>1.0846612975001335E-2</v>
      </c>
      <c r="D42" s="38">
        <f>[2]returncapgain!AU43</f>
        <v>2.1993855014443398E-2</v>
      </c>
      <c r="E42" s="38">
        <f>[2]returncapgain!AV43</f>
        <v>0.15324090421199799</v>
      </c>
      <c r="F42" s="38">
        <f>[2]returncapgain!AW43</f>
        <v>-1.2698263861238956E-2</v>
      </c>
      <c r="G42" s="38">
        <f>[2]returncapgain!AX43</f>
        <v>-0.51339995861053467</v>
      </c>
      <c r="H42" s="38">
        <f>[2]returncapgain!BH43</f>
        <v>0.16001132130622864</v>
      </c>
      <c r="I42" s="38">
        <f>[2]returncapgain!BI43</f>
        <v>0.31456807255744934</v>
      </c>
      <c r="J42" s="38">
        <f>[2]returncapgain!BJ43</f>
        <v>0.4196937084197998</v>
      </c>
      <c r="K42" s="38">
        <f>[2]returncapgain!BK43</f>
        <v>0.2406819611787796</v>
      </c>
      <c r="L42" s="38">
        <f>[2]returncapgain!BL43</f>
        <v>0.24337728321552277</v>
      </c>
      <c r="M42" s="60">
        <f>[2]returncapgain!BO43</f>
        <v>6.3810564577579498E-2</v>
      </c>
      <c r="P42" s="168">
        <f t="shared" si="2"/>
        <v>-1.497236241120845E-2</v>
      </c>
      <c r="Q42" s="39">
        <f t="shared" si="2"/>
        <v>3.6177089996635915E-2</v>
      </c>
      <c r="R42" s="39">
        <f t="shared" si="2"/>
        <v>0.30407886803150175</v>
      </c>
      <c r="S42" s="39">
        <f t="shared" si="2"/>
        <v>0.41768992980942132</v>
      </c>
      <c r="T42" s="39">
        <f t="shared" si="2"/>
        <v>0.42764988690614703</v>
      </c>
      <c r="U42" s="39">
        <f t="shared" si="2"/>
        <v>0.20144697427749633</v>
      </c>
      <c r="V42" s="39">
        <f t="shared" si="2"/>
        <v>0.27834238559007646</v>
      </c>
      <c r="W42" s="39">
        <f t="shared" si="2"/>
        <v>0.4091951295733452</v>
      </c>
      <c r="X42" s="39">
        <f t="shared" si="2"/>
        <v>0.4260918512940407</v>
      </c>
      <c r="Y42" s="39">
        <f t="shared" si="2"/>
        <v>0.24330756887793542</v>
      </c>
      <c r="Z42" s="161">
        <f t="shared" si="2"/>
        <v>6.2208253890275955E-2</v>
      </c>
    </row>
    <row r="43" spans="1:26" s="21" customFormat="1">
      <c r="A43" s="2">
        <f t="shared" si="3"/>
        <v>2005</v>
      </c>
      <c r="B43" s="150">
        <f>([2]comptanat!B44/(1+[2]comptanat!P43)-[2]comptanat!B43)/[2]comptanat!C43</f>
        <v>9.0016321982331005E-2</v>
      </c>
      <c r="C43" s="149">
        <f>[2]returncapgain!AT44</f>
        <v>-4.4224262237548828E-2</v>
      </c>
      <c r="D43" s="38">
        <f>[2]returncapgain!AU44</f>
        <v>-3.5468876361846924E-2</v>
      </c>
      <c r="E43" s="38">
        <f>[2]returncapgain!AV44</f>
        <v>0.22963555157184601</v>
      </c>
      <c r="F43" s="38">
        <f>[2]returncapgain!AW44</f>
        <v>4.3734773993492126E-2</v>
      </c>
      <c r="G43" s="38">
        <f>[2]returncapgain!AX44</f>
        <v>-0.27235797047615051</v>
      </c>
      <c r="H43" s="38">
        <f>[2]returncapgain!BH44</f>
        <v>0.21735404431819916</v>
      </c>
      <c r="I43" s="38">
        <f>[2]returncapgain!BI44</f>
        <v>0.43204507231712341</v>
      </c>
      <c r="J43" s="38">
        <f>[2]returncapgain!BJ44</f>
        <v>0.42502203583717346</v>
      </c>
      <c r="K43" s="38">
        <f>[2]returncapgain!BK44</f>
        <v>0.10644125938415527</v>
      </c>
      <c r="L43" s="38">
        <f>[2]returncapgain!BL44</f>
        <v>0.33419585227966309</v>
      </c>
      <c r="M43" s="60">
        <f>[2]returncapgain!BO44</f>
        <v>3.6665204912424088E-2</v>
      </c>
      <c r="P43" s="168">
        <f t="shared" si="2"/>
        <v>-1.0287923109717666E-2</v>
      </c>
      <c r="Q43" s="39">
        <f t="shared" si="2"/>
        <v>3.4770632721483709E-2</v>
      </c>
      <c r="R43" s="39">
        <f t="shared" si="2"/>
        <v>0.29488610178232194</v>
      </c>
      <c r="S43" s="39">
        <f t="shared" si="2"/>
        <v>0.39662025114521382</v>
      </c>
      <c r="T43" s="39">
        <f t="shared" si="2"/>
        <v>0.35104813203215601</v>
      </c>
      <c r="U43" s="39">
        <f t="shared" si="2"/>
        <v>0.19758873581886291</v>
      </c>
      <c r="V43" s="39">
        <f t="shared" si="2"/>
        <v>0.27659825384616854</v>
      </c>
      <c r="W43" s="39">
        <f t="shared" si="2"/>
        <v>0.41533191055059432</v>
      </c>
      <c r="X43" s="39">
        <f t="shared" si="2"/>
        <v>0.44406960457563399</v>
      </c>
      <c r="Y43" s="39">
        <f t="shared" si="2"/>
        <v>0.24063440859317781</v>
      </c>
      <c r="Z43" s="161">
        <f t="shared" si="2"/>
        <v>6.2499814480543134E-2</v>
      </c>
    </row>
    <row r="44" spans="1:26" s="21" customFormat="1">
      <c r="A44" s="2">
        <f t="shared" si="3"/>
        <v>2006</v>
      </c>
      <c r="B44" s="150">
        <f>([2]comptanat!B45/(1+[2]comptanat!P44)-[2]comptanat!B44)/[2]comptanat!C44</f>
        <v>9.0336495426449698E-2</v>
      </c>
      <c r="C44" s="149">
        <f>[2]returncapgain!AT45</f>
        <v>-4.3511927127838135E-2</v>
      </c>
      <c r="D44" s="38">
        <f>[2]returncapgain!AU45</f>
        <v>-5.6388050317764282E-2</v>
      </c>
      <c r="E44" s="38">
        <f>[2]returncapgain!AV45</f>
        <v>0.30566734075546265</v>
      </c>
      <c r="F44" s="38">
        <f>[2]returncapgain!AW45</f>
        <v>0.31984099745750427</v>
      </c>
      <c r="G44" s="38">
        <f>[2]returncapgain!AX45</f>
        <v>-0.12127692252397537</v>
      </c>
      <c r="H44" s="38">
        <f>[2]returncapgain!BH45</f>
        <v>0.16577884554862976</v>
      </c>
      <c r="I44" s="38">
        <f>[2]returncapgain!BI45</f>
        <v>0.40836590528488159</v>
      </c>
      <c r="J44" s="38">
        <f>[2]returncapgain!BJ45</f>
        <v>0.55652731657028198</v>
      </c>
      <c r="K44" s="38">
        <f>[2]returncapgain!BK45</f>
        <v>0.59847420454025269</v>
      </c>
      <c r="L44" s="38">
        <f>[2]returncapgain!BL45</f>
        <v>0.29786369204521179</v>
      </c>
      <c r="M44" s="60">
        <f>[2]returncapgain!BO45</f>
        <v>2.1260019391775131E-2</v>
      </c>
      <c r="P44" s="168">
        <f>AVERAGE(C40:C49)</f>
        <v>-8.6373345227912061E-3</v>
      </c>
      <c r="Q44" s="39">
        <f t="shared" ref="Q44:Z45" si="4">AVERAGE(D40:D49)</f>
        <v>3.1486948765814302E-2</v>
      </c>
      <c r="R44" s="39">
        <f t="shared" si="4"/>
        <v>0.27078663222491739</v>
      </c>
      <c r="S44" s="39">
        <f t="shared" si="4"/>
        <v>0.33218541881069541</v>
      </c>
      <c r="T44" s="39">
        <f t="shared" si="4"/>
        <v>0.20879525765776635</v>
      </c>
      <c r="U44" s="39">
        <f t="shared" si="4"/>
        <v>0.19056668877601624</v>
      </c>
      <c r="V44" s="39">
        <f t="shared" si="4"/>
        <v>0.28051012307405471</v>
      </c>
      <c r="W44" s="39">
        <f t="shared" si="4"/>
        <v>0.40477006733417509</v>
      </c>
      <c r="X44" s="39">
        <f t="shared" si="4"/>
        <v>0.42408228516578672</v>
      </c>
      <c r="Y44" s="39">
        <f t="shared" si="4"/>
        <v>0.23961979895830154</v>
      </c>
      <c r="Z44" s="161">
        <f t="shared" si="4"/>
        <v>6.1127790063619611E-2</v>
      </c>
    </row>
    <row r="45" spans="1:26" s="21" customFormat="1">
      <c r="A45" s="2">
        <f t="shared" si="3"/>
        <v>2007</v>
      </c>
      <c r="B45" s="150">
        <f>([2]comptanat!B46/(1+[2]comptanat!P45)-[2]comptanat!B45)/[2]comptanat!C45</f>
        <v>8.898514789056719E-2</v>
      </c>
      <c r="C45" s="149">
        <f>[2]returncapgain!AT46</f>
        <v>1.5568297356367111E-2</v>
      </c>
      <c r="D45" s="38">
        <f>[2]returncapgain!AU46</f>
        <v>0.1133674830198288</v>
      </c>
      <c r="E45" s="38">
        <f>[2]returncapgain!AV46</f>
        <v>0.39107674360275269</v>
      </c>
      <c r="F45" s="38">
        <f>[2]returncapgain!AW46</f>
        <v>0.40953823924064636</v>
      </c>
      <c r="G45" s="38">
        <f>[2]returncapgain!AX46</f>
        <v>0.48164185881614685</v>
      </c>
      <c r="H45" s="38">
        <f>[2]returncapgain!BH46</f>
        <v>0.35918110609054565</v>
      </c>
      <c r="I45" s="38">
        <f>[2]returncapgain!BI46</f>
        <v>0.3962160050868988</v>
      </c>
      <c r="J45" s="38">
        <f>[2]returncapgain!BJ46</f>
        <v>0.43050625920295715</v>
      </c>
      <c r="K45" s="38">
        <f>[2]returncapgain!BK46</f>
        <v>0.32641896605491638</v>
      </c>
      <c r="L45" s="38">
        <f>[2]returncapgain!BL46</f>
        <v>0.37971100211143494</v>
      </c>
      <c r="M45" s="60">
        <f>[2]returncapgain!BO46</f>
        <v>0.13806948065757751</v>
      </c>
      <c r="P45" s="168">
        <f t="shared" ref="P45" si="5">AVERAGE(C41:C50)</f>
        <v>-7.1216241456568243E-3</v>
      </c>
      <c r="Q45" s="39">
        <f t="shared" si="4"/>
        <v>2.6103624142706394E-2</v>
      </c>
      <c r="R45" s="39">
        <f t="shared" si="4"/>
        <v>0.24416655665263534</v>
      </c>
      <c r="S45" s="39">
        <f t="shared" si="4"/>
        <v>0.28356737385620362</v>
      </c>
      <c r="T45" s="39">
        <f t="shared" si="4"/>
        <v>0.14151525646448135</v>
      </c>
      <c r="U45" s="39">
        <f t="shared" si="4"/>
        <v>0.17409592717885972</v>
      </c>
      <c r="V45" s="39">
        <f t="shared" si="4"/>
        <v>0.26749744303524492</v>
      </c>
      <c r="W45" s="39">
        <f t="shared" si="4"/>
        <v>0.38503674548119304</v>
      </c>
      <c r="X45" s="39">
        <f t="shared" si="4"/>
        <v>0.37572058849036694</v>
      </c>
      <c r="Y45" s="39">
        <f t="shared" si="4"/>
        <v>0.22505503855645656</v>
      </c>
      <c r="Z45" s="161">
        <f t="shared" si="4"/>
        <v>5.62187597155571E-2</v>
      </c>
    </row>
    <row r="46" spans="1:26" s="21" customFormat="1">
      <c r="A46" s="2">
        <f t="shared" si="3"/>
        <v>2008</v>
      </c>
      <c r="B46" s="150">
        <f>([2]comptanat!B47/(1+[2]comptanat!P46)-[2]comptanat!B46)/[2]comptanat!C46</f>
        <v>8.8181396546065563E-2</v>
      </c>
      <c r="C46" s="149">
        <f>[2]returncapgain!AT47</f>
        <v>-4.3759528547525406E-2</v>
      </c>
      <c r="D46" s="38">
        <f>[2]returncapgain!AU47</f>
        <v>4.1871845722198486E-2</v>
      </c>
      <c r="E46" s="38">
        <f>[2]returncapgain!AV47</f>
        <v>0.54346776008605957</v>
      </c>
      <c r="F46" s="38">
        <f>[2]returncapgain!AW47</f>
        <v>0.66414916515350342</v>
      </c>
      <c r="G46" s="38">
        <f>[2]returncapgain!AX47</f>
        <v>8.273758739233017E-2</v>
      </c>
      <c r="H46" s="38">
        <f>[2]returncapgain!BH47</f>
        <v>0.41295936703681946</v>
      </c>
      <c r="I46" s="38">
        <f>[2]returncapgain!BI47</f>
        <v>0.52935856580734253</v>
      </c>
      <c r="J46" s="38">
        <f>[2]returncapgain!BJ47</f>
        <v>1.0222921371459961</v>
      </c>
      <c r="K46" s="38">
        <f>[2]returncapgain!BK47</f>
        <v>0.98388493061065674</v>
      </c>
      <c r="L46" s="38">
        <f>[2]returncapgain!BL47</f>
        <v>0.4771752655506134</v>
      </c>
      <c r="M46" s="60">
        <f>[2]returncapgain!BO47</f>
        <v>0.10578834265470505</v>
      </c>
      <c r="O46" s="70"/>
      <c r="P46" s="168">
        <f>AVERAGE(C42:C$51)</f>
        <v>-9.4302921905182295E-3</v>
      </c>
      <c r="Q46" s="39">
        <f>AVERAGE(D42:D$51)</f>
        <v>2.4106825701892376E-2</v>
      </c>
      <c r="R46" s="39">
        <f>AVERAGE(E42:E$51)</f>
        <v>0.23981908028945326</v>
      </c>
      <c r="S46" s="39">
        <f>AVERAGE(F42:F$51)</f>
        <v>0.27559038738836533</v>
      </c>
      <c r="T46" s="39">
        <f>AVERAGE(G42:G$51)</f>
        <v>0.13332875370979308</v>
      </c>
      <c r="U46" s="39">
        <f>AVERAGE(H42:H$51)</f>
        <v>0.1693581074476242</v>
      </c>
      <c r="V46" s="39">
        <f>AVERAGE(I42:I$51)</f>
        <v>0.26745484061539171</v>
      </c>
      <c r="W46" s="39">
        <f>AVERAGE(J42:J$51)</f>
        <v>0.38451113384217023</v>
      </c>
      <c r="X46" s="39">
        <f>AVERAGE(K42:K$51)</f>
        <v>0.36334413401782512</v>
      </c>
      <c r="Y46" s="39">
        <f>AVERAGE(L42:L$51)</f>
        <v>0.22287909202277661</v>
      </c>
      <c r="Z46" s="161">
        <f>AVERAGE(M42:M$51)</f>
        <v>5.3995675779879092E-2</v>
      </c>
    </row>
    <row r="47" spans="1:26" s="21" customFormat="1">
      <c r="A47" s="2">
        <f t="shared" si="3"/>
        <v>2009</v>
      </c>
      <c r="B47" s="150">
        <f>([2]comptanat!B48/(1+[2]comptanat!P47)-[2]comptanat!B47)/[2]comptanat!C47</f>
        <v>9.4990316294645452E-2</v>
      </c>
      <c r="C47" s="149">
        <f>[2]returncapgain!AT48</f>
        <v>-0.15421885251998901</v>
      </c>
      <c r="D47" s="38">
        <f>[2]returncapgain!AU48</f>
        <v>-7.1041695773601532E-2</v>
      </c>
      <c r="E47" s="38">
        <f>[2]returncapgain!AV48</f>
        <v>0.4855046272277832</v>
      </c>
      <c r="F47" s="38">
        <f>[2]returncapgain!AW48</f>
        <v>1.1160892248153687</v>
      </c>
      <c r="G47" s="38">
        <f>[2]returncapgain!AX48</f>
        <v>2.348332405090332</v>
      </c>
      <c r="H47" s="38">
        <f>[2]returncapgain!BH48</f>
        <v>0.13318297266960144</v>
      </c>
      <c r="I47" s="38">
        <f>[2]returncapgain!BI48</f>
        <v>0.17794443666934967</v>
      </c>
      <c r="J47" s="38">
        <f>[2]returncapgain!BJ48</f>
        <v>0.27206042408943176</v>
      </c>
      <c r="K47" s="38">
        <f>[2]returncapgain!BK48</f>
        <v>0.58745783567428589</v>
      </c>
      <c r="L47" s="38">
        <f>[2]returncapgain!BL48</f>
        <v>0.15767656266689301</v>
      </c>
      <c r="M47" s="60">
        <f>[2]returncapgain!BO48</f>
        <v>-5.3723093122243881E-2</v>
      </c>
      <c r="P47" s="168">
        <f>AVERAGE(C43:C$51)</f>
        <v>-1.1683281653353738E-2</v>
      </c>
      <c r="Q47" s="39">
        <f>AVERAGE(D43:D$51)</f>
        <v>2.4341600222720042E-2</v>
      </c>
      <c r="R47" s="39">
        <f>AVERAGE(E43:E$51)</f>
        <v>0.24943887763139275</v>
      </c>
      <c r="S47" s="39">
        <f>AVERAGE(F43:F$51)</f>
        <v>0.30762245974943248</v>
      </c>
      <c r="T47" s="39">
        <f>AVERAGE(G43:G$51)</f>
        <v>0.20518749952316284</v>
      </c>
      <c r="U47" s="39">
        <f>AVERAGE(H43:H$51)</f>
        <v>0.17039663924111259</v>
      </c>
      <c r="V47" s="39">
        <f>AVERAGE(I43:I$51)</f>
        <v>0.26222003706627423</v>
      </c>
      <c r="W47" s="39">
        <f>AVERAGE(J43:J$51)</f>
        <v>0.38060195888910031</v>
      </c>
      <c r="X47" s="39">
        <f>AVERAGE(K43:K$51)</f>
        <v>0.3769732643332746</v>
      </c>
      <c r="Y47" s="39">
        <f>AVERAGE(L43:L$51)</f>
        <v>0.22060151522358259</v>
      </c>
      <c r="Z47" s="161">
        <f>AVERAGE(M43:M$51)</f>
        <v>5.2905132580134601E-2</v>
      </c>
    </row>
    <row r="48" spans="1:26" s="21" customFormat="1">
      <c r="A48" s="2">
        <f t="shared" si="3"/>
        <v>2010</v>
      </c>
      <c r="B48" s="150">
        <f>([2]comptanat!B49/(1+[2]comptanat!P48)-[2]comptanat!B48)/[2]comptanat!C48</f>
        <v>9.1121963008786361E-2</v>
      </c>
      <c r="C48" s="149">
        <f>[2]returncapgain!AT49</f>
        <v>8.4194578230381012E-2</v>
      </c>
      <c r="D48" s="38">
        <f>[2]returncapgain!AU49</f>
        <v>7.0998966693878174E-2</v>
      </c>
      <c r="E48" s="38">
        <f>[2]returncapgain!AV49</f>
        <v>0.14588668942451477</v>
      </c>
      <c r="F48" s="38">
        <f>[2]returncapgain!AW49</f>
        <v>0.23075711727142334</v>
      </c>
      <c r="G48" s="38">
        <f>[2]returncapgain!AX49</f>
        <v>-0.1064479872584343</v>
      </c>
      <c r="H48" s="38">
        <f>[2]returncapgain!BH49</f>
        <v>5.8303840458393097E-2</v>
      </c>
      <c r="I48" s="38">
        <f>[2]returncapgain!BI49</f>
        <v>0.13184927403926849</v>
      </c>
      <c r="J48" s="38">
        <f>[2]returncapgain!BJ49</f>
        <v>0.43552348017692566</v>
      </c>
      <c r="K48" s="38">
        <f>[2]returncapgain!BK49</f>
        <v>0.43333116173744202</v>
      </c>
      <c r="L48" s="38">
        <f>[2]returncapgain!BL49</f>
        <v>9.8555035889148712E-2</v>
      </c>
      <c r="M48" s="60">
        <f>[2]returncapgain!BO49</f>
        <v>8.135116845369339E-2</v>
      </c>
      <c r="P48" s="168">
        <f>AVERAGE(C44:C$51)</f>
        <v>-7.6156590803293511E-3</v>
      </c>
      <c r="Q48" s="39">
        <f>AVERAGE(D44:D$51)</f>
        <v>3.1817909795790911E-2</v>
      </c>
      <c r="R48" s="39">
        <f>AVERAGE(E44:E$51)</f>
        <v>0.25191429338883609</v>
      </c>
      <c r="S48" s="39">
        <f>AVERAGE(F44:F$51)</f>
        <v>0.34060842046892503</v>
      </c>
      <c r="T48" s="39">
        <f>AVERAGE(G44:G$51)</f>
        <v>0.26488068327307701</v>
      </c>
      <c r="U48" s="39">
        <f>AVERAGE(H44:H$51)</f>
        <v>0.16452696360647678</v>
      </c>
      <c r="V48" s="39">
        <f>AVERAGE(I44:I$51)</f>
        <v>0.24099190765991807</v>
      </c>
      <c r="W48" s="39">
        <f>AVERAGE(J44:J$51)</f>
        <v>0.37504944927059114</v>
      </c>
      <c r="X48" s="39">
        <f>AVERAGE(K44:K$51)</f>
        <v>0.41078976495191455</v>
      </c>
      <c r="Y48" s="39">
        <f>AVERAGE(L44:L$51)</f>
        <v>0.20640222309157252</v>
      </c>
      <c r="Z48" s="161">
        <f>AVERAGE(M44:M$51)</f>
        <v>5.4935123538598418E-2</v>
      </c>
    </row>
    <row r="49" spans="1:26" s="21" customFormat="1">
      <c r="A49" s="2">
        <f t="shared" si="3"/>
        <v>2011</v>
      </c>
      <c r="B49" s="150">
        <f>([2]comptanat!B50/(1+[2]comptanat!P49)-[2]comptanat!B49)/[2]comptanat!C49</f>
        <v>7.5582561006788035E-2</v>
      </c>
      <c r="C49" s="149">
        <f>[2]returncapgain!AT50</f>
        <v>6.4639054238796234E-2</v>
      </c>
      <c r="D49" s="38">
        <f>[2]returncapgain!AU50</f>
        <v>9.7067907452583313E-2</v>
      </c>
      <c r="E49" s="38">
        <f>[2]returncapgain!AV50</f>
        <v>3.8095232099294662E-2</v>
      </c>
      <c r="F49" s="38">
        <f>[2]returncapgain!AW50</f>
        <v>-0.17727607488632202</v>
      </c>
      <c r="G49" s="38">
        <f>[2]returncapgain!AX50</f>
        <v>-0.78550779819488525</v>
      </c>
      <c r="H49" s="38">
        <f>[2]returncapgain!BH50</f>
        <v>0.12222519516944885</v>
      </c>
      <c r="I49" s="38">
        <f>[2]returncapgain!BI50</f>
        <v>0.1989118754863739</v>
      </c>
      <c r="J49" s="38">
        <f>[2]returncapgain!BJ50</f>
        <v>0.17416109144687653</v>
      </c>
      <c r="K49" s="38">
        <f>[2]returncapgain!BK50</f>
        <v>0.21175397932529449</v>
      </c>
      <c r="L49" s="38">
        <f>[2]returncapgain!BL50</f>
        <v>0.16437080502510071</v>
      </c>
      <c r="M49" s="60">
        <f>[2]returncapgain!BO50</f>
        <v>9.9330060184001923E-2</v>
      </c>
      <c r="P49" s="168">
        <f>AVERAGE(C45:C$51)</f>
        <v>-2.4876207878280964E-3</v>
      </c>
      <c r="Q49" s="39">
        <f>AVERAGE(D45:D$51)</f>
        <v>4.4418761240584512E-2</v>
      </c>
      <c r="R49" s="39">
        <f>AVERAGE(E45:E$51)</f>
        <v>0.24423528662217514</v>
      </c>
      <c r="S49" s="39">
        <f>AVERAGE(F45:F$51)</f>
        <v>0.34357519518484231</v>
      </c>
      <c r="T49" s="39">
        <f>AVERAGE(G45:G$51)</f>
        <v>0.32004605552979876</v>
      </c>
      <c r="U49" s="39">
        <f>AVERAGE(H45:H$51)</f>
        <v>0.16434812332902635</v>
      </c>
      <c r="V49" s="39">
        <f>AVERAGE(I45:I$51)</f>
        <v>0.21708133657063758</v>
      </c>
      <c r="W49" s="39">
        <f>AVERAGE(J45:J$51)</f>
        <v>0.34912403965634958</v>
      </c>
      <c r="X49" s="39">
        <f>AVERAGE(K45:K$51)</f>
        <v>0.38397770215358051</v>
      </c>
      <c r="Y49" s="39">
        <f>AVERAGE(L45:L$51)</f>
        <v>0.19333629895533835</v>
      </c>
      <c r="Z49" s="161">
        <f>AVERAGE(M45:M$51)</f>
        <v>5.9745852702430317E-2</v>
      </c>
    </row>
    <row r="50" spans="1:26" s="21" customFormat="1" ht="13.5" thickBot="1">
      <c r="A50" s="2">
        <v>2012</v>
      </c>
      <c r="B50" s="150">
        <f>([2]comptanat!B51/(1+[2]comptanat!P50)-[2]comptanat!B50)/[2]comptanat!C50</f>
        <v>6.4759562258514577E-2</v>
      </c>
      <c r="C50" s="149">
        <f>[2]returncapgain!AT51</f>
        <v>1.4392669312655926E-2</v>
      </c>
      <c r="D50" s="38">
        <f>[2]returncapgain!AU51</f>
        <v>2.9088400304317474E-2</v>
      </c>
      <c r="E50" s="38">
        <f>[2]returncapgain!AV51</f>
        <v>-2.142404206097126E-3</v>
      </c>
      <c r="F50" s="38">
        <f>[2]returncapgain!AW51</f>
        <v>6.3692510593682528E-5</v>
      </c>
      <c r="G50" s="38">
        <f>[2]returncapgain!AX51</f>
        <v>3.3737413585186005E-2</v>
      </c>
      <c r="H50" s="38">
        <f>[2]returncapgain!BH51</f>
        <v>-2.439454197883606E-3</v>
      </c>
      <c r="I50" s="38">
        <f>[2]returncapgain!BI51</f>
        <v>-4.1191689670085907E-3</v>
      </c>
      <c r="J50" s="38">
        <f>[2]returncapgain!BJ51</f>
        <v>-1.9864039495587349E-2</v>
      </c>
      <c r="K50" s="38">
        <f>[2]returncapgain!BK51</f>
        <v>-1.7607826739549637E-2</v>
      </c>
      <c r="L50" s="38">
        <f>[2]returncapgain!BL51</f>
        <v>-3.3579953014850616E-3</v>
      </c>
      <c r="M50" s="60">
        <f>[2]returncapgain!BO51</f>
        <v>1.775495707988739E-2</v>
      </c>
      <c r="P50" s="169">
        <f>AVERAGE(C46:C$51)</f>
        <v>-5.4969404785272973E-3</v>
      </c>
      <c r="Q50" s="132">
        <f>AVERAGE(D46:D$51)</f>
        <v>3.2927307610710464E-2</v>
      </c>
      <c r="R50" s="132">
        <f>AVERAGE(E46:E$51)</f>
        <v>0.21976171045874557</v>
      </c>
      <c r="S50" s="132">
        <f>AVERAGE(F46:F$51)</f>
        <v>0.33258135450887494</v>
      </c>
      <c r="T50" s="132">
        <f>AVERAGE(G46:G$51)</f>
        <v>0.29311342164874077</v>
      </c>
      <c r="U50" s="132">
        <f>AVERAGE(H46:H$51)</f>
        <v>0.13187595953543982</v>
      </c>
      <c r="V50" s="132">
        <f>AVERAGE(I46:I$51)</f>
        <v>0.18722555848459402</v>
      </c>
      <c r="W50" s="132">
        <f>AVERAGE(J46:J$51)</f>
        <v>0.33556033639858168</v>
      </c>
      <c r="X50" s="132">
        <f>AVERAGE(K46:K$51)</f>
        <v>0.3935708248366912</v>
      </c>
      <c r="Y50" s="132">
        <f>AVERAGE(L46:L$51)</f>
        <v>0.16227384842932224</v>
      </c>
      <c r="Z50" s="170">
        <f>AVERAGE(M46:M$51)</f>
        <v>4.6691914709905781E-2</v>
      </c>
    </row>
    <row r="51" spans="1:26" s="21" customFormat="1" ht="13.5" thickBot="1">
      <c r="A51" s="22">
        <v>2013</v>
      </c>
      <c r="B51" s="309">
        <f>([2]comptanat!B52/(1+[2]comptanat!P51)-[2]comptanat!B51)/[2]comptanat!C51</f>
        <v>6.4631161719405805E-2</v>
      </c>
      <c r="C51" s="310">
        <f>[2]returncapgain!AT52</f>
        <v>1.7704364145174623E-3</v>
      </c>
      <c r="D51" s="311">
        <f>[2]returncapgain!AU52</f>
        <v>2.9578421264886856E-2</v>
      </c>
      <c r="E51" s="311">
        <f>[2]returncapgain!AV52</f>
        <v>0.10775835812091827</v>
      </c>
      <c r="F51" s="311">
        <f>[2]returncapgain!AW52</f>
        <v>0.16170500218868256</v>
      </c>
      <c r="G51" s="311">
        <f>[2]returncapgain!AX52</f>
        <v>0.18582890927791595</v>
      </c>
      <c r="H51" s="311">
        <f>[2]returncapgain!BH52</f>
        <v>6.7023836076259613E-2</v>
      </c>
      <c r="I51" s="311">
        <f>[2]returncapgain!BI52</f>
        <v>8.9408367872238159E-2</v>
      </c>
      <c r="J51" s="311">
        <f>[2]returncapgain!BJ52</f>
        <v>0.12918892502784729</v>
      </c>
      <c r="K51" s="311">
        <f>[2]returncapgain!BK52</f>
        <v>0.16260486841201782</v>
      </c>
      <c r="L51" s="311">
        <f>[2]returncapgain!BL52</f>
        <v>7.9223416745662689E-2</v>
      </c>
      <c r="M51" s="312">
        <f>[2]returncapgain!BO52</f>
        <v>2.9650053009390831E-2</v>
      </c>
      <c r="P51" s="343"/>
      <c r="Q51" s="343"/>
      <c r="R51" s="343"/>
      <c r="S51" s="343"/>
      <c r="T51" s="343"/>
      <c r="U51" s="343"/>
      <c r="V51" s="343"/>
      <c r="W51" s="343"/>
      <c r="X51" s="343"/>
      <c r="Y51" s="343"/>
      <c r="Z51" s="343"/>
    </row>
    <row r="52" spans="1:26" s="11" customFormat="1" ht="13.5" thickTop="1">
      <c r="A52" s="31"/>
      <c r="B52" s="18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</row>
    <row r="53" spans="1:26" s="11" customFormat="1" ht="13.5" thickBot="1">
      <c r="A53" s="3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</row>
    <row r="54" spans="1:26" s="11" customFormat="1">
      <c r="A54" s="151" t="s">
        <v>93</v>
      </c>
      <c r="B54" s="64">
        <f>AVERAGE(B8:B17)</f>
        <v>0.16700566783153928</v>
      </c>
      <c r="C54" s="64">
        <f t="shared" ref="C54:M54" si="6">AVERAGE(C8:C17)</f>
        <v>8.3095311000943181E-2</v>
      </c>
      <c r="D54" s="64">
        <f t="shared" si="6"/>
        <v>0.14259585589170456</v>
      </c>
      <c r="E54" s="64">
        <f t="shared" si="6"/>
        <v>0.25520319789648055</v>
      </c>
      <c r="F54" s="64">
        <f t="shared" si="6"/>
        <v>0.31866120547056198</v>
      </c>
      <c r="G54" s="64">
        <f t="shared" si="6"/>
        <v>0.4872038890607655</v>
      </c>
      <c r="H54" s="64">
        <f t="shared" si="6"/>
        <v>0.20778973549604415</v>
      </c>
      <c r="I54" s="64">
        <f t="shared" si="6"/>
        <v>0.24005126506090163</v>
      </c>
      <c r="J54" s="64">
        <f t="shared" si="6"/>
        <v>0.24825504049658775</v>
      </c>
      <c r="K54" s="64">
        <f t="shared" si="6"/>
        <v>0.23110711276531221</v>
      </c>
      <c r="L54" s="64">
        <f t="shared" si="6"/>
        <v>0.22635590583086013</v>
      </c>
      <c r="M54" s="154">
        <f t="shared" si="6"/>
        <v>0.13562977686524391</v>
      </c>
      <c r="Q54" s="13"/>
      <c r="R54" s="13"/>
      <c r="S54" s="13"/>
      <c r="T54" s="13"/>
      <c r="U54" s="13"/>
    </row>
    <row r="55" spans="1:26" s="11" customFormat="1">
      <c r="A55" s="152" t="s">
        <v>94</v>
      </c>
      <c r="B55" s="61">
        <f>AVERAGE(B18:B27)</f>
        <v>8.4625765766511193E-2</v>
      </c>
      <c r="C55" s="61">
        <f t="shared" ref="C55:M55" si="7">AVERAGE(C18:C27)</f>
        <v>2.2321482188999653E-2</v>
      </c>
      <c r="D55" s="61">
        <f t="shared" si="7"/>
        <v>5.2679137862287465E-2</v>
      </c>
      <c r="E55" s="61">
        <f t="shared" si="7"/>
        <v>0.16994426697492598</v>
      </c>
      <c r="F55" s="61">
        <f t="shared" si="7"/>
        <v>0.20554554164409639</v>
      </c>
      <c r="G55" s="61">
        <f t="shared" si="7"/>
        <v>0.23721761256456375</v>
      </c>
      <c r="H55" s="61">
        <f t="shared" si="7"/>
        <v>0.14197138585150243</v>
      </c>
      <c r="I55" s="61">
        <f t="shared" si="7"/>
        <v>0.16815192773938178</v>
      </c>
      <c r="J55" s="61">
        <f t="shared" si="7"/>
        <v>0.17097118943929673</v>
      </c>
      <c r="K55" s="61">
        <f t="shared" si="7"/>
        <v>0.19042264195159078</v>
      </c>
      <c r="L55" s="61">
        <f t="shared" si="7"/>
        <v>0.1557714156806469</v>
      </c>
      <c r="M55" s="155">
        <f t="shared" si="7"/>
        <v>6.2383059039711954E-2</v>
      </c>
      <c r="Q55" s="13"/>
      <c r="R55" s="13"/>
      <c r="S55" s="13"/>
      <c r="T55" s="13"/>
      <c r="U55" s="13"/>
    </row>
    <row r="56" spans="1:26" s="11" customFormat="1">
      <c r="A56" s="152" t="s">
        <v>95</v>
      </c>
      <c r="B56" s="61">
        <f>AVERAGE(B28:B37)</f>
        <v>0.11556134243498059</v>
      </c>
      <c r="C56" s="61">
        <f t="shared" ref="C56:M56" si="8">AVERAGE(C28:C37)</f>
        <v>-7.1343634626828132E-4</v>
      </c>
      <c r="D56" s="61">
        <f t="shared" si="8"/>
        <v>5.1948598772287372E-2</v>
      </c>
      <c r="E56" s="61">
        <f t="shared" si="8"/>
        <v>0.28871132284402845</v>
      </c>
      <c r="F56" s="61">
        <f t="shared" si="8"/>
        <v>0.65375131043838342</v>
      </c>
      <c r="G56" s="61">
        <f t="shared" si="8"/>
        <v>0.85136643648147581</v>
      </c>
      <c r="H56" s="61">
        <f t="shared" si="8"/>
        <v>7.2918464243412015E-2</v>
      </c>
      <c r="I56" s="61">
        <f t="shared" si="8"/>
        <v>0.14569147652946413</v>
      </c>
      <c r="J56" s="61">
        <f t="shared" si="8"/>
        <v>0.36224440485239029</v>
      </c>
      <c r="K56" s="61">
        <f t="shared" si="8"/>
        <v>0.64237339496612544</v>
      </c>
      <c r="L56" s="61">
        <f t="shared" si="8"/>
        <v>0.11147762062028051</v>
      </c>
      <c r="M56" s="155">
        <f t="shared" si="8"/>
        <v>4.7276798024540767E-2</v>
      </c>
      <c r="Q56" s="13"/>
      <c r="R56" s="13"/>
      <c r="S56" s="13"/>
      <c r="T56" s="13"/>
      <c r="U56" s="13"/>
    </row>
    <row r="57" spans="1:26" s="11" customFormat="1">
      <c r="A57" s="152" t="s">
        <v>96</v>
      </c>
      <c r="B57" s="23">
        <f>AVERAGE(B38:B47)</f>
        <v>9.5905256939987346E-2</v>
      </c>
      <c r="C57" s="23">
        <f t="shared" ref="C57:M57" si="9">AVERAGE(C38:C47)</f>
        <v>-1.497236241120845E-2</v>
      </c>
      <c r="D57" s="23">
        <f t="shared" si="9"/>
        <v>3.6177089996635915E-2</v>
      </c>
      <c r="E57" s="23">
        <f t="shared" si="9"/>
        <v>0.30407886803150175</v>
      </c>
      <c r="F57" s="23">
        <f t="shared" si="9"/>
        <v>0.41768992980942132</v>
      </c>
      <c r="G57" s="23">
        <f t="shared" si="9"/>
        <v>0.42764988690614703</v>
      </c>
      <c r="H57" s="23">
        <f t="shared" si="9"/>
        <v>0.20144697427749633</v>
      </c>
      <c r="I57" s="23">
        <f t="shared" si="9"/>
        <v>0.27834238559007646</v>
      </c>
      <c r="J57" s="23">
        <f t="shared" si="9"/>
        <v>0.4091951295733452</v>
      </c>
      <c r="K57" s="23">
        <f t="shared" si="9"/>
        <v>0.4260918512940407</v>
      </c>
      <c r="L57" s="23">
        <f t="shared" si="9"/>
        <v>0.24330756887793542</v>
      </c>
      <c r="M57" s="156">
        <f t="shared" si="9"/>
        <v>6.2208253890275955E-2</v>
      </c>
      <c r="Q57" s="12"/>
      <c r="R57" s="12"/>
      <c r="S57" s="12"/>
      <c r="T57" s="12"/>
      <c r="U57" s="12"/>
    </row>
    <row r="58" spans="1:26" s="11" customFormat="1">
      <c r="A58" s="153" t="s">
        <v>272</v>
      </c>
      <c r="B58" s="62">
        <f>AVERAGE(B38:B51)</f>
        <v>8.9653415528097719E-2</v>
      </c>
      <c r="C58" s="62">
        <f t="shared" ref="C58:M58" si="10">AVERAGE(C38:C51)</f>
        <v>1.0909367203047232E-3</v>
      </c>
      <c r="D58" s="62">
        <f t="shared" si="10"/>
        <v>4.2036042548716068E-2</v>
      </c>
      <c r="E58" s="62">
        <f t="shared" si="10"/>
        <v>0.23788475398240344</v>
      </c>
      <c r="F58" s="62">
        <f t="shared" si="10"/>
        <v>0.31372493108418503</v>
      </c>
      <c r="G58" s="62">
        <f t="shared" si="10"/>
        <v>0.25743638617651804</v>
      </c>
      <c r="H58" s="62">
        <f t="shared" si="10"/>
        <v>0.16139879716294153</v>
      </c>
      <c r="I58" s="62">
        <f t="shared" si="10"/>
        <v>0.22853387173797404</v>
      </c>
      <c r="J58" s="62">
        <f t="shared" si="10"/>
        <v>0.34364005377782242</v>
      </c>
      <c r="K58" s="62">
        <f t="shared" si="10"/>
        <v>0.36078576397682938</v>
      </c>
      <c r="L58" s="62">
        <f t="shared" si="10"/>
        <v>0.19799049650984152</v>
      </c>
      <c r="M58" s="157">
        <f t="shared" si="10"/>
        <v>6.0726341259266646E-2</v>
      </c>
      <c r="Q58" s="16"/>
      <c r="R58" s="16"/>
      <c r="S58" s="16"/>
      <c r="T58" s="16"/>
      <c r="U58" s="16"/>
    </row>
    <row r="59" spans="1:26" s="11" customFormat="1" ht="15.75" thickBot="1">
      <c r="A59" s="159" t="s">
        <v>194</v>
      </c>
      <c r="B59" s="63">
        <f>AVERAGE(B8:B51)</f>
        <v>0.11197899040281091</v>
      </c>
      <c r="C59" s="63">
        <f t="shared" ref="C59:M59" si="11">AVERAGE(C8:C51)</f>
        <v>2.4143333693659355E-2</v>
      </c>
      <c r="D59" s="63">
        <f t="shared" si="11"/>
        <v>6.9562284566927701E-2</v>
      </c>
      <c r="E59" s="63">
        <f t="shared" si="11"/>
        <v>0.23793123711154543</v>
      </c>
      <c r="F59" s="63">
        <f t="shared" si="11"/>
        <v>0.36753930933429563</v>
      </c>
      <c r="G59" s="63">
        <f t="shared" si="11"/>
        <v>0.44004519971680234</v>
      </c>
      <c r="H59" s="63">
        <f t="shared" si="11"/>
        <v>0.14741770491342654</v>
      </c>
      <c r="I59" s="63">
        <f t="shared" si="11"/>
        <v>0.19860047494611618</v>
      </c>
      <c r="J59" s="63">
        <f t="shared" si="11"/>
        <v>0.28694697956300597</v>
      </c>
      <c r="K59" s="63">
        <f t="shared" si="11"/>
        <v>0.35659164073877037</v>
      </c>
      <c r="L59" s="63">
        <f t="shared" si="11"/>
        <v>0.17517991755581039</v>
      </c>
      <c r="M59" s="158">
        <f t="shared" si="11"/>
        <v>7.5069661748288621E-2</v>
      </c>
      <c r="Q59" s="15"/>
      <c r="R59" s="15"/>
      <c r="S59" s="15"/>
      <c r="T59" s="15"/>
      <c r="U59" s="15"/>
    </row>
    <row r="60" spans="1:26" s="11" customFormat="1">
      <c r="C60" s="72"/>
      <c r="D60" s="72"/>
      <c r="E60" s="72"/>
      <c r="F60" s="72"/>
      <c r="G60" s="72"/>
      <c r="H60" s="72"/>
      <c r="I60" s="72"/>
      <c r="J60" s="72"/>
      <c r="K60" s="72"/>
      <c r="L60" s="72"/>
      <c r="M60" s="72"/>
      <c r="Q60" s="14"/>
      <c r="R60" s="14"/>
      <c r="S60" s="14"/>
      <c r="T60" s="14"/>
      <c r="U60" s="14"/>
    </row>
    <row r="61" spans="1:26" s="11" customFormat="1">
      <c r="A61" s="1"/>
      <c r="B61" s="68"/>
      <c r="Q61" s="14"/>
      <c r="R61" s="14"/>
      <c r="S61" s="14"/>
      <c r="T61" s="14"/>
      <c r="U61" s="14"/>
    </row>
    <row r="62" spans="1:26" s="11" customFormat="1">
      <c r="A62" s="1"/>
      <c r="Q62" s="12"/>
      <c r="R62" s="12"/>
      <c r="S62" s="12"/>
      <c r="T62" s="12"/>
      <c r="U62" s="12"/>
    </row>
    <row r="63" spans="1:26" s="11" customFormat="1">
      <c r="A63" s="1"/>
      <c r="Q63" s="13"/>
      <c r="R63" s="13"/>
      <c r="S63" s="13"/>
      <c r="T63" s="13"/>
      <c r="U63" s="13"/>
    </row>
    <row r="64" spans="1:26" s="11" customFormat="1">
      <c r="A64" s="1"/>
    </row>
    <row r="65" spans="1:1" s="11" customFormat="1">
      <c r="A65" s="1"/>
    </row>
    <row r="66" spans="1:1" s="11" customFormat="1">
      <c r="A66" s="1"/>
    </row>
    <row r="67" spans="1:1" s="11" customFormat="1">
      <c r="A67" s="1"/>
    </row>
    <row r="68" spans="1:1" s="11" customFormat="1">
      <c r="A68" s="1"/>
    </row>
    <row r="69" spans="1:1" s="11" customFormat="1">
      <c r="A69" s="1"/>
    </row>
    <row r="70" spans="1:1" s="11" customFormat="1">
      <c r="A70" s="1"/>
    </row>
    <row r="71" spans="1:1" s="11" customFormat="1">
      <c r="A71" s="1"/>
    </row>
    <row r="72" spans="1:1" s="11" customFormat="1">
      <c r="A72" s="1"/>
    </row>
    <row r="73" spans="1:1" s="11" customFormat="1">
      <c r="A73" s="1"/>
    </row>
    <row r="74" spans="1:1" s="11" customFormat="1">
      <c r="A74" s="1"/>
    </row>
    <row r="75" spans="1:1" s="11" customFormat="1">
      <c r="A75" s="1"/>
    </row>
    <row r="76" spans="1:1" s="11" customFormat="1">
      <c r="A76" s="1"/>
    </row>
    <row r="77" spans="1:1" s="11" customFormat="1">
      <c r="A77" s="1"/>
    </row>
    <row r="78" spans="1:1" s="11" customFormat="1">
      <c r="A78" s="1"/>
    </row>
    <row r="79" spans="1:1" s="11" customFormat="1">
      <c r="A79" s="1"/>
    </row>
    <row r="80" spans="1:1" s="11" customFormat="1">
      <c r="A80" s="1"/>
    </row>
    <row r="81" spans="1:1" s="11" customFormat="1">
      <c r="A81" s="1"/>
    </row>
    <row r="82" spans="1:1" s="11" customFormat="1">
      <c r="A82" s="1"/>
    </row>
    <row r="83" spans="1:1" s="11" customFormat="1">
      <c r="A83" s="1"/>
    </row>
    <row r="84" spans="1:1" s="11" customFormat="1">
      <c r="A84" s="1"/>
    </row>
    <row r="85" spans="1:1" s="11" customFormat="1">
      <c r="A85" s="1"/>
    </row>
    <row r="86" spans="1:1" s="11" customFormat="1">
      <c r="A86" s="1"/>
    </row>
    <row r="87" spans="1:1" s="11" customFormat="1">
      <c r="A87" s="1"/>
    </row>
    <row r="88" spans="1:1" s="11" customFormat="1">
      <c r="A88" s="1"/>
    </row>
    <row r="89" spans="1:1" s="11" customFormat="1">
      <c r="A89" s="1"/>
    </row>
    <row r="90" spans="1:1" s="11" customFormat="1">
      <c r="A90" s="1"/>
    </row>
    <row r="91" spans="1:1" s="11" customFormat="1">
      <c r="A91" s="1"/>
    </row>
    <row r="92" spans="1:1" s="11" customFormat="1">
      <c r="A92" s="1"/>
    </row>
    <row r="93" spans="1:1" s="11" customFormat="1">
      <c r="A93" s="1"/>
    </row>
    <row r="94" spans="1:1" s="11" customFormat="1">
      <c r="A94" s="1"/>
    </row>
    <row r="95" spans="1:1" s="11" customFormat="1">
      <c r="A95" s="1"/>
    </row>
    <row r="96" spans="1:1" s="11" customFormat="1">
      <c r="A96" s="1"/>
    </row>
    <row r="97" spans="1:1" s="11" customFormat="1">
      <c r="A97" s="1"/>
    </row>
    <row r="98" spans="1:1" s="11" customFormat="1">
      <c r="A98" s="1"/>
    </row>
    <row r="99" spans="1:1" s="11" customFormat="1">
      <c r="A99" s="1"/>
    </row>
    <row r="100" spans="1:1" s="11" customFormat="1">
      <c r="A100" s="1"/>
    </row>
    <row r="101" spans="1:1" s="11" customFormat="1">
      <c r="A101" s="1"/>
    </row>
    <row r="102" spans="1:1" s="11" customFormat="1">
      <c r="A102" s="1"/>
    </row>
    <row r="103" spans="1:1" s="11" customFormat="1">
      <c r="A103" s="1"/>
    </row>
    <row r="104" spans="1:1" s="11" customFormat="1">
      <c r="A104" s="1"/>
    </row>
    <row r="105" spans="1:1" s="11" customFormat="1">
      <c r="A105" s="1"/>
    </row>
    <row r="106" spans="1:1" s="11" customFormat="1">
      <c r="A106" s="1"/>
    </row>
    <row r="107" spans="1:1" s="11" customFormat="1">
      <c r="A107" s="1"/>
    </row>
    <row r="108" spans="1:1" s="11" customFormat="1">
      <c r="A108" s="1"/>
    </row>
    <row r="109" spans="1:1" s="11" customFormat="1">
      <c r="A109" s="1"/>
    </row>
    <row r="110" spans="1:1" s="11" customFormat="1">
      <c r="A110" s="1"/>
    </row>
    <row r="111" spans="1:1" s="11" customFormat="1">
      <c r="A111" s="1"/>
    </row>
    <row r="112" spans="1:1" s="11" customFormat="1">
      <c r="A112" s="1"/>
    </row>
    <row r="113" spans="1:1" s="11" customFormat="1">
      <c r="A113" s="1"/>
    </row>
    <row r="114" spans="1:1" s="11" customFormat="1">
      <c r="A114" s="1"/>
    </row>
    <row r="115" spans="1:1" s="11" customFormat="1">
      <c r="A115" s="1"/>
    </row>
    <row r="116" spans="1:1" s="11" customFormat="1">
      <c r="A116" s="1"/>
    </row>
    <row r="117" spans="1:1" s="11" customFormat="1">
      <c r="A117" s="1"/>
    </row>
    <row r="118" spans="1:1" s="11" customFormat="1">
      <c r="A118" s="1"/>
    </row>
    <row r="119" spans="1:1" s="11" customFormat="1">
      <c r="A119" s="1"/>
    </row>
    <row r="120" spans="1:1" s="11" customFormat="1">
      <c r="A120" s="1"/>
    </row>
    <row r="121" spans="1:1" s="11" customFormat="1">
      <c r="A121" s="1"/>
    </row>
    <row r="122" spans="1:1" s="11" customFormat="1">
      <c r="A122" s="1"/>
    </row>
    <row r="123" spans="1:1" s="11" customFormat="1">
      <c r="A123" s="1"/>
    </row>
    <row r="124" spans="1:1" s="11" customFormat="1">
      <c r="A124" s="1"/>
    </row>
    <row r="125" spans="1:1" s="11" customFormat="1">
      <c r="A125" s="1"/>
    </row>
    <row r="126" spans="1:1" s="11" customFormat="1">
      <c r="A126" s="1"/>
    </row>
    <row r="127" spans="1:1" s="11" customFormat="1">
      <c r="A127" s="1"/>
    </row>
    <row r="128" spans="1:1" s="11" customFormat="1">
      <c r="A128" s="1"/>
    </row>
    <row r="129" spans="1:1" s="11" customFormat="1">
      <c r="A129" s="1"/>
    </row>
    <row r="130" spans="1:1" s="11" customFormat="1">
      <c r="A130" s="1"/>
    </row>
    <row r="131" spans="1:1" s="11" customFormat="1">
      <c r="A131" s="1"/>
    </row>
    <row r="132" spans="1:1" s="11" customFormat="1">
      <c r="A132" s="1"/>
    </row>
    <row r="133" spans="1:1" s="11" customFormat="1">
      <c r="A133" s="1"/>
    </row>
    <row r="134" spans="1:1" s="11" customFormat="1">
      <c r="A134" s="1"/>
    </row>
    <row r="135" spans="1:1" s="11" customFormat="1">
      <c r="A135" s="1"/>
    </row>
    <row r="136" spans="1:1" s="11" customFormat="1">
      <c r="A136" s="1"/>
    </row>
    <row r="137" spans="1:1" s="11" customFormat="1">
      <c r="A137" s="1"/>
    </row>
    <row r="138" spans="1:1" s="11" customFormat="1">
      <c r="A138" s="1"/>
    </row>
    <row r="139" spans="1:1" s="11" customFormat="1">
      <c r="A139" s="1"/>
    </row>
    <row r="140" spans="1:1" s="11" customFormat="1">
      <c r="A140" s="1"/>
    </row>
    <row r="141" spans="1:1" s="11" customFormat="1">
      <c r="A141" s="1"/>
    </row>
    <row r="142" spans="1:1" s="11" customFormat="1">
      <c r="A142" s="1"/>
    </row>
    <row r="143" spans="1:1" s="11" customFormat="1">
      <c r="A143" s="1"/>
    </row>
    <row r="144" spans="1:1" s="11" customFormat="1">
      <c r="A144" s="1"/>
    </row>
    <row r="145" spans="1:1" s="11" customFormat="1">
      <c r="A145" s="1"/>
    </row>
    <row r="146" spans="1:1" s="11" customFormat="1">
      <c r="A146" s="1"/>
    </row>
    <row r="147" spans="1:1" s="11" customFormat="1">
      <c r="A147" s="1"/>
    </row>
    <row r="148" spans="1:1" s="11" customFormat="1">
      <c r="A148" s="1"/>
    </row>
    <row r="149" spans="1:1" s="11" customFormat="1">
      <c r="A149" s="1"/>
    </row>
    <row r="150" spans="1:1" s="11" customFormat="1">
      <c r="A150" s="1"/>
    </row>
    <row r="151" spans="1:1" s="11" customFormat="1">
      <c r="A151" s="1"/>
    </row>
    <row r="152" spans="1:1" s="11" customFormat="1">
      <c r="A152" s="1"/>
    </row>
    <row r="153" spans="1:1" s="11" customFormat="1">
      <c r="A153" s="1"/>
    </row>
    <row r="154" spans="1:1" s="11" customFormat="1">
      <c r="A154" s="1"/>
    </row>
    <row r="155" spans="1:1" s="11" customFormat="1">
      <c r="A155" s="1"/>
    </row>
    <row r="156" spans="1:1" s="11" customFormat="1">
      <c r="A156" s="1"/>
    </row>
    <row r="157" spans="1:1" s="11" customFormat="1">
      <c r="A157" s="1"/>
    </row>
    <row r="158" spans="1:1" s="11" customFormat="1">
      <c r="A158" s="1"/>
    </row>
    <row r="159" spans="1:1" s="11" customFormat="1">
      <c r="A159" s="1"/>
    </row>
    <row r="160" spans="1:1" s="11" customFormat="1">
      <c r="A160" s="1"/>
    </row>
    <row r="161" spans="1:1" s="11" customFormat="1">
      <c r="A161" s="1"/>
    </row>
    <row r="162" spans="1:1" s="11" customFormat="1">
      <c r="A162" s="1"/>
    </row>
    <row r="163" spans="1:1" s="11" customFormat="1">
      <c r="A163" s="1"/>
    </row>
    <row r="164" spans="1:1" s="11" customFormat="1">
      <c r="A164" s="1"/>
    </row>
    <row r="165" spans="1:1" s="11" customFormat="1">
      <c r="A165" s="1"/>
    </row>
    <row r="166" spans="1:1" s="11" customFormat="1">
      <c r="A166" s="1"/>
    </row>
    <row r="167" spans="1:1" s="11" customFormat="1">
      <c r="A167" s="1"/>
    </row>
    <row r="168" spans="1:1" s="11" customFormat="1">
      <c r="A168" s="1"/>
    </row>
    <row r="169" spans="1:1" s="11" customFormat="1">
      <c r="A169" s="1"/>
    </row>
    <row r="170" spans="1:1" s="11" customFormat="1">
      <c r="A170" s="1"/>
    </row>
    <row r="171" spans="1:1" s="11" customFormat="1">
      <c r="A171" s="1"/>
    </row>
    <row r="172" spans="1:1" s="11" customFormat="1">
      <c r="A172" s="1"/>
    </row>
    <row r="173" spans="1:1" s="11" customFormat="1">
      <c r="A173" s="1"/>
    </row>
    <row r="174" spans="1:1" s="11" customFormat="1">
      <c r="A174" s="1"/>
    </row>
    <row r="175" spans="1:1" s="11" customFormat="1">
      <c r="A175" s="1"/>
    </row>
    <row r="176" spans="1:1" s="11" customFormat="1">
      <c r="A176" s="1"/>
    </row>
    <row r="177" spans="1:1" s="11" customFormat="1">
      <c r="A177" s="1"/>
    </row>
    <row r="178" spans="1:1" s="11" customFormat="1">
      <c r="A178" s="1"/>
    </row>
    <row r="179" spans="1:1" s="11" customFormat="1">
      <c r="A179" s="1"/>
    </row>
    <row r="180" spans="1:1" s="11" customFormat="1">
      <c r="A180" s="1"/>
    </row>
    <row r="181" spans="1:1" s="11" customFormat="1">
      <c r="A181" s="1"/>
    </row>
    <row r="182" spans="1:1" s="11" customFormat="1">
      <c r="A182" s="1"/>
    </row>
    <row r="183" spans="1:1" s="11" customFormat="1">
      <c r="A183" s="1"/>
    </row>
    <row r="184" spans="1:1" s="11" customFormat="1">
      <c r="A184" s="1"/>
    </row>
    <row r="185" spans="1:1" s="11" customFormat="1">
      <c r="A185" s="1"/>
    </row>
    <row r="186" spans="1:1" s="11" customFormat="1">
      <c r="A186" s="1"/>
    </row>
    <row r="187" spans="1:1" s="11" customFormat="1">
      <c r="A187" s="1"/>
    </row>
    <row r="188" spans="1:1" s="11" customFormat="1">
      <c r="A188" s="1"/>
    </row>
    <row r="189" spans="1:1" s="11" customFormat="1">
      <c r="A189" s="1"/>
    </row>
    <row r="190" spans="1:1" s="11" customFormat="1">
      <c r="A190" s="1"/>
    </row>
    <row r="191" spans="1:1" s="11" customFormat="1">
      <c r="A191" s="1"/>
    </row>
    <row r="192" spans="1:1" s="11" customFormat="1">
      <c r="A192" s="1"/>
    </row>
    <row r="193" spans="1:1" s="11" customFormat="1">
      <c r="A193" s="1"/>
    </row>
    <row r="194" spans="1:1" s="11" customFormat="1">
      <c r="A194" s="1"/>
    </row>
    <row r="195" spans="1:1" s="11" customFormat="1">
      <c r="A195" s="1"/>
    </row>
    <row r="196" spans="1:1" s="11" customFormat="1">
      <c r="A196" s="1"/>
    </row>
    <row r="197" spans="1:1" s="11" customFormat="1">
      <c r="A197" s="1"/>
    </row>
    <row r="198" spans="1:1" s="11" customFormat="1">
      <c r="A198" s="1"/>
    </row>
    <row r="199" spans="1:1" s="11" customFormat="1">
      <c r="A199" s="1"/>
    </row>
    <row r="200" spans="1:1" s="11" customFormat="1">
      <c r="A200" s="1"/>
    </row>
    <row r="201" spans="1:1" s="11" customFormat="1">
      <c r="A201" s="1"/>
    </row>
    <row r="202" spans="1:1" s="11" customFormat="1">
      <c r="A202" s="1"/>
    </row>
    <row r="203" spans="1:1" s="11" customFormat="1">
      <c r="A203" s="1"/>
    </row>
    <row r="204" spans="1:1" s="11" customFormat="1">
      <c r="A204" s="1"/>
    </row>
    <row r="205" spans="1:1" s="11" customFormat="1">
      <c r="A205" s="1"/>
    </row>
    <row r="206" spans="1:1" s="11" customFormat="1">
      <c r="A206" s="1"/>
    </row>
    <row r="207" spans="1:1" s="11" customFormat="1">
      <c r="A207" s="1"/>
    </row>
    <row r="208" spans="1:1" s="11" customFormat="1">
      <c r="A208" s="1"/>
    </row>
    <row r="209" spans="1:1" s="11" customFormat="1">
      <c r="A209" s="1"/>
    </row>
    <row r="210" spans="1:1" s="11" customFormat="1">
      <c r="A210" s="1"/>
    </row>
    <row r="211" spans="1:1" s="11" customFormat="1">
      <c r="A211" s="1"/>
    </row>
    <row r="212" spans="1:1" s="11" customFormat="1">
      <c r="A212" s="1"/>
    </row>
    <row r="213" spans="1:1" s="11" customFormat="1">
      <c r="A213" s="1"/>
    </row>
    <row r="214" spans="1:1" s="11" customFormat="1">
      <c r="A214" s="1"/>
    </row>
    <row r="215" spans="1:1" s="11" customFormat="1">
      <c r="A215" s="1"/>
    </row>
    <row r="216" spans="1:1" s="11" customFormat="1">
      <c r="A216" s="1"/>
    </row>
    <row r="217" spans="1:1" s="11" customFormat="1">
      <c r="A217" s="1"/>
    </row>
    <row r="218" spans="1:1" s="11" customFormat="1">
      <c r="A218" s="1"/>
    </row>
    <row r="219" spans="1:1" s="11" customFormat="1">
      <c r="A219" s="1"/>
    </row>
    <row r="220" spans="1:1" s="11" customFormat="1">
      <c r="A220" s="1"/>
    </row>
    <row r="221" spans="1:1" s="11" customFormat="1">
      <c r="A221" s="1"/>
    </row>
    <row r="222" spans="1:1" s="11" customFormat="1">
      <c r="A222" s="1"/>
    </row>
    <row r="223" spans="1:1" s="11" customFormat="1">
      <c r="A223" s="1"/>
    </row>
    <row r="224" spans="1:1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  <row r="234" spans="1:1" s="11" customFormat="1">
      <c r="A234" s="1"/>
    </row>
    <row r="235" spans="1:1" s="11" customFormat="1">
      <c r="A235" s="1"/>
    </row>
    <row r="236" spans="1:1" s="11" customFormat="1">
      <c r="A236" s="1"/>
    </row>
    <row r="237" spans="1:1" s="11" customFormat="1">
      <c r="A237" s="1"/>
    </row>
  </sheetData>
  <mergeCells count="15">
    <mergeCell ref="P5:Z6"/>
    <mergeCell ref="A6:A7"/>
    <mergeCell ref="B6:B7"/>
    <mergeCell ref="C6:C7"/>
    <mergeCell ref="D6:D7"/>
    <mergeCell ref="E6:E7"/>
    <mergeCell ref="F6:F7"/>
    <mergeCell ref="G6:G7"/>
    <mergeCell ref="H6:H7"/>
    <mergeCell ref="I6:I7"/>
    <mergeCell ref="J6:J7"/>
    <mergeCell ref="K6:K7"/>
    <mergeCell ref="L6:L7"/>
    <mergeCell ref="M6:M7"/>
    <mergeCell ref="B3:M5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P237"/>
  <sheetViews>
    <sheetView workbookViewId="0">
      <pane xSplit="1" ySplit="7" topLeftCell="B32" activePane="bottomRight" state="frozen"/>
      <selection activeCell="F39" sqref="F39"/>
      <selection pane="topRight" activeCell="F39" sqref="F39"/>
      <selection pane="bottomLeft" activeCell="F39" sqref="F39"/>
      <selection pane="bottomRight" activeCell="F55" sqref="F55"/>
    </sheetView>
  </sheetViews>
  <sheetFormatPr defaultColWidth="9.140625" defaultRowHeight="12.75"/>
  <cols>
    <col min="1" max="1" width="9.140625" style="1"/>
    <col min="2" max="13" width="9.140625" style="11"/>
    <col min="14" max="16384" width="9.140625" style="1"/>
  </cols>
  <sheetData>
    <row r="1" spans="1:16" ht="15">
      <c r="A1" s="5" t="s">
        <v>5</v>
      </c>
    </row>
    <row r="2" spans="1:16" ht="13.5" thickBot="1">
      <c r="A2" s="30"/>
    </row>
    <row r="3" spans="1:16" ht="16.5" customHeight="1">
      <c r="B3" s="439" t="s">
        <v>157</v>
      </c>
      <c r="C3" s="440"/>
      <c r="D3" s="440"/>
      <c r="E3" s="440"/>
      <c r="F3" s="440"/>
      <c r="G3" s="440"/>
      <c r="H3" s="440"/>
      <c r="I3" s="440"/>
      <c r="J3" s="440"/>
      <c r="K3" s="440"/>
      <c r="L3" s="440"/>
      <c r="M3" s="440"/>
      <c r="N3" s="440"/>
      <c r="O3" s="440"/>
      <c r="P3" s="441"/>
    </row>
    <row r="4" spans="1:16" ht="13.5" thickBot="1">
      <c r="A4" s="59"/>
      <c r="B4" s="465"/>
      <c r="C4" s="466"/>
      <c r="D4" s="466"/>
      <c r="E4" s="466"/>
      <c r="F4" s="466"/>
      <c r="G4" s="466"/>
      <c r="H4" s="466"/>
      <c r="I4" s="466"/>
      <c r="J4" s="466"/>
      <c r="K4" s="466"/>
      <c r="L4" s="466"/>
      <c r="M4" s="466"/>
      <c r="N4" s="466"/>
      <c r="O4" s="466"/>
      <c r="P4" s="467"/>
    </row>
    <row r="5" spans="1:16" s="3" customFormat="1" ht="25.5" customHeight="1" thickBot="1">
      <c r="A5" s="37"/>
      <c r="B5" s="478" t="s">
        <v>158</v>
      </c>
      <c r="C5" s="479"/>
      <c r="D5" s="479"/>
      <c r="E5" s="479"/>
      <c r="F5" s="480"/>
      <c r="G5" s="478" t="s">
        <v>159</v>
      </c>
      <c r="H5" s="479"/>
      <c r="I5" s="479"/>
      <c r="J5" s="479"/>
      <c r="K5" s="480"/>
      <c r="L5" s="478" t="s">
        <v>160</v>
      </c>
      <c r="M5" s="479"/>
      <c r="N5" s="479"/>
      <c r="O5" s="479"/>
      <c r="P5" s="480"/>
    </row>
    <row r="6" spans="1:16" s="3" customFormat="1" ht="12.75" customHeight="1">
      <c r="A6" s="483"/>
      <c r="B6" s="481" t="s">
        <v>1</v>
      </c>
      <c r="C6" s="475" t="s">
        <v>0</v>
      </c>
      <c r="D6" s="475" t="s">
        <v>4</v>
      </c>
      <c r="E6" s="475" t="s">
        <v>3</v>
      </c>
      <c r="F6" s="476" t="s">
        <v>2</v>
      </c>
      <c r="G6" s="481" t="s">
        <v>1</v>
      </c>
      <c r="H6" s="475" t="s">
        <v>0</v>
      </c>
      <c r="I6" s="475" t="s">
        <v>4</v>
      </c>
      <c r="J6" s="475" t="s">
        <v>3</v>
      </c>
      <c r="K6" s="476" t="s">
        <v>2</v>
      </c>
      <c r="L6" s="481" t="s">
        <v>1</v>
      </c>
      <c r="M6" s="475" t="s">
        <v>0</v>
      </c>
      <c r="N6" s="475" t="s">
        <v>4</v>
      </c>
      <c r="O6" s="475" t="s">
        <v>3</v>
      </c>
      <c r="P6" s="476" t="s">
        <v>2</v>
      </c>
    </row>
    <row r="7" spans="1:16" s="3" customFormat="1" ht="34.5" customHeight="1">
      <c r="A7" s="483"/>
      <c r="B7" s="482"/>
      <c r="C7" s="470"/>
      <c r="D7" s="470"/>
      <c r="E7" s="470"/>
      <c r="F7" s="477"/>
      <c r="G7" s="482"/>
      <c r="H7" s="470"/>
      <c r="I7" s="470"/>
      <c r="J7" s="470"/>
      <c r="K7" s="477"/>
      <c r="L7" s="482"/>
      <c r="M7" s="470"/>
      <c r="N7" s="470"/>
      <c r="O7" s="470"/>
      <c r="P7" s="477"/>
    </row>
    <row r="8" spans="1:16" s="21" customFormat="1">
      <c r="A8" s="35">
        <v>1970</v>
      </c>
      <c r="B8" s="171">
        <f>[2]sum_stat_w_r!B9</f>
        <v>0.33014914817005347</v>
      </c>
      <c r="C8" s="172">
        <f>[2]sum_stat_w_r!C9</f>
        <v>0.38317597884425009</v>
      </c>
      <c r="D8" s="172">
        <f>[2]sum_stat_w_r!D9</f>
        <v>0.2866748571395874</v>
      </c>
      <c r="E8" s="172">
        <f>[2]sum_stat_w_r!F9</f>
        <v>9.2122524976730347E-2</v>
      </c>
      <c r="F8" s="173">
        <f>[2]sum_stat_w_r!H9</f>
        <v>3.046751581132412E-2</v>
      </c>
      <c r="G8" s="171">
        <f>[2]sum_stat_w_r!I9</f>
        <v>0.39790762676339958</v>
      </c>
      <c r="H8" s="172">
        <f>[2]sum_stat_w_r!J9</f>
        <v>0.40896005796630303</v>
      </c>
      <c r="I8" s="172">
        <f>[2]sum_stat_w_r!K9</f>
        <v>0.19313230254218164</v>
      </c>
      <c r="J8" s="172">
        <f>[2]sum_stat_w_r!M9</f>
        <v>4.5620147965423768E-2</v>
      </c>
      <c r="K8" s="173">
        <f>[2]sum_stat_w_r!O9</f>
        <v>8.279290751555906E-3</v>
      </c>
      <c r="L8" s="171">
        <f>[2]sum_stat_w_r!P9</f>
        <v>4.5514858638013932E-2</v>
      </c>
      <c r="M8" s="172">
        <f>[2]sum_stat_w_r!Q9</f>
        <v>0.27486432258365429</v>
      </c>
      <c r="N8" s="172">
        <f>[2]sum_stat_w_r!R9</f>
        <v>0.67962078983441121</v>
      </c>
      <c r="O8" s="172">
        <f>[2]sum_stat_w_r!T9</f>
        <v>0.28746593630635642</v>
      </c>
      <c r="P8" s="173">
        <f>[2]sum_stat_w_r!V9</f>
        <v>0.12367400165595041</v>
      </c>
    </row>
    <row r="9" spans="1:16" s="21" customFormat="1">
      <c r="A9" s="34">
        <v>1971</v>
      </c>
      <c r="B9" s="171">
        <f>[2]sum_stat_w_r!B10</f>
        <v>0.33503524097100912</v>
      </c>
      <c r="C9" s="172">
        <f>[2]sum_stat_w_r!C10</f>
        <v>0.38482641613700524</v>
      </c>
      <c r="D9" s="172">
        <f>[2]sum_stat_w_r!D10</f>
        <v>0.28013977408409119</v>
      </c>
      <c r="E9" s="172">
        <f>[2]sum_stat_w_r!F10</f>
        <v>8.9820139110088348E-2</v>
      </c>
      <c r="F9" s="173">
        <f>[2]sum_stat_w_r!H10</f>
        <v>2.9704777523875237E-2</v>
      </c>
      <c r="G9" s="171">
        <f>[2]sum_stat_w_r!I10</f>
        <v>0.40195844373537892</v>
      </c>
      <c r="H9" s="172">
        <f>[2]sum_stat_w_r!J10</f>
        <v>0.40990325289336149</v>
      </c>
      <c r="I9" s="172">
        <f>[2]sum_stat_w_r!K10</f>
        <v>0.18813833531223981</v>
      </c>
      <c r="J9" s="172">
        <f>[2]sum_stat_w_r!M10</f>
        <v>4.4467725366293932E-2</v>
      </c>
      <c r="K9" s="173">
        <f>[2]sum_stat_w_r!O10</f>
        <v>8.2138833779583798E-3</v>
      </c>
      <c r="L9" s="171">
        <f>[2]sum_stat_w_r!P10</f>
        <v>4.9773781826445325E-2</v>
      </c>
      <c r="M9" s="172">
        <f>[2]sum_stat_w_r!Q10</f>
        <v>0.27793401867103595</v>
      </c>
      <c r="N9" s="172">
        <f>[2]sum_stat_w_r!R10</f>
        <v>0.67229222377043518</v>
      </c>
      <c r="O9" s="172">
        <f>[2]sum_stat_w_r!T10</f>
        <v>0.28313339743138843</v>
      </c>
      <c r="P9" s="173">
        <f>[2]sum_stat_w_r!V10</f>
        <v>0.12130912749561119</v>
      </c>
    </row>
    <row r="10" spans="1:16" s="21" customFormat="1">
      <c r="A10" s="34">
        <v>1972</v>
      </c>
      <c r="B10" s="171">
        <f>[2]sum_stat_w_r!B11</f>
        <v>0.33508437121506207</v>
      </c>
      <c r="C10" s="172">
        <f>[2]sum_stat_w_r!C11</f>
        <v>0.3846583708588554</v>
      </c>
      <c r="D10" s="172">
        <f>[2]sum_stat_w_r!D11</f>
        <v>0.28024443984031677</v>
      </c>
      <c r="E10" s="172">
        <f>[2]sum_stat_w_r!F11</f>
        <v>8.9033186435699463E-2</v>
      </c>
      <c r="F10" s="173">
        <f>[2]sum_stat_w_r!H11</f>
        <v>2.8911368921399117E-2</v>
      </c>
      <c r="G10" s="171">
        <f>[2]sum_stat_w_r!I11</f>
        <v>0.40026127620519603</v>
      </c>
      <c r="H10" s="172">
        <f>[2]sum_stat_w_r!J11</f>
        <v>0.40938855620592096</v>
      </c>
      <c r="I10" s="172">
        <f>[2]sum_stat_w_r!K11</f>
        <v>0.19035019092166949</v>
      </c>
      <c r="J10" s="172">
        <f>[2]sum_stat_w_r!M11</f>
        <v>4.5307593824007251E-2</v>
      </c>
      <c r="K10" s="173">
        <f>[2]sum_stat_w_r!O11</f>
        <v>8.4322866897850526E-3</v>
      </c>
      <c r="L10" s="171">
        <f>[2]sum_stat_w_r!P11</f>
        <v>5.1462013191965882E-2</v>
      </c>
      <c r="M10" s="172">
        <f>[2]sum_stat_w_r!Q11</f>
        <v>0.27706075401334457</v>
      </c>
      <c r="N10" s="172">
        <f>[2]sum_stat_w_r!R11</f>
        <v>0.67147719448065579</v>
      </c>
      <c r="O10" s="172">
        <f>[2]sum_stat_w_r!T11</f>
        <v>0.27933008911537466</v>
      </c>
      <c r="P10" s="173">
        <f>[2]sum_stat_w_r!V11</f>
        <v>0.11803690932613108</v>
      </c>
    </row>
    <row r="11" spans="1:16" s="21" customFormat="1">
      <c r="A11" s="34">
        <v>1973</v>
      </c>
      <c r="B11" s="171">
        <f>[2]sum_stat_w_r!B12</f>
        <v>0.33856310234147724</v>
      </c>
      <c r="C11" s="172">
        <f>[2]sum_stat_w_r!C12</f>
        <v>0.38381761987451918</v>
      </c>
      <c r="D11" s="172">
        <f>[2]sum_stat_w_r!D12</f>
        <v>0.27766391634941101</v>
      </c>
      <c r="E11" s="172">
        <f>[2]sum_stat_w_r!F12</f>
        <v>8.9182436466217041E-2</v>
      </c>
      <c r="F11" s="173">
        <f>[2]sum_stat_w_r!H12</f>
        <v>2.9639597982168198E-2</v>
      </c>
      <c r="G11" s="171">
        <f>[2]sum_stat_w_r!I12</f>
        <v>0.4032819838903407</v>
      </c>
      <c r="H11" s="172">
        <f>[2]sum_stat_w_r!J12</f>
        <v>0.41064217469331771</v>
      </c>
      <c r="I11" s="172">
        <f>[2]sum_stat_w_r!K12</f>
        <v>0.18607587164989778</v>
      </c>
      <c r="J11" s="172">
        <f>[2]sum_stat_w_r!M12</f>
        <v>4.4240344214025104E-2</v>
      </c>
      <c r="K11" s="173">
        <f>[2]sum_stat_w_r!O12</f>
        <v>8.3499659292988661E-3</v>
      </c>
      <c r="L11" s="171">
        <f>[2]sum_stat_w_r!P12</f>
        <v>5.7969864461793141E-2</v>
      </c>
      <c r="M11" s="172">
        <f>[2]sum_stat_w_r!Q12</f>
        <v>0.26745994136949131</v>
      </c>
      <c r="N11" s="172">
        <f>[2]sum_stat_w_r!R12</f>
        <v>0.67457019375200999</v>
      </c>
      <c r="O11" s="172">
        <f>[2]sum_stat_w_r!T12</f>
        <v>0.28395484858519116</v>
      </c>
      <c r="P11" s="173">
        <f>[2]sum_stat_w_r!V12</f>
        <v>0.1219087345385559</v>
      </c>
    </row>
    <row r="12" spans="1:16" s="21" customFormat="1">
      <c r="A12" s="34">
        <v>1974</v>
      </c>
      <c r="B12" s="171">
        <f>[2]sum_stat_w_r!B13</f>
        <v>0.34565999711242601</v>
      </c>
      <c r="C12" s="172">
        <f>[2]sum_stat_w_r!C13</f>
        <v>0.38317163280392885</v>
      </c>
      <c r="D12" s="172">
        <f>[2]sum_stat_w_r!D13</f>
        <v>0.27125450968742371</v>
      </c>
      <c r="E12" s="172">
        <f>[2]sum_stat_w_r!F13</f>
        <v>8.8238604366779327E-2</v>
      </c>
      <c r="F12" s="173">
        <f>[2]sum_stat_w_r!H13</f>
        <v>3.0275996774435043E-2</v>
      </c>
      <c r="G12" s="171">
        <f>[2]sum_stat_w_r!I13</f>
        <v>0.40897284078059531</v>
      </c>
      <c r="H12" s="172">
        <f>[2]sum_stat_w_r!J13</f>
        <v>0.41282761052344719</v>
      </c>
      <c r="I12" s="172">
        <f>[2]sum_stat_w_r!K13</f>
        <v>0.17819954810322275</v>
      </c>
      <c r="J12" s="172">
        <f>[2]sum_stat_w_r!M13</f>
        <v>4.2046516095392297E-2</v>
      </c>
      <c r="K12" s="173">
        <f>[2]sum_stat_w_r!O13</f>
        <v>8.0653740955203678E-3</v>
      </c>
      <c r="L12" s="171">
        <f>[2]sum_stat_w_r!P13</f>
        <v>6.7678059195041315E-2</v>
      </c>
      <c r="M12" s="172">
        <f>[2]sum_stat_w_r!Q13</f>
        <v>0.252861141605285</v>
      </c>
      <c r="N12" s="172">
        <f>[2]sum_stat_w_r!R13</f>
        <v>0.67946078020125811</v>
      </c>
      <c r="O12" s="172">
        <f>[2]sum_stat_w_r!T13</f>
        <v>0.29089198544172373</v>
      </c>
      <c r="P12" s="173">
        <f>[2]sum_stat_w_r!V13</f>
        <v>0.127723826272093</v>
      </c>
    </row>
    <row r="13" spans="1:16" s="21" customFormat="1">
      <c r="A13" s="34">
        <v>1975</v>
      </c>
      <c r="B13" s="171">
        <f>[2]sum_stat_w_r!B14</f>
        <v>0.35564888279090806</v>
      </c>
      <c r="C13" s="172">
        <f>[2]sum_stat_w_r!C14</f>
        <v>0.39500703405849857</v>
      </c>
      <c r="D13" s="172">
        <f>[2]sum_stat_w_r!D14</f>
        <v>0.24934409558773041</v>
      </c>
      <c r="E13" s="172">
        <f>[2]sum_stat_w_r!F14</f>
        <v>7.6531298458576202E-2</v>
      </c>
      <c r="F13" s="173">
        <f>[2]sum_stat_w_r!H14</f>
        <v>2.4475684389472008E-2</v>
      </c>
      <c r="G13" s="171">
        <f>[2]sum_stat_w_r!I14</f>
        <v>0.41139222857299212</v>
      </c>
      <c r="H13" s="172">
        <f>[2]sum_stat_w_r!J14</f>
        <v>0.4175686882518953</v>
      </c>
      <c r="I13" s="172">
        <f>[2]sum_stat_w_r!K14</f>
        <v>0.17103907511961536</v>
      </c>
      <c r="J13" s="172">
        <f>[2]sum_stat_w_r!M14</f>
        <v>3.9669965558337461E-2</v>
      </c>
      <c r="K13" s="173">
        <f>[2]sum_stat_w_r!O14</f>
        <v>7.7013058981837291E-3</v>
      </c>
      <c r="L13" s="171">
        <f>[2]sum_stat_w_r!P14</f>
        <v>7.1566335618289928E-2</v>
      </c>
      <c r="M13" s="172">
        <f>[2]sum_stat_w_r!Q14</f>
        <v>0.28002694729818578</v>
      </c>
      <c r="N13" s="172">
        <f>[2]sum_stat_w_r!R14</f>
        <v>0.64840674311509072</v>
      </c>
      <c r="O13" s="172">
        <f>[2]sum_stat_w_r!T14</f>
        <v>0.26438617700286493</v>
      </c>
      <c r="P13" s="173">
        <f>[2]sum_stat_w_r!V14</f>
        <v>0.10996224089556464</v>
      </c>
    </row>
    <row r="14" spans="1:16" s="21" customFormat="1">
      <c r="A14" s="34">
        <v>1976</v>
      </c>
      <c r="B14" s="171">
        <f>[2]sum_stat_w_r!B15</f>
        <v>0.35814637504691332</v>
      </c>
      <c r="C14" s="172">
        <f>[2]sum_stat_w_r!C15</f>
        <v>0.39813013645963768</v>
      </c>
      <c r="D14" s="172">
        <f>[2]sum_stat_w_r!D15</f>
        <v>0.24371959269046783</v>
      </c>
      <c r="E14" s="172">
        <f>[2]sum_stat_w_r!F15</f>
        <v>7.4380509555339813E-2</v>
      </c>
      <c r="F14" s="173">
        <f>[2]sum_stat_w_r!H15</f>
        <v>2.4646956473588943E-2</v>
      </c>
      <c r="G14" s="171">
        <f>[2]sum_stat_w_r!I15</f>
        <v>0.41161056426399412</v>
      </c>
      <c r="H14" s="172">
        <f>[2]sum_stat_w_r!J15</f>
        <v>0.4208047417156105</v>
      </c>
      <c r="I14" s="172">
        <f>[2]sum_stat_w_r!K15</f>
        <v>0.16758468143086772</v>
      </c>
      <c r="J14" s="172">
        <f>[2]sum_stat_w_r!M15</f>
        <v>3.8553571741710799E-2</v>
      </c>
      <c r="K14" s="173">
        <f>[2]sum_stat_w_r!O15</f>
        <v>8.019125870125569E-3</v>
      </c>
      <c r="L14" s="171">
        <f>[2]sum_stat_w_r!P15</f>
        <v>7.8379220436727237E-2</v>
      </c>
      <c r="M14" s="172">
        <f>[2]sum_stat_w_r!Q15</f>
        <v>0.27948453922718886</v>
      </c>
      <c r="N14" s="172">
        <f>[2]sum_stat_w_r!R15</f>
        <v>0.6421362186400984</v>
      </c>
      <c r="O14" s="172">
        <f>[2]sum_stat_w_r!T15</f>
        <v>0.26186313678194922</v>
      </c>
      <c r="P14" s="173">
        <f>[2]sum_stat_w_r!V15</f>
        <v>0.11166027816232126</v>
      </c>
    </row>
    <row r="15" spans="1:16" s="21" customFormat="1">
      <c r="A15" s="34">
        <v>1977</v>
      </c>
      <c r="B15" s="171">
        <f>[2]sum_stat_w_r!B16</f>
        <v>0.35747646552856938</v>
      </c>
      <c r="C15" s="172">
        <f>[2]sum_stat_w_r!C16</f>
        <v>0.40046443889452432</v>
      </c>
      <c r="D15" s="172">
        <f>[2]sum_stat_w_r!D16</f>
        <v>0.24205395579338074</v>
      </c>
      <c r="E15" s="172">
        <f>[2]sum_stat_w_r!F16</f>
        <v>7.3905140161514282E-2</v>
      </c>
      <c r="F15" s="173">
        <f>[2]sum_stat_w_r!H16</f>
        <v>2.5502618402242661E-2</v>
      </c>
      <c r="G15" s="171">
        <f>[2]sum_stat_w_r!I16</f>
        <v>0.40989327729476166</v>
      </c>
      <c r="H15" s="172">
        <f>[2]sum_stat_w_r!J16</f>
        <v>0.42395214141208076</v>
      </c>
      <c r="I15" s="172">
        <f>[2]sum_stat_w_r!K16</f>
        <v>0.16615459542256414</v>
      </c>
      <c r="J15" s="172">
        <f>[2]sum_stat_w_r!M16</f>
        <v>3.7954283184692891E-2</v>
      </c>
      <c r="K15" s="173">
        <f>[2]sum_stat_w_r!O16</f>
        <v>8.3986012196051261E-3</v>
      </c>
      <c r="L15" s="171">
        <f>[2]sum_stat_w_r!P16</f>
        <v>8.2183351961851919E-2</v>
      </c>
      <c r="M15" s="172">
        <f>[2]sum_stat_w_r!Q16</f>
        <v>0.27711476268069868</v>
      </c>
      <c r="N15" s="172">
        <f>[2]sum_stat_w_r!R16</f>
        <v>0.64070186471391111</v>
      </c>
      <c r="O15" s="172">
        <f>[2]sum_stat_w_r!T16</f>
        <v>0.26272933931457904</v>
      </c>
      <c r="P15" s="173">
        <f>[2]sum_stat_w_r!V16</f>
        <v>0.11533750483297697</v>
      </c>
    </row>
    <row r="16" spans="1:16" s="21" customFormat="1">
      <c r="A16" s="34">
        <v>1978</v>
      </c>
      <c r="B16" s="171">
        <f>[2]sum_stat_w_r!B17</f>
        <v>0.35267527834262197</v>
      </c>
      <c r="C16" s="172">
        <f>[2]sum_stat_w_r!C17</f>
        <v>0.40455687273166085</v>
      </c>
      <c r="D16" s="172">
        <f>[2]sum_stat_w_r!D17</f>
        <v>0.24276334047317505</v>
      </c>
      <c r="E16" s="172">
        <f>[2]sum_stat_w_r!F17</f>
        <v>7.3145307600498199E-2</v>
      </c>
      <c r="F16" s="173">
        <f>[2]sum_stat_w_r!H17</f>
        <v>2.5435460731387138E-2</v>
      </c>
      <c r="G16" s="171">
        <f>[2]sum_stat_w_r!I17</f>
        <v>0.40508066744101284</v>
      </c>
      <c r="H16" s="172">
        <f>[2]sum_stat_w_r!J17</f>
        <v>0.4258382556782519</v>
      </c>
      <c r="I16" s="172">
        <f>[2]sum_stat_w_r!K17</f>
        <v>0.169081053484363</v>
      </c>
      <c r="J16" s="172">
        <f>[2]sum_stat_w_r!M17</f>
        <v>3.8724491894566164E-2</v>
      </c>
      <c r="K16" s="173">
        <f>[2]sum_stat_w_r!O17</f>
        <v>9.0302925787201192E-3</v>
      </c>
      <c r="L16" s="171">
        <f>[2]sum_stat_w_r!P17</f>
        <v>8.2482977251613063E-2</v>
      </c>
      <c r="M16" s="172">
        <f>[2]sum_stat_w_r!Q17</f>
        <v>0.29484129241021212</v>
      </c>
      <c r="N16" s="172">
        <f>[2]sum_stat_w_r!R17</f>
        <v>0.62267575399737884</v>
      </c>
      <c r="O16" s="172">
        <f>[2]sum_stat_w_r!T17</f>
        <v>0.25062095628506281</v>
      </c>
      <c r="P16" s="173">
        <f>[2]sum_stat_w_r!V17</f>
        <v>0.11002116392943211</v>
      </c>
    </row>
    <row r="17" spans="1:16" s="21" customFormat="1">
      <c r="A17" s="34">
        <v>1979</v>
      </c>
      <c r="B17" s="171">
        <f>[2]sum_stat_w_r!B18</f>
        <v>0.34958741970924812</v>
      </c>
      <c r="C17" s="172">
        <f>[2]sum_stat_w_r!C18</f>
        <v>0.40604631657163576</v>
      </c>
      <c r="D17" s="172">
        <f>[2]sum_stat_w_r!D18</f>
        <v>0.24436625838279724</v>
      </c>
      <c r="E17" s="172">
        <f>[2]sum_stat_w_r!F18</f>
        <v>7.4144572019577026E-2</v>
      </c>
      <c r="F17" s="173">
        <f>[2]sum_stat_w_r!H18</f>
        <v>2.6996584609150887E-2</v>
      </c>
      <c r="G17" s="171">
        <f>[2]sum_stat_w_r!I18</f>
        <v>0.40229074029400058</v>
      </c>
      <c r="H17" s="172">
        <f>[2]sum_stat_w_r!J18</f>
        <v>0.42898006121639404</v>
      </c>
      <c r="I17" s="172">
        <f>[2]sum_stat_w_r!K18</f>
        <v>0.16872916735601109</v>
      </c>
      <c r="J17" s="172">
        <f>[2]sum_stat_w_r!M18</f>
        <v>3.83872050502106E-2</v>
      </c>
      <c r="K17" s="173">
        <f>[2]sum_stat_w_r!O18</f>
        <v>9.4276200579542432E-3</v>
      </c>
      <c r="L17" s="171">
        <f>[2]sum_stat_w_r!P18</f>
        <v>8.4736443435066408E-2</v>
      </c>
      <c r="M17" s="172">
        <f>[2]sum_stat_w_r!Q18</f>
        <v>0.29079692065227486</v>
      </c>
      <c r="N17" s="172">
        <f>[2]sum_stat_w_r!R18</f>
        <v>0.62446667043161885</v>
      </c>
      <c r="O17" s="172">
        <f>[2]sum_stat_w_r!T18</f>
        <v>0.25383672719231326</v>
      </c>
      <c r="P17" s="173">
        <f>[2]sum_stat_w_r!V18</f>
        <v>0.11528621013838175</v>
      </c>
    </row>
    <row r="18" spans="1:16" s="21" customFormat="1">
      <c r="A18" s="35">
        <v>1980</v>
      </c>
      <c r="B18" s="171">
        <f>[2]sum_stat_w_r!B19</f>
        <v>0.34794828147297457</v>
      </c>
      <c r="C18" s="172">
        <f>[2]sum_stat_w_r!C19</f>
        <v>0.41036465811441702</v>
      </c>
      <c r="D18" s="172">
        <f>[2]sum_stat_w_r!D19</f>
        <v>0.24164897203445435</v>
      </c>
      <c r="E18" s="172">
        <f>[2]sum_stat_w_r!F19</f>
        <v>7.2008289396762848E-2</v>
      </c>
      <c r="F18" s="173">
        <f>[2]sum_stat_w_r!H19</f>
        <v>2.5479406118392944E-2</v>
      </c>
      <c r="G18" s="171">
        <f>[2]sum_stat_w_r!I19</f>
        <v>0.39711715226750477</v>
      </c>
      <c r="H18" s="172">
        <f>[2]sum_stat_w_r!J19</f>
        <v>0.43484748529900508</v>
      </c>
      <c r="I18" s="172">
        <f>[2]sum_stat_w_r!K19</f>
        <v>0.16803536456463819</v>
      </c>
      <c r="J18" s="172">
        <f>[2]sum_stat_w_r!M19</f>
        <v>3.7522863798377618E-2</v>
      </c>
      <c r="K18" s="173">
        <f>[2]sum_stat_w_r!O19</f>
        <v>8.7818965932674655E-3</v>
      </c>
      <c r="L18" s="171">
        <f>[2]sum_stat_w_r!P19</f>
        <v>8.7772867800379961E-2</v>
      </c>
      <c r="M18" s="172">
        <f>[2]sum_stat_w_r!Q19</f>
        <v>0.28087146488761816</v>
      </c>
      <c r="N18" s="172">
        <f>[2]sum_stat_w_r!R19</f>
        <v>0.63135569656375889</v>
      </c>
      <c r="O18" s="172">
        <f>[2]sum_stat_w_r!T19</f>
        <v>0.25456253639211707</v>
      </c>
      <c r="P18" s="173">
        <f>[2]sum_stat_w_r!V19</f>
        <v>0.11386815018183281</v>
      </c>
    </row>
    <row r="19" spans="1:16" s="21" customFormat="1">
      <c r="A19" s="34">
        <v>1981</v>
      </c>
      <c r="B19" s="171">
        <f>[2]sum_stat_w_r!B20</f>
        <v>0.34453053397768252</v>
      </c>
      <c r="C19" s="172">
        <f>[2]sum_stat_w_r!C20</f>
        <v>0.41729352574681655</v>
      </c>
      <c r="D19" s="172">
        <f>[2]sum_stat_w_r!D20</f>
        <v>0.23815684020519257</v>
      </c>
      <c r="E19" s="172">
        <f>[2]sum_stat_w_r!F20</f>
        <v>6.9933995604515076E-2</v>
      </c>
      <c r="F19" s="173">
        <f>[2]sum_stat_w_r!H20</f>
        <v>2.4498084560036659E-2</v>
      </c>
      <c r="G19" s="171">
        <f>[2]sum_stat_w_r!I20</f>
        <v>0.3934724277558253</v>
      </c>
      <c r="H19" s="172">
        <f>[2]sum_stat_w_r!J20</f>
        <v>0.44248211055950692</v>
      </c>
      <c r="I19" s="172">
        <f>[2]sum_stat_w_r!K20</f>
        <v>0.16404548053160967</v>
      </c>
      <c r="J19" s="172">
        <f>[2]sum_stat_w_r!M20</f>
        <v>3.5449716841701721E-2</v>
      </c>
      <c r="K19" s="173">
        <f>[2]sum_stat_w_r!O20</f>
        <v>7.9401370957915829E-3</v>
      </c>
      <c r="L19" s="171">
        <f>[2]sum_stat_w_r!P20</f>
        <v>9.5900835370897775E-2</v>
      </c>
      <c r="M19" s="172">
        <f>[2]sum_stat_w_r!Q20</f>
        <v>0.28936088177651509</v>
      </c>
      <c r="N19" s="172">
        <f>[2]sum_stat_w_r!R20</f>
        <v>0.61473825197090981</v>
      </c>
      <c r="O19" s="172">
        <f>[2]sum_stat_w_r!T20</f>
        <v>0.24515391591304128</v>
      </c>
      <c r="P19" s="173">
        <f>[2]sum_stat_w_r!V20</f>
        <v>0.10863049742084056</v>
      </c>
    </row>
    <row r="20" spans="1:16" s="21" customFormat="1">
      <c r="A20" s="34">
        <v>1982</v>
      </c>
      <c r="B20" s="171">
        <f>[2]sum_stat_w_r!B21</f>
        <v>0.34016358120576562</v>
      </c>
      <c r="C20" s="172">
        <f>[2]sum_stat_w_r!C21</f>
        <v>0.42343985770951942</v>
      </c>
      <c r="D20" s="172">
        <f>[2]sum_stat_w_r!D21</f>
        <v>0.23636135458946228</v>
      </c>
      <c r="E20" s="172">
        <f>[2]sum_stat_w_r!F21</f>
        <v>6.7022651433944702E-2</v>
      </c>
      <c r="F20" s="173">
        <f>[2]sum_stat_w_r!H21</f>
        <v>2.2013967856764793E-2</v>
      </c>
      <c r="G20" s="171">
        <f>[2]sum_stat_w_r!I21</f>
        <v>0.38519296972308475</v>
      </c>
      <c r="H20" s="172">
        <f>[2]sum_stat_w_r!J21</f>
        <v>0.44783171993379667</v>
      </c>
      <c r="I20" s="172">
        <f>[2]sum_stat_w_r!K21</f>
        <v>0.16697534485864185</v>
      </c>
      <c r="J20" s="172">
        <f>[2]sum_stat_w_r!M21</f>
        <v>3.571000350821401E-2</v>
      </c>
      <c r="K20" s="173">
        <f>[2]sum_stat_w_r!O21</f>
        <v>7.5573140336567465E-3</v>
      </c>
      <c r="L20" s="171">
        <f>[2]sum_stat_w_r!P21</f>
        <v>0.10169772193584985</v>
      </c>
      <c r="M20" s="172">
        <f>[2]sum_stat_w_r!Q21</f>
        <v>0.29431891447753139</v>
      </c>
      <c r="N20" s="172">
        <f>[2]sum_stat_w_r!R21</f>
        <v>0.60398335267119641</v>
      </c>
      <c r="O20" s="172">
        <f>[2]sum_stat_w_r!T21</f>
        <v>0.23291498860185936</v>
      </c>
      <c r="P20" s="173">
        <f>[2]sum_stat_w_r!V21</f>
        <v>9.8602374090241446E-2</v>
      </c>
    </row>
    <row r="21" spans="1:16" s="21" customFormat="1">
      <c r="A21" s="34">
        <v>1983</v>
      </c>
      <c r="B21" s="171">
        <f>[2]sum_stat_w_r!B22</f>
        <v>0.33176848469324338</v>
      </c>
      <c r="C21" s="172">
        <f>[2]sum_stat_w_r!C22</f>
        <v>0.42836487634210441</v>
      </c>
      <c r="D21" s="172">
        <f>[2]sum_stat_w_r!D22</f>
        <v>0.23984380066394806</v>
      </c>
      <c r="E21" s="172">
        <f>[2]sum_stat_w_r!F22</f>
        <v>6.7050531506538391E-2</v>
      </c>
      <c r="F21" s="173">
        <f>[2]sum_stat_w_r!H22</f>
        <v>2.1195309236645699E-2</v>
      </c>
      <c r="G21" s="171">
        <f>[2]sum_stat_w_r!I22</f>
        <v>0.37788708218320466</v>
      </c>
      <c r="H21" s="172">
        <f>[2]sum_stat_w_r!J22</f>
        <v>0.45293447674217546</v>
      </c>
      <c r="I21" s="172">
        <f>[2]sum_stat_w_r!K22</f>
        <v>0.16917841067342637</v>
      </c>
      <c r="J21" s="172">
        <f>[2]sum_stat_w_r!M22</f>
        <v>3.5779365619785293E-2</v>
      </c>
      <c r="K21" s="173">
        <f>[2]sum_stat_w_r!O22</f>
        <v>7.1535653980182952E-3</v>
      </c>
      <c r="L21" s="171">
        <f>[2]sum_stat_w_r!P22</f>
        <v>0.10120155381082693</v>
      </c>
      <c r="M21" s="172">
        <f>[2]sum_stat_w_r!Q22</f>
        <v>0.3055652008190301</v>
      </c>
      <c r="N21" s="172">
        <f>[2]sum_stat_w_r!R22</f>
        <v>0.59323320493003573</v>
      </c>
      <c r="O21" s="172">
        <f>[2]sum_stat_w_r!T22</f>
        <v>0.22342866758829957</v>
      </c>
      <c r="P21" s="173">
        <f>[2]sum_stat_w_r!V22</f>
        <v>9.1412821951947706E-2</v>
      </c>
    </row>
    <row r="22" spans="1:16" s="21" customFormat="1">
      <c r="A22" s="34">
        <v>1984</v>
      </c>
      <c r="B22" s="171">
        <f>[2]sum_stat_w_r!B23</f>
        <v>0.32347411144794935</v>
      </c>
      <c r="C22" s="172">
        <f>[2]sum_stat_w_r!C23</f>
        <v>0.43316683484887825</v>
      </c>
      <c r="D22" s="172">
        <f>[2]sum_stat_w_r!D23</f>
        <v>0.24335905909538269</v>
      </c>
      <c r="E22" s="172">
        <f>[2]sum_stat_w_r!F23</f>
        <v>6.763121485710144E-2</v>
      </c>
      <c r="F22" s="173">
        <f>[2]sum_stat_w_r!H23</f>
        <v>2.1101148799061775E-2</v>
      </c>
      <c r="G22" s="171">
        <f>[2]sum_stat_w_r!I23</f>
        <v>0.37259269253285565</v>
      </c>
      <c r="H22" s="172">
        <f>[2]sum_stat_w_r!J23</f>
        <v>0.45886458480349096</v>
      </c>
      <c r="I22" s="172">
        <f>[2]sum_stat_w_r!K23</f>
        <v>0.16854269669883853</v>
      </c>
      <c r="J22" s="172">
        <f>[2]sum_stat_w_r!M23</f>
        <v>3.4885245949870941E-2</v>
      </c>
      <c r="K22" s="173">
        <f>[2]sum_stat_w_r!O23</f>
        <v>6.625389019173881E-3</v>
      </c>
      <c r="L22" s="171">
        <f>[2]sum_stat_w_r!P23</f>
        <v>9.8965796213347043E-2</v>
      </c>
      <c r="M22" s="172">
        <f>[2]sum_stat_w_r!Q23</f>
        <v>0.31570903023618913</v>
      </c>
      <c r="N22" s="172">
        <f>[2]sum_stat_w_r!R23</f>
        <v>0.58532519775174385</v>
      </c>
      <c r="O22" s="172">
        <f>[2]sum_stat_w_r!T23</f>
        <v>0.2173045123673181</v>
      </c>
      <c r="P22" s="173">
        <f>[2]sum_stat_w_r!V23</f>
        <v>8.7266086810712004E-2</v>
      </c>
    </row>
    <row r="23" spans="1:16" s="21" customFormat="1">
      <c r="A23" s="34">
        <v>1985</v>
      </c>
      <c r="B23" s="171">
        <f>[2]sum_stat_w_r!B24</f>
        <v>0.31876951032501488</v>
      </c>
      <c r="C23" s="172">
        <f>[2]sum_stat_w_r!C24</f>
        <v>0.42903832455098645</v>
      </c>
      <c r="D23" s="172">
        <f>[2]sum_stat_w_r!D24</f>
        <v>0.25214642286300659</v>
      </c>
      <c r="E23" s="172">
        <f>[2]sum_stat_w_r!F24</f>
        <v>7.0701241493225098E-2</v>
      </c>
      <c r="F23" s="173">
        <f>[2]sum_stat_w_r!H24</f>
        <v>2.2528676316142082E-2</v>
      </c>
      <c r="G23" s="171">
        <f>[2]sum_stat_w_r!I24</f>
        <v>0.37112142874765636</v>
      </c>
      <c r="H23" s="172">
        <f>[2]sum_stat_w_r!J24</f>
        <v>0.4557408837484484</v>
      </c>
      <c r="I23" s="172">
        <f>[2]sum_stat_w_r!K24</f>
        <v>0.17313765668825151</v>
      </c>
      <c r="J23" s="172">
        <f>[2]sum_stat_w_r!M24</f>
        <v>3.6037850924661295E-2</v>
      </c>
      <c r="K23" s="173">
        <f>[2]sum_stat_w_r!O24</f>
        <v>7.0197142067921848E-3</v>
      </c>
      <c r="L23" s="171">
        <f>[2]sum_stat_w_r!P24</f>
        <v>9.7721171417552405E-2</v>
      </c>
      <c r="M23" s="172">
        <f>[2]sum_stat_w_r!Q24</f>
        <v>0.31635431885794379</v>
      </c>
      <c r="N23" s="172">
        <f>[2]sum_stat_w_r!R24</f>
        <v>0.58592450667877505</v>
      </c>
      <c r="O23" s="172">
        <f>[2]sum_stat_w_r!T24</f>
        <v>0.21712968631907648</v>
      </c>
      <c r="P23" s="173">
        <f>[2]sum_stat_w_r!V24</f>
        <v>8.8040949333975188E-2</v>
      </c>
    </row>
    <row r="24" spans="1:16" s="21" customFormat="1">
      <c r="A24" s="34">
        <v>1986</v>
      </c>
      <c r="B24" s="171">
        <f>[2]sum_stat_w_r!B25</f>
        <v>0.31083670299392363</v>
      </c>
      <c r="C24" s="172">
        <f>[2]sum_stat_w_r!C25</f>
        <v>0.42308962650178117</v>
      </c>
      <c r="D24" s="172">
        <f>[2]sum_stat_w_r!D25</f>
        <v>0.26601958274841309</v>
      </c>
      <c r="E24" s="172">
        <f>[2]sum_stat_w_r!F25</f>
        <v>7.6499998569488525E-2</v>
      </c>
      <c r="F24" s="173">
        <f>[2]sum_stat_w_r!H25</f>
        <v>2.5640152394771576E-2</v>
      </c>
      <c r="G24" s="171">
        <f>[2]sum_stat_w_r!I25</f>
        <v>0.36992477500198956</v>
      </c>
      <c r="H24" s="172">
        <f>[2]sum_stat_w_r!J25</f>
        <v>0.45263326953237037</v>
      </c>
      <c r="I24" s="172">
        <f>[2]sum_stat_w_r!K25</f>
        <v>0.17744192954778673</v>
      </c>
      <c r="J24" s="172">
        <f>[2]sum_stat_w_r!M25</f>
        <v>3.705467720966589E-2</v>
      </c>
      <c r="K24" s="173">
        <f>[2]sum_stat_w_r!O25</f>
        <v>7.3907670487953709E-3</v>
      </c>
      <c r="L24" s="171">
        <f>[2]sum_stat_w_r!P25</f>
        <v>9.1021072107627915E-2</v>
      </c>
      <c r="M24" s="172">
        <f>[2]sum_stat_w_r!Q25</f>
        <v>0.31325158139058235</v>
      </c>
      <c r="N24" s="172">
        <f>[2]sum_stat_w_r!R25</f>
        <v>0.59572731856955874</v>
      </c>
      <c r="O24" s="172">
        <f>[2]sum_stat_w_r!T25</f>
        <v>0.22331440386565285</v>
      </c>
      <c r="P24" s="173">
        <f>[2]sum_stat_w_r!V25</f>
        <v>9.3561377694312872E-2</v>
      </c>
    </row>
    <row r="25" spans="1:16" s="21" customFormat="1">
      <c r="A25" s="34">
        <v>1987</v>
      </c>
      <c r="B25" s="171">
        <f>[2]sum_stat_w_r!B26</f>
        <v>0.30613075666395861</v>
      </c>
      <c r="C25" s="172">
        <f>[2]sum_stat_w_r!C26</f>
        <v>0.41860654743859188</v>
      </c>
      <c r="D25" s="172">
        <f>[2]sum_stat_w_r!D26</f>
        <v>0.27522397041320801</v>
      </c>
      <c r="E25" s="172">
        <f>[2]sum_stat_w_r!F26</f>
        <v>8.1669755280017853E-2</v>
      </c>
      <c r="F25" s="173">
        <f>[2]sum_stat_w_r!H26</f>
        <v>2.9260717332363129E-2</v>
      </c>
      <c r="G25" s="171">
        <f>[2]sum_stat_w_r!I26</f>
        <v>0.369950699868902</v>
      </c>
      <c r="H25" s="172">
        <f>[2]sum_stat_w_r!J26</f>
        <v>0.45047548468268733</v>
      </c>
      <c r="I25" s="172">
        <f>[2]sum_stat_w_r!K26</f>
        <v>0.17957378691649056</v>
      </c>
      <c r="J25" s="172">
        <f>[2]sum_stat_w_r!M26</f>
        <v>3.7087030500549893E-2</v>
      </c>
      <c r="K25" s="173">
        <f>[2]sum_stat_w_r!O26</f>
        <v>7.5855566719832939E-3</v>
      </c>
      <c r="L25" s="171">
        <f>[2]sum_stat_w_r!P26</f>
        <v>8.459506305353115E-2</v>
      </c>
      <c r="M25" s="172">
        <f>[2]sum_stat_w_r!Q26</f>
        <v>0.30802713264741827</v>
      </c>
      <c r="N25" s="172">
        <f>[2]sum_stat_w_r!R26</f>
        <v>0.60737778185922597</v>
      </c>
      <c r="O25" s="172">
        <f>[2]sum_stat_w_r!T26</f>
        <v>0.23647918469192133</v>
      </c>
      <c r="P25" s="173">
        <f>[2]sum_stat_w_r!V26</f>
        <v>0.10452392435420801</v>
      </c>
    </row>
    <row r="26" spans="1:16" s="21" customFormat="1">
      <c r="A26" s="34">
        <v>1988</v>
      </c>
      <c r="B26" s="171">
        <f>[2]sum_stat_w_r!B27</f>
        <v>0.30271627354140807</v>
      </c>
      <c r="C26" s="172">
        <f>[2]sum_stat_w_r!C27</f>
        <v>0.41606925280418827</v>
      </c>
      <c r="D26" s="172">
        <f>[2]sum_stat_w_r!D27</f>
        <v>0.28121444582939148</v>
      </c>
      <c r="E26" s="172">
        <f>[2]sum_stat_w_r!F27</f>
        <v>8.2291677594184875E-2</v>
      </c>
      <c r="F26" s="173">
        <f>[2]sum_stat_w_r!H27</f>
        <v>2.9682198539376259E-2</v>
      </c>
      <c r="G26" s="171">
        <f>[2]sum_stat_w_r!I27</f>
        <v>0.36946286336172418</v>
      </c>
      <c r="H26" s="172">
        <f>[2]sum_stat_w_r!J27</f>
        <v>0.44818811375312462</v>
      </c>
      <c r="I26" s="172">
        <f>[2]sum_stat_w_r!K27</f>
        <v>0.18234901880271182</v>
      </c>
      <c r="J26" s="172">
        <f>[2]sum_stat_w_r!M27</f>
        <v>3.7226620115499105E-2</v>
      </c>
      <c r="K26" s="173">
        <f>[2]sum_stat_w_r!O27</f>
        <v>7.7794577995397313E-3</v>
      </c>
      <c r="L26" s="171">
        <f>[2]sum_stat_w_r!P27</f>
        <v>8.7540625623570442E-2</v>
      </c>
      <c r="M26" s="172">
        <f>[2]sum_stat_w_r!Q27</f>
        <v>0.31252546934216879</v>
      </c>
      <c r="N26" s="172">
        <f>[2]sum_stat_w_r!R27</f>
        <v>0.59993392654681299</v>
      </c>
      <c r="O26" s="172">
        <f>[2]sum_stat_w_r!T27</f>
        <v>0.22757110574786174</v>
      </c>
      <c r="P26" s="173">
        <f>[2]sum_stat_w_r!V27</f>
        <v>0.10029160937636303</v>
      </c>
    </row>
    <row r="27" spans="1:16" s="21" customFormat="1">
      <c r="A27" s="34">
        <v>1989</v>
      </c>
      <c r="B27" s="171">
        <f>[2]sum_stat_w_r!B28</f>
        <v>0.29602374159242506</v>
      </c>
      <c r="C27" s="172">
        <f>[2]sum_stat_w_r!C28</f>
        <v>0.41652864850982951</v>
      </c>
      <c r="D27" s="172">
        <f>[2]sum_stat_w_r!D28</f>
        <v>0.28747308254241943</v>
      </c>
      <c r="E27" s="172">
        <f>[2]sum_stat_w_r!F28</f>
        <v>8.6031563580036163E-2</v>
      </c>
      <c r="F27" s="173">
        <f>[2]sum_stat_w_r!H28</f>
        <v>3.2841596752405167E-2</v>
      </c>
      <c r="G27" s="171">
        <f>[2]sum_stat_w_r!I28</f>
        <v>0.36617670783847167</v>
      </c>
      <c r="H27" s="172">
        <f>[2]sum_stat_w_r!J28</f>
        <v>0.45190174362565971</v>
      </c>
      <c r="I27" s="172">
        <f>[2]sum_stat_w_r!K28</f>
        <v>0.18192153390981422</v>
      </c>
      <c r="J27" s="172">
        <f>[2]sum_stat_w_r!M28</f>
        <v>3.69844191890683E-2</v>
      </c>
      <c r="K27" s="173">
        <f>[2]sum_stat_w_r!O28</f>
        <v>7.4997471614198907E-3</v>
      </c>
      <c r="L27" s="171">
        <f>[2]sum_stat_w_r!P28</f>
        <v>8.4695727171792592E-2</v>
      </c>
      <c r="M27" s="172">
        <f>[2]sum_stat_w_r!Q28</f>
        <v>0.3099438251541406</v>
      </c>
      <c r="N27" s="172">
        <f>[2]sum_stat_w_r!R28</f>
        <v>0.60536045826436813</v>
      </c>
      <c r="O27" s="172">
        <f>[2]sum_stat_w_r!T28</f>
        <v>0.23375069353788583</v>
      </c>
      <c r="P27" s="173">
        <f>[2]sum_stat_w_r!V28</f>
        <v>0.10916682374205036</v>
      </c>
    </row>
    <row r="28" spans="1:16" s="21" customFormat="1">
      <c r="A28" s="35">
        <v>1990</v>
      </c>
      <c r="B28" s="171">
        <f>[2]sum_stat_w_r!B29</f>
        <v>0.29676748384881835</v>
      </c>
      <c r="C28" s="172">
        <f>[2]sum_stat_w_r!C29</f>
        <v>0.42196456851134523</v>
      </c>
      <c r="D28" s="172">
        <f>[2]sum_stat_w_r!D29</f>
        <v>0.28126797080039978</v>
      </c>
      <c r="E28" s="172">
        <f>[2]sum_stat_w_r!F29</f>
        <v>8.380454033613205E-2</v>
      </c>
      <c r="F28" s="173">
        <f>[2]sum_stat_w_r!H29</f>
        <v>3.329472616314888E-2</v>
      </c>
      <c r="G28" s="171">
        <f>[2]sum_stat_w_r!I29</f>
        <v>0.36588302657826338</v>
      </c>
      <c r="H28" s="172">
        <f>[2]sum_stat_w_r!J29</f>
        <v>0.45736597842459731</v>
      </c>
      <c r="I28" s="172">
        <f>[2]sum_stat_w_r!K29</f>
        <v>0.17675098593256131</v>
      </c>
      <c r="J28" s="172">
        <f>[2]sum_stat_w_r!M29</f>
        <v>3.4708414478585151E-2</v>
      </c>
      <c r="K28" s="173">
        <f>[2]sum_stat_w_r!O29</f>
        <v>6.8594766066168138E-3</v>
      </c>
      <c r="L28" s="171">
        <f>[2]sum_stat_w_r!P29</f>
        <v>8.322837248040231E-2</v>
      </c>
      <c r="M28" s="172">
        <f>[2]sum_stat_w_r!Q29</f>
        <v>0.31258849400535188</v>
      </c>
      <c r="N28" s="172">
        <f>[2]sum_stat_w_r!R29</f>
        <v>0.60418313435801863</v>
      </c>
      <c r="O28" s="172">
        <f>[2]sum_stat_w_r!T29</f>
        <v>0.23549171381217779</v>
      </c>
      <c r="P28" s="173">
        <f>[2]sum_stat_w_r!V29</f>
        <v>0.11496897071035671</v>
      </c>
    </row>
    <row r="29" spans="1:16" s="21" customFormat="1">
      <c r="A29" s="34">
        <v>1991</v>
      </c>
      <c r="B29" s="171">
        <f>[2]sum_stat_w_r!B30</f>
        <v>0.29581066854041405</v>
      </c>
      <c r="C29" s="172">
        <f>[2]sum_stat_w_r!C30</f>
        <v>0.42330991393461459</v>
      </c>
      <c r="D29" s="172">
        <f>[2]sum_stat_w_r!D30</f>
        <v>0.2808794379234314</v>
      </c>
      <c r="E29" s="172">
        <f>[2]sum_stat_w_r!F30</f>
        <v>8.5057079792022705E-2</v>
      </c>
      <c r="F29" s="173">
        <f>[2]sum_stat_w_r!H30</f>
        <v>3.580881655216217E-2</v>
      </c>
      <c r="G29" s="171">
        <f>[2]sum_stat_w_r!I30</f>
        <v>0.361769615394743</v>
      </c>
      <c r="H29" s="172">
        <f>[2]sum_stat_w_r!J30</f>
        <v>0.45773675293682564</v>
      </c>
      <c r="I29" s="172">
        <f>[2]sum_stat_w_r!K30</f>
        <v>0.18049361252975935</v>
      </c>
      <c r="J29" s="172">
        <f>[2]sum_stat_w_r!M30</f>
        <v>3.3873467461644179E-2</v>
      </c>
      <c r="K29" s="173">
        <f>[2]sum_stat_w_r!O30</f>
        <v>6.4863257538367537E-3</v>
      </c>
      <c r="L29" s="171">
        <f>[2]sum_stat_w_r!P30</f>
        <v>8.3166814257024907E-2</v>
      </c>
      <c r="M29" s="172">
        <f>[2]sum_stat_w_r!Q30</f>
        <v>0.31232181727529884</v>
      </c>
      <c r="N29" s="172">
        <f>[2]sum_stat_w_r!R30</f>
        <v>0.60451139044768609</v>
      </c>
      <c r="O29" s="172">
        <f>[2]sum_stat_w_r!T30</f>
        <v>0.25006696894164271</v>
      </c>
      <c r="P29" s="173">
        <f>[2]sum_stat_w_r!V30</f>
        <v>0.13034104846172215</v>
      </c>
    </row>
    <row r="30" spans="1:16" s="21" customFormat="1">
      <c r="A30" s="34">
        <v>1992</v>
      </c>
      <c r="B30" s="171">
        <f>[2]sum_stat_w_r!B31</f>
        <v>0.30173062827516417</v>
      </c>
      <c r="C30" s="172">
        <f>[2]sum_stat_w_r!C31</f>
        <v>0.42643135072285521</v>
      </c>
      <c r="D30" s="172">
        <f>[2]sum_stat_w_r!D31</f>
        <v>0.27183800935745239</v>
      </c>
      <c r="E30" s="172">
        <f>[2]sum_stat_w_r!F31</f>
        <v>8.2039825618267059E-2</v>
      </c>
      <c r="F30" s="173">
        <f>[2]sum_stat_w_r!H31</f>
        <v>3.180120512843132E-2</v>
      </c>
      <c r="G30" s="171">
        <f>[2]sum_stat_w_r!I31</f>
        <v>0.37286193781000654</v>
      </c>
      <c r="H30" s="172">
        <f>[2]sum_stat_w_r!J31</f>
        <v>0.45613327292758132</v>
      </c>
      <c r="I30" s="172">
        <f>[2]sum_stat_w_r!K31</f>
        <v>0.17100480767301182</v>
      </c>
      <c r="J30" s="172">
        <f>[2]sum_stat_w_r!M31</f>
        <v>3.2389275511512217E-2</v>
      </c>
      <c r="K30" s="173">
        <f>[2]sum_stat_w_r!O31</f>
        <v>5.6101202093353578E-3</v>
      </c>
      <c r="L30" s="171">
        <f>[2]sum_stat_w_r!P31</f>
        <v>7.9663948455348327E-2</v>
      </c>
      <c r="M30" s="172">
        <f>[2]sum_stat_w_r!Q31</f>
        <v>0.33370418646608208</v>
      </c>
      <c r="N30" s="172">
        <f>[2]sum_stat_w_r!R31</f>
        <v>0.58663188244712561</v>
      </c>
      <c r="O30" s="172">
        <f>[2]sum_stat_w_r!T31</f>
        <v>0.23704520916659266</v>
      </c>
      <c r="P30" s="173">
        <f>[2]sum_stat_w_r!V31</f>
        <v>0.11356785563934675</v>
      </c>
    </row>
    <row r="31" spans="1:16" s="21" customFormat="1">
      <c r="A31" s="34">
        <v>1993</v>
      </c>
      <c r="B31" s="171">
        <f>[2]sum_stat_w_r!B32</f>
        <v>0.29771765245990672</v>
      </c>
      <c r="C31" s="172">
        <f>[2]sum_stat_w_r!C32</f>
        <v>0.43354074670353565</v>
      </c>
      <c r="D31" s="172">
        <f>[2]sum_stat_w_r!D32</f>
        <v>0.26874163746833801</v>
      </c>
      <c r="E31" s="172">
        <f>[2]sum_stat_w_r!F32</f>
        <v>8.2091525197029114E-2</v>
      </c>
      <c r="F31" s="173">
        <f>[2]sum_stat_w_r!H32</f>
        <v>3.3137544989585876E-2</v>
      </c>
      <c r="G31" s="171">
        <f>[2]sum_stat_w_r!I32</f>
        <v>0.36776575165519498</v>
      </c>
      <c r="H31" s="172">
        <f>[2]sum_stat_w_r!J32</f>
        <v>0.46225790859322269</v>
      </c>
      <c r="I31" s="172">
        <f>[2]sum_stat_w_r!K32</f>
        <v>0.16997635684744128</v>
      </c>
      <c r="J31" s="172">
        <f>[2]sum_stat_w_r!M32</f>
        <v>2.8947248083121501E-2</v>
      </c>
      <c r="K31" s="173">
        <f>[2]sum_stat_w_r!O32</f>
        <v>5.2012588030882021E-3</v>
      </c>
      <c r="L31" s="171">
        <f>[2]sum_stat_w_r!P32</f>
        <v>7.8169110450362497E-2</v>
      </c>
      <c r="M31" s="172">
        <f>[2]sum_stat_w_r!Q32</f>
        <v>0.34353382596904836</v>
      </c>
      <c r="N31" s="172">
        <f>[2]sum_stat_w_r!R32</f>
        <v>0.57829703823254253</v>
      </c>
      <c r="O31" s="172">
        <f>[2]sum_stat_w_r!T32</f>
        <v>0.24865914791908184</v>
      </c>
      <c r="P31" s="173">
        <f>[2]sum_stat_w_r!V32</f>
        <v>0.12069694768525324</v>
      </c>
    </row>
    <row r="32" spans="1:16" s="21" customFormat="1">
      <c r="A32" s="34">
        <v>1994</v>
      </c>
      <c r="B32" s="171">
        <f>[2]sum_stat_w_r!B33</f>
        <v>0.29355966854223037</v>
      </c>
      <c r="C32" s="172">
        <f>[2]sum_stat_w_r!C33</f>
        <v>0.43203100759948232</v>
      </c>
      <c r="D32" s="172">
        <f>[2]sum_stat_w_r!D33</f>
        <v>0.27440935373306274</v>
      </c>
      <c r="E32" s="172">
        <f>[2]sum_stat_w_r!F33</f>
        <v>8.6608737707138062E-2</v>
      </c>
      <c r="F32" s="173">
        <f>[2]sum_stat_w_r!H33</f>
        <v>3.5105325281620026E-2</v>
      </c>
      <c r="G32" s="171">
        <f>[2]sum_stat_w_r!I33</f>
        <v>0.36342437403431777</v>
      </c>
      <c r="H32" s="172">
        <f>[2]sum_stat_w_r!J33</f>
        <v>0.46047146985723364</v>
      </c>
      <c r="I32" s="172">
        <f>[2]sum_stat_w_r!K33</f>
        <v>0.17610416148785771</v>
      </c>
      <c r="J32" s="172">
        <f>[2]sum_stat_w_r!M33</f>
        <v>3.1483955527562064E-2</v>
      </c>
      <c r="K32" s="173">
        <f>[2]sum_stat_w_r!O33</f>
        <v>5.1704457386572162E-3</v>
      </c>
      <c r="L32" s="171">
        <f>[2]sum_stat_w_r!P33</f>
        <v>7.7070821143189944E-2</v>
      </c>
      <c r="M32" s="172">
        <f>[2]sum_stat_w_r!Q33</f>
        <v>0.3439028817105646</v>
      </c>
      <c r="N32" s="172">
        <f>[2]sum_stat_w_r!R33</f>
        <v>0.57902628077410601</v>
      </c>
      <c r="O32" s="172">
        <f>[2]sum_stat_w_r!T33</f>
        <v>0.25742313901774733</v>
      </c>
      <c r="P32" s="173">
        <f>[2]sum_stat_w_r!V33</f>
        <v>0.12786412078423956</v>
      </c>
    </row>
    <row r="33" spans="1:16" s="21" customFormat="1">
      <c r="A33" s="34">
        <v>1995</v>
      </c>
      <c r="B33" s="171">
        <f>[2]sum_stat_w_r!B34</f>
        <v>0.29289902593813705</v>
      </c>
      <c r="C33" s="172">
        <f>[2]sum_stat_w_r!C34</f>
        <v>0.43284771789275589</v>
      </c>
      <c r="D33" s="172">
        <f>[2]sum_stat_w_r!D34</f>
        <v>0.27425327897071838</v>
      </c>
      <c r="E33" s="172">
        <f>[2]sum_stat_w_r!F34</f>
        <v>8.7846390902996063E-2</v>
      </c>
      <c r="F33" s="173">
        <f>[2]sum_stat_w_r!H34</f>
        <v>3.5442881286144257E-2</v>
      </c>
      <c r="G33" s="171">
        <f>[2]sum_stat_w_r!I34</f>
        <v>0.36240067341608867</v>
      </c>
      <c r="H33" s="172">
        <f>[2]sum_stat_w_r!J34</f>
        <v>0.46186469330334806</v>
      </c>
      <c r="I33" s="172">
        <f>[2]sum_stat_w_r!K34</f>
        <v>0.17573465446008976</v>
      </c>
      <c r="J33" s="172">
        <f>[2]sum_stat_w_r!M34</f>
        <v>3.0630677556955036E-2</v>
      </c>
      <c r="K33" s="173">
        <f>[2]sum_stat_w_r!O34</f>
        <v>4.9944023980692366E-3</v>
      </c>
      <c r="L33" s="171">
        <f>[2]sum_stat_w_r!P34</f>
        <v>7.6100859843078489E-2</v>
      </c>
      <c r="M33" s="172">
        <f>[2]sum_stat_w_r!Q34</f>
        <v>0.34233434723405604</v>
      </c>
      <c r="N33" s="172">
        <f>[2]sum_stat_w_r!R34</f>
        <v>0.58156482078428318</v>
      </c>
      <c r="O33" s="172">
        <f>[2]sum_stat_w_r!T34</f>
        <v>0.26632072600029721</v>
      </c>
      <c r="P33" s="173">
        <f>[2]sum_stat_w_r!V34</f>
        <v>0.13042154329264088</v>
      </c>
    </row>
    <row r="34" spans="1:16" s="21" customFormat="1">
      <c r="A34" s="34">
        <v>1996</v>
      </c>
      <c r="B34" s="171">
        <f>[2]sum_stat_w_r!B35</f>
        <v>0.28884526677552369</v>
      </c>
      <c r="C34" s="172">
        <f>[2]sum_stat_w_r!C35</f>
        <v>0.42964892883449934</v>
      </c>
      <c r="D34" s="172">
        <f>[2]sum_stat_w_r!D35</f>
        <v>0.28150579333305359</v>
      </c>
      <c r="E34" s="172">
        <f>[2]sum_stat_w_r!F35</f>
        <v>9.7954101860523224E-2</v>
      </c>
      <c r="F34" s="173">
        <f>[2]sum_stat_w_r!H35</f>
        <v>4.0231272578239441E-2</v>
      </c>
      <c r="G34" s="171">
        <f>[2]sum_stat_w_r!I35</f>
        <v>0.3591295207813498</v>
      </c>
      <c r="H34" s="172">
        <f>[2]sum_stat_w_r!J35</f>
        <v>0.46558054185449116</v>
      </c>
      <c r="I34" s="172">
        <f>[2]sum_stat_w_r!K35</f>
        <v>0.17528997536094082</v>
      </c>
      <c r="J34" s="172">
        <f>[2]sum_stat_w_r!M35</f>
        <v>3.0626467964720822E-2</v>
      </c>
      <c r="K34" s="173">
        <f>[2]sum_stat_w_r!O35</f>
        <v>4.6390046751931579E-3</v>
      </c>
      <c r="L34" s="171">
        <f>[2]sum_stat_w_r!P35</f>
        <v>7.2701843095307986E-2</v>
      </c>
      <c r="M34" s="172">
        <f>[2]sum_stat_w_r!Q35</f>
        <v>0.31914938159215828</v>
      </c>
      <c r="N34" s="172">
        <f>[2]sum_stat_w_r!R35</f>
        <v>0.60814879558096802</v>
      </c>
      <c r="O34" s="172">
        <f>[2]sum_stat_w_r!T35</f>
        <v>0.30500518086826167</v>
      </c>
      <c r="P34" s="173">
        <f>[2]sum_stat_w_r!V35</f>
        <v>0.14968731700494986</v>
      </c>
    </row>
    <row r="35" spans="1:16" s="21" customFormat="1">
      <c r="A35" s="34">
        <v>1997</v>
      </c>
      <c r="B35" s="171">
        <f>[2]sum_stat_w_r!B36</f>
        <v>0.29147733648289625</v>
      </c>
      <c r="C35" s="172">
        <f>[2]sum_stat_w_r!C36</f>
        <v>0.42513770992115785</v>
      </c>
      <c r="D35" s="172">
        <f>[2]sum_stat_w_r!D36</f>
        <v>0.28338497877120972</v>
      </c>
      <c r="E35" s="172">
        <f>[2]sum_stat_w_r!F36</f>
        <v>0.10227815061807632</v>
      </c>
      <c r="F35" s="173">
        <f>[2]sum_stat_w_r!H36</f>
        <v>4.239916056394577E-2</v>
      </c>
      <c r="G35" s="171">
        <f>[2]sum_stat_w_r!I36</f>
        <v>0.36536901622392759</v>
      </c>
      <c r="H35" s="172">
        <f>[2]sum_stat_w_r!J36</f>
        <v>0.46186706647021253</v>
      </c>
      <c r="I35" s="172">
        <f>[2]sum_stat_w_r!K36</f>
        <v>0.1727639561052359</v>
      </c>
      <c r="J35" s="172">
        <f>[2]sum_stat_w_r!M36</f>
        <v>2.9781377586584612E-2</v>
      </c>
      <c r="K35" s="173">
        <f>[2]sum_stat_w_r!O36</f>
        <v>4.536693590547888E-3</v>
      </c>
      <c r="L35" s="171">
        <f>[2]sum_stat_w_r!P36</f>
        <v>7.1912604061584687E-2</v>
      </c>
      <c r="M35" s="172">
        <f>[2]sum_stat_w_r!Q36</f>
        <v>0.31599864419738971</v>
      </c>
      <c r="N35" s="172">
        <f>[2]sum_stat_w_r!R36</f>
        <v>0.61208879561213125</v>
      </c>
      <c r="O35" s="172">
        <f>[2]sum_stat_w_r!T36</f>
        <v>0.31769806144706353</v>
      </c>
      <c r="P35" s="173">
        <f>[2]sum_stat_w_r!V36</f>
        <v>0.15490526257108739</v>
      </c>
    </row>
    <row r="36" spans="1:16" s="21" customFormat="1">
      <c r="A36" s="34">
        <v>1998</v>
      </c>
      <c r="B36" s="171">
        <f>[2]sum_stat_w_r!B37</f>
        <v>0.28851168486963719</v>
      </c>
      <c r="C36" s="172">
        <f>[2]sum_stat_w_r!C37</f>
        <v>0.42245999095816933</v>
      </c>
      <c r="D36" s="172">
        <f>[2]sum_stat_w_r!D37</f>
        <v>0.28902828693389893</v>
      </c>
      <c r="E36" s="172">
        <f>[2]sum_stat_w_r!F37</f>
        <v>0.10528850555419922</v>
      </c>
      <c r="F36" s="173">
        <f>[2]sum_stat_w_r!H37</f>
        <v>4.2881358414888382E-2</v>
      </c>
      <c r="G36" s="171">
        <f>[2]sum_stat_w_r!I37</f>
        <v>0.36271313293106111</v>
      </c>
      <c r="H36" s="172">
        <f>[2]sum_stat_w_r!J37</f>
        <v>0.46016994617530316</v>
      </c>
      <c r="I36" s="172">
        <f>[2]sum_stat_w_r!K37</f>
        <v>0.17711690542319247</v>
      </c>
      <c r="J36" s="172">
        <f>[2]sum_stat_w_r!M37</f>
        <v>2.9916465060037114E-2</v>
      </c>
      <c r="K36" s="173">
        <f>[2]sum_stat_w_r!O37</f>
        <v>4.5270059993938868E-3</v>
      </c>
      <c r="L36" s="171">
        <f>[2]sum_stat_w_r!P37</f>
        <v>6.7147661234653072E-2</v>
      </c>
      <c r="M36" s="172">
        <f>[2]sum_stat_w_r!Q37</f>
        <v>0.3099605019813032</v>
      </c>
      <c r="N36" s="172">
        <f>[2]sum_stat_w_r!R37</f>
        <v>0.62289185331718699</v>
      </c>
      <c r="O36" s="172">
        <f>[2]sum_stat_w_r!T37</f>
        <v>0.33014477180097507</v>
      </c>
      <c r="P36" s="173">
        <f>[2]sum_stat_w_r!V37</f>
        <v>0.15730332026758917</v>
      </c>
    </row>
    <row r="37" spans="1:16" s="21" customFormat="1">
      <c r="A37" s="32">
        <f t="shared" ref="A37:A49" si="0">A36+1</f>
        <v>1999</v>
      </c>
      <c r="B37" s="171">
        <f>[2]sum_stat_w_r!B38</f>
        <v>0.28295461934936444</v>
      </c>
      <c r="C37" s="172">
        <f>[2]sum_stat_w_r!C38</f>
        <v>0.42783061598858146</v>
      </c>
      <c r="D37" s="172">
        <f>[2]sum_stat_w_r!D38</f>
        <v>0.28921478986740112</v>
      </c>
      <c r="E37" s="172">
        <f>[2]sum_stat_w_r!F38</f>
        <v>0.10341139882802963</v>
      </c>
      <c r="F37" s="173">
        <f>[2]sum_stat_w_r!H38</f>
        <v>4.0715765208005905E-2</v>
      </c>
      <c r="G37" s="171">
        <f>[2]sum_stat_w_r!I38</f>
        <v>0.35412219560947139</v>
      </c>
      <c r="H37" s="172">
        <f>[2]sum_stat_w_r!J38</f>
        <v>0.46367142959459101</v>
      </c>
      <c r="I37" s="172">
        <f>[2]sum_stat_w_r!K38</f>
        <v>0.1822063353966567</v>
      </c>
      <c r="J37" s="172">
        <f>[2]sum_stat_w_r!M38</f>
        <v>3.0962688607515179E-2</v>
      </c>
      <c r="K37" s="173">
        <f>[2]sum_stat_w_r!O38</f>
        <v>4.7301967204770867E-3</v>
      </c>
      <c r="L37" s="171">
        <f>[2]sum_stat_w_r!P38</f>
        <v>6.5998831457359367E-2</v>
      </c>
      <c r="M37" s="172">
        <f>[2]sum_stat_w_r!Q38</f>
        <v>0.31856908864176614</v>
      </c>
      <c r="N37" s="172">
        <f>[2]sum_stat_w_r!R38</f>
        <v>0.61543206074413048</v>
      </c>
      <c r="O37" s="172">
        <f>[2]sum_stat_w_r!T38</f>
        <v>0.32427261620956321</v>
      </c>
      <c r="P37" s="173">
        <f>[2]sum_stat_w_r!V38</f>
        <v>0.15041843544759753</v>
      </c>
    </row>
    <row r="38" spans="1:16" s="21" customFormat="1">
      <c r="A38" s="33">
        <f t="shared" si="0"/>
        <v>2000</v>
      </c>
      <c r="B38" s="171">
        <f>[2]sum_stat_w_r!B39</f>
        <v>0.28195072806754889</v>
      </c>
      <c r="C38" s="172">
        <f>[2]sum_stat_w_r!C39</f>
        <v>0.42457001751887713</v>
      </c>
      <c r="D38" s="172">
        <f>[2]sum_stat_w_r!D39</f>
        <v>0.29347923398017883</v>
      </c>
      <c r="E38" s="172">
        <f>[2]sum_stat_w_r!F39</f>
        <v>0.1070287823677063</v>
      </c>
      <c r="F38" s="173">
        <f>[2]sum_stat_w_r!H39</f>
        <v>4.2273074388504028E-2</v>
      </c>
      <c r="G38" s="171">
        <f>[2]sum_stat_w_r!I39</f>
        <v>0.35425203248068715</v>
      </c>
      <c r="H38" s="172">
        <f>[2]sum_stat_w_r!J39</f>
        <v>0.46176585811086901</v>
      </c>
      <c r="I38" s="172">
        <f>[2]sum_stat_w_r!K39</f>
        <v>0.18398209897805681</v>
      </c>
      <c r="J38" s="172">
        <f>[2]sum_stat_w_r!M39</f>
        <v>3.1800740039741045E-2</v>
      </c>
      <c r="K38" s="173">
        <f>[2]sum_stat_w_r!O39</f>
        <v>4.7365064322068447E-3</v>
      </c>
      <c r="L38" s="171">
        <f>[2]sum_stat_w_r!P39</f>
        <v>6.4487162268374823E-2</v>
      </c>
      <c r="M38" s="172">
        <f>[2]sum_stat_w_r!Q39</f>
        <v>0.31269461250569675</v>
      </c>
      <c r="N38" s="172">
        <f>[2]sum_stat_w_r!R39</f>
        <v>0.62281823442606998</v>
      </c>
      <c r="O38" s="172">
        <f>[2]sum_stat_w_r!T39</f>
        <v>0.33329527178869156</v>
      </c>
      <c r="P38" s="173">
        <f>[2]sum_stat_w_r!V39</f>
        <v>0.15517334923477782</v>
      </c>
    </row>
    <row r="39" spans="1:16" s="21" customFormat="1">
      <c r="A39" s="32">
        <f t="shared" si="0"/>
        <v>2001</v>
      </c>
      <c r="B39" s="171">
        <f>[2]sum_stat_w_r!B40</f>
        <v>0.28663799965985681</v>
      </c>
      <c r="C39" s="172">
        <f>[2]sum_stat_w_r!C40</f>
        <v>0.41913482967709537</v>
      </c>
      <c r="D39" s="172">
        <f>[2]sum_stat_w_r!D40</f>
        <v>0.29422718286514282</v>
      </c>
      <c r="E39" s="172">
        <f>[2]sum_stat_w_r!F40</f>
        <v>0.10831116139888763</v>
      </c>
      <c r="F39" s="173">
        <f>[2]sum_stat_w_r!H40</f>
        <v>4.3380524963140488E-2</v>
      </c>
      <c r="G39" s="171">
        <f>[2]sum_stat_w_r!I40</f>
        <v>0.35921141184134198</v>
      </c>
      <c r="H39" s="172">
        <f>[2]sum_stat_w_r!J40</f>
        <v>0.45590392623001225</v>
      </c>
      <c r="I39" s="172">
        <f>[2]sum_stat_w_r!K40</f>
        <v>0.18488464605813357</v>
      </c>
      <c r="J39" s="172">
        <f>[2]sum_stat_w_r!M40</f>
        <v>3.2169144153565879E-2</v>
      </c>
      <c r="K39" s="173">
        <f>[2]sum_stat_w_r!O40</f>
        <v>4.718290879771778E-3</v>
      </c>
      <c r="L39" s="171">
        <f>[2]sum_stat_w_r!P40</f>
        <v>6.6203753682285357E-2</v>
      </c>
      <c r="M39" s="172">
        <f>[2]sum_stat_w_r!Q40</f>
        <v>0.30745246251043507</v>
      </c>
      <c r="N39" s="172">
        <f>[2]sum_stat_w_r!R40</f>
        <v>0.6263437609532243</v>
      </c>
      <c r="O39" s="172">
        <f>[2]sum_stat_w_r!T40</f>
        <v>0.33958463508624626</v>
      </c>
      <c r="P39" s="173">
        <f>[2]sum_stat_w_r!V40</f>
        <v>0.16081305005264768</v>
      </c>
    </row>
    <row r="40" spans="1:16" s="21" customFormat="1">
      <c r="A40" s="32">
        <f t="shared" si="0"/>
        <v>2002</v>
      </c>
      <c r="B40" s="171">
        <f>[2]sum_stat_w_r!B41</f>
        <v>0.30064788103786622</v>
      </c>
      <c r="C40" s="172">
        <f>[2]sum_stat_w_r!C41</f>
        <v>0.41454135705521167</v>
      </c>
      <c r="D40" s="172">
        <f>[2]sum_stat_w_r!D41</f>
        <v>0.28481081128120422</v>
      </c>
      <c r="E40" s="172">
        <f>[2]sum_stat_w_r!F41</f>
        <v>0.10338357836008072</v>
      </c>
      <c r="F40" s="173">
        <f>[2]sum_stat_w_r!H41</f>
        <v>4.1002172976732254E-2</v>
      </c>
      <c r="G40" s="171">
        <f>[2]sum_stat_w_r!I41</f>
        <v>0.3722459575001158</v>
      </c>
      <c r="H40" s="172">
        <f>[2]sum_stat_w_r!J41</f>
        <v>0.44633411731151135</v>
      </c>
      <c r="I40" s="172">
        <f>[2]sum_stat_w_r!K41</f>
        <v>0.18141988768173678</v>
      </c>
      <c r="J40" s="172">
        <f>[2]sum_stat_w_r!M41</f>
        <v>3.2870367179284439E-2</v>
      </c>
      <c r="K40" s="173">
        <f>[2]sum_stat_w_r!O41</f>
        <v>4.9613159012681565E-3</v>
      </c>
      <c r="L40" s="171">
        <f>[2]sum_stat_w_r!P41</f>
        <v>6.7185177799344395E-2</v>
      </c>
      <c r="M40" s="172">
        <f>[2]sum_stat_w_r!Q41</f>
        <v>0.31087334658195104</v>
      </c>
      <c r="N40" s="172">
        <f>[2]sum_stat_w_r!R41</f>
        <v>0.62194149083919426</v>
      </c>
      <c r="O40" s="172">
        <f>[2]sum_stat_w_r!T41</f>
        <v>0.33330869923383505</v>
      </c>
      <c r="P40" s="173">
        <f>[2]sum_stat_w_r!V41</f>
        <v>0.15852198577507734</v>
      </c>
    </row>
    <row r="41" spans="1:16" s="21" customFormat="1">
      <c r="A41" s="32">
        <f t="shared" si="0"/>
        <v>2003</v>
      </c>
      <c r="B41" s="171">
        <f>[2]sum_stat_w_r!B42</f>
        <v>0.29512421151382684</v>
      </c>
      <c r="C41" s="172">
        <f>[2]sum_stat_w_r!C42</f>
        <v>0.41770203579598009</v>
      </c>
      <c r="D41" s="172">
        <f>[2]sum_stat_w_r!D42</f>
        <v>0.28717377781867981</v>
      </c>
      <c r="E41" s="172">
        <f>[2]sum_stat_w_r!F42</f>
        <v>0.10432720929384232</v>
      </c>
      <c r="F41" s="173">
        <f>[2]sum_stat_w_r!H42</f>
        <v>4.1716720908880234E-2</v>
      </c>
      <c r="G41" s="171">
        <f>[2]sum_stat_w_r!I42</f>
        <v>0.36616484331017923</v>
      </c>
      <c r="H41" s="172">
        <f>[2]sum_stat_w_r!J42</f>
        <v>0.45030639740022038</v>
      </c>
      <c r="I41" s="172">
        <f>[2]sum_stat_w_r!K42</f>
        <v>0.18352878713681373</v>
      </c>
      <c r="J41" s="172">
        <f>[2]sum_stat_w_r!M42</f>
        <v>3.3101418918776729E-2</v>
      </c>
      <c r="K41" s="173">
        <f>[2]sum_stat_w_r!O42</f>
        <v>4.9139840822769541E-3</v>
      </c>
      <c r="L41" s="171">
        <f>[2]sum_stat_w_r!P42</f>
        <v>6.4196936033356633E-2</v>
      </c>
      <c r="M41" s="172">
        <f>[2]sum_stat_w_r!Q42</f>
        <v>0.3117171235899398</v>
      </c>
      <c r="N41" s="172">
        <f>[2]sum_stat_w_r!R42</f>
        <v>0.62408595666759881</v>
      </c>
      <c r="O41" s="172">
        <f>[2]sum_stat_w_r!T42</f>
        <v>0.33585638545334084</v>
      </c>
      <c r="P41" s="173">
        <f>[2]sum_stat_w_r!V42</f>
        <v>0.16134904742254458</v>
      </c>
    </row>
    <row r="42" spans="1:16" s="21" customFormat="1">
      <c r="A42" s="32">
        <f t="shared" si="0"/>
        <v>2004</v>
      </c>
      <c r="B42" s="171">
        <f>[2]sum_stat_w_r!B43</f>
        <v>0.2927001681870916</v>
      </c>
      <c r="C42" s="172">
        <f>[2]sum_stat_w_r!C43</f>
        <v>0.41570882782093638</v>
      </c>
      <c r="D42" s="172">
        <f>[2]sum_stat_w_r!D43</f>
        <v>0.29159098863601685</v>
      </c>
      <c r="E42" s="172">
        <f>[2]sum_stat_w_r!F43</f>
        <v>0.10602780431509018</v>
      </c>
      <c r="F42" s="173">
        <f>[2]sum_stat_w_r!H43</f>
        <v>4.26960289478302E-2</v>
      </c>
      <c r="G42" s="171">
        <f>[2]sum_stat_w_r!I43</f>
        <v>0.36430340522074961</v>
      </c>
      <c r="H42" s="172">
        <f>[2]sum_stat_w_r!J43</f>
        <v>0.44902160380330836</v>
      </c>
      <c r="I42" s="172">
        <f>[2]sum_stat_w_r!K43</f>
        <v>0.18667496072523165</v>
      </c>
      <c r="J42" s="172">
        <f>[2]sum_stat_w_r!M43</f>
        <v>3.3257989816942196E-2</v>
      </c>
      <c r="K42" s="173">
        <f>[2]sum_stat_w_r!O43</f>
        <v>5.1471893633005137E-3</v>
      </c>
      <c r="L42" s="171">
        <f>[2]sum_stat_w_r!P43</f>
        <v>6.4354168974192799E-2</v>
      </c>
      <c r="M42" s="172">
        <f>[2]sum_stat_w_r!Q43</f>
        <v>0.30947284348867388</v>
      </c>
      <c r="N42" s="172">
        <f>[2]sum_stat_w_r!R43</f>
        <v>0.6261729572595901</v>
      </c>
      <c r="O42" s="172">
        <f>[2]sum_stat_w_r!T43</f>
        <v>0.33809402384569121</v>
      </c>
      <c r="P42" s="173">
        <f>[2]sum_stat_w_r!V43</f>
        <v>0.16244099204217705</v>
      </c>
    </row>
    <row r="43" spans="1:16" s="21" customFormat="1">
      <c r="A43" s="32">
        <f t="shared" si="0"/>
        <v>2005</v>
      </c>
      <c r="B43" s="171">
        <f>[2]sum_stat_w_r!B44</f>
        <v>0.29416018887990203</v>
      </c>
      <c r="C43" s="172">
        <f>[2]sum_stat_w_r!C44</f>
        <v>0.41766426095306963</v>
      </c>
      <c r="D43" s="172">
        <f>[2]sum_stat_w_r!D44</f>
        <v>0.28817552328109741</v>
      </c>
      <c r="E43" s="172">
        <f>[2]sum_stat_w_r!F44</f>
        <v>0.10440651327371597</v>
      </c>
      <c r="F43" s="173">
        <f>[2]sum_stat_w_r!H44</f>
        <v>3.9745505899190903E-2</v>
      </c>
      <c r="G43" s="171">
        <f>[2]sum_stat_w_r!I44</f>
        <v>0.36486283272907288</v>
      </c>
      <c r="H43" s="172">
        <f>[2]sum_stat_w_r!J44</f>
        <v>0.45169988398875904</v>
      </c>
      <c r="I43" s="172">
        <f>[2]sum_stat_w_r!K44</f>
        <v>0.18343729566451644</v>
      </c>
      <c r="J43" s="172">
        <f>[2]sum_stat_w_r!M44</f>
        <v>3.3919024673603505E-2</v>
      </c>
      <c r="K43" s="173">
        <f>[2]sum_stat_w_r!O44</f>
        <v>5.4714994837511913E-3</v>
      </c>
      <c r="L43" s="171">
        <f>[2]sum_stat_w_r!P44</f>
        <v>6.5300331910580281E-2</v>
      </c>
      <c r="M43" s="172">
        <f>[2]sum_stat_w_r!Q44</f>
        <v>0.30749318157801731</v>
      </c>
      <c r="N43" s="172">
        <f>[2]sum_stat_w_r!R44</f>
        <v>0.62720645878710479</v>
      </c>
      <c r="O43" s="172">
        <f>[2]sum_stat_w_r!T44</f>
        <v>0.33256994391884698</v>
      </c>
      <c r="P43" s="173">
        <f>[2]sum_stat_w_r!V44</f>
        <v>0.1506882437293591</v>
      </c>
    </row>
    <row r="44" spans="1:16" s="21" customFormat="1">
      <c r="A44" s="32">
        <f t="shared" si="0"/>
        <v>2006</v>
      </c>
      <c r="B44" s="171">
        <f>[2]sum_stat_w_r!B45</f>
        <v>0.2920587712683928</v>
      </c>
      <c r="C44" s="172">
        <f>[2]sum_stat_w_r!C45</f>
        <v>0.41672506485423966</v>
      </c>
      <c r="D44" s="172">
        <f>[2]sum_stat_w_r!D45</f>
        <v>0.2912161648273468</v>
      </c>
      <c r="E44" s="172">
        <f>[2]sum_stat_w_r!F45</f>
        <v>0.10331672430038452</v>
      </c>
      <c r="F44" s="173">
        <f>[2]sum_stat_w_r!H45</f>
        <v>3.851139172911644E-2</v>
      </c>
      <c r="G44" s="171">
        <f>[2]sum_stat_w_r!I45</f>
        <v>0.36264161661769906</v>
      </c>
      <c r="H44" s="172">
        <f>[2]sum_stat_w_r!J45</f>
        <v>0.45275681558094427</v>
      </c>
      <c r="I44" s="172">
        <f>[2]sum_stat_w_r!K45</f>
        <v>0.18460153379976205</v>
      </c>
      <c r="J44" s="172">
        <f>[2]sum_stat_w_r!M45</f>
        <v>3.401048217201387E-2</v>
      </c>
      <c r="K44" s="173">
        <f>[2]sum_stat_w_r!O45</f>
        <v>5.9319855511610949E-3</v>
      </c>
      <c r="L44" s="171">
        <f>[2]sum_stat_w_r!P45</f>
        <v>6.5884226076135186E-2</v>
      </c>
      <c r="M44" s="172">
        <f>[2]sum_stat_w_r!Q45</f>
        <v>0.30126548007495596</v>
      </c>
      <c r="N44" s="172">
        <f>[2]sum_stat_w_r!R45</f>
        <v>0.63285028149674583</v>
      </c>
      <c r="O44" s="172">
        <f>[2]sum_stat_w_r!T45</f>
        <v>0.32540050236689322</v>
      </c>
      <c r="P44" s="173">
        <f>[2]sum_stat_w_r!V45</f>
        <v>0.1429083012204071</v>
      </c>
    </row>
    <row r="45" spans="1:16" s="21" customFormat="1">
      <c r="A45" s="32">
        <f t="shared" si="0"/>
        <v>2007</v>
      </c>
      <c r="B45" s="171">
        <f>[2]sum_stat_w_r!B46</f>
        <v>0.29163558350234992</v>
      </c>
      <c r="C45" s="172">
        <f>[2]sum_stat_w_r!C46</f>
        <v>0.41026908839836151</v>
      </c>
      <c r="D45" s="172">
        <f>[2]sum_stat_w_r!D46</f>
        <v>0.29809528589248657</v>
      </c>
      <c r="E45" s="172">
        <f>[2]sum_stat_w_r!F46</f>
        <v>0.10693839192390442</v>
      </c>
      <c r="F45" s="173">
        <f>[2]sum_stat_w_r!H46</f>
        <v>3.8764689117670059E-2</v>
      </c>
      <c r="G45" s="171">
        <f>[2]sum_stat_w_r!I46</f>
        <v>0.36430429754091842</v>
      </c>
      <c r="H45" s="172">
        <f>[2]sum_stat_w_r!J46</f>
        <v>0.45156842461525104</v>
      </c>
      <c r="I45" s="172">
        <f>[2]sum_stat_w_r!K46</f>
        <v>0.18412730101309019</v>
      </c>
      <c r="J45" s="172">
        <f>[2]sum_stat_w_r!M46</f>
        <v>3.3594897045393361E-2</v>
      </c>
      <c r="K45" s="173">
        <f>[2]sum_stat_w_r!O46</f>
        <v>5.8456894397476795E-3</v>
      </c>
      <c r="L45" s="171">
        <f>[2]sum_stat_w_r!P46</f>
        <v>6.6345623385380567E-2</v>
      </c>
      <c r="M45" s="172">
        <f>[2]sum_stat_w_r!Q46</f>
        <v>0.28223155979712977</v>
      </c>
      <c r="N45" s="172">
        <f>[2]sum_stat_w_r!R46</f>
        <v>0.65142281632259291</v>
      </c>
      <c r="O45" s="172">
        <f>[2]sum_stat_w_r!T46</f>
        <v>0.33432039592154522</v>
      </c>
      <c r="P45" s="173">
        <f>[2]sum_stat_w_r!V46</f>
        <v>0.14082129244671057</v>
      </c>
    </row>
    <row r="46" spans="1:16" s="21" customFormat="1">
      <c r="A46" s="32">
        <f t="shared" si="0"/>
        <v>2008</v>
      </c>
      <c r="B46" s="171">
        <f>[2]sum_stat_w_r!B47</f>
        <v>0.29360070701913654</v>
      </c>
      <c r="C46" s="172">
        <f>[2]sum_stat_w_r!C47</f>
        <v>0.41156180605116788</v>
      </c>
      <c r="D46" s="172">
        <f>[2]sum_stat_w_r!D47</f>
        <v>0.29483747482299805</v>
      </c>
      <c r="E46" s="172">
        <f>[2]sum_stat_w_r!F47</f>
        <v>0.10517154633998871</v>
      </c>
      <c r="F46" s="173">
        <f>[2]sum_stat_w_r!H47</f>
        <v>3.8923781365156174E-2</v>
      </c>
      <c r="G46" s="171">
        <f>[2]sum_stat_w_r!I47</f>
        <v>0.36511030210868473</v>
      </c>
      <c r="H46" s="172">
        <f>[2]sum_stat_w_r!J47</f>
        <v>0.45392518651110159</v>
      </c>
      <c r="I46" s="172">
        <f>[2]sum_stat_w_r!K47</f>
        <v>0.18096450547974219</v>
      </c>
      <c r="J46" s="172">
        <f>[2]sum_stat_w_r!M47</f>
        <v>3.2356690645192594E-2</v>
      </c>
      <c r="K46" s="173">
        <f>[2]sum_stat_w_r!O47</f>
        <v>5.5981040341722211E-3</v>
      </c>
      <c r="L46" s="171">
        <f>[2]sum_stat_w_r!P47</f>
        <v>6.6605228730371113E-2</v>
      </c>
      <c r="M46" s="172">
        <f>[2]sum_stat_w_r!Q47</f>
        <v>0.2770862341588361</v>
      </c>
      <c r="N46" s="172">
        <f>[2]sum_stat_w_r!R47</f>
        <v>0.65630856750590638</v>
      </c>
      <c r="O46" s="172">
        <f>[2]sum_stat_w_r!T47</f>
        <v>0.33631042611547984</v>
      </c>
      <c r="P46" s="173">
        <f>[2]sum_stat_w_r!V47</f>
        <v>0.14471070070202943</v>
      </c>
    </row>
    <row r="47" spans="1:16" s="21" customFormat="1">
      <c r="A47" s="32">
        <f t="shared" si="0"/>
        <v>2009</v>
      </c>
      <c r="B47" s="171">
        <f>[2]sum_stat_w_r!B48</f>
        <v>0.30357902957985777</v>
      </c>
      <c r="C47" s="172">
        <f>[2]sum_stat_w_r!C48</f>
        <v>0.42182403456421447</v>
      </c>
      <c r="D47" s="172">
        <f>[2]sum_stat_w_r!D48</f>
        <v>0.2745969295501709</v>
      </c>
      <c r="E47" s="172">
        <f>[2]sum_stat_w_r!F48</f>
        <v>9.334990382194519E-2</v>
      </c>
      <c r="F47" s="173">
        <f>[2]sum_stat_w_r!H48</f>
        <v>3.2438289374113083E-2</v>
      </c>
      <c r="G47" s="171">
        <f>[2]sum_stat_w_r!I48</f>
        <v>0.36944033233448387</v>
      </c>
      <c r="H47" s="172">
        <f>[2]sum_stat_w_r!J48</f>
        <v>0.45809232216503493</v>
      </c>
      <c r="I47" s="172">
        <f>[2]sum_stat_w_r!K48</f>
        <v>0.17246735241716393</v>
      </c>
      <c r="J47" s="172">
        <f>[2]sum_stat_w_r!M48</f>
        <v>2.965455036790704E-2</v>
      </c>
      <c r="K47" s="173">
        <f>[2]sum_stat_w_r!O48</f>
        <v>5.0340142354300139E-3</v>
      </c>
      <c r="L47" s="171">
        <f>[2]sum_stat_w_r!P48</f>
        <v>6.1933391708416503E-2</v>
      </c>
      <c r="M47" s="172">
        <f>[2]sum_stat_w_r!Q48</f>
        <v>0.28875540207061351</v>
      </c>
      <c r="N47" s="172">
        <f>[2]sum_stat_w_r!R48</f>
        <v>0.64931122097561722</v>
      </c>
      <c r="O47" s="172">
        <f>[2]sum_stat_w_r!T48</f>
        <v>0.32704866536888638</v>
      </c>
      <c r="P47" s="173">
        <f>[2]sum_stat_w_r!V48</f>
        <v>0.13298479259402529</v>
      </c>
    </row>
    <row r="48" spans="1:16" s="21" customFormat="1">
      <c r="A48" s="32">
        <f t="shared" si="0"/>
        <v>2010</v>
      </c>
      <c r="B48" s="171">
        <f>[2]sum_stat_w_r!B49</f>
        <v>0.30284620444789717</v>
      </c>
      <c r="C48" s="172">
        <f>[2]sum_stat_w_r!C49</f>
        <v>0.41702348722175009</v>
      </c>
      <c r="D48" s="172">
        <f>[2]sum_stat_w_r!D49</f>
        <v>0.28013035655021667</v>
      </c>
      <c r="E48" s="172">
        <f>[2]sum_stat_w_r!F49</f>
        <v>0.10131369531154633</v>
      </c>
      <c r="F48" s="173">
        <f>[2]sum_stat_w_r!H49</f>
        <v>3.8503207266330719E-2</v>
      </c>
      <c r="G48" s="171">
        <f>[2]sum_stat_w_r!I49</f>
        <v>0.37273515784332045</v>
      </c>
      <c r="H48" s="172">
        <f>[2]sum_stat_w_r!J49</f>
        <v>0.45701462319753072</v>
      </c>
      <c r="I48" s="172">
        <f>[2]sum_stat_w_r!K49</f>
        <v>0.1702501984318715</v>
      </c>
      <c r="J48" s="172">
        <f>[2]sum_stat_w_r!M49</f>
        <v>2.975292572130853E-2</v>
      </c>
      <c r="K48" s="173">
        <f>[2]sum_stat_w_r!O49</f>
        <v>5.2109834691207056E-3</v>
      </c>
      <c r="L48" s="171">
        <f>[2]sum_stat_w_r!P49</f>
        <v>5.2863389277445265E-2</v>
      </c>
      <c r="M48" s="172">
        <f>[2]sum_stat_w_r!Q49</f>
        <v>0.27398084954275681</v>
      </c>
      <c r="N48" s="172">
        <f>[2]sum_stat_w_r!R49</f>
        <v>0.67315578249641694</v>
      </c>
      <c r="O48" s="172">
        <f>[2]sum_stat_w_r!T49</f>
        <v>0.35727625726718659</v>
      </c>
      <c r="P48" s="173">
        <f>[2]sum_stat_w_r!V49</f>
        <v>0.15758469390434407</v>
      </c>
    </row>
    <row r="49" spans="1:16" s="21" customFormat="1">
      <c r="A49" s="32">
        <f t="shared" si="0"/>
        <v>2011</v>
      </c>
      <c r="B49" s="171">
        <f>[2]sum_stat_w_r!B50</f>
        <v>0.30656400163995556</v>
      </c>
      <c r="C49" s="172">
        <f>[2]sum_stat_w_r!C50</f>
        <v>0.41273904896659619</v>
      </c>
      <c r="D49" s="172">
        <f>[2]sum_stat_w_r!D50</f>
        <v>0.28069698810577393</v>
      </c>
      <c r="E49" s="172">
        <f>[2]sum_stat_w_r!F50</f>
        <v>0.10367561131715775</v>
      </c>
      <c r="F49" s="173">
        <f>[2]sum_stat_w_r!H50</f>
        <v>3.9421632885932922E-2</v>
      </c>
      <c r="G49" s="171">
        <f>[2]sum_stat_w_r!I50</f>
        <v>0.37708838472523631</v>
      </c>
      <c r="H49" s="172">
        <f>[2]sum_stat_w_r!J50</f>
        <v>0.45350417890866901</v>
      </c>
      <c r="I49" s="172">
        <f>[2]sum_stat_w_r!K50</f>
        <v>0.1694074589244623</v>
      </c>
      <c r="J49" s="172">
        <f>[2]sum_stat_w_r!M50</f>
        <v>2.9868345468304785E-2</v>
      </c>
      <c r="K49" s="173">
        <f>[2]sum_stat_w_r!O50</f>
        <v>5.2828962039432274E-3</v>
      </c>
      <c r="L49" s="171">
        <f>[2]sum_stat_w_r!P50</f>
        <v>5.5044311092803971E-2</v>
      </c>
      <c r="M49" s="172">
        <f>[2]sum_stat_w_r!Q50</f>
        <v>0.26735340474556157</v>
      </c>
      <c r="N49" s="172">
        <f>[2]sum_stat_w_r!R50</f>
        <v>0.67760231244080082</v>
      </c>
      <c r="O49" s="172">
        <f>[2]sum_stat_w_r!T50</f>
        <v>0.36690342919510949</v>
      </c>
      <c r="P49" s="173">
        <f>[2]sum_stat_w_r!V50</f>
        <v>0.16117477286583706</v>
      </c>
    </row>
    <row r="50" spans="1:16" s="21" customFormat="1">
      <c r="A50" s="32">
        <v>2012</v>
      </c>
      <c r="B50" s="171">
        <f>[2]sum_stat_w_r!B51</f>
        <v>0.30983152456526886</v>
      </c>
      <c r="C50" s="172">
        <f>[2]sum_stat_w_r!C51</f>
        <v>0.4219118768717382</v>
      </c>
      <c r="D50" s="172">
        <f>[2]sum_stat_w_r!D51</f>
        <v>0.26825660467147827</v>
      </c>
      <c r="E50" s="172">
        <f>[2]sum_stat_w_r!F51</f>
        <v>9.3132629990577698E-2</v>
      </c>
      <c r="F50" s="173">
        <f>[2]sum_stat_w_r!H51</f>
        <v>3.2730944454669952E-2</v>
      </c>
      <c r="G50" s="171">
        <f>[2]sum_stat_w_r!I51</f>
        <v>0.3747952092652011</v>
      </c>
      <c r="H50" s="172">
        <f>[2]sum_stat_w_r!J51</f>
        <v>0.45779435369171878</v>
      </c>
      <c r="I50" s="172">
        <f>[2]sum_stat_w_r!K51</f>
        <v>0.16741046965953355</v>
      </c>
      <c r="J50" s="172">
        <f>[2]sum_stat_w_r!M51</f>
        <v>2.8698537206213206E-2</v>
      </c>
      <c r="K50" s="173">
        <f>[2]sum_stat_w_r!O51</f>
        <v>5.0001468192720109E-3</v>
      </c>
      <c r="L50" s="171">
        <f>[2]sum_stat_w_r!P51</f>
        <v>5.934930677519136E-2</v>
      </c>
      <c r="M50" s="172">
        <f>[2]sum_stat_w_r!Q51</f>
        <v>0.28355886878109554</v>
      </c>
      <c r="N50" s="172">
        <f>[2]sum_stat_w_r!R51</f>
        <v>0.65709180070068074</v>
      </c>
      <c r="O50" s="172">
        <f>[2]sum_stat_w_r!T51</f>
        <v>0.34157290598737722</v>
      </c>
      <c r="P50" s="173">
        <f>[2]sum_stat_w_r!V51</f>
        <v>0.13965332371867159</v>
      </c>
    </row>
    <row r="51" spans="1:16" s="11" customFormat="1">
      <c r="A51" s="32">
        <v>2013</v>
      </c>
      <c r="B51" s="171">
        <f>[2]sum_stat_w_r!B52</f>
        <v>0.30956365184862983</v>
      </c>
      <c r="C51" s="172">
        <f>[2]sum_stat_w_r!C52</f>
        <v>0.423964145363948</v>
      </c>
      <c r="D51" s="172">
        <f>[2]sum_stat_w_r!D52</f>
        <v>0.26579397916793823</v>
      </c>
      <c r="E51" s="172">
        <f>[2]sum_stat_w_r!F52</f>
        <v>9.1321446001529694E-2</v>
      </c>
      <c r="F51" s="173">
        <f>[2]sum_stat_w_r!H52</f>
        <v>3.1756434589624405E-2</v>
      </c>
      <c r="G51" s="171">
        <f>[2]sum_stat_w_r!I52</f>
        <v>0.37408632194314073</v>
      </c>
      <c r="H51" s="172">
        <f>[2]sum_stat_w_r!J52</f>
        <v>0.45882907040407078</v>
      </c>
      <c r="I51" s="172">
        <f>[2]sum_stat_w_r!K52</f>
        <v>0.1670846348788089</v>
      </c>
      <c r="J51" s="172">
        <f>[2]sum_stat_w_r!M52</f>
        <v>2.8501403876723133E-2</v>
      </c>
      <c r="K51" s="319">
        <f>[2]sum_stat_w_r!O52</f>
        <v>4.9642982438772992E-3</v>
      </c>
      <c r="L51" s="171">
        <f>[2]sum_stat_w_r!P52</f>
        <v>5.9881262913910806E-2</v>
      </c>
      <c r="M51" s="172">
        <f>[2]sum_stat_w_r!Q52</f>
        <v>0.28989902976524184</v>
      </c>
      <c r="N51" s="172">
        <f>[2]sum_stat_w_r!R52</f>
        <v>0.65021968773976901</v>
      </c>
      <c r="O51" s="172">
        <f>[2]sum_stat_w_r!T52</f>
        <v>0.33571741203821209</v>
      </c>
      <c r="P51" s="173">
        <f>[2]sum_stat_w_r!V52</f>
        <v>0.13596507251968346</v>
      </c>
    </row>
    <row r="52" spans="1:16" s="11" customFormat="1" ht="13.5" thickBot="1">
      <c r="A52" s="32">
        <v>2014</v>
      </c>
      <c r="B52" s="174">
        <f>[2]sum_stat_w_r!B53</f>
        <v>0.3101328349650373</v>
      </c>
      <c r="C52" s="175">
        <f>[2]sum_stat_w_r!C53</f>
        <v>0.42484807461998991</v>
      </c>
      <c r="D52" s="175">
        <f>[2]sum_stat_w_r!D53</f>
        <v>0.26408606767654419</v>
      </c>
      <c r="E52" s="175">
        <f>[2]sum_stat_w_r!F53</f>
        <v>9.1139614582061768E-2</v>
      </c>
      <c r="F52" s="176">
        <f>[2]sum_stat_w_r!H53</f>
        <v>3.2095778733491898E-2</v>
      </c>
      <c r="G52" s="174">
        <f>[2]sum_stat_w_r!I53</f>
        <v>0.37418175244545593</v>
      </c>
      <c r="H52" s="175">
        <f>[2]sum_stat_w_r!J53</f>
        <v>0.45951056766787385</v>
      </c>
      <c r="I52" s="175">
        <f>[2]sum_stat_w_r!K53</f>
        <v>0.16630771404345171</v>
      </c>
      <c r="J52" s="175">
        <f>[2]sum_stat_w_r!M53</f>
        <v>2.8243195257487426E-2</v>
      </c>
      <c r="K52" s="325">
        <f>[2]sum_stat_w_r!O53</f>
        <v>4.9268550901803024E-3</v>
      </c>
      <c r="L52" s="174">
        <f>[2]sum_stat_w_r!P53</f>
        <v>5.9039308788644086E-2</v>
      </c>
      <c r="M52" s="175">
        <f>[2]sum_stat_w_r!Q53</f>
        <v>0.29014571158966795</v>
      </c>
      <c r="N52" s="175">
        <f>[2]sum_stat_w_r!R53</f>
        <v>0.65081498531153192</v>
      </c>
      <c r="O52" s="175">
        <f>[2]sum_stat_w_r!T53</f>
        <v>0.33954150777719533</v>
      </c>
      <c r="P52" s="176">
        <f>[2]sum_stat_w_r!V53</f>
        <v>0.13936263202720764</v>
      </c>
    </row>
    <row r="53" spans="1:16" s="11" customFormat="1" ht="13.5" thickBot="1">
      <c r="A53" s="31"/>
      <c r="B53" s="18"/>
      <c r="C53" s="18"/>
      <c r="D53" s="18"/>
      <c r="E53" s="18"/>
      <c r="F53" s="18"/>
      <c r="G53" s="18"/>
      <c r="H53" s="18"/>
      <c r="I53" s="18"/>
      <c r="J53" s="18"/>
      <c r="K53" s="18"/>
      <c r="L53" s="18"/>
    </row>
    <row r="54" spans="1:16" s="11" customFormat="1">
      <c r="A54" s="151" t="s">
        <v>93</v>
      </c>
      <c r="B54" s="64">
        <f>AVERAGE(B8:B17)</f>
        <v>0.3458026281228288</v>
      </c>
      <c r="C54" s="64">
        <f t="shared" ref="C54:P54" si="1">AVERAGE(C8:C17)</f>
        <v>0.39238548172345156</v>
      </c>
      <c r="D54" s="64">
        <f t="shared" si="1"/>
        <v>0.26182247400283815</v>
      </c>
      <c r="E54" s="64">
        <f t="shared" si="1"/>
        <v>8.2050371915102005E-2</v>
      </c>
      <c r="F54" s="64">
        <f t="shared" si="1"/>
        <v>2.7605656161904336E-2</v>
      </c>
      <c r="G54" s="64">
        <f t="shared" si="1"/>
        <v>0.40526496492416725</v>
      </c>
      <c r="H54" s="64">
        <f t="shared" si="1"/>
        <v>0.41688655405565828</v>
      </c>
      <c r="I54" s="64">
        <f t="shared" si="1"/>
        <v>0.17784848213426327</v>
      </c>
      <c r="J54" s="64">
        <f t="shared" si="1"/>
        <v>4.149718448946603E-2</v>
      </c>
      <c r="K54" s="64">
        <f t="shared" si="1"/>
        <v>8.3917746468707369E-3</v>
      </c>
      <c r="L54" s="64">
        <f t="shared" si="1"/>
        <v>6.7174690601680812E-2</v>
      </c>
      <c r="M54" s="64">
        <f t="shared" si="1"/>
        <v>0.27724446405113712</v>
      </c>
      <c r="N54" s="177">
        <f t="shared" si="1"/>
        <v>0.65558084329368682</v>
      </c>
      <c r="O54" s="64">
        <f t="shared" si="1"/>
        <v>0.27182125934568035</v>
      </c>
      <c r="P54" s="154">
        <f t="shared" si="1"/>
        <v>0.11749199972470184</v>
      </c>
    </row>
    <row r="55" spans="1:16" s="11" customFormat="1">
      <c r="A55" s="152" t="s">
        <v>94</v>
      </c>
      <c r="B55" s="61">
        <f>AVERAGE(B18:B27)</f>
        <v>0.32223619779143459</v>
      </c>
      <c r="C55" s="61">
        <f t="shared" ref="C55:P55" si="2">AVERAGE(C18:C27)</f>
        <v>0.42159621525671132</v>
      </c>
      <c r="D55" s="61">
        <f t="shared" si="2"/>
        <v>0.25614475309848783</v>
      </c>
      <c r="E55" s="61">
        <f t="shared" si="2"/>
        <v>7.4084091931581497E-2</v>
      </c>
      <c r="F55" s="61">
        <f t="shared" si="2"/>
        <v>2.5424125790596008E-2</v>
      </c>
      <c r="G55" s="61">
        <f t="shared" si="2"/>
        <v>0.37728987992812191</v>
      </c>
      <c r="H55" s="61">
        <f t="shared" si="2"/>
        <v>0.44958998726802657</v>
      </c>
      <c r="I55" s="61">
        <f t="shared" si="2"/>
        <v>0.17312012231922091</v>
      </c>
      <c r="J55" s="61">
        <f t="shared" si="2"/>
        <v>3.6373779365739406E-2</v>
      </c>
      <c r="K55" s="61">
        <f t="shared" si="2"/>
        <v>7.5333545028438446E-3</v>
      </c>
      <c r="L55" s="61">
        <f t="shared" si="2"/>
        <v>9.3111243450537604E-2</v>
      </c>
      <c r="M55" s="61">
        <f t="shared" si="2"/>
        <v>0.30459278195891376</v>
      </c>
      <c r="N55" s="178">
        <f t="shared" si="2"/>
        <v>0.60229596958063847</v>
      </c>
      <c r="O55" s="61">
        <f t="shared" si="2"/>
        <v>0.23116096950250337</v>
      </c>
      <c r="P55" s="155">
        <f t="shared" si="2"/>
        <v>9.9536461495648404E-2</v>
      </c>
    </row>
    <row r="56" spans="1:16" s="11" customFormat="1">
      <c r="A56" s="152" t="s">
        <v>95</v>
      </c>
      <c r="B56" s="61">
        <f>AVERAGE(B28:B37)</f>
        <v>0.29302740350820922</v>
      </c>
      <c r="C56" s="61">
        <f t="shared" ref="C56:P56" si="3">AVERAGE(C28:C37)</f>
        <v>0.42752025510669966</v>
      </c>
      <c r="D56" s="61">
        <f t="shared" si="3"/>
        <v>0.27945235371589661</v>
      </c>
      <c r="E56" s="61">
        <f t="shared" si="3"/>
        <v>9.1638025641441342E-2</v>
      </c>
      <c r="F56" s="61">
        <f t="shared" si="3"/>
        <v>3.7081805616617204E-2</v>
      </c>
      <c r="G56" s="61">
        <f t="shared" si="3"/>
        <v>0.36354392444344241</v>
      </c>
      <c r="H56" s="61">
        <f t="shared" si="3"/>
        <v>0.46071190601374062</v>
      </c>
      <c r="I56" s="61">
        <f t="shared" si="3"/>
        <v>0.17574417512167473</v>
      </c>
      <c r="J56" s="61">
        <f t="shared" si="3"/>
        <v>3.1332003783823781E-2</v>
      </c>
      <c r="K56" s="61">
        <f t="shared" si="3"/>
        <v>5.2754930495215605E-3</v>
      </c>
      <c r="L56" s="61">
        <f t="shared" si="3"/>
        <v>7.5516086647831174E-2</v>
      </c>
      <c r="M56" s="61">
        <f t="shared" si="3"/>
        <v>0.32520631690730195</v>
      </c>
      <c r="N56" s="178">
        <f t="shared" si="3"/>
        <v>0.59927760522981788</v>
      </c>
      <c r="O56" s="61">
        <f t="shared" si="3"/>
        <v>0.27721275351834029</v>
      </c>
      <c r="P56" s="155">
        <f t="shared" si="3"/>
        <v>0.1350174821864783</v>
      </c>
    </row>
    <row r="57" spans="1:16" s="11" customFormat="1">
      <c r="A57" s="152" t="s">
        <v>96</v>
      </c>
      <c r="B57" s="23">
        <f>AVERAGE(B38:B47)</f>
        <v>0.29320952687158292</v>
      </c>
      <c r="C57" s="23">
        <f t="shared" ref="C57:P57" si="4">AVERAGE(C38:C47)</f>
        <v>0.41697013226891533</v>
      </c>
      <c r="D57" s="23">
        <f t="shared" si="4"/>
        <v>0.28982033729553225</v>
      </c>
      <c r="E57" s="23">
        <f t="shared" si="4"/>
        <v>0.10422616153955459</v>
      </c>
      <c r="F57" s="23">
        <f t="shared" si="4"/>
        <v>3.9945217967033389E-2</v>
      </c>
      <c r="G57" s="23">
        <f t="shared" si="4"/>
        <v>0.36425370316839328</v>
      </c>
      <c r="H57" s="23">
        <f t="shared" si="4"/>
        <v>0.45313745357170115</v>
      </c>
      <c r="I57" s="23">
        <f t="shared" si="4"/>
        <v>0.18260883689542476</v>
      </c>
      <c r="J57" s="23">
        <f t="shared" si="4"/>
        <v>3.2673530501242068E-2</v>
      </c>
      <c r="K57" s="23">
        <f t="shared" si="4"/>
        <v>5.2358579403086452E-3</v>
      </c>
      <c r="L57" s="23">
        <f t="shared" si="4"/>
        <v>6.5249600056843757E-2</v>
      </c>
      <c r="M57" s="23">
        <f t="shared" si="4"/>
        <v>0.30090422463562494</v>
      </c>
      <c r="N57" s="178">
        <f t="shared" si="4"/>
        <v>0.63384617452336456</v>
      </c>
      <c r="O57" s="23">
        <f t="shared" si="4"/>
        <v>0.33357889490994563</v>
      </c>
      <c r="P57" s="156">
        <f t="shared" si="4"/>
        <v>0.15104117552197557</v>
      </c>
    </row>
    <row r="58" spans="1:16" s="11" customFormat="1">
      <c r="A58" s="153" t="s">
        <v>271</v>
      </c>
      <c r="B58" s="62">
        <f>AVERAGE(B38:B52)</f>
        <v>0.29806889907884115</v>
      </c>
      <c r="C58" s="62">
        <f t="shared" ref="C58:P58" si="5">AVERAGE(C38:C52)</f>
        <v>0.41801253038221181</v>
      </c>
      <c r="D58" s="62">
        <f t="shared" si="5"/>
        <v>0.28381115794181822</v>
      </c>
      <c r="E58" s="62">
        <f t="shared" si="5"/>
        <v>0.10152297417322795</v>
      </c>
      <c r="F58" s="62">
        <f t="shared" si="5"/>
        <v>3.8264011840025584E-2</v>
      </c>
      <c r="G58" s="62">
        <f t="shared" si="5"/>
        <v>0.36769492386041919</v>
      </c>
      <c r="H58" s="62">
        <f t="shared" si="5"/>
        <v>0.45453515530579158</v>
      </c>
      <c r="I58" s="62">
        <f t="shared" si="5"/>
        <v>0.17776992299282507</v>
      </c>
      <c r="J58" s="62">
        <f t="shared" si="5"/>
        <v>3.1453314169497183E-2</v>
      </c>
      <c r="K58" s="62">
        <f t="shared" si="5"/>
        <v>5.1829172819653326E-3</v>
      </c>
      <c r="L58" s="62">
        <f t="shared" si="5"/>
        <v>6.2578238627762198E-2</v>
      </c>
      <c r="M58" s="62">
        <f t="shared" si="5"/>
        <v>0.29426534071870486</v>
      </c>
      <c r="N58" s="62">
        <f t="shared" si="5"/>
        <v>0.64315642092818959</v>
      </c>
      <c r="O58" s="62">
        <f t="shared" si="5"/>
        <v>0.3384533640909691</v>
      </c>
      <c r="P58" s="157">
        <f t="shared" si="5"/>
        <v>0.14961015001703332</v>
      </c>
    </row>
    <row r="59" spans="1:16" s="11" customFormat="1" ht="15.75" thickBot="1">
      <c r="A59" s="159" t="s">
        <v>194</v>
      </c>
      <c r="B59" s="63">
        <f>AVERAGE(B8:B52)</f>
        <v>0.31292657289794096</v>
      </c>
      <c r="C59" s="63">
        <f t="shared" ref="C59:P59" si="6">AVERAGE(C8:C52)</f>
        <v>0.41522683281337341</v>
      </c>
      <c r="D59" s="63">
        <f t="shared" si="6"/>
        <v>0.27180807060665557</v>
      </c>
      <c r="E59" s="63">
        <f t="shared" si="6"/>
        <v>8.8901544610659286E-2</v>
      </c>
      <c r="F59" s="63">
        <f t="shared" si="6"/>
        <v>3.277946785092354E-2</v>
      </c>
      <c r="G59" s="63">
        <f t="shared" si="6"/>
        <v>0.37725359001919123</v>
      </c>
      <c r="H59" s="63">
        <f t="shared" si="6"/>
        <v>0.44644248451024737</v>
      </c>
      <c r="I59" s="63">
        <f t="shared" si="6"/>
        <v>0.17630392534764366</v>
      </c>
      <c r="J59" s="63">
        <f t="shared" si="6"/>
        <v>3.4751764198505571E-2</v>
      </c>
      <c r="K59" s="63">
        <f t="shared" si="6"/>
        <v>6.4388884715964748E-3</v>
      </c>
      <c r="L59" s="63">
        <f t="shared" si="6"/>
        <v>7.3259861920376215E-2</v>
      </c>
      <c r="M59" s="63">
        <f t="shared" si="6"/>
        <v>0.29965368311009111</v>
      </c>
      <c r="N59" s="63">
        <f t="shared" si="6"/>
        <v>0.62708645544365038</v>
      </c>
      <c r="O59" s="63">
        <f t="shared" si="6"/>
        <v>0.28619445077843952</v>
      </c>
      <c r="P59" s="158">
        <f t="shared" si="6"/>
        <v>0.12810248187386189</v>
      </c>
    </row>
    <row r="60" spans="1:16" s="11" customFormat="1"/>
    <row r="61" spans="1:16" s="11" customFormat="1">
      <c r="A61" s="1"/>
    </row>
    <row r="62" spans="1:16" s="11" customFormat="1">
      <c r="A62" s="1"/>
    </row>
    <row r="63" spans="1:16" s="11" customFormat="1">
      <c r="A63" s="1"/>
    </row>
    <row r="64" spans="1:16" s="11" customFormat="1">
      <c r="A64" s="1"/>
    </row>
    <row r="65" spans="1:1" s="11" customFormat="1">
      <c r="A65" s="1"/>
    </row>
    <row r="66" spans="1:1" s="11" customFormat="1">
      <c r="A66" s="1"/>
    </row>
    <row r="67" spans="1:1" s="11" customFormat="1">
      <c r="A67" s="1"/>
    </row>
    <row r="68" spans="1:1" s="11" customFormat="1">
      <c r="A68" s="1"/>
    </row>
    <row r="69" spans="1:1" s="11" customFormat="1">
      <c r="A69" s="1"/>
    </row>
    <row r="70" spans="1:1" s="11" customFormat="1">
      <c r="A70" s="1"/>
    </row>
    <row r="71" spans="1:1" s="11" customFormat="1">
      <c r="A71" s="1"/>
    </row>
    <row r="72" spans="1:1" s="11" customFormat="1">
      <c r="A72" s="1"/>
    </row>
    <row r="73" spans="1:1" s="11" customFormat="1">
      <c r="A73" s="1"/>
    </row>
    <row r="74" spans="1:1" s="11" customFormat="1">
      <c r="A74" s="1"/>
    </row>
    <row r="75" spans="1:1" s="11" customFormat="1">
      <c r="A75" s="1"/>
    </row>
    <row r="76" spans="1:1" s="11" customFormat="1">
      <c r="A76" s="1"/>
    </row>
    <row r="77" spans="1:1" s="11" customFormat="1">
      <c r="A77" s="1"/>
    </row>
    <row r="78" spans="1:1" s="11" customFormat="1">
      <c r="A78" s="1"/>
    </row>
    <row r="79" spans="1:1" s="11" customFormat="1">
      <c r="A79" s="1"/>
    </row>
    <row r="80" spans="1:1" s="11" customFormat="1">
      <c r="A80" s="1"/>
    </row>
    <row r="81" spans="1:1" s="11" customFormat="1">
      <c r="A81" s="1"/>
    </row>
    <row r="82" spans="1:1" s="11" customFormat="1">
      <c r="A82" s="1"/>
    </row>
    <row r="83" spans="1:1" s="11" customFormat="1">
      <c r="A83" s="1"/>
    </row>
    <row r="84" spans="1:1" s="11" customFormat="1">
      <c r="A84" s="1"/>
    </row>
    <row r="85" spans="1:1" s="11" customFormat="1">
      <c r="A85" s="1"/>
    </row>
    <row r="86" spans="1:1" s="11" customFormat="1">
      <c r="A86" s="1"/>
    </row>
    <row r="87" spans="1:1" s="11" customFormat="1">
      <c r="A87" s="1"/>
    </row>
    <row r="88" spans="1:1" s="11" customFormat="1">
      <c r="A88" s="1"/>
    </row>
    <row r="89" spans="1:1" s="11" customFormat="1">
      <c r="A89" s="1"/>
    </row>
    <row r="90" spans="1:1" s="11" customFormat="1">
      <c r="A90" s="1"/>
    </row>
    <row r="91" spans="1:1" s="11" customFormat="1">
      <c r="A91" s="1"/>
    </row>
    <row r="92" spans="1:1" s="11" customFormat="1">
      <c r="A92" s="1"/>
    </row>
    <row r="93" spans="1:1" s="11" customFormat="1">
      <c r="A93" s="1"/>
    </row>
    <row r="94" spans="1:1" s="11" customFormat="1">
      <c r="A94" s="1"/>
    </row>
    <row r="95" spans="1:1" s="11" customFormat="1">
      <c r="A95" s="1"/>
    </row>
    <row r="96" spans="1:1" s="11" customFormat="1">
      <c r="A96" s="1"/>
    </row>
    <row r="97" spans="1:1" s="11" customFormat="1">
      <c r="A97" s="1"/>
    </row>
    <row r="98" spans="1:1" s="11" customFormat="1">
      <c r="A98" s="1"/>
    </row>
    <row r="99" spans="1:1" s="11" customFormat="1">
      <c r="A99" s="1"/>
    </row>
    <row r="100" spans="1:1" s="11" customFormat="1">
      <c r="A100" s="1"/>
    </row>
    <row r="101" spans="1:1" s="11" customFormat="1">
      <c r="A101" s="1"/>
    </row>
    <row r="102" spans="1:1" s="11" customFormat="1">
      <c r="A102" s="1"/>
    </row>
    <row r="103" spans="1:1" s="11" customFormat="1">
      <c r="A103" s="1"/>
    </row>
    <row r="104" spans="1:1" s="11" customFormat="1">
      <c r="A104" s="1"/>
    </row>
    <row r="105" spans="1:1" s="11" customFormat="1">
      <c r="A105" s="1"/>
    </row>
    <row r="106" spans="1:1" s="11" customFormat="1">
      <c r="A106" s="1"/>
    </row>
    <row r="107" spans="1:1" s="11" customFormat="1">
      <c r="A107" s="1"/>
    </row>
    <row r="108" spans="1:1" s="11" customFormat="1">
      <c r="A108" s="1"/>
    </row>
    <row r="109" spans="1:1" s="11" customFormat="1">
      <c r="A109" s="1"/>
    </row>
    <row r="110" spans="1:1" s="11" customFormat="1">
      <c r="A110" s="1"/>
    </row>
    <row r="111" spans="1:1" s="11" customFormat="1">
      <c r="A111" s="1"/>
    </row>
    <row r="112" spans="1:1" s="11" customFormat="1">
      <c r="A112" s="1"/>
    </row>
    <row r="113" spans="1:1" s="11" customFormat="1">
      <c r="A113" s="1"/>
    </row>
    <row r="114" spans="1:1" s="11" customFormat="1">
      <c r="A114" s="1"/>
    </row>
    <row r="115" spans="1:1" s="11" customFormat="1">
      <c r="A115" s="1"/>
    </row>
    <row r="116" spans="1:1" s="11" customFormat="1">
      <c r="A116" s="1"/>
    </row>
    <row r="117" spans="1:1" s="11" customFormat="1">
      <c r="A117" s="1"/>
    </row>
    <row r="118" spans="1:1" s="11" customFormat="1">
      <c r="A118" s="1"/>
    </row>
    <row r="119" spans="1:1" s="11" customFormat="1">
      <c r="A119" s="1"/>
    </row>
    <row r="120" spans="1:1" s="11" customFormat="1">
      <c r="A120" s="1"/>
    </row>
    <row r="121" spans="1:1" s="11" customFormat="1">
      <c r="A121" s="1"/>
    </row>
    <row r="122" spans="1:1" s="11" customFormat="1">
      <c r="A122" s="1"/>
    </row>
    <row r="123" spans="1:1" s="11" customFormat="1">
      <c r="A123" s="1"/>
    </row>
    <row r="124" spans="1:1" s="11" customFormat="1">
      <c r="A124" s="1"/>
    </row>
    <row r="125" spans="1:1" s="11" customFormat="1">
      <c r="A125" s="1"/>
    </row>
    <row r="126" spans="1:1" s="11" customFormat="1">
      <c r="A126" s="1"/>
    </row>
    <row r="127" spans="1:1" s="11" customFormat="1">
      <c r="A127" s="1"/>
    </row>
    <row r="128" spans="1:1" s="11" customFormat="1">
      <c r="A128" s="1"/>
    </row>
    <row r="129" spans="1:1" s="11" customFormat="1">
      <c r="A129" s="1"/>
    </row>
    <row r="130" spans="1:1" s="11" customFormat="1">
      <c r="A130" s="1"/>
    </row>
    <row r="131" spans="1:1" s="11" customFormat="1">
      <c r="A131" s="1"/>
    </row>
    <row r="132" spans="1:1" s="11" customFormat="1">
      <c r="A132" s="1"/>
    </row>
    <row r="133" spans="1:1" s="11" customFormat="1">
      <c r="A133" s="1"/>
    </row>
    <row r="134" spans="1:1" s="11" customFormat="1">
      <c r="A134" s="1"/>
    </row>
    <row r="135" spans="1:1" s="11" customFormat="1">
      <c r="A135" s="1"/>
    </row>
    <row r="136" spans="1:1" s="11" customFormat="1">
      <c r="A136" s="1"/>
    </row>
    <row r="137" spans="1:1" s="11" customFormat="1">
      <c r="A137" s="1"/>
    </row>
    <row r="138" spans="1:1" s="11" customFormat="1">
      <c r="A138" s="1"/>
    </row>
    <row r="139" spans="1:1" s="11" customFormat="1">
      <c r="A139" s="1"/>
    </row>
    <row r="140" spans="1:1" s="11" customFormat="1">
      <c r="A140" s="1"/>
    </row>
    <row r="141" spans="1:1" s="11" customFormat="1">
      <c r="A141" s="1"/>
    </row>
    <row r="142" spans="1:1" s="11" customFormat="1">
      <c r="A142" s="1"/>
    </row>
    <row r="143" spans="1:1" s="11" customFormat="1">
      <c r="A143" s="1"/>
    </row>
    <row r="144" spans="1:1" s="11" customFormat="1">
      <c r="A144" s="1"/>
    </row>
    <row r="145" spans="1:1" s="11" customFormat="1">
      <c r="A145" s="1"/>
    </row>
    <row r="146" spans="1:1" s="11" customFormat="1">
      <c r="A146" s="1"/>
    </row>
    <row r="147" spans="1:1" s="11" customFormat="1">
      <c r="A147" s="1"/>
    </row>
    <row r="148" spans="1:1" s="11" customFormat="1">
      <c r="A148" s="1"/>
    </row>
    <row r="149" spans="1:1" s="11" customFormat="1">
      <c r="A149" s="1"/>
    </row>
    <row r="150" spans="1:1" s="11" customFormat="1">
      <c r="A150" s="1"/>
    </row>
    <row r="151" spans="1:1" s="11" customFormat="1">
      <c r="A151" s="1"/>
    </row>
    <row r="152" spans="1:1" s="11" customFormat="1">
      <c r="A152" s="1"/>
    </row>
    <row r="153" spans="1:1" s="11" customFormat="1">
      <c r="A153" s="1"/>
    </row>
    <row r="154" spans="1:1" s="11" customFormat="1">
      <c r="A154" s="1"/>
    </row>
    <row r="155" spans="1:1" s="11" customFormat="1">
      <c r="A155" s="1"/>
    </row>
    <row r="156" spans="1:1" s="11" customFormat="1">
      <c r="A156" s="1"/>
    </row>
    <row r="157" spans="1:1" s="11" customFormat="1">
      <c r="A157" s="1"/>
    </row>
    <row r="158" spans="1:1" s="11" customFormat="1">
      <c r="A158" s="1"/>
    </row>
    <row r="159" spans="1:1" s="11" customFormat="1">
      <c r="A159" s="1"/>
    </row>
    <row r="160" spans="1:1" s="11" customFormat="1">
      <c r="A160" s="1"/>
    </row>
    <row r="161" spans="1:1" s="11" customFormat="1">
      <c r="A161" s="1"/>
    </row>
    <row r="162" spans="1:1" s="11" customFormat="1">
      <c r="A162" s="1"/>
    </row>
    <row r="163" spans="1:1" s="11" customFormat="1">
      <c r="A163" s="1"/>
    </row>
    <row r="164" spans="1:1" s="11" customFormat="1">
      <c r="A164" s="1"/>
    </row>
    <row r="165" spans="1:1" s="11" customFormat="1">
      <c r="A165" s="1"/>
    </row>
    <row r="166" spans="1:1" s="11" customFormat="1">
      <c r="A166" s="1"/>
    </row>
    <row r="167" spans="1:1" s="11" customFormat="1">
      <c r="A167" s="1"/>
    </row>
    <row r="168" spans="1:1" s="11" customFormat="1">
      <c r="A168" s="1"/>
    </row>
    <row r="169" spans="1:1" s="11" customFormat="1">
      <c r="A169" s="1"/>
    </row>
    <row r="170" spans="1:1" s="11" customFormat="1">
      <c r="A170" s="1"/>
    </row>
    <row r="171" spans="1:1" s="11" customFormat="1">
      <c r="A171" s="1"/>
    </row>
    <row r="172" spans="1:1" s="11" customFormat="1">
      <c r="A172" s="1"/>
    </row>
    <row r="173" spans="1:1" s="11" customFormat="1">
      <c r="A173" s="1"/>
    </row>
    <row r="174" spans="1:1" s="11" customFormat="1">
      <c r="A174" s="1"/>
    </row>
    <row r="175" spans="1:1" s="11" customFormat="1">
      <c r="A175" s="1"/>
    </row>
    <row r="176" spans="1:1" s="11" customFormat="1">
      <c r="A176" s="1"/>
    </row>
    <row r="177" spans="1:1" s="11" customFormat="1">
      <c r="A177" s="1"/>
    </row>
    <row r="178" spans="1:1" s="11" customFormat="1">
      <c r="A178" s="1"/>
    </row>
    <row r="179" spans="1:1" s="11" customFormat="1">
      <c r="A179" s="1"/>
    </row>
    <row r="180" spans="1:1" s="11" customFormat="1">
      <c r="A180" s="1"/>
    </row>
    <row r="181" spans="1:1" s="11" customFormat="1">
      <c r="A181" s="1"/>
    </row>
    <row r="182" spans="1:1" s="11" customFormat="1">
      <c r="A182" s="1"/>
    </row>
    <row r="183" spans="1:1" s="11" customFormat="1">
      <c r="A183" s="1"/>
    </row>
    <row r="184" spans="1:1" s="11" customFormat="1">
      <c r="A184" s="1"/>
    </row>
    <row r="185" spans="1:1" s="11" customFormat="1">
      <c r="A185" s="1"/>
    </row>
    <row r="186" spans="1:1" s="11" customFormat="1">
      <c r="A186" s="1"/>
    </row>
    <row r="187" spans="1:1" s="11" customFormat="1">
      <c r="A187" s="1"/>
    </row>
    <row r="188" spans="1:1" s="11" customFormat="1">
      <c r="A188" s="1"/>
    </row>
    <row r="189" spans="1:1" s="11" customFormat="1">
      <c r="A189" s="1"/>
    </row>
    <row r="190" spans="1:1" s="11" customFormat="1">
      <c r="A190" s="1"/>
    </row>
    <row r="191" spans="1:1" s="11" customFormat="1">
      <c r="A191" s="1"/>
    </row>
    <row r="192" spans="1:1" s="11" customFormat="1">
      <c r="A192" s="1"/>
    </row>
    <row r="193" spans="1:1" s="11" customFormat="1">
      <c r="A193" s="1"/>
    </row>
    <row r="194" spans="1:1" s="11" customFormat="1">
      <c r="A194" s="1"/>
    </row>
    <row r="195" spans="1:1" s="11" customFormat="1">
      <c r="A195" s="1"/>
    </row>
    <row r="196" spans="1:1" s="11" customFormat="1">
      <c r="A196" s="1"/>
    </row>
    <row r="197" spans="1:1" s="11" customFormat="1">
      <c r="A197" s="1"/>
    </row>
    <row r="198" spans="1:1" s="11" customFormat="1">
      <c r="A198" s="1"/>
    </row>
    <row r="199" spans="1:1" s="11" customFormat="1">
      <c r="A199" s="1"/>
    </row>
    <row r="200" spans="1:1" s="11" customFormat="1">
      <c r="A200" s="1"/>
    </row>
    <row r="201" spans="1:1" s="11" customFormat="1">
      <c r="A201" s="1"/>
    </row>
    <row r="202" spans="1:1" s="11" customFormat="1">
      <c r="A202" s="1"/>
    </row>
    <row r="203" spans="1:1" s="11" customFormat="1">
      <c r="A203" s="1"/>
    </row>
    <row r="204" spans="1:1" s="11" customFormat="1">
      <c r="A204" s="1"/>
    </row>
    <row r="205" spans="1:1" s="11" customFormat="1">
      <c r="A205" s="1"/>
    </row>
    <row r="206" spans="1:1" s="11" customFormat="1">
      <c r="A206" s="1"/>
    </row>
    <row r="207" spans="1:1" s="11" customFormat="1">
      <c r="A207" s="1"/>
    </row>
    <row r="208" spans="1:1" s="11" customFormat="1">
      <c r="A208" s="1"/>
    </row>
    <row r="209" spans="1:1" s="11" customFormat="1">
      <c r="A209" s="1"/>
    </row>
    <row r="210" spans="1:1" s="11" customFormat="1">
      <c r="A210" s="1"/>
    </row>
    <row r="211" spans="1:1" s="11" customFormat="1">
      <c r="A211" s="1"/>
    </row>
    <row r="212" spans="1:1" s="11" customFormat="1">
      <c r="A212" s="1"/>
    </row>
    <row r="213" spans="1:1" s="11" customFormat="1">
      <c r="A213" s="1"/>
    </row>
    <row r="214" spans="1:1" s="11" customFormat="1">
      <c r="A214" s="1"/>
    </row>
    <row r="215" spans="1:1" s="11" customFormat="1">
      <c r="A215" s="1"/>
    </row>
    <row r="216" spans="1:1" s="11" customFormat="1">
      <c r="A216" s="1"/>
    </row>
    <row r="217" spans="1:1" s="11" customFormat="1">
      <c r="A217" s="1"/>
    </row>
    <row r="218" spans="1:1" s="11" customFormat="1">
      <c r="A218" s="1"/>
    </row>
    <row r="219" spans="1:1" s="11" customFormat="1">
      <c r="A219" s="1"/>
    </row>
    <row r="220" spans="1:1" s="11" customFormat="1">
      <c r="A220" s="1"/>
    </row>
    <row r="221" spans="1:1" s="11" customFormat="1">
      <c r="A221" s="1"/>
    </row>
    <row r="222" spans="1:1" s="11" customFormat="1">
      <c r="A222" s="1"/>
    </row>
    <row r="223" spans="1:1" s="11" customFormat="1">
      <c r="A223" s="1"/>
    </row>
    <row r="224" spans="1:1" s="11" customFormat="1">
      <c r="A224" s="1"/>
    </row>
    <row r="225" spans="1:1" s="11" customFormat="1">
      <c r="A225" s="1"/>
    </row>
    <row r="226" spans="1:1" s="11" customFormat="1">
      <c r="A226" s="1"/>
    </row>
    <row r="227" spans="1:1" s="11" customFormat="1">
      <c r="A227" s="1"/>
    </row>
    <row r="228" spans="1:1" s="11" customFormat="1">
      <c r="A228" s="1"/>
    </row>
    <row r="229" spans="1:1" s="11" customFormat="1">
      <c r="A229" s="1"/>
    </row>
    <row r="230" spans="1:1" s="11" customFormat="1">
      <c r="A230" s="1"/>
    </row>
    <row r="231" spans="1:1" s="11" customFormat="1">
      <c r="A231" s="1"/>
    </row>
    <row r="232" spans="1:1" s="11" customFormat="1">
      <c r="A232" s="1"/>
    </row>
    <row r="233" spans="1:1" s="11" customFormat="1">
      <c r="A233" s="1"/>
    </row>
    <row r="234" spans="1:1" s="11" customFormat="1">
      <c r="A234" s="1"/>
    </row>
    <row r="235" spans="1:1" s="11" customFormat="1">
      <c r="A235" s="1"/>
    </row>
    <row r="236" spans="1:1" s="11" customFormat="1">
      <c r="A236" s="1"/>
    </row>
    <row r="237" spans="1:1" s="11" customFormat="1">
      <c r="A237" s="1"/>
    </row>
  </sheetData>
  <mergeCells count="20">
    <mergeCell ref="A6:A7"/>
    <mergeCell ref="B6:B7"/>
    <mergeCell ref="C6:C7"/>
    <mergeCell ref="D6:D7"/>
    <mergeCell ref="E6:E7"/>
    <mergeCell ref="B3:P4"/>
    <mergeCell ref="N6:N7"/>
    <mergeCell ref="O6:O7"/>
    <mergeCell ref="P6:P7"/>
    <mergeCell ref="B5:F5"/>
    <mergeCell ref="G5:K5"/>
    <mergeCell ref="L5:P5"/>
    <mergeCell ref="H6:H7"/>
    <mergeCell ref="I6:I7"/>
    <mergeCell ref="J6:J7"/>
    <mergeCell ref="K6:K7"/>
    <mergeCell ref="L6:L7"/>
    <mergeCell ref="M6:M7"/>
    <mergeCell ref="F6:F7"/>
    <mergeCell ref="G6:G7"/>
  </mergeCells>
  <hyperlinks>
    <hyperlink ref="A1" location="Index!A1" display="Back to index"/>
  </hyperlinks>
  <pageMargins left="0.7" right="0.7" top="0.75" bottom="0.75" header="0.3" footer="0.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  <pageSetUpPr fitToPage="1"/>
  </sheetPr>
  <dimension ref="A1:J25"/>
  <sheetViews>
    <sheetView workbookViewId="0">
      <pane xSplit="1" ySplit="6" topLeftCell="B7" activePane="bottomRight" state="frozen"/>
      <selection pane="topRight"/>
      <selection pane="bottomLeft"/>
      <selection pane="bottomRight" activeCell="B9" sqref="B9"/>
    </sheetView>
  </sheetViews>
  <sheetFormatPr defaultColWidth="10.7109375" defaultRowHeight="15"/>
  <cols>
    <col min="1" max="1" width="48.140625" style="208" customWidth="1"/>
    <col min="2" max="7" width="18.28515625" style="208" customWidth="1"/>
    <col min="8" max="16384" width="10.7109375" style="208"/>
  </cols>
  <sheetData>
    <row r="1" spans="1:10">
      <c r="A1" s="126" t="s">
        <v>5</v>
      </c>
    </row>
    <row r="3" spans="1:10" ht="20.25">
      <c r="A3" s="230"/>
      <c r="B3" s="230"/>
      <c r="C3" s="230"/>
      <c r="D3" s="230"/>
      <c r="E3" s="230"/>
      <c r="F3" s="230"/>
      <c r="G3" s="230"/>
    </row>
    <row r="4" spans="1:10" ht="33" customHeight="1">
      <c r="A4" s="484" t="s">
        <v>215</v>
      </c>
      <c r="B4" s="484"/>
      <c r="C4" s="485"/>
      <c r="D4" s="485"/>
      <c r="E4" s="485"/>
      <c r="F4" s="485"/>
      <c r="G4" s="485"/>
    </row>
    <row r="5" spans="1:10" ht="10.15" customHeight="1" thickBot="1">
      <c r="A5" s="238"/>
      <c r="B5" s="229"/>
      <c r="C5" s="229"/>
      <c r="D5" s="229"/>
      <c r="E5" s="229"/>
      <c r="F5" s="229"/>
      <c r="G5" s="229"/>
    </row>
    <row r="6" spans="1:10" s="226" customFormat="1" ht="103.15" customHeight="1" thickTop="1">
      <c r="A6" s="493" t="s">
        <v>196</v>
      </c>
      <c r="B6" s="492" t="s">
        <v>195</v>
      </c>
      <c r="C6" s="492"/>
      <c r="D6" s="492"/>
      <c r="E6" s="492"/>
      <c r="F6" s="492"/>
      <c r="G6" s="492"/>
    </row>
    <row r="7" spans="1:10" s="226" customFormat="1" ht="37.15" customHeight="1">
      <c r="A7" s="494"/>
      <c r="B7" s="228" t="s">
        <v>194</v>
      </c>
      <c r="C7" s="227" t="s">
        <v>93</v>
      </c>
      <c r="D7" s="227" t="s">
        <v>94</v>
      </c>
      <c r="E7" s="227" t="s">
        <v>95</v>
      </c>
      <c r="F7" s="227" t="s">
        <v>96</v>
      </c>
      <c r="G7" s="227" t="s">
        <v>193</v>
      </c>
    </row>
    <row r="8" spans="1:10" ht="28.15" customHeight="1">
      <c r="A8" s="224" t="s">
        <v>192</v>
      </c>
      <c r="B8" s="220">
        <f>[1]A23a!$B$80</f>
        <v>6.1907742187415682E-2</v>
      </c>
      <c r="C8" s="221">
        <f>[1]A23a!$B$75</f>
        <v>4.533614247656681E-2</v>
      </c>
      <c r="D8" s="221">
        <f>[1]A23a!$B$76</f>
        <v>5.8033857158267477E-2</v>
      </c>
      <c r="E8" s="221">
        <f>[1]A23a!$B$77</f>
        <v>7.2523248791577233E-2</v>
      </c>
      <c r="F8" s="221">
        <f>[1]A23a!$B$78</f>
        <v>8.1510118201800985E-2</v>
      </c>
      <c r="G8" s="225">
        <f>[1]A23a!$B$79</f>
        <v>3.8658010186392255E-2</v>
      </c>
    </row>
    <row r="9" spans="1:10" ht="28.15" customHeight="1">
      <c r="A9" s="224" t="s">
        <v>213</v>
      </c>
      <c r="B9" s="220">
        <f>[1]A23a!$I$80</f>
        <v>5.9719237787525747E-2</v>
      </c>
      <c r="C9" s="221">
        <f>[1]A23a!$I$75</f>
        <v>6.2789143167662598E-2</v>
      </c>
      <c r="D9" s="221">
        <f>[1]A23a!$I$76</f>
        <v>4.296292665443735E-2</v>
      </c>
      <c r="E9" s="221">
        <f>[1]A23a!$I$77</f>
        <v>5.1125576968673592E-2</v>
      </c>
      <c r="F9" s="221">
        <f>[1]A23a!$I$78</f>
        <v>9.733706161047273E-2</v>
      </c>
      <c r="G9" s="221">
        <f>[1]A23a!$I$79</f>
        <v>2.4052975106930941E-2</v>
      </c>
    </row>
    <row r="10" spans="1:10" ht="28.15" customHeight="1">
      <c r="A10" s="224" t="s">
        <v>8</v>
      </c>
      <c r="B10" s="220">
        <f>[1]A23a!$D$80</f>
        <v>5.5587556607592292E-2</v>
      </c>
      <c r="C10" s="221">
        <f>[1]A23a!$D$75</f>
        <v>5.6176820372366931E-2</v>
      </c>
      <c r="D10" s="221">
        <f>[1]A23a!$D$76</f>
        <v>1.7679327923691313E-2</v>
      </c>
      <c r="E10" s="221">
        <f>[1]A23a!$D$77</f>
        <v>6.6535803476212685E-2</v>
      </c>
      <c r="F10" s="221">
        <f>[1]A23a!$D$78</f>
        <v>9.2695714599388745E-2</v>
      </c>
      <c r="G10" s="221">
        <f>[1]A23a!$D$79</f>
        <v>3.247899066344595E-2</v>
      </c>
    </row>
    <row r="11" spans="1:10" ht="28.15" customHeight="1">
      <c r="A11" s="223" t="s">
        <v>191</v>
      </c>
      <c r="B11" s="220">
        <f>[1]A23a!$M$80</f>
        <v>8.6873787049561058E-2</v>
      </c>
      <c r="C11" s="221">
        <f>[1]A23a!$M$75</f>
        <v>5.2067497745269309E-2</v>
      </c>
      <c r="D11" s="221">
        <f>[1]A23a!$M$76</f>
        <v>0.14271309515201236</v>
      </c>
      <c r="E11" s="221">
        <f>[1]A23a!$M$77</f>
        <v>0.1088261718556871</v>
      </c>
      <c r="F11" s="221">
        <f>[1]A23a!$M$78</f>
        <v>5.5217301212934444E-2</v>
      </c>
      <c r="G11" s="221">
        <f>[1]A23a!$M$79</f>
        <v>6.5380669658126944E-2</v>
      </c>
    </row>
    <row r="12" spans="1:10" ht="28.15" customHeight="1">
      <c r="A12" s="223" t="s">
        <v>190</v>
      </c>
      <c r="B12" s="220">
        <f>[1]A23a!$G$80</f>
        <v>-6.2935263784846818E-4</v>
      </c>
      <c r="C12" s="221">
        <f>[1]A23a!$G$75</f>
        <v>-5.5866945213007058E-2</v>
      </c>
      <c r="D12" s="221">
        <f>[1]A23a!$G$76</f>
        <v>1.1756929408011541E-2</v>
      </c>
      <c r="E12" s="221">
        <f>[1]A23a!$G$77</f>
        <v>3.0970126713209201E-2</v>
      </c>
      <c r="F12" s="221">
        <f>[1]A23a!$G$78</f>
        <v>9.1224425047278235E-3</v>
      </c>
      <c r="G12" s="221">
        <f>[1]A23a!$G$79</f>
        <v>8.6584795141835258E-3</v>
      </c>
    </row>
    <row r="13" spans="1:10" ht="28.15" customHeight="1">
      <c r="A13" s="223"/>
      <c r="B13" s="222"/>
      <c r="C13" s="221"/>
      <c r="D13" s="220"/>
      <c r="E13" s="220"/>
      <c r="F13" s="220"/>
      <c r="G13" s="220"/>
    </row>
    <row r="14" spans="1:10" ht="12" customHeight="1">
      <c r="A14" s="219"/>
      <c r="B14" s="218"/>
      <c r="C14" s="217"/>
      <c r="D14" s="217"/>
      <c r="E14" s="217"/>
      <c r="F14" s="217"/>
      <c r="G14" s="217"/>
      <c r="J14" s="216"/>
    </row>
    <row r="15" spans="1:10" ht="15.75" thickBot="1">
      <c r="A15" s="215"/>
      <c r="B15" s="215"/>
    </row>
    <row r="16" spans="1:10" ht="16.899999999999999" customHeight="1">
      <c r="A16" s="486"/>
      <c r="B16" s="487"/>
      <c r="C16" s="487"/>
      <c r="D16" s="487"/>
      <c r="E16" s="487"/>
      <c r="F16" s="487"/>
      <c r="G16" s="487"/>
    </row>
    <row r="17" spans="1:7" ht="16.899999999999999" customHeight="1">
      <c r="A17" s="488"/>
      <c r="B17" s="489"/>
      <c r="C17" s="489"/>
      <c r="D17" s="489"/>
      <c r="E17" s="489"/>
      <c r="F17" s="489"/>
      <c r="G17" s="489"/>
    </row>
    <row r="18" spans="1:7" ht="15.75" customHeight="1">
      <c r="A18" s="488"/>
      <c r="B18" s="489"/>
      <c r="C18" s="489"/>
      <c r="D18" s="489"/>
      <c r="E18" s="489"/>
      <c r="F18" s="489"/>
      <c r="G18" s="489"/>
    </row>
    <row r="19" spans="1:7" ht="15.75" customHeight="1" thickBot="1">
      <c r="A19" s="490"/>
      <c r="B19" s="491"/>
      <c r="C19" s="491"/>
      <c r="D19" s="491"/>
      <c r="E19" s="491"/>
      <c r="F19" s="491"/>
      <c r="G19" s="491"/>
    </row>
    <row r="20" spans="1:7">
      <c r="A20" s="213"/>
      <c r="B20" s="213"/>
      <c r="C20" s="212"/>
      <c r="D20" s="212"/>
      <c r="E20" s="212"/>
      <c r="F20" s="212"/>
      <c r="G20" s="209"/>
    </row>
    <row r="21" spans="1:7">
      <c r="A21" s="214" t="s">
        <v>189</v>
      </c>
      <c r="B21" s="213"/>
      <c r="C21" s="212"/>
      <c r="D21" s="212"/>
      <c r="E21" s="212"/>
      <c r="F21" s="212"/>
      <c r="G21" s="209"/>
    </row>
    <row r="22" spans="1:7">
      <c r="A22" s="213"/>
      <c r="B22" s="213"/>
      <c r="C22" s="212"/>
      <c r="D22" s="212"/>
      <c r="E22" s="212"/>
      <c r="F22" s="212"/>
      <c r="G22" s="209"/>
    </row>
    <row r="23" spans="1:7">
      <c r="A23" s="213"/>
      <c r="B23" s="213"/>
      <c r="C23" s="212"/>
      <c r="D23" s="212"/>
      <c r="E23" s="212"/>
      <c r="F23" s="212"/>
      <c r="G23" s="209"/>
    </row>
    <row r="24" spans="1:7">
      <c r="A24" s="213"/>
      <c r="B24" s="213"/>
      <c r="C24" s="212"/>
      <c r="D24" s="212"/>
      <c r="E24" s="212"/>
      <c r="F24" s="212"/>
      <c r="G24" s="209"/>
    </row>
    <row r="25" spans="1:7">
      <c r="A25" s="211"/>
      <c r="B25" s="211"/>
      <c r="C25" s="210"/>
      <c r="D25" s="210"/>
      <c r="E25" s="210"/>
      <c r="F25" s="210"/>
      <c r="G25" s="209"/>
    </row>
  </sheetData>
  <mergeCells count="4">
    <mergeCell ref="A4:G4"/>
    <mergeCell ref="A16:G19"/>
    <mergeCell ref="B6:G6"/>
    <mergeCell ref="A6:A7"/>
  </mergeCells>
  <hyperlinks>
    <hyperlink ref="A1" location="Index!A1" display="Back to index"/>
  </hyperlinks>
  <pageMargins left="0.75" right="0.75" top="1" bottom="1" header="0.5" footer="0.5"/>
  <pageSetup scale="79" orientation="landscape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  <pageSetUpPr fitToPage="1"/>
  </sheetPr>
  <dimension ref="A1:J30"/>
  <sheetViews>
    <sheetView workbookViewId="0">
      <pane xSplit="1" ySplit="6" topLeftCell="B10" activePane="bottomRight" state="frozen"/>
      <selection pane="topRight"/>
      <selection pane="bottomLeft"/>
      <selection pane="bottomRight" activeCell="A16" sqref="A16"/>
    </sheetView>
  </sheetViews>
  <sheetFormatPr defaultColWidth="10.7109375" defaultRowHeight="15"/>
  <cols>
    <col min="1" max="1" width="43" style="208" customWidth="1"/>
    <col min="2" max="2" width="18.28515625" style="208" customWidth="1"/>
    <col min="3" max="3" width="18.5703125" style="208" customWidth="1"/>
    <col min="4" max="4" width="24.42578125" style="208" customWidth="1"/>
    <col min="5" max="5" width="16.140625" style="208" customWidth="1"/>
    <col min="6" max="6" width="13.140625" style="208" customWidth="1"/>
    <col min="7" max="16384" width="10.7109375" style="208"/>
  </cols>
  <sheetData>
    <row r="1" spans="1:10">
      <c r="A1" s="126" t="s">
        <v>5</v>
      </c>
    </row>
    <row r="3" spans="1:10" ht="20.25">
      <c r="A3" s="230"/>
      <c r="B3" s="230"/>
      <c r="C3" s="230"/>
      <c r="D3" s="230"/>
    </row>
    <row r="4" spans="1:10" ht="33" customHeight="1">
      <c r="A4" s="484" t="s">
        <v>216</v>
      </c>
      <c r="B4" s="484"/>
      <c r="C4" s="484"/>
      <c r="D4" s="484"/>
      <c r="E4" s="484"/>
      <c r="F4" s="484"/>
    </row>
    <row r="5" spans="1:10" ht="10.15" customHeight="1" thickBot="1">
      <c r="A5" s="229"/>
      <c r="B5" s="229"/>
      <c r="C5" s="229"/>
      <c r="D5" s="229"/>
      <c r="E5" s="229"/>
      <c r="F5" s="229"/>
    </row>
    <row r="6" spans="1:10" s="226" customFormat="1" ht="39.75" customHeight="1" thickTop="1">
      <c r="A6" s="237"/>
      <c r="B6" s="236" t="s">
        <v>9</v>
      </c>
      <c r="C6" s="236" t="s">
        <v>1</v>
      </c>
      <c r="D6" s="236" t="s">
        <v>0</v>
      </c>
      <c r="E6" s="291" t="s">
        <v>97</v>
      </c>
      <c r="F6" s="291" t="s">
        <v>3</v>
      </c>
      <c r="I6" s="235"/>
      <c r="J6" s="235"/>
    </row>
    <row r="7" spans="1:10" ht="28.15" customHeight="1">
      <c r="A7" s="228" t="s">
        <v>194</v>
      </c>
      <c r="B7" s="233">
        <f>TB7b!B59</f>
        <v>3.3348745011474445E-3</v>
      </c>
      <c r="C7" s="233">
        <f>TB7b!C59</f>
        <v>3.3270252409511869E-4</v>
      </c>
      <c r="D7" s="233">
        <f>TB7b!D59</f>
        <v>1.5490611832332135E-2</v>
      </c>
      <c r="E7" s="233">
        <f>TB7b!L59</f>
        <v>4.9871861656407557E-3</v>
      </c>
      <c r="F7" s="233">
        <f>TB7b!F59</f>
        <v>-5.9888282701107132E-3</v>
      </c>
    </row>
    <row r="8" spans="1:10" ht="28.15" customHeight="1">
      <c r="A8" s="227" t="s">
        <v>93</v>
      </c>
      <c r="B8" s="233">
        <f>TB7b!B54</f>
        <v>-1.1320750686956926E-2</v>
      </c>
      <c r="C8" s="233">
        <f>TB7b!C54</f>
        <v>-5.2885544958683139E-2</v>
      </c>
      <c r="D8" s="233">
        <f>TB7b!D54</f>
        <v>6.9098635410178577E-3</v>
      </c>
      <c r="E8" s="233">
        <f>TB7b!L54</f>
        <v>-3.7875504630356938E-3</v>
      </c>
      <c r="F8" s="233">
        <f>TB7b!F54</f>
        <v>-1.925400891106599E-2</v>
      </c>
    </row>
    <row r="9" spans="1:10" ht="28.15" customHeight="1">
      <c r="A9" s="227" t="s">
        <v>94</v>
      </c>
      <c r="B9" s="233">
        <f>TB7b!B55</f>
        <v>-1.5092583551651328E-3</v>
      </c>
      <c r="C9" s="233">
        <f>TB7b!C55</f>
        <v>4.987681402879085E-3</v>
      </c>
      <c r="D9" s="233">
        <f>TB7b!D55</f>
        <v>9.6915475420611408E-3</v>
      </c>
      <c r="E9" s="233">
        <f>TB7b!L55</f>
        <v>-5.2393241388372092E-3</v>
      </c>
      <c r="F9" s="233">
        <f>TB7b!F55</f>
        <v>-3.9138577764959992E-3</v>
      </c>
    </row>
    <row r="10" spans="1:10" ht="28.15" customHeight="1">
      <c r="A10" s="227" t="s">
        <v>95</v>
      </c>
      <c r="B10" s="233">
        <f>TB7b!B56</f>
        <v>-1.7664825312518895E-3</v>
      </c>
      <c r="C10" s="233">
        <f>TB7b!C56</f>
        <v>7.5830187673133764E-3</v>
      </c>
      <c r="D10" s="233">
        <f>TB7b!D56</f>
        <v>3.9062072451914176E-3</v>
      </c>
      <c r="E10" s="233">
        <f>TB7b!L56</f>
        <v>-4.4322295752285967E-4</v>
      </c>
      <c r="F10" s="233">
        <f>TB7b!F56</f>
        <v>-1.1942206519374166E-3</v>
      </c>
    </row>
    <row r="11" spans="1:10" ht="28.15" customHeight="1">
      <c r="A11" s="227" t="s">
        <v>96</v>
      </c>
      <c r="B11" s="233">
        <f>TB7b!B57</f>
        <v>2.9255407403478761E-2</v>
      </c>
      <c r="C11" s="234">
        <f>TB7b!C57</f>
        <v>4.092344555173022E-2</v>
      </c>
      <c r="D11" s="234">
        <f>TB7b!D57</f>
        <v>4.7155304065172876E-2</v>
      </c>
      <c r="E11" s="233">
        <f>TB7b!L57</f>
        <v>3.1040040836986638E-2</v>
      </c>
      <c r="F11" s="234">
        <f>TB7b!F57</f>
        <v>-5.5009669155392515E-3</v>
      </c>
    </row>
    <row r="12" spans="1:10" ht="28.15" customHeight="1">
      <c r="A12" s="227" t="s">
        <v>193</v>
      </c>
      <c r="B12" s="233">
        <f t="array" ref="B12">GEOMEAN(1+TB7b!B48:B51)-1</f>
        <v>1.1936138143786579E-3</v>
      </c>
      <c r="C12" s="233">
        <f t="array" ref="C12">GEOMEAN(1+TB7b!C48:C51)-1</f>
        <v>7.9338982814076697E-3</v>
      </c>
      <c r="D12" s="233">
        <f t="array" ref="D12">GEOMEAN(1+TB7b!D48:D51)-1</f>
        <v>2.8273258940261226E-3</v>
      </c>
      <c r="E12" s="233">
        <f t="array" ref="E12">GEOMEAN(1+TB7b!L48:L51)-1</f>
        <v>2.0325650662917916E-3</v>
      </c>
      <c r="F12" s="233">
        <f t="array" ref="F12">GEOMEAN(1+TB7b!F48:F51)-1</f>
        <v>9.152478934779662E-3</v>
      </c>
    </row>
    <row r="13" spans="1:10" ht="28.15" customHeight="1">
      <c r="A13" s="495"/>
      <c r="B13" s="495"/>
      <c r="C13" s="495"/>
      <c r="D13" s="495"/>
      <c r="E13" s="495"/>
      <c r="F13" s="495"/>
      <c r="G13" s="216"/>
    </row>
    <row r="14" spans="1:10" ht="28.15" customHeight="1">
      <c r="A14" s="496" t="s">
        <v>198</v>
      </c>
      <c r="B14" s="496"/>
      <c r="C14" s="496"/>
      <c r="D14" s="496"/>
      <c r="E14" s="496"/>
      <c r="F14" s="496"/>
      <c r="G14" s="216"/>
    </row>
    <row r="15" spans="1:10" ht="28.15" customHeight="1">
      <c r="A15" s="326" t="s">
        <v>197</v>
      </c>
      <c r="B15" s="225"/>
      <c r="C15" s="225"/>
      <c r="D15" s="225"/>
      <c r="E15" s="225"/>
      <c r="F15" s="225"/>
      <c r="G15" s="216"/>
    </row>
    <row r="16" spans="1:10" ht="28.15" customHeight="1">
      <c r="B16" s="225"/>
      <c r="C16" s="225"/>
      <c r="D16" s="225"/>
      <c r="E16" s="225"/>
      <c r="F16" s="225"/>
      <c r="G16" s="216"/>
    </row>
    <row r="17" spans="1:7" ht="28.15" customHeight="1">
      <c r="A17" s="227"/>
      <c r="B17" s="225"/>
      <c r="C17" s="225"/>
      <c r="D17" s="225"/>
      <c r="E17" s="225"/>
      <c r="F17" s="225"/>
      <c r="G17" s="216"/>
    </row>
    <row r="18" spans="1:7" ht="28.15" customHeight="1">
      <c r="A18" s="227"/>
      <c r="B18" s="225"/>
      <c r="C18" s="225"/>
      <c r="D18" s="225"/>
      <c r="E18" s="225"/>
      <c r="F18" s="225"/>
      <c r="G18" s="216"/>
    </row>
    <row r="19" spans="1:7" ht="12" customHeight="1">
      <c r="A19" s="227"/>
      <c r="B19" s="225"/>
      <c r="C19" s="225"/>
      <c r="D19" s="225"/>
      <c r="E19" s="225"/>
      <c r="F19" s="225"/>
      <c r="G19" s="216"/>
    </row>
    <row r="20" spans="1:7">
      <c r="A20" s="215"/>
      <c r="B20" s="215"/>
    </row>
    <row r="21" spans="1:7" ht="16.899999999999999" customHeight="1">
      <c r="A21" s="231"/>
      <c r="B21" s="231"/>
      <c r="C21" s="231"/>
      <c r="D21" s="231"/>
    </row>
    <row r="22" spans="1:7" ht="16.899999999999999" customHeight="1">
      <c r="A22" s="231"/>
      <c r="B22" s="231"/>
      <c r="C22" s="231"/>
      <c r="D22" s="231"/>
    </row>
    <row r="23" spans="1:7">
      <c r="A23" s="231"/>
      <c r="B23" s="231"/>
      <c r="C23" s="231"/>
      <c r="D23" s="231"/>
    </row>
    <row r="24" spans="1:7">
      <c r="A24" s="231"/>
      <c r="B24" s="231"/>
      <c r="C24" s="231"/>
      <c r="D24" s="231"/>
    </row>
    <row r="25" spans="1:7">
      <c r="A25" s="213"/>
      <c r="B25" s="213"/>
      <c r="C25" s="212"/>
      <c r="D25" s="209"/>
    </row>
    <row r="26" spans="1:7">
      <c r="A26" s="213"/>
      <c r="B26" s="213"/>
      <c r="C26" s="212"/>
      <c r="D26" s="209"/>
    </row>
    <row r="27" spans="1:7">
      <c r="A27" s="213"/>
      <c r="B27" s="213"/>
      <c r="C27" s="212"/>
      <c r="D27" s="209"/>
    </row>
    <row r="28" spans="1:7">
      <c r="A28" s="213"/>
      <c r="B28" s="213"/>
      <c r="C28" s="212"/>
      <c r="D28" s="209"/>
    </row>
    <row r="29" spans="1:7">
      <c r="A29" s="213"/>
      <c r="B29" s="213"/>
      <c r="C29" s="212"/>
      <c r="D29" s="209"/>
    </row>
    <row r="30" spans="1:7">
      <c r="A30" s="211"/>
      <c r="B30" s="211"/>
      <c r="C30" s="210"/>
      <c r="D30" s="209"/>
    </row>
  </sheetData>
  <mergeCells count="3">
    <mergeCell ref="A4:F4"/>
    <mergeCell ref="A13:F13"/>
    <mergeCell ref="A14:F14"/>
  </mergeCells>
  <hyperlinks>
    <hyperlink ref="A1" location="Index!A1" display="Back to index"/>
  </hyperlinks>
  <pageMargins left="0.75" right="0.75" top="1" bottom="1" header="0.5" footer="0.5"/>
  <pageSetup scale="91" orientation="landscape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  <pageSetUpPr fitToPage="1"/>
  </sheetPr>
  <dimension ref="A1:G30"/>
  <sheetViews>
    <sheetView workbookViewId="0">
      <pane xSplit="1" ySplit="6" topLeftCell="B7" activePane="bottomRight" state="frozen"/>
      <selection pane="topRight"/>
      <selection pane="bottomLeft"/>
      <selection pane="bottomRight" activeCell="F7" sqref="F7"/>
    </sheetView>
  </sheetViews>
  <sheetFormatPr defaultColWidth="10.7109375" defaultRowHeight="15"/>
  <cols>
    <col min="1" max="1" width="43" style="208" customWidth="1"/>
    <col min="2" max="2" width="18.28515625" style="208" customWidth="1"/>
    <col min="3" max="3" width="18.5703125" style="208" customWidth="1"/>
    <col min="4" max="4" width="24.42578125" style="208" customWidth="1"/>
    <col min="5" max="5" width="14.7109375" style="208" customWidth="1"/>
    <col min="6" max="6" width="13.140625" style="208" customWidth="1"/>
    <col min="7" max="16384" width="10.7109375" style="208"/>
  </cols>
  <sheetData>
    <row r="1" spans="1:7">
      <c r="A1" s="126" t="s">
        <v>5</v>
      </c>
    </row>
    <row r="3" spans="1:7" ht="20.25">
      <c r="A3" s="230"/>
      <c r="B3" s="230"/>
      <c r="C3" s="230"/>
      <c r="D3" s="230"/>
    </row>
    <row r="4" spans="1:7" ht="33" customHeight="1">
      <c r="A4" s="484" t="s">
        <v>217</v>
      </c>
      <c r="B4" s="484"/>
      <c r="C4" s="484"/>
      <c r="D4" s="484"/>
      <c r="E4" s="484"/>
      <c r="F4" s="484"/>
    </row>
    <row r="5" spans="1:7" ht="10.15" customHeight="1" thickBot="1">
      <c r="A5" s="229"/>
      <c r="B5" s="229"/>
      <c r="C5" s="229"/>
      <c r="D5" s="229"/>
      <c r="E5" s="229"/>
      <c r="F5" s="229"/>
    </row>
    <row r="6" spans="1:7" s="226" customFormat="1" ht="39.75" customHeight="1" thickTop="1">
      <c r="A6" s="237"/>
      <c r="B6" s="236" t="s">
        <v>9</v>
      </c>
      <c r="C6" s="236" t="s">
        <v>1</v>
      </c>
      <c r="D6" s="236" t="s">
        <v>0</v>
      </c>
      <c r="E6" s="291" t="s">
        <v>97</v>
      </c>
      <c r="F6" s="291" t="s">
        <v>3</v>
      </c>
    </row>
    <row r="7" spans="1:7" ht="28.15" customHeight="1">
      <c r="A7" s="228" t="s">
        <v>194</v>
      </c>
      <c r="B7" s="225">
        <f>TB6b!B59</f>
        <v>5.8038173868088405E-2</v>
      </c>
      <c r="C7" s="225">
        <f>TB6b!C59</f>
        <v>4.4807446778257098E-2</v>
      </c>
      <c r="D7" s="225">
        <f>TB6b!D59</f>
        <v>4.616659227976383E-2</v>
      </c>
      <c r="E7" s="225">
        <f>TB6b!L59</f>
        <v>6.1259709762012893E-2</v>
      </c>
      <c r="F7" s="225">
        <f>TB6b!F59</f>
        <v>8.0591138578254062E-2</v>
      </c>
    </row>
    <row r="8" spans="1:7" ht="28.15" customHeight="1">
      <c r="A8" s="227" t="s">
        <v>93</v>
      </c>
      <c r="B8" s="225">
        <f>TB6b!B54</f>
        <v>5.6624868564664199E-2</v>
      </c>
      <c r="C8" s="225">
        <f>TB6b!C54</f>
        <v>4.2908564844749586E-2</v>
      </c>
      <c r="D8" s="225">
        <f>TB6b!D54</f>
        <v>4.3034421476050522E-2</v>
      </c>
      <c r="E8" s="225">
        <f>TB6b!L54</f>
        <v>6.0239432416822503E-2</v>
      </c>
      <c r="F8" s="225">
        <f>TB6b!F54</f>
        <v>8.1754722760157161E-2</v>
      </c>
    </row>
    <row r="9" spans="1:7" ht="28.15" customHeight="1">
      <c r="A9" s="227" t="s">
        <v>94</v>
      </c>
      <c r="B9" s="225">
        <f>TB6b!B55</f>
        <v>5.9718735166088166E-2</v>
      </c>
      <c r="C9" s="225">
        <f>TB6b!C55</f>
        <v>4.9299933100455773E-2</v>
      </c>
      <c r="D9" s="225">
        <f>TB6b!D55</f>
        <v>4.6417785040349768E-2</v>
      </c>
      <c r="E9" s="225">
        <f>TB6b!L55</f>
        <v>6.6987726389555302E-2</v>
      </c>
      <c r="F9" s="225">
        <f>TB6b!F55</f>
        <v>8.2849090095164168E-2</v>
      </c>
    </row>
    <row r="10" spans="1:7" ht="28.15" customHeight="1">
      <c r="A10" s="227" t="s">
        <v>95</v>
      </c>
      <c r="B10" s="225">
        <f>TB6b!B56</f>
        <v>7.4250825817941957E-2</v>
      </c>
      <c r="C10" s="225">
        <f>TB6b!C56</f>
        <v>5.5924866360963277E-2</v>
      </c>
      <c r="D10" s="225">
        <f>TB6b!D56</f>
        <v>6.2821800759379265E-2</v>
      </c>
      <c r="E10" s="225">
        <f>TB6b!L56</f>
        <v>7.7745643385493057E-2</v>
      </c>
      <c r="F10" s="225">
        <f>TB6b!F56</f>
        <v>9.7668318819170263E-2</v>
      </c>
    </row>
    <row r="11" spans="1:7" ht="28.15" customHeight="1">
      <c r="A11" s="227" t="s">
        <v>96</v>
      </c>
      <c r="B11" s="225">
        <f>TB6b!B57</f>
        <v>5.2285607756008989E-2</v>
      </c>
      <c r="C11" s="225">
        <f>TB6b!C57</f>
        <v>3.979484706380898E-2</v>
      </c>
      <c r="D11" s="225">
        <f>TB6b!D57</f>
        <v>4.196822960794222E-2</v>
      </c>
      <c r="E11" s="225">
        <f>TB6b!L57</f>
        <v>5.2688200112399386E-2</v>
      </c>
      <c r="F11" s="225">
        <f>TB6b!F57</f>
        <v>7.2544664494785804E-2</v>
      </c>
    </row>
    <row r="12" spans="1:7" ht="28.15" customHeight="1">
      <c r="A12" s="227" t="s">
        <v>193</v>
      </c>
      <c r="B12" s="225">
        <f t="array" ref="B12">GEOMEAN(1+TB6b!B48:B52)-1</f>
        <v>3.707580204473393E-2</v>
      </c>
      <c r="C12" s="225">
        <f t="array" ref="C12">GEOMEAN(1+TB6b!C48:C52)-1</f>
        <v>2.7716239438293044E-2</v>
      </c>
      <c r="D12" s="225">
        <f t="array" ref="D12">GEOMEAN(1+TB6b!D48:D52)-1</f>
        <v>2.747261888401642E-2</v>
      </c>
      <c r="E12" s="225">
        <f t="array" ref="E12">GEOMEAN(1+TB6b!L48:L52)-1</f>
        <v>3.66598456849625E-2</v>
      </c>
      <c r="F12" s="225">
        <f t="array" ref="F12">GEOMEAN(1+TB6b!F48:F52)-1</f>
        <v>5.6297158066946906E-2</v>
      </c>
    </row>
    <row r="13" spans="1:7" ht="28.15" customHeight="1">
      <c r="A13" s="495"/>
      <c r="B13" s="495"/>
      <c r="C13" s="495"/>
      <c r="D13" s="495"/>
      <c r="E13" s="495"/>
      <c r="F13" s="495"/>
      <c r="G13" s="216"/>
    </row>
    <row r="14" spans="1:7" ht="28.15" customHeight="1">
      <c r="A14" s="497" t="s">
        <v>200</v>
      </c>
      <c r="B14" s="497"/>
      <c r="C14" s="497"/>
      <c r="D14" s="497"/>
      <c r="E14" s="497"/>
      <c r="F14" s="497"/>
      <c r="G14" s="216"/>
    </row>
    <row r="15" spans="1:7" ht="28.15" customHeight="1">
      <c r="A15" s="232" t="s">
        <v>199</v>
      </c>
      <c r="B15" s="225"/>
      <c r="C15" s="225"/>
      <c r="D15" s="225"/>
      <c r="E15" s="225"/>
      <c r="F15" s="225"/>
      <c r="G15" s="216"/>
    </row>
    <row r="16" spans="1:7" ht="28.15" customHeight="1">
      <c r="A16" s="227"/>
      <c r="B16" s="225"/>
      <c r="C16" s="225"/>
      <c r="D16" s="225"/>
      <c r="E16" s="225"/>
      <c r="F16" s="225"/>
      <c r="G16" s="216"/>
    </row>
    <row r="17" spans="1:7" ht="28.15" customHeight="1">
      <c r="A17" s="227"/>
      <c r="B17" s="225"/>
      <c r="C17" s="225"/>
      <c r="D17" s="225"/>
      <c r="E17" s="225"/>
      <c r="F17" s="225"/>
      <c r="G17" s="216"/>
    </row>
    <row r="18" spans="1:7" ht="28.15" customHeight="1">
      <c r="A18" s="227"/>
      <c r="B18" s="225"/>
      <c r="C18" s="225"/>
      <c r="D18" s="225"/>
      <c r="E18" s="225"/>
      <c r="F18" s="225"/>
      <c r="G18" s="216"/>
    </row>
    <row r="19" spans="1:7" ht="12" customHeight="1">
      <c r="A19" s="227"/>
      <c r="B19" s="225"/>
      <c r="C19" s="225"/>
      <c r="D19" s="225"/>
      <c r="E19" s="225"/>
      <c r="F19" s="225"/>
      <c r="G19" s="216"/>
    </row>
    <row r="20" spans="1:7">
      <c r="A20" s="215"/>
      <c r="B20" s="215"/>
    </row>
    <row r="21" spans="1:7" ht="16.899999999999999" customHeight="1">
      <c r="A21" s="231"/>
      <c r="B21" s="231"/>
      <c r="C21" s="231"/>
      <c r="D21" s="231"/>
    </row>
    <row r="22" spans="1:7" ht="16.899999999999999" customHeight="1">
      <c r="A22" s="231"/>
      <c r="B22" s="231"/>
      <c r="C22" s="231"/>
      <c r="D22" s="231"/>
    </row>
    <row r="23" spans="1:7">
      <c r="A23" s="231"/>
      <c r="B23" s="231"/>
      <c r="C23" s="231"/>
      <c r="D23" s="231"/>
    </row>
    <row r="24" spans="1:7">
      <c r="A24" s="231"/>
      <c r="B24" s="231"/>
      <c r="C24" s="231"/>
      <c r="D24" s="231"/>
    </row>
    <row r="25" spans="1:7">
      <c r="A25" s="213"/>
      <c r="B25" s="213"/>
      <c r="C25" s="212"/>
      <c r="D25" s="209"/>
    </row>
    <row r="26" spans="1:7">
      <c r="A26" s="213"/>
      <c r="B26" s="213"/>
      <c r="C26" s="212"/>
      <c r="D26" s="209"/>
    </row>
    <row r="27" spans="1:7">
      <c r="A27" s="213"/>
      <c r="B27" s="213"/>
      <c r="C27" s="212"/>
      <c r="D27" s="209"/>
    </row>
    <row r="28" spans="1:7">
      <c r="A28" s="213"/>
      <c r="B28" s="213"/>
      <c r="C28" s="212"/>
      <c r="D28" s="209"/>
    </row>
    <row r="29" spans="1:7">
      <c r="A29" s="213"/>
      <c r="B29" s="213"/>
      <c r="C29" s="212"/>
      <c r="D29" s="209"/>
    </row>
    <row r="30" spans="1:7">
      <c r="A30" s="211"/>
      <c r="B30" s="211"/>
      <c r="C30" s="210"/>
      <c r="D30" s="209"/>
    </row>
  </sheetData>
  <mergeCells count="3">
    <mergeCell ref="A4:F4"/>
    <mergeCell ref="A13:F13"/>
    <mergeCell ref="A14:F14"/>
  </mergeCells>
  <hyperlinks>
    <hyperlink ref="A1" location="Index!A1" display="Back to index"/>
  </hyperlinks>
  <pageMargins left="0.75" right="0.75" top="1" bottom="1" header="0.5" footer="0.5"/>
  <pageSetup scale="91" orientation="landscape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/>
    <pageSetUpPr fitToPage="1"/>
  </sheetPr>
  <dimension ref="A1:G30"/>
  <sheetViews>
    <sheetView workbookViewId="0">
      <pane xSplit="1" ySplit="6" topLeftCell="B7" activePane="bottomRight" state="frozen"/>
      <selection pane="topRight"/>
      <selection pane="bottomLeft"/>
      <selection pane="bottomRight"/>
    </sheetView>
  </sheetViews>
  <sheetFormatPr defaultColWidth="10.7109375" defaultRowHeight="15"/>
  <cols>
    <col min="1" max="1" width="43" style="208" customWidth="1"/>
    <col min="2" max="2" width="18.28515625" style="208" customWidth="1"/>
    <col min="3" max="3" width="18.5703125" style="208" customWidth="1"/>
    <col min="4" max="4" width="24.42578125" style="208" customWidth="1"/>
    <col min="5" max="5" width="14.7109375" style="208" customWidth="1"/>
    <col min="6" max="6" width="13.140625" style="208" customWidth="1"/>
    <col min="7" max="16384" width="10.7109375" style="208"/>
  </cols>
  <sheetData>
    <row r="1" spans="1:7">
      <c r="A1" s="126" t="s">
        <v>5</v>
      </c>
    </row>
    <row r="3" spans="1:7" ht="20.25">
      <c r="A3" s="230"/>
      <c r="B3" s="230"/>
      <c r="C3" s="230"/>
      <c r="D3" s="230"/>
    </row>
    <row r="4" spans="1:7" ht="33" customHeight="1">
      <c r="A4" s="484" t="s">
        <v>273</v>
      </c>
      <c r="B4" s="484"/>
      <c r="C4" s="484"/>
      <c r="D4" s="484"/>
      <c r="E4" s="484"/>
      <c r="F4" s="484"/>
    </row>
    <row r="5" spans="1:7" ht="10.15" customHeight="1" thickBot="1">
      <c r="A5" s="229"/>
      <c r="B5" s="229"/>
      <c r="C5" s="229"/>
      <c r="D5" s="229"/>
      <c r="E5" s="229"/>
      <c r="F5" s="229"/>
    </row>
    <row r="6" spans="1:7" s="226" customFormat="1" ht="39.75" customHeight="1" thickTop="1">
      <c r="A6" s="237"/>
      <c r="B6" s="236" t="s">
        <v>9</v>
      </c>
      <c r="C6" s="236" t="s">
        <v>1</v>
      </c>
      <c r="D6" s="236" t="s">
        <v>0</v>
      </c>
      <c r="E6" s="291" t="s">
        <v>97</v>
      </c>
      <c r="F6" s="291" t="s">
        <v>3</v>
      </c>
    </row>
    <row r="7" spans="1:7" ht="28.15" customHeight="1">
      <c r="A7" s="228" t="s">
        <v>194</v>
      </c>
      <c r="B7" s="225">
        <f>'TB8'!B59</f>
        <v>0.11197899040281091</v>
      </c>
      <c r="C7" s="225">
        <f>'TB8'!C59</f>
        <v>2.4143333693659355E-2</v>
      </c>
      <c r="D7" s="225">
        <f>'TB8'!D59</f>
        <v>6.9562284566927701E-2</v>
      </c>
      <c r="E7" s="225">
        <f>'TB8'!L59</f>
        <v>0.17517991755581039</v>
      </c>
      <c r="F7" s="225">
        <f>'TB8'!F59</f>
        <v>0.36753930933429563</v>
      </c>
    </row>
    <row r="8" spans="1:7" ht="28.15" customHeight="1">
      <c r="A8" s="227" t="s">
        <v>93</v>
      </c>
      <c r="B8" s="225">
        <f>'TB8'!B54</f>
        <v>0.16700566783153928</v>
      </c>
      <c r="C8" s="225">
        <f>'TB8'!C54</f>
        <v>8.3095311000943181E-2</v>
      </c>
      <c r="D8" s="225">
        <f>'TB8'!D54</f>
        <v>0.14259585589170456</v>
      </c>
      <c r="E8" s="225">
        <f>'TB8'!L54</f>
        <v>0.22635590583086013</v>
      </c>
      <c r="F8" s="225">
        <f>'TB8'!F54</f>
        <v>0.31866120547056198</v>
      </c>
    </row>
    <row r="9" spans="1:7" ht="28.15" customHeight="1">
      <c r="A9" s="227" t="s">
        <v>94</v>
      </c>
      <c r="B9" s="225">
        <f>'TB8'!B55</f>
        <v>8.4625765766511193E-2</v>
      </c>
      <c r="C9" s="225">
        <f>'TB8'!C55</f>
        <v>2.2321482188999653E-2</v>
      </c>
      <c r="D9" s="225">
        <f>'TB8'!D55</f>
        <v>5.2679137862287465E-2</v>
      </c>
      <c r="E9" s="225">
        <f>'TB8'!L55</f>
        <v>0.1557714156806469</v>
      </c>
      <c r="F9" s="225">
        <f>'TB8'!F55</f>
        <v>0.20554554164409639</v>
      </c>
    </row>
    <row r="10" spans="1:7" ht="28.15" customHeight="1">
      <c r="A10" s="227" t="s">
        <v>95</v>
      </c>
      <c r="B10" s="225">
        <f>'TB8'!B56</f>
        <v>0.11556134243498059</v>
      </c>
      <c r="C10" s="225">
        <f>'TB8'!C56</f>
        <v>-7.1343634626828132E-4</v>
      </c>
      <c r="D10" s="225">
        <f>'TB8'!D56</f>
        <v>5.1948598772287372E-2</v>
      </c>
      <c r="E10" s="225">
        <f>'TB8'!L56</f>
        <v>0.11147762062028051</v>
      </c>
      <c r="F10" s="225">
        <f>'TB8'!F56</f>
        <v>0.65375131043838342</v>
      </c>
    </row>
    <row r="11" spans="1:7" ht="28.15" customHeight="1">
      <c r="A11" s="227" t="s">
        <v>271</v>
      </c>
      <c r="B11" s="225">
        <f>'TB8'!B58</f>
        <v>8.9653415528097719E-2</v>
      </c>
      <c r="C11" s="225">
        <f>'TB8'!C58</f>
        <v>1.0909367203047232E-3</v>
      </c>
      <c r="D11" s="225">
        <f>'TB8'!D58</f>
        <v>4.2036042548716068E-2</v>
      </c>
      <c r="E11" s="225">
        <f>'TB8'!E58</f>
        <v>0.23788475398240344</v>
      </c>
      <c r="F11" s="225">
        <f>'TB8'!F58</f>
        <v>0.31372493108418503</v>
      </c>
    </row>
    <row r="12" spans="1:7" ht="28.15" customHeight="1">
      <c r="A12" s="227"/>
      <c r="B12" s="225"/>
      <c r="C12" s="225"/>
      <c r="D12" s="225"/>
      <c r="E12" s="225"/>
      <c r="F12" s="225"/>
    </row>
    <row r="13" spans="1:7" ht="28.15" customHeight="1">
      <c r="A13" s="495"/>
      <c r="B13" s="495"/>
      <c r="C13" s="495"/>
      <c r="D13" s="495"/>
      <c r="E13" s="495"/>
      <c r="F13" s="495"/>
      <c r="G13" s="216"/>
    </row>
    <row r="14" spans="1:7" ht="28.15" customHeight="1">
      <c r="A14" s="496" t="s">
        <v>202</v>
      </c>
      <c r="B14" s="496"/>
      <c r="C14" s="496"/>
      <c r="D14" s="496"/>
      <c r="E14" s="496"/>
      <c r="F14" s="496"/>
      <c r="G14" s="216"/>
    </row>
    <row r="15" spans="1:7" ht="28.15" customHeight="1">
      <c r="A15" s="232" t="s">
        <v>201</v>
      </c>
      <c r="B15" s="225"/>
      <c r="C15" s="225"/>
      <c r="D15" s="225"/>
      <c r="E15" s="225"/>
      <c r="F15" s="225"/>
      <c r="G15" s="216"/>
    </row>
    <row r="16" spans="1:7" ht="28.15" customHeight="1">
      <c r="A16" s="227"/>
      <c r="B16" s="225"/>
      <c r="C16" s="225"/>
      <c r="D16" s="225"/>
      <c r="E16" s="225"/>
      <c r="F16" s="225"/>
      <c r="G16" s="216"/>
    </row>
    <row r="17" spans="1:7" ht="28.15" customHeight="1">
      <c r="A17" s="227"/>
      <c r="B17" s="225"/>
      <c r="C17" s="225"/>
      <c r="D17" s="225"/>
      <c r="E17" s="225"/>
      <c r="F17" s="225"/>
      <c r="G17" s="216"/>
    </row>
    <row r="18" spans="1:7" ht="28.15" customHeight="1">
      <c r="A18" s="227"/>
      <c r="B18" s="225"/>
      <c r="C18" s="225"/>
      <c r="D18" s="225"/>
      <c r="E18" s="225"/>
      <c r="F18" s="225"/>
      <c r="G18" s="216"/>
    </row>
    <row r="19" spans="1:7" ht="12" customHeight="1">
      <c r="A19" s="227"/>
      <c r="B19" s="225"/>
      <c r="C19" s="225"/>
      <c r="D19" s="225"/>
      <c r="E19" s="225"/>
      <c r="F19" s="225"/>
      <c r="G19" s="216"/>
    </row>
    <row r="20" spans="1:7" ht="15.75" thickBot="1">
      <c r="A20" s="215"/>
      <c r="B20" s="215"/>
    </row>
    <row r="21" spans="1:7" ht="16.899999999999999" customHeight="1">
      <c r="A21" s="498"/>
      <c r="B21" s="499"/>
      <c r="C21" s="499"/>
      <c r="D21" s="499"/>
    </row>
    <row r="22" spans="1:7" ht="16.899999999999999" customHeight="1">
      <c r="A22" s="500"/>
      <c r="B22" s="501"/>
      <c r="C22" s="501"/>
      <c r="D22" s="501"/>
    </row>
    <row r="23" spans="1:7">
      <c r="A23" s="500"/>
      <c r="B23" s="501"/>
      <c r="C23" s="501"/>
      <c r="D23" s="501"/>
    </row>
    <row r="24" spans="1:7" ht="15.75" thickBot="1">
      <c r="A24" s="502"/>
      <c r="B24" s="503"/>
      <c r="C24" s="503"/>
      <c r="D24" s="503"/>
    </row>
    <row r="25" spans="1:7">
      <c r="A25" s="213"/>
      <c r="B25" s="213"/>
      <c r="C25" s="212"/>
      <c r="D25" s="209"/>
    </row>
    <row r="26" spans="1:7">
      <c r="A26" s="213"/>
      <c r="B26" s="213"/>
      <c r="C26" s="212"/>
      <c r="D26" s="209"/>
    </row>
    <row r="27" spans="1:7">
      <c r="A27" s="213"/>
      <c r="B27" s="213"/>
      <c r="C27" s="212"/>
      <c r="D27" s="209"/>
    </row>
    <row r="28" spans="1:7">
      <c r="A28" s="213"/>
      <c r="B28" s="213"/>
      <c r="C28" s="212"/>
      <c r="D28" s="209"/>
    </row>
    <row r="29" spans="1:7">
      <c r="A29" s="213"/>
      <c r="B29" s="213"/>
      <c r="C29" s="212"/>
      <c r="D29" s="209"/>
    </row>
    <row r="30" spans="1:7">
      <c r="A30" s="211"/>
      <c r="B30" s="211"/>
      <c r="C30" s="210"/>
      <c r="D30" s="209"/>
    </row>
  </sheetData>
  <mergeCells count="4">
    <mergeCell ref="A4:F4"/>
    <mergeCell ref="A13:F13"/>
    <mergeCell ref="A14:F14"/>
    <mergeCell ref="A21:D24"/>
  </mergeCells>
  <hyperlinks>
    <hyperlink ref="A1" location="Index!A1" display="Back to index"/>
  </hyperlinks>
  <pageMargins left="0.75" right="0.75" top="1" bottom="1" header="0.5" footer="0.5"/>
  <pageSetup scale="82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X77"/>
  <sheetViews>
    <sheetView workbookViewId="0">
      <pane xSplit="1" ySplit="5" topLeftCell="B21" activePane="bottomRight" state="frozen"/>
      <selection pane="topRight" activeCell="B1" sqref="B1"/>
      <selection pane="bottomLeft" activeCell="A6" sqref="A6"/>
      <selection pane="bottomRight" activeCell="D34" sqref="D34"/>
    </sheetView>
  </sheetViews>
  <sheetFormatPr defaultColWidth="10.7109375" defaultRowHeight="12.75"/>
  <cols>
    <col min="1" max="1" width="12.7109375" style="46" customWidth="1"/>
    <col min="2" max="2" width="16.28515625" style="46" customWidth="1"/>
    <col min="3" max="38" width="12.7109375" style="46" customWidth="1"/>
    <col min="39" max="48" width="10.7109375" style="46"/>
    <col min="49" max="49" width="12.42578125" style="46" customWidth="1"/>
    <col min="50" max="50" width="12" style="46" customWidth="1"/>
    <col min="51" max="51" width="13.85546875" style="46" customWidth="1"/>
    <col min="52" max="73" width="10.7109375" style="46"/>
    <col min="74" max="74" width="12.140625" style="46" customWidth="1"/>
    <col min="75" max="75" width="13" style="46" customWidth="1"/>
    <col min="76" max="76" width="13.42578125" style="46" customWidth="1"/>
    <col min="77" max="16384" width="10.7109375" style="46"/>
  </cols>
  <sheetData>
    <row r="1" spans="1:76" ht="15">
      <c r="A1" s="5" t="s">
        <v>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  <c r="W1" s="45"/>
      <c r="X1" s="45"/>
      <c r="Y1" s="45"/>
      <c r="Z1" s="45"/>
      <c r="AA1" s="4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</row>
    <row r="2" spans="1:76" ht="15.75" thickBot="1">
      <c r="A2" s="45"/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5"/>
      <c r="N2" s="45"/>
      <c r="O2" s="45"/>
      <c r="P2" s="45"/>
      <c r="Q2" s="45"/>
      <c r="R2" s="45"/>
      <c r="S2" s="45"/>
      <c r="T2" s="45"/>
      <c r="U2" s="45"/>
      <c r="V2" s="45"/>
      <c r="W2" s="45"/>
      <c r="X2" s="45"/>
      <c r="Y2" s="45"/>
      <c r="Z2" s="45"/>
      <c r="AA2" s="45"/>
      <c r="AB2" s="45"/>
      <c r="AC2" s="45"/>
      <c r="AD2" s="45"/>
      <c r="AE2" s="45"/>
      <c r="AF2" s="45"/>
      <c r="AG2" s="45"/>
      <c r="AH2" s="45"/>
      <c r="AI2" s="45"/>
      <c r="AJ2" s="45"/>
      <c r="AK2" s="45"/>
      <c r="AL2" s="45"/>
    </row>
    <row r="3" spans="1:76" ht="34.9" customHeight="1" thickBot="1">
      <c r="A3" s="368" t="s">
        <v>274</v>
      </c>
      <c r="B3" s="369"/>
      <c r="C3" s="369"/>
      <c r="D3" s="369"/>
      <c r="E3" s="369"/>
      <c r="F3" s="369"/>
      <c r="G3" s="369"/>
      <c r="H3" s="369"/>
      <c r="I3" s="369"/>
      <c r="J3" s="369"/>
      <c r="K3" s="369"/>
      <c r="L3" s="369"/>
      <c r="M3" s="369"/>
      <c r="N3" s="369"/>
      <c r="O3" s="369"/>
      <c r="P3" s="369"/>
      <c r="Q3" s="369"/>
      <c r="R3" s="369"/>
      <c r="S3" s="369"/>
      <c r="T3" s="369"/>
      <c r="U3" s="369"/>
      <c r="V3" s="369"/>
      <c r="W3" s="369"/>
      <c r="X3" s="369"/>
      <c r="Y3" s="369"/>
      <c r="Z3" s="369"/>
      <c r="AA3" s="369"/>
      <c r="AB3" s="369"/>
      <c r="AC3" s="369"/>
      <c r="AD3" s="369"/>
      <c r="AE3" s="369"/>
      <c r="AF3" s="369"/>
      <c r="AG3" s="369"/>
      <c r="AH3" s="369"/>
      <c r="AI3" s="369"/>
      <c r="AJ3" s="369"/>
      <c r="AK3" s="369"/>
      <c r="AL3" s="369"/>
      <c r="AM3" s="369"/>
      <c r="AN3" s="369"/>
      <c r="AO3" s="369"/>
      <c r="AP3" s="369"/>
      <c r="AQ3" s="369"/>
      <c r="AR3" s="369"/>
      <c r="AS3" s="369"/>
      <c r="AT3" s="369"/>
      <c r="AU3" s="369"/>
      <c r="AV3" s="369"/>
      <c r="AW3" s="369"/>
      <c r="AX3" s="369"/>
      <c r="AY3" s="369"/>
      <c r="AZ3" s="369"/>
      <c r="BA3" s="369"/>
      <c r="BB3" s="369"/>
      <c r="BC3" s="369"/>
      <c r="BD3" s="369"/>
      <c r="BE3" s="369"/>
      <c r="BF3" s="369"/>
      <c r="BG3" s="369"/>
      <c r="BH3" s="369"/>
      <c r="BI3" s="369"/>
      <c r="BJ3" s="369"/>
      <c r="BK3" s="369"/>
      <c r="BL3" s="369"/>
      <c r="BM3" s="369"/>
      <c r="BN3" s="369"/>
      <c r="BO3" s="369"/>
      <c r="BP3" s="369"/>
      <c r="BQ3" s="369"/>
      <c r="BR3" s="369"/>
      <c r="BS3" s="369"/>
      <c r="BT3" s="369"/>
      <c r="BU3" s="369"/>
      <c r="BV3" s="369"/>
      <c r="BW3" s="369"/>
      <c r="BX3" s="370"/>
    </row>
    <row r="4" spans="1:76" ht="27" customHeight="1" thickBot="1">
      <c r="A4" s="181"/>
      <c r="B4" s="504" t="s">
        <v>59</v>
      </c>
      <c r="C4" s="505"/>
      <c r="D4" s="505"/>
      <c r="E4" s="505"/>
      <c r="F4" s="505"/>
      <c r="G4" s="505"/>
      <c r="H4" s="505"/>
      <c r="I4" s="505"/>
      <c r="J4" s="505"/>
      <c r="K4" s="505"/>
      <c r="L4" s="505"/>
      <c r="M4" s="505"/>
      <c r="N4" s="505"/>
      <c r="O4" s="505"/>
      <c r="P4" s="505"/>
      <c r="Q4" s="505"/>
      <c r="R4" s="505"/>
      <c r="S4" s="505"/>
      <c r="T4" s="505"/>
      <c r="U4" s="505"/>
      <c r="V4" s="505"/>
      <c r="W4" s="505"/>
      <c r="X4" s="505"/>
      <c r="Y4" s="505"/>
      <c r="Z4" s="506"/>
      <c r="AA4" s="504" t="s">
        <v>60</v>
      </c>
      <c r="AB4" s="505"/>
      <c r="AC4" s="505"/>
      <c r="AD4" s="505"/>
      <c r="AE4" s="505"/>
      <c r="AF4" s="505"/>
      <c r="AG4" s="505"/>
      <c r="AH4" s="505"/>
      <c r="AI4" s="505"/>
      <c r="AJ4" s="505"/>
      <c r="AK4" s="505"/>
      <c r="AL4" s="505"/>
      <c r="AM4" s="505"/>
      <c r="AN4" s="505"/>
      <c r="AO4" s="505"/>
      <c r="AP4" s="505"/>
      <c r="AQ4" s="505"/>
      <c r="AR4" s="505"/>
      <c r="AS4" s="505"/>
      <c r="AT4" s="505"/>
      <c r="AU4" s="505"/>
      <c r="AV4" s="505"/>
      <c r="AW4" s="505"/>
      <c r="AX4" s="505"/>
      <c r="AY4" s="506"/>
      <c r="AZ4" s="504" t="str">
        <f>"+60 years old"</f>
        <v>+60 years old</v>
      </c>
      <c r="BA4" s="505"/>
      <c r="BB4" s="505"/>
      <c r="BC4" s="505"/>
      <c r="BD4" s="505"/>
      <c r="BE4" s="505"/>
      <c r="BF4" s="505"/>
      <c r="BG4" s="505"/>
      <c r="BH4" s="505"/>
      <c r="BI4" s="505"/>
      <c r="BJ4" s="505"/>
      <c r="BK4" s="505"/>
      <c r="BL4" s="505"/>
      <c r="BM4" s="505"/>
      <c r="BN4" s="505"/>
      <c r="BO4" s="505"/>
      <c r="BP4" s="505"/>
      <c r="BQ4" s="505"/>
      <c r="BR4" s="505"/>
      <c r="BS4" s="505"/>
      <c r="BT4" s="505"/>
      <c r="BU4" s="505"/>
      <c r="BV4" s="505"/>
      <c r="BW4" s="505"/>
      <c r="BX4" s="506"/>
    </row>
    <row r="5" spans="1:76" s="202" customFormat="1" ht="49.5" customHeight="1">
      <c r="A5" s="200"/>
      <c r="B5" s="297" t="s">
        <v>61</v>
      </c>
      <c r="C5" s="182" t="s">
        <v>20</v>
      </c>
      <c r="D5" s="183" t="s">
        <v>21</v>
      </c>
      <c r="E5" s="183" t="s">
        <v>12</v>
      </c>
      <c r="F5" s="183" t="s">
        <v>13</v>
      </c>
      <c r="G5" s="183" t="s">
        <v>14</v>
      </c>
      <c r="H5" s="184" t="s">
        <v>15</v>
      </c>
      <c r="I5" s="182" t="s">
        <v>24</v>
      </c>
      <c r="J5" s="183" t="s">
        <v>25</v>
      </c>
      <c r="K5" s="183" t="s">
        <v>26</v>
      </c>
      <c r="L5" s="183" t="s">
        <v>27</v>
      </c>
      <c r="M5" s="183" t="s">
        <v>62</v>
      </c>
      <c r="N5" s="184" t="s">
        <v>28</v>
      </c>
      <c r="O5" s="182" t="s">
        <v>24</v>
      </c>
      <c r="P5" s="183" t="s">
        <v>25</v>
      </c>
      <c r="Q5" s="183" t="s">
        <v>26</v>
      </c>
      <c r="R5" s="183" t="s">
        <v>27</v>
      </c>
      <c r="S5" s="183" t="s">
        <v>62</v>
      </c>
      <c r="T5" s="184" t="s">
        <v>28</v>
      </c>
      <c r="U5" s="182" t="s">
        <v>24</v>
      </c>
      <c r="V5" s="183" t="s">
        <v>25</v>
      </c>
      <c r="W5" s="183" t="s">
        <v>26</v>
      </c>
      <c r="X5" s="183" t="s">
        <v>27</v>
      </c>
      <c r="Y5" s="183" t="s">
        <v>62</v>
      </c>
      <c r="Z5" s="184" t="s">
        <v>28</v>
      </c>
      <c r="AA5" s="201" t="s">
        <v>63</v>
      </c>
      <c r="AB5" s="298" t="s">
        <v>20</v>
      </c>
      <c r="AC5" s="298" t="s">
        <v>21</v>
      </c>
      <c r="AD5" s="298" t="s">
        <v>12</v>
      </c>
      <c r="AE5" s="298" t="s">
        <v>13</v>
      </c>
      <c r="AF5" s="298" t="s">
        <v>14</v>
      </c>
      <c r="AG5" s="298" t="s">
        <v>15</v>
      </c>
      <c r="AH5" s="182" t="s">
        <v>24</v>
      </c>
      <c r="AI5" s="183" t="s">
        <v>25</v>
      </c>
      <c r="AJ5" s="183" t="s">
        <v>26</v>
      </c>
      <c r="AK5" s="183" t="s">
        <v>27</v>
      </c>
      <c r="AL5" s="183" t="s">
        <v>62</v>
      </c>
      <c r="AM5" s="184" t="s">
        <v>28</v>
      </c>
      <c r="AN5" s="182" t="s">
        <v>24</v>
      </c>
      <c r="AO5" s="183" t="s">
        <v>25</v>
      </c>
      <c r="AP5" s="183" t="s">
        <v>26</v>
      </c>
      <c r="AQ5" s="183" t="s">
        <v>27</v>
      </c>
      <c r="AR5" s="183" t="s">
        <v>62</v>
      </c>
      <c r="AS5" s="184" t="s">
        <v>28</v>
      </c>
      <c r="AT5" s="298" t="s">
        <v>24</v>
      </c>
      <c r="AU5" s="298" t="s">
        <v>25</v>
      </c>
      <c r="AV5" s="298" t="s">
        <v>26</v>
      </c>
      <c r="AW5" s="298" t="s">
        <v>27</v>
      </c>
      <c r="AX5" s="298" t="s">
        <v>62</v>
      </c>
      <c r="AY5" s="299" t="s">
        <v>28</v>
      </c>
      <c r="AZ5" s="201" t="s">
        <v>64</v>
      </c>
      <c r="BA5" s="298" t="s">
        <v>20</v>
      </c>
      <c r="BB5" s="298" t="s">
        <v>21</v>
      </c>
      <c r="BC5" s="298" t="s">
        <v>12</v>
      </c>
      <c r="BD5" s="298" t="s">
        <v>13</v>
      </c>
      <c r="BE5" s="298" t="s">
        <v>14</v>
      </c>
      <c r="BF5" s="298" t="s">
        <v>15</v>
      </c>
      <c r="BG5" s="182" t="s">
        <v>24</v>
      </c>
      <c r="BH5" s="183" t="s">
        <v>25</v>
      </c>
      <c r="BI5" s="183" t="s">
        <v>26</v>
      </c>
      <c r="BJ5" s="183" t="s">
        <v>27</v>
      </c>
      <c r="BK5" s="183" t="s">
        <v>62</v>
      </c>
      <c r="BL5" s="184" t="s">
        <v>28</v>
      </c>
      <c r="BM5" s="298" t="s">
        <v>24</v>
      </c>
      <c r="BN5" s="298" t="s">
        <v>25</v>
      </c>
      <c r="BO5" s="298" t="s">
        <v>26</v>
      </c>
      <c r="BP5" s="298" t="s">
        <v>27</v>
      </c>
      <c r="BQ5" s="298" t="s">
        <v>62</v>
      </c>
      <c r="BR5" s="298" t="s">
        <v>28</v>
      </c>
      <c r="BS5" s="182" t="s">
        <v>24</v>
      </c>
      <c r="BT5" s="183" t="s">
        <v>25</v>
      </c>
      <c r="BU5" s="183" t="s">
        <v>26</v>
      </c>
      <c r="BV5" s="183" t="s">
        <v>27</v>
      </c>
      <c r="BW5" s="183" t="s">
        <v>62</v>
      </c>
      <c r="BX5" s="184" t="s">
        <v>28</v>
      </c>
    </row>
    <row r="6" spans="1:76" ht="22.5" customHeight="1">
      <c r="A6" s="181"/>
      <c r="B6" s="297" t="s">
        <v>65</v>
      </c>
      <c r="C6" s="507" t="s">
        <v>32</v>
      </c>
      <c r="D6" s="508"/>
      <c r="E6" s="508"/>
      <c r="F6" s="508"/>
      <c r="G6" s="508"/>
      <c r="H6" s="509"/>
      <c r="I6" s="507" t="s">
        <v>69</v>
      </c>
      <c r="J6" s="508"/>
      <c r="K6" s="508"/>
      <c r="L6" s="508"/>
      <c r="M6" s="508"/>
      <c r="N6" s="509"/>
      <c r="O6" s="507" t="s">
        <v>34</v>
      </c>
      <c r="P6" s="508"/>
      <c r="Q6" s="508"/>
      <c r="R6" s="508"/>
      <c r="S6" s="508"/>
      <c r="T6" s="509"/>
      <c r="U6" s="507" t="s">
        <v>66</v>
      </c>
      <c r="V6" s="508"/>
      <c r="W6" s="508"/>
      <c r="X6" s="508"/>
      <c r="Y6" s="508"/>
      <c r="Z6" s="509"/>
      <c r="AA6" s="185" t="s">
        <v>65</v>
      </c>
      <c r="AB6" s="508" t="s">
        <v>32</v>
      </c>
      <c r="AC6" s="508"/>
      <c r="AD6" s="508"/>
      <c r="AE6" s="508"/>
      <c r="AF6" s="508"/>
      <c r="AG6" s="508"/>
      <c r="AH6" s="507" t="s">
        <v>67</v>
      </c>
      <c r="AI6" s="508"/>
      <c r="AJ6" s="508"/>
      <c r="AK6" s="508"/>
      <c r="AL6" s="508"/>
      <c r="AM6" s="509"/>
      <c r="AN6" s="507" t="s">
        <v>34</v>
      </c>
      <c r="AO6" s="508"/>
      <c r="AP6" s="508"/>
      <c r="AQ6" s="508"/>
      <c r="AR6" s="508"/>
      <c r="AS6" s="509"/>
      <c r="AT6" s="508" t="s">
        <v>66</v>
      </c>
      <c r="AU6" s="508"/>
      <c r="AV6" s="508"/>
      <c r="AW6" s="508"/>
      <c r="AX6" s="508"/>
      <c r="AY6" s="509"/>
      <c r="AZ6" s="185"/>
      <c r="BA6" s="508" t="s">
        <v>32</v>
      </c>
      <c r="BB6" s="508"/>
      <c r="BC6" s="508"/>
      <c r="BD6" s="508"/>
      <c r="BE6" s="508"/>
      <c r="BF6" s="508"/>
      <c r="BG6" s="507" t="s">
        <v>68</v>
      </c>
      <c r="BH6" s="508"/>
      <c r="BI6" s="508"/>
      <c r="BJ6" s="508"/>
      <c r="BK6" s="508"/>
      <c r="BL6" s="509"/>
      <c r="BM6" s="508" t="s">
        <v>34</v>
      </c>
      <c r="BN6" s="508"/>
      <c r="BO6" s="508"/>
      <c r="BP6" s="508"/>
      <c r="BQ6" s="508"/>
      <c r="BR6" s="508"/>
      <c r="BS6" s="507" t="s">
        <v>66</v>
      </c>
      <c r="BT6" s="508"/>
      <c r="BU6" s="508"/>
      <c r="BV6" s="508"/>
      <c r="BW6" s="508"/>
      <c r="BX6" s="509"/>
    </row>
    <row r="7" spans="1:76" ht="14.25">
      <c r="A7" s="186">
        <v>1970</v>
      </c>
      <c r="B7" s="187">
        <f>[2]sum_stat_bage!B9</f>
        <v>5046.8193359375</v>
      </c>
      <c r="C7" s="188">
        <f>[2]sum_stat_bage!C9</f>
        <v>6.0384958271286315E-2</v>
      </c>
      <c r="D7" s="189">
        <f>[2]sum_stat_bage!D9</f>
        <v>0.28967461884463747</v>
      </c>
      <c r="E7" s="189">
        <f>[2]sum_stat_bage!E9</f>
        <v>0.64994043111801147</v>
      </c>
      <c r="F7" s="189">
        <f>[2]sum_stat_bage!F9</f>
        <v>0.20390558242797852</v>
      </c>
      <c r="G7" s="189">
        <f>[2]sum_stat_bage!G9</f>
        <v>0.13710159063339233</v>
      </c>
      <c r="H7" s="190">
        <f>[2]sum_stat_bage!H9</f>
        <v>5.7738408446311951E-2</v>
      </c>
      <c r="I7" s="188">
        <f>[2]sum_stat_bage!I9</f>
        <v>7.9492062330245972E-2</v>
      </c>
      <c r="J7" s="189">
        <f>[2]sum_stat_bage!J9</f>
        <v>0.18560023605823517</v>
      </c>
      <c r="K7" s="189">
        <f>[2]sum_stat_bage!K9</f>
        <v>2.1408743858337402</v>
      </c>
      <c r="L7" s="191">
        <f>[2]sum_stat_bage!L9</f>
        <v>11.676760673522949</v>
      </c>
      <c r="M7" s="191">
        <f>[2]sum_stat_bage!M9</f>
        <v>15.435990333557129</v>
      </c>
      <c r="N7" s="192">
        <f>[2]sum_stat_bage!N9</f>
        <v>29.357290267944336</v>
      </c>
      <c r="O7" s="193">
        <f>[2]sum_stat_bage!O9</f>
        <v>13.884900093078613</v>
      </c>
      <c r="P7" s="194">
        <f>[2]sum_stat_bage!P9</f>
        <v>10.125099182128906</v>
      </c>
      <c r="Q7" s="194">
        <f>[2]sum_stat_bage!Q9</f>
        <v>3.0357961654663086</v>
      </c>
      <c r="R7" s="194">
        <f>[2]sum_stat_bage!R9</f>
        <v>1.7460008859634399</v>
      </c>
      <c r="S7" s="194">
        <f>[2]sum_stat_bage!S9</f>
        <v>1.775709867477417</v>
      </c>
      <c r="T7" s="195">
        <f>[2]sum_stat_bage!T9</f>
        <v>1.9660928249359131</v>
      </c>
      <c r="U7" s="187">
        <f>[2]sum_stat_bage!U9</f>
        <v>401.18206787109375</v>
      </c>
      <c r="V7" s="191">
        <f>[2]sum_stat_bage!V9</f>
        <v>936.69085693359375</v>
      </c>
      <c r="W7" s="191">
        <f>[2]sum_stat_bage!W9</f>
        <v>10804.6064453125</v>
      </c>
      <c r="X7" s="191">
        <f>[2]sum_stat_bage!X9</f>
        <v>58930.5</v>
      </c>
      <c r="Y7" s="191">
        <f>[2]sum_stat_bage!Y9</f>
        <v>77902.65625</v>
      </c>
      <c r="Z7" s="192">
        <f>[2]sum_stat_bage!Z9</f>
        <v>148160.9375</v>
      </c>
      <c r="AA7" s="196">
        <f>[2]sum_stat_bage!AA9</f>
        <v>12553.2666015625</v>
      </c>
      <c r="AB7" s="189">
        <f>[2]sum_stat_bage!AB9</f>
        <v>9.8070661734905931E-2</v>
      </c>
      <c r="AC7" s="189">
        <f>[2]sum_stat_bage!AC9</f>
        <v>0.36678932356742422</v>
      </c>
      <c r="AD7" s="189">
        <f>[2]sum_stat_bage!AD9</f>
        <v>0.53514003753662109</v>
      </c>
      <c r="AE7" s="189">
        <f>[2]sum_stat_bage!AE9</f>
        <v>0.18051354587078094</v>
      </c>
      <c r="AF7" s="189">
        <f>[2]sum_stat_bage!AF9</f>
        <v>0.12951971590518951</v>
      </c>
      <c r="AG7" s="189">
        <f>[2]sum_stat_bage!AG9</f>
        <v>5.7654246687889099E-2</v>
      </c>
      <c r="AH7" s="188">
        <f>[2]sum_stat_bage!AH9</f>
        <v>6.8721815943717957E-2</v>
      </c>
      <c r="AI7" s="189">
        <f>[2]sum_stat_bage!AI9</f>
        <v>0.44193562865257263</v>
      </c>
      <c r="AJ7" s="189">
        <f>[2]sum_stat_bage!AJ9</f>
        <v>2.2305333614349365</v>
      </c>
      <c r="AK7" s="191">
        <f>[2]sum_stat_bage!AK9</f>
        <v>8.5245599746704102</v>
      </c>
      <c r="AL7" s="191">
        <f>[2]sum_stat_bage!AL9</f>
        <v>12.731769561767578</v>
      </c>
      <c r="AM7" s="192">
        <f>[2]sum_stat_bage!AM9</f>
        <v>29.868690490722656</v>
      </c>
      <c r="AN7" s="193">
        <f>[2]sum_stat_bage!AN9</f>
        <v>16.084220886230469</v>
      </c>
      <c r="AO7" s="194">
        <f>[2]sum_stat_bage!AO9</f>
        <v>4.0816874504089355</v>
      </c>
      <c r="AP7" s="194">
        <f>[2]sum_stat_bage!AP9</f>
        <v>2.3990488052368164</v>
      </c>
      <c r="AQ7" s="194">
        <f>[2]sum_stat_bage!AQ9</f>
        <v>2.1172664165496826</v>
      </c>
      <c r="AR7" s="194">
        <f>[2]sum_stat_bage!AR9</f>
        <v>2.0342020988464355</v>
      </c>
      <c r="AS7" s="195">
        <f>[2]sum_stat_bage!AS9</f>
        <v>1.9293338060379028</v>
      </c>
      <c r="AT7" s="191">
        <f>[2]sum_stat_bage!AT9</f>
        <v>862.68328857421875</v>
      </c>
      <c r="AU7" s="191">
        <f>[2]sum_stat_bage!AU9</f>
        <v>5547.73583984375</v>
      </c>
      <c r="AV7" s="191">
        <f>[2]sum_stat_bage!AV9</f>
        <v>28000.478515625</v>
      </c>
      <c r="AW7" s="191">
        <f>[2]sum_stat_bage!AW9</f>
        <v>107011.0703125</v>
      </c>
      <c r="AX7" s="191">
        <f>[2]sum_stat_bage!AX9</f>
        <v>159825.296875</v>
      </c>
      <c r="AY7" s="192">
        <f>[2]sum_stat_bage!AY9</f>
        <v>374949.625</v>
      </c>
      <c r="AZ7" s="196">
        <f>[2]sum_stat_bage!AZ9</f>
        <v>12518.33203125</v>
      </c>
      <c r="BA7" s="189">
        <f>[2]sum_stat_bage!BA9</f>
        <v>0.10634216063953603</v>
      </c>
      <c r="BB7" s="189">
        <f>[2]sum_stat_bage!BB9</f>
        <v>0.33623801601060455</v>
      </c>
      <c r="BC7" s="189">
        <f>[2]sum_stat_bage!BC9</f>
        <v>0.55741983652114868</v>
      </c>
      <c r="BD7" s="189">
        <f>[2]sum_stat_bage!BD9</f>
        <v>0.20823720097541809</v>
      </c>
      <c r="BE7" s="189">
        <f>[2]sum_stat_bage!BE9</f>
        <v>0.15310956537723541</v>
      </c>
      <c r="BF7" s="189">
        <f>[2]sum_stat_bage!BF9</f>
        <v>7.5618334114551544E-2</v>
      </c>
      <c r="BG7" s="188">
        <f>[2]sum_stat_bage!BG9</f>
        <v>8.7896540760993958E-2</v>
      </c>
      <c r="BH7" s="189">
        <f>[2]sum_stat_bage!BH9</f>
        <v>0.44281113147735596</v>
      </c>
      <c r="BI7" s="189">
        <f>[2]sum_stat_bage!BI9</f>
        <v>2.0608587265014648</v>
      </c>
      <c r="BJ7" s="191">
        <f>[2]sum_stat_bage!BJ9</f>
        <v>9.2366676330566406</v>
      </c>
      <c r="BK7" s="191">
        <f>[2]sum_stat_bage!BK9</f>
        <v>13.637537002563477</v>
      </c>
      <c r="BL7" s="192">
        <f>[2]sum_stat_bage!BL9</f>
        <v>33.030246734619141</v>
      </c>
      <c r="BM7" s="194">
        <f>[2]sum_stat_bage!BM9</f>
        <v>12.568771362304688</v>
      </c>
      <c r="BN7" s="194">
        <f>[2]sum_stat_bage!BN9</f>
        <v>4.036278247833252</v>
      </c>
      <c r="BO7" s="194">
        <f>[2]sum_stat_bage!BO9</f>
        <v>2.7044909000396729</v>
      </c>
      <c r="BP7" s="194">
        <f>[2]sum_stat_bage!BP9</f>
        <v>2.2533941268920898</v>
      </c>
      <c r="BQ7" s="194">
        <f>[2]sum_stat_bage!BQ9</f>
        <v>2.2434654235839844</v>
      </c>
      <c r="BR7" s="194">
        <f>[2]sum_stat_bage!BR9</f>
        <v>2.2865827083587646</v>
      </c>
      <c r="BS7" s="187">
        <f>[2]sum_stat_bage!BS9</f>
        <v>1100.318115234375</v>
      </c>
      <c r="BT7" s="191">
        <f>[2]sum_stat_bage!BT9</f>
        <v>5543.2568359375</v>
      </c>
      <c r="BU7" s="191">
        <f>[2]sum_stat_bage!BU9</f>
        <v>25798.513671875</v>
      </c>
      <c r="BV7" s="191">
        <f>[2]sum_stat_bage!BV9</f>
        <v>115627.671875</v>
      </c>
      <c r="BW7" s="191">
        <f>[2]sum_stat_bage!BW9</f>
        <v>170719.21875</v>
      </c>
      <c r="BX7" s="192">
        <f>[2]sum_stat_bage!BX9</f>
        <v>413483.59375</v>
      </c>
    </row>
    <row r="8" spans="1:76" ht="14.25">
      <c r="A8" s="197">
        <f>A7+1</f>
        <v>1971</v>
      </c>
      <c r="B8" s="187"/>
      <c r="C8" s="188"/>
      <c r="D8" s="189"/>
      <c r="E8" s="189"/>
      <c r="F8" s="189"/>
      <c r="G8" s="189"/>
      <c r="H8" s="190"/>
      <c r="I8" s="188"/>
      <c r="J8" s="189"/>
      <c r="K8" s="189"/>
      <c r="L8" s="191"/>
      <c r="M8" s="191"/>
      <c r="N8" s="192"/>
      <c r="O8" s="193"/>
      <c r="P8" s="194"/>
      <c r="Q8" s="194"/>
      <c r="R8" s="194"/>
      <c r="S8" s="194"/>
      <c r="T8" s="195"/>
      <c r="U8" s="187"/>
      <c r="V8" s="191"/>
      <c r="W8" s="191"/>
      <c r="X8" s="191"/>
      <c r="Y8" s="191"/>
      <c r="Z8" s="192"/>
      <c r="AA8" s="196"/>
      <c r="AB8" s="189"/>
      <c r="AC8" s="189"/>
      <c r="AD8" s="189"/>
      <c r="AE8" s="189"/>
      <c r="AF8" s="189"/>
      <c r="AG8" s="189"/>
      <c r="AH8" s="188"/>
      <c r="AI8" s="189"/>
      <c r="AJ8" s="189"/>
      <c r="AK8" s="191"/>
      <c r="AL8" s="191"/>
      <c r="AM8" s="192"/>
      <c r="AN8" s="193"/>
      <c r="AO8" s="194"/>
      <c r="AP8" s="194"/>
      <c r="AQ8" s="194"/>
      <c r="AR8" s="194"/>
      <c r="AS8" s="195"/>
      <c r="AT8" s="191"/>
      <c r="AU8" s="191"/>
      <c r="AV8" s="191"/>
      <c r="AW8" s="191"/>
      <c r="AX8" s="191"/>
      <c r="AY8" s="192"/>
      <c r="AZ8" s="196"/>
      <c r="BA8" s="189"/>
      <c r="BB8" s="189"/>
      <c r="BC8" s="189"/>
      <c r="BD8" s="189"/>
      <c r="BE8" s="189"/>
      <c r="BF8" s="189"/>
      <c r="BG8" s="188"/>
      <c r="BH8" s="189"/>
      <c r="BI8" s="189"/>
      <c r="BJ8" s="191"/>
      <c r="BK8" s="191"/>
      <c r="BL8" s="192"/>
      <c r="BM8" s="194"/>
      <c r="BN8" s="194"/>
      <c r="BO8" s="194"/>
      <c r="BP8" s="194"/>
      <c r="BQ8" s="194"/>
      <c r="BR8" s="194"/>
      <c r="BS8" s="187"/>
      <c r="BT8" s="191"/>
      <c r="BU8" s="191"/>
      <c r="BV8" s="191"/>
      <c r="BW8" s="191"/>
      <c r="BX8" s="192"/>
    </row>
    <row r="9" spans="1:76" ht="14.25">
      <c r="A9" s="197">
        <f t="shared" ref="A9:A49" si="0">A8+1</f>
        <v>1972</v>
      </c>
      <c r="B9" s="187"/>
      <c r="C9" s="188"/>
      <c r="D9" s="189"/>
      <c r="E9" s="189"/>
      <c r="F9" s="189"/>
      <c r="G9" s="189"/>
      <c r="H9" s="190"/>
      <c r="I9" s="188"/>
      <c r="J9" s="189"/>
      <c r="K9" s="189"/>
      <c r="L9" s="191"/>
      <c r="M9" s="191"/>
      <c r="N9" s="192"/>
      <c r="O9" s="193"/>
      <c r="P9" s="194"/>
      <c r="Q9" s="194"/>
      <c r="R9" s="194"/>
      <c r="S9" s="194"/>
      <c r="T9" s="195"/>
      <c r="U9" s="187"/>
      <c r="V9" s="191"/>
      <c r="W9" s="191"/>
      <c r="X9" s="191"/>
      <c r="Y9" s="191"/>
      <c r="Z9" s="192"/>
      <c r="AA9" s="196"/>
      <c r="AB9" s="189"/>
      <c r="AC9" s="189"/>
      <c r="AD9" s="189"/>
      <c r="AE9" s="189"/>
      <c r="AF9" s="189"/>
      <c r="AG9" s="189"/>
      <c r="AH9" s="188"/>
      <c r="AI9" s="189"/>
      <c r="AJ9" s="189"/>
      <c r="AK9" s="191"/>
      <c r="AL9" s="191"/>
      <c r="AM9" s="192"/>
      <c r="AN9" s="193"/>
      <c r="AO9" s="194"/>
      <c r="AP9" s="194"/>
      <c r="AQ9" s="194"/>
      <c r="AR9" s="194"/>
      <c r="AS9" s="195"/>
      <c r="AT9" s="191"/>
      <c r="AU9" s="191"/>
      <c r="AV9" s="191"/>
      <c r="AW9" s="191"/>
      <c r="AX9" s="191"/>
      <c r="AY9" s="192"/>
      <c r="AZ9" s="196"/>
      <c r="BA9" s="189"/>
      <c r="BB9" s="189"/>
      <c r="BC9" s="189"/>
      <c r="BD9" s="189"/>
      <c r="BE9" s="189"/>
      <c r="BF9" s="189"/>
      <c r="BG9" s="188"/>
      <c r="BH9" s="189"/>
      <c r="BI9" s="189"/>
      <c r="BJ9" s="191"/>
      <c r="BK9" s="191"/>
      <c r="BL9" s="192"/>
      <c r="BM9" s="194"/>
      <c r="BN9" s="194"/>
      <c r="BO9" s="194"/>
      <c r="BP9" s="194"/>
      <c r="BQ9" s="194"/>
      <c r="BR9" s="194"/>
      <c r="BS9" s="187"/>
      <c r="BT9" s="191"/>
      <c r="BU9" s="191"/>
      <c r="BV9" s="191"/>
      <c r="BW9" s="191"/>
      <c r="BX9" s="192"/>
    </row>
    <row r="10" spans="1:76" ht="14.25">
      <c r="A10" s="197">
        <f t="shared" si="0"/>
        <v>1973</v>
      </c>
      <c r="B10" s="187"/>
      <c r="C10" s="188"/>
      <c r="D10" s="189"/>
      <c r="E10" s="189"/>
      <c r="F10" s="189"/>
      <c r="G10" s="189"/>
      <c r="H10" s="190"/>
      <c r="I10" s="188"/>
      <c r="J10" s="189"/>
      <c r="K10" s="189"/>
      <c r="L10" s="191"/>
      <c r="M10" s="191"/>
      <c r="N10" s="192"/>
      <c r="O10" s="193"/>
      <c r="P10" s="194"/>
      <c r="Q10" s="194"/>
      <c r="R10" s="194"/>
      <c r="S10" s="194"/>
      <c r="T10" s="195"/>
      <c r="U10" s="187"/>
      <c r="V10" s="191"/>
      <c r="W10" s="191"/>
      <c r="X10" s="191"/>
      <c r="Y10" s="191"/>
      <c r="Z10" s="192"/>
      <c r="AA10" s="196"/>
      <c r="AB10" s="189"/>
      <c r="AC10" s="189"/>
      <c r="AD10" s="189"/>
      <c r="AE10" s="189"/>
      <c r="AF10" s="189"/>
      <c r="AG10" s="189"/>
      <c r="AH10" s="188"/>
      <c r="AI10" s="189"/>
      <c r="AJ10" s="189"/>
      <c r="AK10" s="191"/>
      <c r="AL10" s="191"/>
      <c r="AM10" s="192"/>
      <c r="AN10" s="193"/>
      <c r="AO10" s="194"/>
      <c r="AP10" s="194"/>
      <c r="AQ10" s="194"/>
      <c r="AR10" s="194"/>
      <c r="AS10" s="195"/>
      <c r="AT10" s="191"/>
      <c r="AU10" s="191"/>
      <c r="AV10" s="191"/>
      <c r="AW10" s="191"/>
      <c r="AX10" s="191"/>
      <c r="AY10" s="192"/>
      <c r="AZ10" s="196"/>
      <c r="BA10" s="189"/>
      <c r="BB10" s="189"/>
      <c r="BC10" s="189"/>
      <c r="BD10" s="189"/>
      <c r="BE10" s="189"/>
      <c r="BF10" s="189"/>
      <c r="BG10" s="188"/>
      <c r="BH10" s="189"/>
      <c r="BI10" s="189"/>
      <c r="BJ10" s="191"/>
      <c r="BK10" s="191"/>
      <c r="BL10" s="192"/>
      <c r="BM10" s="194"/>
      <c r="BN10" s="194"/>
      <c r="BO10" s="194"/>
      <c r="BP10" s="194"/>
      <c r="BQ10" s="194"/>
      <c r="BR10" s="194"/>
      <c r="BS10" s="187"/>
      <c r="BT10" s="191"/>
      <c r="BU10" s="191"/>
      <c r="BV10" s="191"/>
      <c r="BW10" s="191"/>
      <c r="BX10" s="192"/>
    </row>
    <row r="11" spans="1:76" ht="14.25">
      <c r="A11" s="197">
        <f t="shared" si="0"/>
        <v>1974</v>
      </c>
      <c r="B11" s="187"/>
      <c r="C11" s="188"/>
      <c r="D11" s="189"/>
      <c r="E11" s="189"/>
      <c r="F11" s="189"/>
      <c r="G11" s="189"/>
      <c r="H11" s="190"/>
      <c r="I11" s="188"/>
      <c r="J11" s="189"/>
      <c r="K11" s="189"/>
      <c r="L11" s="191"/>
      <c r="M11" s="191"/>
      <c r="N11" s="192"/>
      <c r="O11" s="193"/>
      <c r="P11" s="194"/>
      <c r="Q11" s="194"/>
      <c r="R11" s="194"/>
      <c r="S11" s="194"/>
      <c r="T11" s="195"/>
      <c r="U11" s="187"/>
      <c r="V11" s="191"/>
      <c r="W11" s="191"/>
      <c r="X11" s="191"/>
      <c r="Y11" s="191"/>
      <c r="Z11" s="192"/>
      <c r="AA11" s="196"/>
      <c r="AB11" s="189"/>
      <c r="AC11" s="189"/>
      <c r="AD11" s="189"/>
      <c r="AE11" s="189"/>
      <c r="AF11" s="189"/>
      <c r="AG11" s="189"/>
      <c r="AH11" s="188"/>
      <c r="AI11" s="189"/>
      <c r="AJ11" s="189"/>
      <c r="AK11" s="191"/>
      <c r="AL11" s="191"/>
      <c r="AM11" s="192"/>
      <c r="AN11" s="193"/>
      <c r="AO11" s="194"/>
      <c r="AP11" s="194"/>
      <c r="AQ11" s="194"/>
      <c r="AR11" s="194"/>
      <c r="AS11" s="195"/>
      <c r="AT11" s="191"/>
      <c r="AU11" s="191"/>
      <c r="AV11" s="191"/>
      <c r="AW11" s="191"/>
      <c r="AX11" s="191"/>
      <c r="AY11" s="192"/>
      <c r="AZ11" s="196"/>
      <c r="BA11" s="189"/>
      <c r="BB11" s="189"/>
      <c r="BC11" s="189"/>
      <c r="BD11" s="189"/>
      <c r="BE11" s="189"/>
      <c r="BF11" s="189"/>
      <c r="BG11" s="188"/>
      <c r="BH11" s="189"/>
      <c r="BI11" s="189"/>
      <c r="BJ11" s="191"/>
      <c r="BK11" s="191"/>
      <c r="BL11" s="192"/>
      <c r="BM11" s="194"/>
      <c r="BN11" s="194"/>
      <c r="BO11" s="194"/>
      <c r="BP11" s="194"/>
      <c r="BQ11" s="194"/>
      <c r="BR11" s="194"/>
      <c r="BS11" s="187"/>
      <c r="BT11" s="191"/>
      <c r="BU11" s="191"/>
      <c r="BV11" s="191"/>
      <c r="BW11" s="191"/>
      <c r="BX11" s="192"/>
    </row>
    <row r="12" spans="1:76" ht="14.25">
      <c r="A12" s="197">
        <f t="shared" si="0"/>
        <v>1975</v>
      </c>
      <c r="B12" s="187">
        <f>[2]sum_stat_bage!B14</f>
        <v>8613.6123046875</v>
      </c>
      <c r="C12" s="188">
        <f>[2]sum_stat_bage!C14</f>
        <v>6.4950857543955423E-2</v>
      </c>
      <c r="D12" s="189">
        <f>[2]sum_stat_bage!D14</f>
        <v>0.30143080348056106</v>
      </c>
      <c r="E12" s="189">
        <f>[2]sum_stat_bage!E14</f>
        <v>0.63361829519271851</v>
      </c>
      <c r="F12" s="189">
        <f>[2]sum_stat_bage!F14</f>
        <v>0.20612223446369171</v>
      </c>
      <c r="G12" s="189">
        <f>[2]sum_stat_bage!G14</f>
        <v>0.13766926527023315</v>
      </c>
      <c r="H12" s="190">
        <f>[2]sum_stat_bage!H14</f>
        <v>5.1577236503362656E-2</v>
      </c>
      <c r="I12" s="188">
        <f>[2]sum_stat_bage!I14</f>
        <v>8.2511886954307556E-2</v>
      </c>
      <c r="J12" s="189">
        <f>[2]sum_stat_bage!J14</f>
        <v>0.22096218168735504</v>
      </c>
      <c r="K12" s="189">
        <f>[2]sum_stat_bage!K14</f>
        <v>1.9780454635620117</v>
      </c>
      <c r="L12" s="191">
        <f>[2]sum_stat_bage!L14</f>
        <v>11.813966751098633</v>
      </c>
      <c r="M12" s="191">
        <f>[2]sum_stat_bage!M14</f>
        <v>16.365402221679688</v>
      </c>
      <c r="N12" s="192">
        <f>[2]sum_stat_bage!N14</f>
        <v>32.546646118164063</v>
      </c>
      <c r="O12" s="193">
        <f>[2]sum_stat_bage!O14</f>
        <v>13.375019073486328</v>
      </c>
      <c r="P12" s="194">
        <f>[2]sum_stat_bage!P14</f>
        <v>8.4633607864379883</v>
      </c>
      <c r="Q12" s="194">
        <f>[2]sum_stat_bage!Q14</f>
        <v>3.2030453681945801</v>
      </c>
      <c r="R12" s="194">
        <f>[2]sum_stat_bage!R14</f>
        <v>1.7444208860397339</v>
      </c>
      <c r="S12" s="194">
        <f>[2]sum_stat_bage!S14</f>
        <v>1.6820878982543945</v>
      </c>
      <c r="T12" s="195">
        <f>[2]sum_stat_bage!T14</f>
        <v>1.5822335481643677</v>
      </c>
      <c r="U12" s="187">
        <f>[2]sum_stat_bage!U14</f>
        <v>710.72540283203125</v>
      </c>
      <c r="V12" s="191">
        <f>[2]sum_stat_bage!V14</f>
        <v>1903.2825927734375</v>
      </c>
      <c r="W12" s="191">
        <f>[2]sum_stat_bage!W14</f>
        <v>17038.1171875</v>
      </c>
      <c r="X12" s="191">
        <f>[2]sum_stat_bage!X14</f>
        <v>101760.9296875</v>
      </c>
      <c r="Y12" s="191">
        <f>[2]sum_stat_bage!Y14</f>
        <v>140965.234375</v>
      </c>
      <c r="Z12" s="192">
        <f>[2]sum_stat_bage!Z14</f>
        <v>280344.1875</v>
      </c>
      <c r="AA12" s="196">
        <f>[2]sum_stat_bage!AA14</f>
        <v>22475.091796875</v>
      </c>
      <c r="AB12" s="189">
        <f>[2]sum_stat_bage!AB14</f>
        <v>0.11689680429603626</v>
      </c>
      <c r="AC12" s="189">
        <f>[2]sum_stat_bage!AC14</f>
        <v>0.37536327714782508</v>
      </c>
      <c r="AD12" s="189">
        <f>[2]sum_stat_bage!AD14</f>
        <v>0.50773996114730835</v>
      </c>
      <c r="AE12" s="189">
        <f>[2]sum_stat_bage!AE14</f>
        <v>0.17704039812088013</v>
      </c>
      <c r="AF12" s="189">
        <f>[2]sum_stat_bage!AF14</f>
        <v>0.12645302712917328</v>
      </c>
      <c r="AG12" s="189">
        <f>[2]sum_stat_bage!AG14</f>
        <v>6.0905370861291885E-2</v>
      </c>
      <c r="AH12" s="188">
        <f>[2]sum_stat_bage!AH14</f>
        <v>8.1846334040164948E-2</v>
      </c>
      <c r="AI12" s="189">
        <f>[2]sum_stat_bage!AI14</f>
        <v>0.50513356924057007</v>
      </c>
      <c r="AJ12" s="189">
        <f>[2]sum_stat_bage!AJ14</f>
        <v>2.086759090423584</v>
      </c>
      <c r="AK12" s="191">
        <f>[2]sum_stat_bage!AK14</f>
        <v>8.5451984405517578</v>
      </c>
      <c r="AL12" s="191">
        <f>[2]sum_stat_bage!AL14</f>
        <v>11.981964111328125</v>
      </c>
      <c r="AM12" s="192">
        <f>[2]sum_stat_bage!AM14</f>
        <v>27.748876571655273</v>
      </c>
      <c r="AN12" s="193">
        <f>[2]sum_stat_bage!AN14</f>
        <v>13.493279457092285</v>
      </c>
      <c r="AO12" s="194">
        <f>[2]sum_stat_bage!AO14</f>
        <v>3.4964668750762939</v>
      </c>
      <c r="AP12" s="194">
        <f>[2]sum_stat_bage!AP14</f>
        <v>2.4329650402069092</v>
      </c>
      <c r="AQ12" s="194">
        <f>[2]sum_stat_bage!AQ14</f>
        <v>2.0711226463317871</v>
      </c>
      <c r="AR12" s="194">
        <f>[2]sum_stat_bage!AR14</f>
        <v>2.1105401515960693</v>
      </c>
      <c r="AS12" s="195">
        <f>[2]sum_stat_bage!AS14</f>
        <v>2.1943049430847168</v>
      </c>
      <c r="AT12" s="191">
        <f>[2]sum_stat_bage!AT14</f>
        <v>1839.50390625</v>
      </c>
      <c r="AU12" s="191">
        <f>[2]sum_stat_bage!AU14</f>
        <v>11352.923828125</v>
      </c>
      <c r="AV12" s="191">
        <f>[2]sum_stat_bage!AV14</f>
        <v>46900.1015625</v>
      </c>
      <c r="AW12" s="191">
        <f>[2]sum_stat_bage!AW14</f>
        <v>192054.125</v>
      </c>
      <c r="AX12" s="191">
        <f>[2]sum_stat_bage!AX14</f>
        <v>269295.75</v>
      </c>
      <c r="AY12" s="192">
        <f>[2]sum_stat_bage!AY14</f>
        <v>623658.5625</v>
      </c>
      <c r="AZ12" s="196">
        <f>[2]sum_stat_bage!AZ14</f>
        <v>22589.5859375</v>
      </c>
      <c r="BA12" s="189">
        <f>[2]sum_stat_bage!BA14</f>
        <v>0.12148407764959754</v>
      </c>
      <c r="BB12" s="189">
        <f>[2]sum_stat_bage!BB14</f>
        <v>0.37456978034196103</v>
      </c>
      <c r="BC12" s="189">
        <f>[2]sum_stat_bage!BC14</f>
        <v>0.50394618511199951</v>
      </c>
      <c r="BD12" s="189">
        <f>[2]sum_stat_bage!BD14</f>
        <v>0.16398704051971436</v>
      </c>
      <c r="BE12" s="189">
        <f>[2]sum_stat_bage!BE14</f>
        <v>0.11288841068744659</v>
      </c>
      <c r="BF12" s="189">
        <f>[2]sum_stat_bage!BF14</f>
        <v>5.2350420504808426E-2</v>
      </c>
      <c r="BG12" s="188">
        <f>[2]sum_stat_bage!BG14</f>
        <v>0.10013757646083832</v>
      </c>
      <c r="BH12" s="189">
        <f>[2]sum_stat_bage!BH14</f>
        <v>0.53337776660919189</v>
      </c>
      <c r="BI12" s="189">
        <f>[2]sum_stat_bage!BI14</f>
        <v>1.9861006736755371</v>
      </c>
      <c r="BJ12" s="191">
        <f>[2]sum_stat_bage!BJ14</f>
        <v>9.0623359680175781</v>
      </c>
      <c r="BK12" s="191">
        <f>[2]sum_stat_bage!BK14</f>
        <v>11.813416481018066</v>
      </c>
      <c r="BL12" s="192">
        <f>[2]sum_stat_bage!BL14</f>
        <v>23.903497695922852</v>
      </c>
      <c r="BM12" s="194">
        <f>[2]sum_stat_bage!BM14</f>
        <v>11.024227142333984</v>
      </c>
      <c r="BN12" s="194">
        <f>[2]sum_stat_bage!BN14</f>
        <v>3.2941555976867676</v>
      </c>
      <c r="BO12" s="194">
        <f>[2]sum_stat_bage!BO14</f>
        <v>2.5371773242950439</v>
      </c>
      <c r="BP12" s="194">
        <f>[2]sum_stat_bage!BP14</f>
        <v>1.8083001375198364</v>
      </c>
      <c r="BQ12" s="194">
        <f>[2]sum_stat_bage!BQ14</f>
        <v>1.9084240198135376</v>
      </c>
      <c r="BR12" s="194">
        <f>[2]sum_stat_bage!BR14</f>
        <v>2.1898446083068848</v>
      </c>
      <c r="BS12" s="187">
        <f>[2]sum_stat_bage!BS14</f>
        <v>2262.06640625</v>
      </c>
      <c r="BT12" s="191">
        <f>[2]sum_stat_bage!BT14</f>
        <v>12048.7822265625</v>
      </c>
      <c r="BU12" s="191">
        <f>[2]sum_stat_bage!BU14</f>
        <v>44865.19140625</v>
      </c>
      <c r="BV12" s="191">
        <f>[2]sum_stat_bage!BV14</f>
        <v>204714.421875</v>
      </c>
      <c r="BW12" s="191">
        <f>[2]sum_stat_bage!BW14</f>
        <v>266860.1875</v>
      </c>
      <c r="BX12" s="192">
        <f>[2]sum_stat_bage!BX14</f>
        <v>539970.125</v>
      </c>
    </row>
    <row r="13" spans="1:76" ht="14.25">
      <c r="A13" s="197">
        <f t="shared" si="0"/>
        <v>1976</v>
      </c>
      <c r="B13" s="187"/>
      <c r="C13" s="188"/>
      <c r="D13" s="189"/>
      <c r="E13" s="189"/>
      <c r="F13" s="189"/>
      <c r="G13" s="189"/>
      <c r="H13" s="190"/>
      <c r="I13" s="188"/>
      <c r="J13" s="189"/>
      <c r="K13" s="189"/>
      <c r="L13" s="191"/>
      <c r="M13" s="191"/>
      <c r="N13" s="192"/>
      <c r="O13" s="193"/>
      <c r="P13" s="194"/>
      <c r="Q13" s="194"/>
      <c r="R13" s="194"/>
      <c r="S13" s="194"/>
      <c r="T13" s="195"/>
      <c r="U13" s="187"/>
      <c r="V13" s="191"/>
      <c r="W13" s="191"/>
      <c r="X13" s="191"/>
      <c r="Y13" s="191"/>
      <c r="Z13" s="192"/>
      <c r="AA13" s="196"/>
      <c r="AB13" s="189"/>
      <c r="AC13" s="189"/>
      <c r="AD13" s="189"/>
      <c r="AE13" s="189"/>
      <c r="AF13" s="189"/>
      <c r="AG13" s="189"/>
      <c r="AH13" s="188"/>
      <c r="AI13" s="189"/>
      <c r="AJ13" s="189"/>
      <c r="AK13" s="191"/>
      <c r="AL13" s="191"/>
      <c r="AM13" s="192"/>
      <c r="AN13" s="193"/>
      <c r="AO13" s="194"/>
      <c r="AP13" s="194"/>
      <c r="AQ13" s="194"/>
      <c r="AR13" s="194"/>
      <c r="AS13" s="195"/>
      <c r="AT13" s="191"/>
      <c r="AU13" s="191"/>
      <c r="AV13" s="191"/>
      <c r="AW13" s="191"/>
      <c r="AX13" s="191"/>
      <c r="AY13" s="192"/>
      <c r="AZ13" s="196"/>
      <c r="BA13" s="189"/>
      <c r="BB13" s="189"/>
      <c r="BC13" s="189"/>
      <c r="BD13" s="189"/>
      <c r="BE13" s="189"/>
      <c r="BF13" s="189"/>
      <c r="BG13" s="188"/>
      <c r="BH13" s="189"/>
      <c r="BI13" s="189"/>
      <c r="BJ13" s="191"/>
      <c r="BK13" s="191"/>
      <c r="BL13" s="192"/>
      <c r="BM13" s="194"/>
      <c r="BN13" s="194"/>
      <c r="BO13" s="194"/>
      <c r="BP13" s="194"/>
      <c r="BQ13" s="194"/>
      <c r="BR13" s="194"/>
      <c r="BS13" s="187"/>
      <c r="BT13" s="191"/>
      <c r="BU13" s="191"/>
      <c r="BV13" s="191"/>
      <c r="BW13" s="191"/>
      <c r="BX13" s="192"/>
    </row>
    <row r="14" spans="1:76" ht="14.25">
      <c r="A14" s="197">
        <f t="shared" si="0"/>
        <v>1977</v>
      </c>
      <c r="B14" s="187"/>
      <c r="C14" s="188"/>
      <c r="D14" s="189"/>
      <c r="E14" s="189"/>
      <c r="F14" s="189"/>
      <c r="G14" s="189"/>
      <c r="H14" s="190"/>
      <c r="I14" s="188"/>
      <c r="J14" s="189"/>
      <c r="K14" s="189"/>
      <c r="L14" s="191"/>
      <c r="M14" s="191"/>
      <c r="N14" s="192"/>
      <c r="O14" s="193"/>
      <c r="P14" s="194"/>
      <c r="Q14" s="194"/>
      <c r="R14" s="194"/>
      <c r="S14" s="194"/>
      <c r="T14" s="195"/>
      <c r="U14" s="187"/>
      <c r="V14" s="191"/>
      <c r="W14" s="191"/>
      <c r="X14" s="191"/>
      <c r="Y14" s="191"/>
      <c r="Z14" s="192"/>
      <c r="AA14" s="196"/>
      <c r="AB14" s="189"/>
      <c r="AC14" s="189"/>
      <c r="AD14" s="189"/>
      <c r="AE14" s="189"/>
      <c r="AF14" s="189"/>
      <c r="AG14" s="189"/>
      <c r="AH14" s="188"/>
      <c r="AI14" s="189"/>
      <c r="AJ14" s="189"/>
      <c r="AK14" s="191"/>
      <c r="AL14" s="191"/>
      <c r="AM14" s="192"/>
      <c r="AN14" s="193"/>
      <c r="AO14" s="194"/>
      <c r="AP14" s="194"/>
      <c r="AQ14" s="194"/>
      <c r="AR14" s="194"/>
      <c r="AS14" s="195"/>
      <c r="AT14" s="191"/>
      <c r="AU14" s="191"/>
      <c r="AV14" s="191"/>
      <c r="AW14" s="191"/>
      <c r="AX14" s="191"/>
      <c r="AY14" s="192"/>
      <c r="AZ14" s="196"/>
      <c r="BA14" s="189"/>
      <c r="BB14" s="189"/>
      <c r="BC14" s="189"/>
      <c r="BD14" s="189"/>
      <c r="BE14" s="189"/>
      <c r="BF14" s="189"/>
      <c r="BG14" s="188"/>
      <c r="BH14" s="189"/>
      <c r="BI14" s="189"/>
      <c r="BJ14" s="191"/>
      <c r="BK14" s="191"/>
      <c r="BL14" s="192"/>
      <c r="BM14" s="194"/>
      <c r="BN14" s="194"/>
      <c r="BO14" s="194"/>
      <c r="BP14" s="194"/>
      <c r="BQ14" s="194"/>
      <c r="BR14" s="194"/>
      <c r="BS14" s="187"/>
      <c r="BT14" s="191"/>
      <c r="BU14" s="191"/>
      <c r="BV14" s="191"/>
      <c r="BW14" s="191"/>
      <c r="BX14" s="192"/>
    </row>
    <row r="15" spans="1:76" ht="14.25">
      <c r="A15" s="197">
        <f t="shared" si="0"/>
        <v>1978</v>
      </c>
      <c r="B15" s="187"/>
      <c r="C15" s="188"/>
      <c r="D15" s="189"/>
      <c r="E15" s="189"/>
      <c r="F15" s="189"/>
      <c r="G15" s="189"/>
      <c r="H15" s="190"/>
      <c r="I15" s="188"/>
      <c r="J15" s="189"/>
      <c r="K15" s="189"/>
      <c r="L15" s="191"/>
      <c r="M15" s="191"/>
      <c r="N15" s="192"/>
      <c r="O15" s="193"/>
      <c r="P15" s="194"/>
      <c r="Q15" s="194"/>
      <c r="R15" s="194"/>
      <c r="S15" s="194"/>
      <c r="T15" s="195"/>
      <c r="U15" s="187"/>
      <c r="V15" s="191"/>
      <c r="W15" s="191"/>
      <c r="X15" s="191"/>
      <c r="Y15" s="191"/>
      <c r="Z15" s="192"/>
      <c r="AA15" s="196"/>
      <c r="AB15" s="189"/>
      <c r="AC15" s="189"/>
      <c r="AD15" s="189"/>
      <c r="AE15" s="189"/>
      <c r="AF15" s="189"/>
      <c r="AG15" s="189"/>
      <c r="AH15" s="188"/>
      <c r="AI15" s="189"/>
      <c r="AJ15" s="189"/>
      <c r="AK15" s="191"/>
      <c r="AL15" s="191"/>
      <c r="AM15" s="192"/>
      <c r="AN15" s="193"/>
      <c r="AO15" s="194"/>
      <c r="AP15" s="194"/>
      <c r="AQ15" s="194"/>
      <c r="AR15" s="194"/>
      <c r="AS15" s="195"/>
      <c r="AT15" s="191"/>
      <c r="AU15" s="191"/>
      <c r="AV15" s="191"/>
      <c r="AW15" s="191"/>
      <c r="AX15" s="191"/>
      <c r="AY15" s="192"/>
      <c r="AZ15" s="196"/>
      <c r="BA15" s="189"/>
      <c r="BB15" s="189"/>
      <c r="BC15" s="189"/>
      <c r="BD15" s="189"/>
      <c r="BE15" s="189"/>
      <c r="BF15" s="189"/>
      <c r="BG15" s="188"/>
      <c r="BH15" s="189"/>
      <c r="BI15" s="189"/>
      <c r="BJ15" s="191"/>
      <c r="BK15" s="191"/>
      <c r="BL15" s="192"/>
      <c r="BM15" s="194"/>
      <c r="BN15" s="194"/>
      <c r="BO15" s="194"/>
      <c r="BP15" s="194"/>
      <c r="BQ15" s="194"/>
      <c r="BR15" s="194"/>
      <c r="BS15" s="187"/>
      <c r="BT15" s="191"/>
      <c r="BU15" s="191"/>
      <c r="BV15" s="191"/>
      <c r="BW15" s="191"/>
      <c r="BX15" s="192"/>
    </row>
    <row r="16" spans="1:76" ht="14.25">
      <c r="A16" s="197">
        <f t="shared" si="0"/>
        <v>1979</v>
      </c>
      <c r="B16" s="187">
        <f>[2]sum_stat_bage!B18</f>
        <v>15829.0791015625</v>
      </c>
      <c r="C16" s="188">
        <f>[2]sum_stat_bage!C18</f>
        <v>6.3330863663295628E-2</v>
      </c>
      <c r="D16" s="189">
        <f>[2]sum_stat_bage!D18</f>
        <v>0.32915162378574669</v>
      </c>
      <c r="E16" s="189">
        <f>[2]sum_stat_bage!E18</f>
        <v>0.60751748085021973</v>
      </c>
      <c r="F16" s="189">
        <f>[2]sum_stat_bage!F18</f>
        <v>0.2220628559589386</v>
      </c>
      <c r="G16" s="189">
        <f>[2]sum_stat_bage!G18</f>
        <v>0.1575419157743454</v>
      </c>
      <c r="H16" s="190">
        <f>[2]sum_stat_bage!H18</f>
        <v>7.9989440739154816E-2</v>
      </c>
      <c r="I16" s="188">
        <f>[2]sum_stat_bage!I18</f>
        <v>8.6251050233840942E-2</v>
      </c>
      <c r="J16" s="189">
        <f>[2]sum_stat_bage!J18</f>
        <v>0.22690251469612122</v>
      </c>
      <c r="K16" s="189">
        <f>[2]sum_stat_bage!K18</f>
        <v>1.9673466682434082</v>
      </c>
      <c r="L16" s="191">
        <f>[2]sum_stat_bage!L18</f>
        <v>10.742165565490723</v>
      </c>
      <c r="M16" s="191">
        <f>[2]sum_stat_bage!M18</f>
        <v>15.542752265930176</v>
      </c>
      <c r="N16" s="192">
        <f>[2]sum_stat_bage!N18</f>
        <v>30.307615280151367</v>
      </c>
      <c r="O16" s="193">
        <f>[2]sum_stat_bage!O18</f>
        <v>12.794887542724609</v>
      </c>
      <c r="P16" s="194">
        <f>[2]sum_stat_bage!P18</f>
        <v>8.2561130523681641</v>
      </c>
      <c r="Q16" s="194">
        <f>[2]sum_stat_bage!Q18</f>
        <v>3.0878467559814453</v>
      </c>
      <c r="R16" s="194">
        <f>[2]sum_stat_bage!R18</f>
        <v>2.0670561790466309</v>
      </c>
      <c r="S16" s="194">
        <f>[2]sum_stat_bage!S18</f>
        <v>2.0270805358886719</v>
      </c>
      <c r="T16" s="195">
        <f>[2]sum_stat_bage!T18</f>
        <v>2.6313381195068359</v>
      </c>
      <c r="U16" s="187">
        <f>[2]sum_stat_bage!U18</f>
        <v>1365.274658203125</v>
      </c>
      <c r="V16" s="191">
        <f>[2]sum_stat_bage!V18</f>
        <v>3591.657958984375</v>
      </c>
      <c r="W16" s="191">
        <f>[2]sum_stat_bage!W18</f>
        <v>31141.28515625</v>
      </c>
      <c r="X16" s="191">
        <f>[2]sum_stat_bage!X18</f>
        <v>170038.59375</v>
      </c>
      <c r="Y16" s="191">
        <f>[2]sum_stat_bage!Y18</f>
        <v>246027.453125</v>
      </c>
      <c r="Z16" s="192">
        <f>[2]sum_stat_bage!Z18</f>
        <v>479741.625</v>
      </c>
      <c r="AA16" s="196">
        <f>[2]sum_stat_bage!AA18</f>
        <v>37153.14453125</v>
      </c>
      <c r="AB16" s="189">
        <f>[2]sum_stat_bage!AB18</f>
        <v>0.13291272661618403</v>
      </c>
      <c r="AC16" s="189">
        <f>[2]sum_stat_bage!AC18</f>
        <v>0.39764379316499587</v>
      </c>
      <c r="AD16" s="189">
        <f>[2]sum_stat_bage!AD18</f>
        <v>0.46944347023963928</v>
      </c>
      <c r="AE16" s="189">
        <f>[2]sum_stat_bage!AE18</f>
        <v>0.14390024542808533</v>
      </c>
      <c r="AF16" s="189">
        <f>[2]sum_stat_bage!AF18</f>
        <v>9.9582657217979431E-2</v>
      </c>
      <c r="AG16" s="189">
        <f>[2]sum_stat_bage!AG18</f>
        <v>4.4139139354228973E-2</v>
      </c>
      <c r="AH16" s="188">
        <f>[2]sum_stat_bage!AH18</f>
        <v>8.6411766707897186E-2</v>
      </c>
      <c r="AI16" s="189">
        <f>[2]sum_stat_bage!AI18</f>
        <v>0.55113822221755981</v>
      </c>
      <c r="AJ16" s="189">
        <f>[2]sum_stat_bage!AJ18</f>
        <v>2.096402645111084</v>
      </c>
      <c r="AK16" s="191">
        <f>[2]sum_stat_bage!AK18</f>
        <v>7.800011157989502</v>
      </c>
      <c r="AL16" s="191">
        <f>[2]sum_stat_bage!AL18</f>
        <v>10.299319267272949</v>
      </c>
      <c r="AM16" s="192">
        <f>[2]sum_stat_bage!AM18</f>
        <v>23.226146697998047</v>
      </c>
      <c r="AN16" s="193">
        <f>[2]sum_stat_bage!AN18</f>
        <v>12.775362968444824</v>
      </c>
      <c r="AO16" s="194">
        <f>[2]sum_stat_bage!AO18</f>
        <v>3.1465086936950684</v>
      </c>
      <c r="AP16" s="194">
        <f>[2]sum_stat_bage!AP18</f>
        <v>2.2391819953918457</v>
      </c>
      <c r="AQ16" s="194">
        <f>[2]sum_stat_bage!AQ18</f>
        <v>1.8439092636108398</v>
      </c>
      <c r="AR16" s="194">
        <f>[2]sum_stat_bage!AR18</f>
        <v>1.9329547882080078</v>
      </c>
      <c r="AS16" s="195">
        <f>[2]sum_stat_bage!AS18</f>
        <v>1.9002635478973389</v>
      </c>
      <c r="AT16" s="191">
        <f>[2]sum_stat_bage!AT18</f>
        <v>3210.46875</v>
      </c>
      <c r="AU16" s="191">
        <f>[2]sum_stat_bage!AU18</f>
        <v>20476.517578125</v>
      </c>
      <c r="AV16" s="191">
        <f>[2]sum_stat_bage!AV18</f>
        <v>77887.953125</v>
      </c>
      <c r="AW16" s="191">
        <f>[2]sum_stat_bage!AW18</f>
        <v>289794.9375</v>
      </c>
      <c r="AX16" s="191">
        <f>[2]sum_stat_bage!AX18</f>
        <v>382652.09375</v>
      </c>
      <c r="AY16" s="192">
        <f>[2]sum_stat_bage!AY18</f>
        <v>862924.375</v>
      </c>
      <c r="AZ16" s="196">
        <f>[2]sum_stat_bage!AZ18</f>
        <v>39571.453125</v>
      </c>
      <c r="BA16" s="189">
        <f>[2]sum_stat_bage!BA18</f>
        <v>0.12809501952940405</v>
      </c>
      <c r="BB16" s="189">
        <f>[2]sum_stat_bage!BB18</f>
        <v>0.39542044847033853</v>
      </c>
      <c r="BC16" s="189">
        <f>[2]sum_stat_bage!BC18</f>
        <v>0.47648453712463379</v>
      </c>
      <c r="BD16" s="189">
        <f>[2]sum_stat_bage!BD18</f>
        <v>0.16995181143283844</v>
      </c>
      <c r="BE16" s="189">
        <f>[2]sum_stat_bage!BE18</f>
        <v>0.12677939236164093</v>
      </c>
      <c r="BF16" s="189">
        <f>[2]sum_stat_bage!BF18</f>
        <v>6.7160762846469879E-2</v>
      </c>
      <c r="BG16" s="188">
        <f>[2]sum_stat_bage!BG18</f>
        <v>9.8091147840023041E-2</v>
      </c>
      <c r="BH16" s="189">
        <f>[2]sum_stat_bage!BH18</f>
        <v>0.56185770034790039</v>
      </c>
      <c r="BI16" s="189">
        <f>[2]sum_stat_bage!BI18</f>
        <v>1.9619497060775757</v>
      </c>
      <c r="BJ16" s="191">
        <f>[2]sum_stat_bage!BJ18</f>
        <v>7.3127527236938477</v>
      </c>
      <c r="BK16" s="191">
        <f>[2]sum_stat_bage!BK18</f>
        <v>10.15485668182373</v>
      </c>
      <c r="BL16" s="192">
        <f>[2]sum_stat_bage!BL18</f>
        <v>26.627485275268555</v>
      </c>
      <c r="BM16" s="194">
        <f>[2]sum_stat_bage!BM18</f>
        <v>11.255593299865723</v>
      </c>
      <c r="BN16" s="194">
        <f>[2]sum_stat_bage!BN18</f>
        <v>3.1036446094512939</v>
      </c>
      <c r="BO16" s="194">
        <f>[2]sum_stat_bage!BO18</f>
        <v>2.428581714630127</v>
      </c>
      <c r="BP16" s="194">
        <f>[2]sum_stat_bage!BP18</f>
        <v>2.3231039047241211</v>
      </c>
      <c r="BQ16" s="194">
        <f>[2]sum_stat_bage!BQ18</f>
        <v>2.4966793060302734</v>
      </c>
      <c r="BR16" s="194">
        <f>[2]sum_stat_bage!BR18</f>
        <v>2.5099811553955078</v>
      </c>
      <c r="BS16" s="187">
        <f>[2]sum_stat_bage!BS18</f>
        <v>3881.609375</v>
      </c>
      <c r="BT16" s="191">
        <f>[2]sum_stat_bage!BT18</f>
        <v>22233.525390625</v>
      </c>
      <c r="BU16" s="191">
        <f>[2]sum_stat_bage!BU18</f>
        <v>77637.203125</v>
      </c>
      <c r="BV16" s="191">
        <f>[2]sum_stat_bage!BV18</f>
        <v>289376.25</v>
      </c>
      <c r="BW16" s="191">
        <f>[2]sum_stat_bage!BW18</f>
        <v>401842.4375</v>
      </c>
      <c r="BX16" s="192">
        <f>[2]sum_stat_bage!BX18</f>
        <v>1053688.25</v>
      </c>
    </row>
    <row r="17" spans="1:76" ht="14.25">
      <c r="A17" s="197">
        <f t="shared" si="0"/>
        <v>1980</v>
      </c>
      <c r="B17" s="187"/>
      <c r="C17" s="188"/>
      <c r="D17" s="189"/>
      <c r="E17" s="189"/>
      <c r="F17" s="189"/>
      <c r="G17" s="189"/>
      <c r="H17" s="190"/>
      <c r="I17" s="188"/>
      <c r="J17" s="189"/>
      <c r="K17" s="189"/>
      <c r="L17" s="191"/>
      <c r="M17" s="191"/>
      <c r="N17" s="192"/>
      <c r="O17" s="193"/>
      <c r="P17" s="194"/>
      <c r="Q17" s="194"/>
      <c r="R17" s="194"/>
      <c r="S17" s="194"/>
      <c r="T17" s="195"/>
      <c r="U17" s="187"/>
      <c r="V17" s="191"/>
      <c r="W17" s="191"/>
      <c r="X17" s="191"/>
      <c r="Y17" s="191"/>
      <c r="Z17" s="192"/>
      <c r="AA17" s="196"/>
      <c r="AB17" s="189"/>
      <c r="AC17" s="189"/>
      <c r="AD17" s="189"/>
      <c r="AE17" s="189"/>
      <c r="AF17" s="189"/>
      <c r="AG17" s="189"/>
      <c r="AH17" s="188"/>
      <c r="AI17" s="189"/>
      <c r="AJ17" s="189"/>
      <c r="AK17" s="191"/>
      <c r="AL17" s="191"/>
      <c r="AM17" s="192"/>
      <c r="AN17" s="193"/>
      <c r="AO17" s="194"/>
      <c r="AP17" s="194"/>
      <c r="AQ17" s="194"/>
      <c r="AR17" s="194"/>
      <c r="AS17" s="195"/>
      <c r="AT17" s="191"/>
      <c r="AU17" s="191"/>
      <c r="AV17" s="191"/>
      <c r="AW17" s="191"/>
      <c r="AX17" s="191"/>
      <c r="AY17" s="192"/>
      <c r="AZ17" s="196"/>
      <c r="BA17" s="189"/>
      <c r="BB17" s="189"/>
      <c r="BC17" s="189"/>
      <c r="BD17" s="189"/>
      <c r="BE17" s="189"/>
      <c r="BF17" s="189"/>
      <c r="BG17" s="188"/>
      <c r="BH17" s="189"/>
      <c r="BI17" s="189"/>
      <c r="BJ17" s="191"/>
      <c r="BK17" s="191"/>
      <c r="BL17" s="192"/>
      <c r="BM17" s="194"/>
      <c r="BN17" s="194"/>
      <c r="BO17" s="194"/>
      <c r="BP17" s="194"/>
      <c r="BQ17" s="194"/>
      <c r="BR17" s="194"/>
      <c r="BS17" s="187"/>
      <c r="BT17" s="191"/>
      <c r="BU17" s="191"/>
      <c r="BV17" s="191"/>
      <c r="BW17" s="191"/>
      <c r="BX17" s="192"/>
    </row>
    <row r="18" spans="1:76" ht="14.25">
      <c r="A18" s="197">
        <f t="shared" si="0"/>
        <v>1981</v>
      </c>
      <c r="B18" s="187"/>
      <c r="C18" s="188"/>
      <c r="D18" s="189"/>
      <c r="E18" s="189"/>
      <c r="F18" s="189"/>
      <c r="G18" s="189"/>
      <c r="H18" s="190"/>
      <c r="I18" s="188"/>
      <c r="J18" s="189"/>
      <c r="K18" s="189"/>
      <c r="L18" s="191"/>
      <c r="M18" s="191"/>
      <c r="N18" s="192"/>
      <c r="O18" s="193"/>
      <c r="P18" s="194"/>
      <c r="Q18" s="194"/>
      <c r="R18" s="194"/>
      <c r="S18" s="194"/>
      <c r="T18" s="195"/>
      <c r="U18" s="187"/>
      <c r="V18" s="191"/>
      <c r="W18" s="191"/>
      <c r="X18" s="191"/>
      <c r="Y18" s="191"/>
      <c r="Z18" s="192"/>
      <c r="AA18" s="196"/>
      <c r="AB18" s="189"/>
      <c r="AC18" s="189"/>
      <c r="AD18" s="189"/>
      <c r="AE18" s="189"/>
      <c r="AF18" s="189"/>
      <c r="AG18" s="189"/>
      <c r="AH18" s="188"/>
      <c r="AI18" s="189"/>
      <c r="AJ18" s="189"/>
      <c r="AK18" s="191"/>
      <c r="AL18" s="191"/>
      <c r="AM18" s="192"/>
      <c r="AN18" s="193"/>
      <c r="AO18" s="194"/>
      <c r="AP18" s="194"/>
      <c r="AQ18" s="194"/>
      <c r="AR18" s="194"/>
      <c r="AS18" s="195"/>
      <c r="AT18" s="191"/>
      <c r="AU18" s="191"/>
      <c r="AV18" s="191"/>
      <c r="AW18" s="191"/>
      <c r="AX18" s="191"/>
      <c r="AY18" s="192"/>
      <c r="AZ18" s="196"/>
      <c r="BA18" s="189"/>
      <c r="BB18" s="189"/>
      <c r="BC18" s="189"/>
      <c r="BD18" s="189"/>
      <c r="BE18" s="189"/>
      <c r="BF18" s="189"/>
      <c r="BG18" s="188"/>
      <c r="BH18" s="189"/>
      <c r="BI18" s="189"/>
      <c r="BJ18" s="191"/>
      <c r="BK18" s="191"/>
      <c r="BL18" s="192"/>
      <c r="BM18" s="194"/>
      <c r="BN18" s="194"/>
      <c r="BO18" s="194"/>
      <c r="BP18" s="194"/>
      <c r="BQ18" s="194"/>
      <c r="BR18" s="194"/>
      <c r="BS18" s="187"/>
      <c r="BT18" s="191"/>
      <c r="BU18" s="191"/>
      <c r="BV18" s="191"/>
      <c r="BW18" s="191"/>
      <c r="BX18" s="192"/>
    </row>
    <row r="19" spans="1:76" ht="14.25">
      <c r="A19" s="197">
        <f t="shared" si="0"/>
        <v>1982</v>
      </c>
      <c r="B19" s="187"/>
      <c r="C19" s="188"/>
      <c r="D19" s="189"/>
      <c r="E19" s="189"/>
      <c r="F19" s="189"/>
      <c r="G19" s="189"/>
      <c r="H19" s="190"/>
      <c r="I19" s="188"/>
      <c r="J19" s="189"/>
      <c r="K19" s="189"/>
      <c r="L19" s="191"/>
      <c r="M19" s="191"/>
      <c r="N19" s="192"/>
      <c r="O19" s="193"/>
      <c r="P19" s="194"/>
      <c r="Q19" s="194"/>
      <c r="R19" s="194"/>
      <c r="S19" s="194"/>
      <c r="T19" s="195"/>
      <c r="U19" s="187"/>
      <c r="V19" s="191"/>
      <c r="W19" s="191"/>
      <c r="X19" s="191"/>
      <c r="Y19" s="191"/>
      <c r="Z19" s="192"/>
      <c r="AA19" s="196"/>
      <c r="AB19" s="189"/>
      <c r="AC19" s="189"/>
      <c r="AD19" s="189"/>
      <c r="AE19" s="189"/>
      <c r="AF19" s="189"/>
      <c r="AG19" s="189"/>
      <c r="AH19" s="188"/>
      <c r="AI19" s="189"/>
      <c r="AJ19" s="189"/>
      <c r="AK19" s="191"/>
      <c r="AL19" s="191"/>
      <c r="AM19" s="192"/>
      <c r="AN19" s="193"/>
      <c r="AO19" s="194"/>
      <c r="AP19" s="194"/>
      <c r="AQ19" s="194"/>
      <c r="AR19" s="194"/>
      <c r="AS19" s="195"/>
      <c r="AT19" s="191"/>
      <c r="AU19" s="191"/>
      <c r="AV19" s="191"/>
      <c r="AW19" s="191"/>
      <c r="AX19" s="191"/>
      <c r="AY19" s="192"/>
      <c r="AZ19" s="196"/>
      <c r="BA19" s="189"/>
      <c r="BB19" s="189"/>
      <c r="BC19" s="189"/>
      <c r="BD19" s="189"/>
      <c r="BE19" s="189"/>
      <c r="BF19" s="189"/>
      <c r="BG19" s="188"/>
      <c r="BH19" s="189"/>
      <c r="BI19" s="189"/>
      <c r="BJ19" s="191"/>
      <c r="BK19" s="191"/>
      <c r="BL19" s="192"/>
      <c r="BM19" s="194"/>
      <c r="BN19" s="194"/>
      <c r="BO19" s="194"/>
      <c r="BP19" s="194"/>
      <c r="BQ19" s="194"/>
      <c r="BR19" s="194"/>
      <c r="BS19" s="187"/>
      <c r="BT19" s="191"/>
      <c r="BU19" s="191"/>
      <c r="BV19" s="191"/>
      <c r="BW19" s="191"/>
      <c r="BX19" s="192"/>
    </row>
    <row r="20" spans="1:76" ht="14.25">
      <c r="A20" s="197">
        <f t="shared" si="0"/>
        <v>1983</v>
      </c>
      <c r="B20" s="187"/>
      <c r="C20" s="188"/>
      <c r="D20" s="189"/>
      <c r="E20" s="189"/>
      <c r="F20" s="189"/>
      <c r="G20" s="189"/>
      <c r="H20" s="190"/>
      <c r="I20" s="188"/>
      <c r="J20" s="189"/>
      <c r="K20" s="189"/>
      <c r="L20" s="191"/>
      <c r="M20" s="191"/>
      <c r="N20" s="192"/>
      <c r="O20" s="193"/>
      <c r="P20" s="194"/>
      <c r="Q20" s="194"/>
      <c r="R20" s="194"/>
      <c r="S20" s="194"/>
      <c r="T20" s="195"/>
      <c r="U20" s="187"/>
      <c r="V20" s="191"/>
      <c r="W20" s="191"/>
      <c r="X20" s="191"/>
      <c r="Y20" s="191"/>
      <c r="Z20" s="192"/>
      <c r="AA20" s="196"/>
      <c r="AB20" s="189"/>
      <c r="AC20" s="189"/>
      <c r="AD20" s="189"/>
      <c r="AE20" s="189"/>
      <c r="AF20" s="189"/>
      <c r="AG20" s="189"/>
      <c r="AH20" s="188"/>
      <c r="AI20" s="189"/>
      <c r="AJ20" s="189"/>
      <c r="AK20" s="191"/>
      <c r="AL20" s="191"/>
      <c r="AM20" s="192"/>
      <c r="AN20" s="193"/>
      <c r="AO20" s="194"/>
      <c r="AP20" s="194"/>
      <c r="AQ20" s="194"/>
      <c r="AR20" s="194"/>
      <c r="AS20" s="195"/>
      <c r="AT20" s="191"/>
      <c r="AU20" s="191"/>
      <c r="AV20" s="191"/>
      <c r="AW20" s="191"/>
      <c r="AX20" s="191"/>
      <c r="AY20" s="192"/>
      <c r="AZ20" s="196"/>
      <c r="BA20" s="189"/>
      <c r="BB20" s="189"/>
      <c r="BC20" s="189"/>
      <c r="BD20" s="189"/>
      <c r="BE20" s="189"/>
      <c r="BF20" s="189"/>
      <c r="BG20" s="188"/>
      <c r="BH20" s="189"/>
      <c r="BI20" s="189"/>
      <c r="BJ20" s="191"/>
      <c r="BK20" s="191"/>
      <c r="BL20" s="192"/>
      <c r="BM20" s="194"/>
      <c r="BN20" s="194"/>
      <c r="BO20" s="194"/>
      <c r="BP20" s="194"/>
      <c r="BQ20" s="194"/>
      <c r="BR20" s="194"/>
      <c r="BS20" s="187"/>
      <c r="BT20" s="191"/>
      <c r="BU20" s="191"/>
      <c r="BV20" s="191"/>
      <c r="BW20" s="191"/>
      <c r="BX20" s="192"/>
    </row>
    <row r="21" spans="1:76" ht="14.25">
      <c r="A21" s="197">
        <f t="shared" si="0"/>
        <v>1984</v>
      </c>
      <c r="B21" s="187">
        <f>[2]sum_stat_bage!B23</f>
        <v>24373.24609375</v>
      </c>
      <c r="C21" s="188">
        <f>[2]sum_stat_bage!C23</f>
        <v>6.8541954255058796E-2</v>
      </c>
      <c r="D21" s="189">
        <f>[2]sum_stat_bage!D23</f>
        <v>0.3515418048360871</v>
      </c>
      <c r="E21" s="189">
        <f>[2]sum_stat_bage!E23</f>
        <v>0.57991617918014526</v>
      </c>
      <c r="F21" s="189">
        <f>[2]sum_stat_bage!F23</f>
        <v>0.19264928996562958</v>
      </c>
      <c r="G21" s="189">
        <f>[2]sum_stat_bage!G23</f>
        <v>0.12587349116802216</v>
      </c>
      <c r="H21" s="190">
        <f>[2]sum_stat_bage!H23</f>
        <v>4.5940857380628586E-2</v>
      </c>
      <c r="I21" s="188">
        <f>[2]sum_stat_bage!I23</f>
        <v>8.3672039210796356E-2</v>
      </c>
      <c r="J21" s="189">
        <f>[2]sum_stat_bage!J23</f>
        <v>0.248846635222435</v>
      </c>
      <c r="K21" s="189">
        <f>[2]sum_stat_bage!K23</f>
        <v>1.9695782661437988</v>
      </c>
      <c r="L21" s="191">
        <f>[2]sum_stat_bage!L23</f>
        <v>11.343249320983887</v>
      </c>
      <c r="M21" s="191">
        <f>[2]sum_stat_bage!M23</f>
        <v>15.90868091583252</v>
      </c>
      <c r="N21" s="192">
        <f>[2]sum_stat_bage!N23</f>
        <v>27.330854415893555</v>
      </c>
      <c r="O21" s="193">
        <f>[2]sum_stat_bage!O23</f>
        <v>13.186368942260742</v>
      </c>
      <c r="P21" s="194">
        <f>[2]sum_stat_bage!P23</f>
        <v>7.4861574172973633</v>
      </c>
      <c r="Q21" s="194">
        <f>[2]sum_stat_bage!Q23</f>
        <v>2.9443416595458984</v>
      </c>
      <c r="R21" s="194">
        <f>[2]sum_stat_bage!R23</f>
        <v>1.6966630220413208</v>
      </c>
      <c r="S21" s="194">
        <f>[2]sum_stat_bage!S23</f>
        <v>1.5819165706634521</v>
      </c>
      <c r="T21" s="195">
        <f>[2]sum_stat_bage!T23</f>
        <v>1.6787925958633423</v>
      </c>
      <c r="U21" s="187">
        <f>[2]sum_stat_bage!U23</f>
        <v>2039.3592529296875</v>
      </c>
      <c r="V21" s="191">
        <f>[2]sum_stat_bage!V23</f>
        <v>6065.2001953125</v>
      </c>
      <c r="W21" s="191">
        <f>[2]sum_stat_bage!W23</f>
        <v>48005.015625</v>
      </c>
      <c r="X21" s="191">
        <f>[2]sum_stat_bage!X23</f>
        <v>276471.8125</v>
      </c>
      <c r="Y21" s="191">
        <f>[2]sum_stat_bage!Y23</f>
        <v>387746.1875</v>
      </c>
      <c r="Z21" s="192">
        <f>[2]sum_stat_bage!Z23</f>
        <v>666141.625</v>
      </c>
      <c r="AA21" s="196">
        <f>[2]sum_stat_bage!AA23</f>
        <v>65045.46484375</v>
      </c>
      <c r="AB21" s="189">
        <f>[2]sum_stat_bage!AB23</f>
        <v>0.14851560469446123</v>
      </c>
      <c r="AC21" s="189">
        <f>[2]sum_stat_bage!AC23</f>
        <v>0.40340580259559861</v>
      </c>
      <c r="AD21" s="189">
        <f>[2]sum_stat_bage!AD23</f>
        <v>0.44807854294776917</v>
      </c>
      <c r="AE21" s="189">
        <f>[2]sum_stat_bage!AE23</f>
        <v>0.14137880504131317</v>
      </c>
      <c r="AF21" s="189">
        <f>[2]sum_stat_bage!AF23</f>
        <v>9.8196558654308319E-2</v>
      </c>
      <c r="AG21" s="189">
        <f>[2]sum_stat_bage!AG23</f>
        <v>4.4132210314273834E-2</v>
      </c>
      <c r="AH21" s="188">
        <f>[2]sum_stat_bage!AH23</f>
        <v>0.10014073550701141</v>
      </c>
      <c r="AI21" s="189">
        <f>[2]sum_stat_bage!AI23</f>
        <v>0.59018200635910034</v>
      </c>
      <c r="AJ21" s="189">
        <f>[2]sum_stat_bage!AJ23</f>
        <v>2.0023255348205566</v>
      </c>
      <c r="AK21" s="191">
        <f>[2]sum_stat_bage!AK23</f>
        <v>7.3462100028991699</v>
      </c>
      <c r="AL21" s="191">
        <f>[2]sum_stat_bage!AL23</f>
        <v>10.287385940551758</v>
      </c>
      <c r="AM21" s="192">
        <f>[2]sum_stat_bage!AM23</f>
        <v>20.750078201293945</v>
      </c>
      <c r="AN21" s="193">
        <f>[2]sum_stat_bage!AN23</f>
        <v>11.012788772583008</v>
      </c>
      <c r="AO21" s="194">
        <f>[2]sum_stat_bage!AO23</f>
        <v>2.8854777812957764</v>
      </c>
      <c r="AP21" s="194">
        <f>[2]sum_stat_bage!AP23</f>
        <v>2.2377159595489502</v>
      </c>
      <c r="AQ21" s="194">
        <f>[2]sum_stat_bage!AQ23</f>
        <v>1.9230674505233765</v>
      </c>
      <c r="AR21" s="194">
        <f>[2]sum_stat_bage!AR23</f>
        <v>1.9089936017990112</v>
      </c>
      <c r="AS21" s="195">
        <f>[2]sum_stat_bage!AS23</f>
        <v>2.1255524158477783</v>
      </c>
      <c r="AT21" s="191">
        <f>[2]sum_stat_bage!AT23</f>
        <v>6513.70068359375</v>
      </c>
      <c r="AU21" s="191">
        <f>[2]sum_stat_bage!AU23</f>
        <v>38388.6640625</v>
      </c>
      <c r="AV21" s="191">
        <f>[2]sum_stat_bage!AV23</f>
        <v>130242.1875</v>
      </c>
      <c r="AW21" s="191">
        <f>[2]sum_stat_bage!AW23</f>
        <v>477837.65625</v>
      </c>
      <c r="AX21" s="191">
        <f>[2]sum_stat_bage!AX23</f>
        <v>669147.8125</v>
      </c>
      <c r="AY21" s="192">
        <f>[2]sum_stat_bage!AY23</f>
        <v>1349698.5</v>
      </c>
      <c r="AZ21" s="196">
        <f>[2]sum_stat_bage!AZ23</f>
        <v>64821.8125</v>
      </c>
      <c r="BA21" s="189">
        <f>[2]sum_stat_bage!BA23</f>
        <v>0.13659466499381701</v>
      </c>
      <c r="BB21" s="189">
        <f>[2]sum_stat_bage!BB23</f>
        <v>0.41435613832750712</v>
      </c>
      <c r="BC21" s="189">
        <f>[2]sum_stat_bage!BC23</f>
        <v>0.4490492045879364</v>
      </c>
      <c r="BD21" s="189">
        <f>[2]sum_stat_bage!BD23</f>
        <v>0.14209720492362976</v>
      </c>
      <c r="BE21" s="189">
        <f>[2]sum_stat_bage!BE23</f>
        <v>9.8715059459209442E-2</v>
      </c>
      <c r="BF21" s="189">
        <f>[2]sum_stat_bage!BF23</f>
        <v>4.0288649499416351E-2</v>
      </c>
      <c r="BG21" s="188">
        <f>[2]sum_stat_bage!BG23</f>
        <v>0.10259074717760086</v>
      </c>
      <c r="BH21" s="189">
        <f>[2]sum_stat_bage!BH23</f>
        <v>0.60474920272827148</v>
      </c>
      <c r="BI21" s="189">
        <f>[2]sum_stat_bage!BI23</f>
        <v>2.0277233123779297</v>
      </c>
      <c r="BJ21" s="191">
        <f>[2]sum_stat_bage!BJ23</f>
        <v>7.4008884429931641</v>
      </c>
      <c r="BK21" s="191">
        <f>[2]sum_stat_bage!BK23</f>
        <v>10.355682373046875</v>
      </c>
      <c r="BL21" s="192">
        <f>[2]sum_stat_bage!BL23</f>
        <v>24.397369384765625</v>
      </c>
      <c r="BM21" s="194">
        <f>[2]sum_stat_bage!BM23</f>
        <v>10.743503570556641</v>
      </c>
      <c r="BN21" s="194">
        <f>[2]sum_stat_bage!BN23</f>
        <v>2.8554024696350098</v>
      </c>
      <c r="BO21" s="194">
        <f>[2]sum_stat_bage!BO23</f>
        <v>2.214414119720459</v>
      </c>
      <c r="BP21" s="194">
        <f>[2]sum_stat_bage!BP23</f>
        <v>1.9190068244934082</v>
      </c>
      <c r="BQ21" s="194">
        <f>[2]sum_stat_bage!BQ23</f>
        <v>1.9042580127716064</v>
      </c>
      <c r="BR21" s="194">
        <f>[2]sum_stat_bage!BR23</f>
        <v>1.6397539377212524</v>
      </c>
      <c r="BS21" s="187">
        <f>[2]sum_stat_bage!BS23</f>
        <v>6650.1181640625</v>
      </c>
      <c r="BT21" s="191">
        <f>[2]sum_stat_bage!BT23</f>
        <v>39200.9375</v>
      </c>
      <c r="BU21" s="191">
        <f>[2]sum_stat_bage!BU23</f>
        <v>131440.703125</v>
      </c>
      <c r="BV21" s="191">
        <f>[2]sum_stat_bage!BV23</f>
        <v>479739</v>
      </c>
      <c r="BW21" s="191">
        <f>[2]sum_stat_bage!BW23</f>
        <v>671274.125</v>
      </c>
      <c r="BX21" s="192">
        <f>[2]sum_stat_bage!BX23</f>
        <v>1581481.75</v>
      </c>
    </row>
    <row r="22" spans="1:76" ht="14.25">
      <c r="A22" s="197">
        <f t="shared" si="0"/>
        <v>1985</v>
      </c>
      <c r="B22" s="187"/>
      <c r="C22" s="188"/>
      <c r="D22" s="189"/>
      <c r="E22" s="189"/>
      <c r="F22" s="189"/>
      <c r="G22" s="189"/>
      <c r="H22" s="190"/>
      <c r="I22" s="188"/>
      <c r="J22" s="189"/>
      <c r="K22" s="189"/>
      <c r="L22" s="191"/>
      <c r="M22" s="191"/>
      <c r="N22" s="192"/>
      <c r="O22" s="193"/>
      <c r="P22" s="194"/>
      <c r="Q22" s="194"/>
      <c r="R22" s="194"/>
      <c r="S22" s="194"/>
      <c r="T22" s="195"/>
      <c r="U22" s="187"/>
      <c r="V22" s="191"/>
      <c r="W22" s="191"/>
      <c r="X22" s="191"/>
      <c r="Y22" s="191"/>
      <c r="Z22" s="192"/>
      <c r="AA22" s="196"/>
      <c r="AB22" s="189"/>
      <c r="AC22" s="189"/>
      <c r="AD22" s="189"/>
      <c r="AE22" s="189"/>
      <c r="AF22" s="189"/>
      <c r="AG22" s="189"/>
      <c r="AH22" s="188"/>
      <c r="AI22" s="189"/>
      <c r="AJ22" s="189"/>
      <c r="AK22" s="191"/>
      <c r="AL22" s="191"/>
      <c r="AM22" s="192"/>
      <c r="AN22" s="193"/>
      <c r="AO22" s="194"/>
      <c r="AP22" s="194"/>
      <c r="AQ22" s="194"/>
      <c r="AR22" s="194"/>
      <c r="AS22" s="195"/>
      <c r="AT22" s="191"/>
      <c r="AU22" s="191"/>
      <c r="AV22" s="191"/>
      <c r="AW22" s="191"/>
      <c r="AX22" s="191"/>
      <c r="AY22" s="192"/>
      <c r="AZ22" s="196"/>
      <c r="BA22" s="189"/>
      <c r="BB22" s="189"/>
      <c r="BC22" s="189"/>
      <c r="BD22" s="189"/>
      <c r="BE22" s="189"/>
      <c r="BF22" s="189"/>
      <c r="BG22" s="188"/>
      <c r="BH22" s="189"/>
      <c r="BI22" s="189"/>
      <c r="BJ22" s="191"/>
      <c r="BK22" s="191"/>
      <c r="BL22" s="192"/>
      <c r="BM22" s="194"/>
      <c r="BN22" s="194"/>
      <c r="BO22" s="194"/>
      <c r="BP22" s="194"/>
      <c r="BQ22" s="194"/>
      <c r="BR22" s="194"/>
      <c r="BS22" s="187"/>
      <c r="BT22" s="191"/>
      <c r="BU22" s="191"/>
      <c r="BV22" s="191"/>
      <c r="BW22" s="191"/>
      <c r="BX22" s="192"/>
    </row>
    <row r="23" spans="1:76" ht="14.25">
      <c r="A23" s="197">
        <f t="shared" si="0"/>
        <v>1986</v>
      </c>
      <c r="B23" s="187"/>
      <c r="C23" s="188"/>
      <c r="D23" s="189"/>
      <c r="E23" s="189"/>
      <c r="F23" s="189"/>
      <c r="G23" s="189"/>
      <c r="H23" s="190"/>
      <c r="I23" s="188"/>
      <c r="J23" s="189"/>
      <c r="K23" s="189"/>
      <c r="L23" s="191"/>
      <c r="M23" s="191"/>
      <c r="N23" s="192"/>
      <c r="O23" s="193"/>
      <c r="P23" s="194"/>
      <c r="Q23" s="194"/>
      <c r="R23" s="194"/>
      <c r="S23" s="194"/>
      <c r="T23" s="195"/>
      <c r="U23" s="187"/>
      <c r="V23" s="191"/>
      <c r="W23" s="191"/>
      <c r="X23" s="191"/>
      <c r="Y23" s="191"/>
      <c r="Z23" s="192"/>
      <c r="AA23" s="196"/>
      <c r="AB23" s="189"/>
      <c r="AC23" s="189"/>
      <c r="AD23" s="189"/>
      <c r="AE23" s="189"/>
      <c r="AF23" s="189"/>
      <c r="AG23" s="189"/>
      <c r="AH23" s="188"/>
      <c r="AI23" s="189"/>
      <c r="AJ23" s="189"/>
      <c r="AK23" s="191"/>
      <c r="AL23" s="191"/>
      <c r="AM23" s="192"/>
      <c r="AN23" s="193"/>
      <c r="AO23" s="194"/>
      <c r="AP23" s="194"/>
      <c r="AQ23" s="194"/>
      <c r="AR23" s="194"/>
      <c r="AS23" s="195"/>
      <c r="AT23" s="191"/>
      <c r="AU23" s="191"/>
      <c r="AV23" s="191"/>
      <c r="AW23" s="191"/>
      <c r="AX23" s="191"/>
      <c r="AY23" s="192"/>
      <c r="AZ23" s="196"/>
      <c r="BA23" s="189"/>
      <c r="BB23" s="189"/>
      <c r="BC23" s="189"/>
      <c r="BD23" s="189"/>
      <c r="BE23" s="189"/>
      <c r="BF23" s="189"/>
      <c r="BG23" s="188"/>
      <c r="BH23" s="189"/>
      <c r="BI23" s="189"/>
      <c r="BJ23" s="191"/>
      <c r="BK23" s="191"/>
      <c r="BL23" s="192"/>
      <c r="BM23" s="194"/>
      <c r="BN23" s="194"/>
      <c r="BO23" s="194"/>
      <c r="BP23" s="194"/>
      <c r="BQ23" s="194"/>
      <c r="BR23" s="194"/>
      <c r="BS23" s="187"/>
      <c r="BT23" s="191"/>
      <c r="BU23" s="191"/>
      <c r="BV23" s="191"/>
      <c r="BW23" s="191"/>
      <c r="BX23" s="192"/>
    </row>
    <row r="24" spans="1:76" ht="14.25">
      <c r="A24" s="197">
        <f t="shared" si="0"/>
        <v>1987</v>
      </c>
      <c r="B24" s="187"/>
      <c r="C24" s="188"/>
      <c r="D24" s="189"/>
      <c r="E24" s="189"/>
      <c r="F24" s="189"/>
      <c r="G24" s="189"/>
      <c r="H24" s="190"/>
      <c r="I24" s="188"/>
      <c r="J24" s="189"/>
      <c r="K24" s="189"/>
      <c r="L24" s="191"/>
      <c r="M24" s="191"/>
      <c r="N24" s="192"/>
      <c r="O24" s="193"/>
      <c r="P24" s="194"/>
      <c r="Q24" s="194"/>
      <c r="R24" s="194"/>
      <c r="S24" s="194"/>
      <c r="T24" s="195"/>
      <c r="U24" s="187"/>
      <c r="V24" s="191"/>
      <c r="W24" s="191"/>
      <c r="X24" s="191"/>
      <c r="Y24" s="191"/>
      <c r="Z24" s="192"/>
      <c r="AA24" s="196"/>
      <c r="AB24" s="189"/>
      <c r="AC24" s="189"/>
      <c r="AD24" s="189"/>
      <c r="AE24" s="189"/>
      <c r="AF24" s="189"/>
      <c r="AG24" s="189"/>
      <c r="AH24" s="188"/>
      <c r="AI24" s="189"/>
      <c r="AJ24" s="189"/>
      <c r="AK24" s="191"/>
      <c r="AL24" s="191"/>
      <c r="AM24" s="192"/>
      <c r="AN24" s="193"/>
      <c r="AO24" s="194"/>
      <c r="AP24" s="194"/>
      <c r="AQ24" s="194"/>
      <c r="AR24" s="194"/>
      <c r="AS24" s="195"/>
      <c r="AT24" s="191"/>
      <c r="AU24" s="191"/>
      <c r="AV24" s="191"/>
      <c r="AW24" s="191"/>
      <c r="AX24" s="191"/>
      <c r="AY24" s="192"/>
      <c r="AZ24" s="196"/>
      <c r="BA24" s="189"/>
      <c r="BB24" s="189"/>
      <c r="BC24" s="189"/>
      <c r="BD24" s="189"/>
      <c r="BE24" s="189"/>
      <c r="BF24" s="189"/>
      <c r="BG24" s="188"/>
      <c r="BH24" s="189"/>
      <c r="BI24" s="189"/>
      <c r="BJ24" s="191"/>
      <c r="BK24" s="191"/>
      <c r="BL24" s="192"/>
      <c r="BM24" s="194"/>
      <c r="BN24" s="194"/>
      <c r="BO24" s="194"/>
      <c r="BP24" s="194"/>
      <c r="BQ24" s="194"/>
      <c r="BR24" s="194"/>
      <c r="BS24" s="187"/>
      <c r="BT24" s="191"/>
      <c r="BU24" s="191"/>
      <c r="BV24" s="191"/>
      <c r="BW24" s="191"/>
      <c r="BX24" s="192"/>
    </row>
    <row r="25" spans="1:76" ht="14.25">
      <c r="A25" s="197">
        <f t="shared" si="0"/>
        <v>1988</v>
      </c>
      <c r="B25" s="187">
        <f>[2]sum_stat_bage!B27</f>
        <v>28650.509765625</v>
      </c>
      <c r="C25" s="188">
        <f>[2]sum_stat_bage!C27</f>
        <v>7.3898893356159789E-2</v>
      </c>
      <c r="D25" s="189">
        <f>[2]sum_stat_bage!D27</f>
        <v>0.36259888063201645</v>
      </c>
      <c r="E25" s="189">
        <f>[2]sum_stat_bage!E27</f>
        <v>0.56350225210189819</v>
      </c>
      <c r="F25" s="189">
        <f>[2]sum_stat_bage!F27</f>
        <v>0.21466043591499329</v>
      </c>
      <c r="G25" s="189">
        <f>[2]sum_stat_bage!G27</f>
        <v>0.14683535695075989</v>
      </c>
      <c r="H25" s="190">
        <f>[2]sum_stat_bage!H27</f>
        <v>6.0600366443395615E-2</v>
      </c>
      <c r="I25" s="188">
        <f>[2]sum_stat_bage!I27</f>
        <v>8.043302595615387E-2</v>
      </c>
      <c r="J25" s="189">
        <f>[2]sum_stat_bage!J27</f>
        <v>0.30288112163543701</v>
      </c>
      <c r="K25" s="189">
        <f>[2]sum_stat_bage!K27</f>
        <v>1.8364087343215942</v>
      </c>
      <c r="L25" s="191">
        <f>[2]sum_stat_bage!L27</f>
        <v>11.355879783630371</v>
      </c>
      <c r="M25" s="191">
        <f>[2]sum_stat_bage!M27</f>
        <v>16.335237503051758</v>
      </c>
      <c r="N25" s="192">
        <f>[2]sum_stat_bage!N27</f>
        <v>33.025222778320312</v>
      </c>
      <c r="O25" s="193">
        <f>[2]sum_stat_bage!O27</f>
        <v>13.708071708679199</v>
      </c>
      <c r="P25" s="194">
        <f>[2]sum_stat_bage!P27</f>
        <v>6.1152267456054687</v>
      </c>
      <c r="Q25" s="194">
        <f>[2]sum_stat_bage!Q27</f>
        <v>3.0686795711517334</v>
      </c>
      <c r="R25" s="194">
        <f>[2]sum_stat_bage!R27</f>
        <v>1.8911004066467285</v>
      </c>
      <c r="S25" s="194">
        <f>[2]sum_stat_bage!S27</f>
        <v>1.7991876602172852</v>
      </c>
      <c r="T25" s="195">
        <f>[2]sum_stat_bage!T27</f>
        <v>1.8415586948394775</v>
      </c>
      <c r="U25" s="187">
        <f>[2]sum_stat_bage!U27</f>
        <v>2304.447265625</v>
      </c>
      <c r="V25" s="191">
        <f>[2]sum_stat_bage!V27</f>
        <v>8677.6982421875</v>
      </c>
      <c r="W25" s="191">
        <f>[2]sum_stat_bage!W27</f>
        <v>52614.046875</v>
      </c>
      <c r="X25" s="191">
        <f>[2]sum_stat_bage!X27</f>
        <v>325351.75</v>
      </c>
      <c r="Y25" s="191">
        <f>[2]sum_stat_bage!Y27</f>
        <v>468012.875</v>
      </c>
      <c r="Z25" s="192">
        <f>[2]sum_stat_bage!Z27</f>
        <v>946189.5</v>
      </c>
      <c r="AA25" s="196">
        <f>[2]sum_stat_bage!AA27</f>
        <v>78963.5703125</v>
      </c>
      <c r="AB25" s="189">
        <f>[2]sum_stat_bage!AB27</f>
        <v>0.1516295586681258</v>
      </c>
      <c r="AC25" s="189">
        <f>[2]sum_stat_bage!AC27</f>
        <v>0.38585914745413052</v>
      </c>
      <c r="AD25" s="189">
        <f>[2]sum_stat_bage!AD27</f>
        <v>0.46251127123832703</v>
      </c>
      <c r="AE25" s="189">
        <f>[2]sum_stat_bage!AE27</f>
        <v>0.16285595297813416</v>
      </c>
      <c r="AF25" s="189">
        <f>[2]sum_stat_bage!AF27</f>
        <v>0.11687988042831421</v>
      </c>
      <c r="AG25" s="189">
        <f>[2]sum_stat_bage!AG27</f>
        <v>5.7246919721364975E-2</v>
      </c>
      <c r="AH25" s="188">
        <f>[2]sum_stat_bage!AH27</f>
        <v>0.10743679106235504</v>
      </c>
      <c r="AI25" s="189">
        <f>[2]sum_stat_bage!AI27</f>
        <v>0.59921783208847046</v>
      </c>
      <c r="AJ25" s="189">
        <f>[2]sum_stat_bage!AJ27</f>
        <v>1.8784552812576294</v>
      </c>
      <c r="AK25" s="191">
        <f>[2]sum_stat_bage!AK27</f>
        <v>7.8441662788391113</v>
      </c>
      <c r="AL25" s="191">
        <f>[2]sum_stat_bage!AL27</f>
        <v>11.00302791595459</v>
      </c>
      <c r="AM25" s="192">
        <f>[2]sum_stat_bage!AM27</f>
        <v>25.691696166992188</v>
      </c>
      <c r="AN25" s="193">
        <f>[2]sum_stat_bage!AN27</f>
        <v>10.265185356140137</v>
      </c>
      <c r="AO25" s="194">
        <f>[2]sum_stat_bage!AO27</f>
        <v>2.8316097259521484</v>
      </c>
      <c r="AP25" s="194">
        <f>[2]sum_stat_bage!AP27</f>
        <v>2.462921142578125</v>
      </c>
      <c r="AQ25" s="194">
        <f>[2]sum_stat_bage!AQ27</f>
        <v>2.0802981853485107</v>
      </c>
      <c r="AR25" s="194">
        <f>[2]sum_stat_bage!AR27</f>
        <v>2.1331875324249268</v>
      </c>
      <c r="AS25" s="195">
        <f>[2]sum_stat_bage!AS27</f>
        <v>2.2581701278686523</v>
      </c>
      <c r="AT25" s="191">
        <f>[2]sum_stat_bage!AT27</f>
        <v>8483.5927734375</v>
      </c>
      <c r="AU25" s="191">
        <f>[2]sum_stat_bage!AU27</f>
        <v>47316.37890625</v>
      </c>
      <c r="AV25" s="191">
        <f>[2]sum_stat_bage!AV27</f>
        <v>148329.53125</v>
      </c>
      <c r="AW25" s="191">
        <f>[2]sum_stat_bage!AW27</f>
        <v>619403.375</v>
      </c>
      <c r="AX25" s="191">
        <f>[2]sum_stat_bage!AX27</f>
        <v>868838.375</v>
      </c>
      <c r="AY25" s="192">
        <f>[2]sum_stat_bage!AY27</f>
        <v>2028708</v>
      </c>
      <c r="AZ25" s="196">
        <f>[2]sum_stat_bage!AZ27</f>
        <v>89934.7734375</v>
      </c>
      <c r="BA25" s="189">
        <f>[2]sum_stat_bage!BA27</f>
        <v>0.15337449317823285</v>
      </c>
      <c r="BB25" s="189">
        <f>[2]sum_stat_bage!BB27</f>
        <v>0.40601214335252894</v>
      </c>
      <c r="BC25" s="189">
        <f>[2]sum_stat_bage!BC27</f>
        <v>0.44061332941055298</v>
      </c>
      <c r="BD25" s="189">
        <f>[2]sum_stat_bage!BD27</f>
        <v>0.1467604786157608</v>
      </c>
      <c r="BE25" s="189">
        <f>[2]sum_stat_bage!BE27</f>
        <v>0.10626786202192307</v>
      </c>
      <c r="BF25" s="189">
        <f>[2]sum_stat_bage!BF27</f>
        <v>5.1858648657798767E-2</v>
      </c>
      <c r="BG25" s="188">
        <f>[2]sum_stat_bage!BG27</f>
        <v>0.13463425636291504</v>
      </c>
      <c r="BH25" s="189">
        <f>[2]sum_stat_bage!BH27</f>
        <v>0.59214138984680176</v>
      </c>
      <c r="BI25" s="189">
        <f>[2]sum_stat_bage!BI27</f>
        <v>2.02030348777771</v>
      </c>
      <c r="BJ25" s="191">
        <f>[2]sum_stat_bage!BJ27</f>
        <v>6.9241719245910645</v>
      </c>
      <c r="BK25" s="191">
        <f>[2]sum_stat_bage!BK27</f>
        <v>9.8500509262084961</v>
      </c>
      <c r="BL25" s="192">
        <f>[2]sum_stat_bage!BL27</f>
        <v>22.251337051391602</v>
      </c>
      <c r="BM25" s="194">
        <f>[2]sum_stat_bage!BM27</f>
        <v>8.1692485809326172</v>
      </c>
      <c r="BN25" s="194">
        <f>[2]sum_stat_bage!BN27</f>
        <v>2.8596260547637939</v>
      </c>
      <c r="BO25" s="194">
        <f>[2]sum_stat_bage!BO27</f>
        <v>2.1814000606536865</v>
      </c>
      <c r="BP25" s="194">
        <f>[2]sum_stat_bage!BP27</f>
        <v>2.1222424507141113</v>
      </c>
      <c r="BQ25" s="194">
        <f>[2]sum_stat_bage!BQ27</f>
        <v>2.1625595092773437</v>
      </c>
      <c r="BR25" s="194">
        <f>[2]sum_stat_bage!BR27</f>
        <v>2.3433969020843506</v>
      </c>
      <c r="BS25" s="187">
        <f>[2]sum_stat_bage!BS27</f>
        <v>12108.3017578125</v>
      </c>
      <c r="BT25" s="191">
        <f>[2]sum_stat_bage!BT27</f>
        <v>53254.1015625</v>
      </c>
      <c r="BU25" s="191">
        <f>[2]sum_stat_bage!BU27</f>
        <v>181695.53125</v>
      </c>
      <c r="BV25" s="191">
        <f>[2]sum_stat_bage!BV27</f>
        <v>622723.8125</v>
      </c>
      <c r="BW25" s="191">
        <f>[2]sum_stat_bage!BW27</f>
        <v>885862.0625</v>
      </c>
      <c r="BX25" s="192">
        <f>[2]sum_stat_bage!BX27</f>
        <v>2001168.875</v>
      </c>
    </row>
    <row r="26" spans="1:76" ht="14.25">
      <c r="A26" s="197">
        <f t="shared" si="0"/>
        <v>1989</v>
      </c>
      <c r="B26" s="187"/>
      <c r="C26" s="188"/>
      <c r="D26" s="189"/>
      <c r="E26" s="189"/>
      <c r="F26" s="189"/>
      <c r="G26" s="189"/>
      <c r="H26" s="190"/>
      <c r="I26" s="188"/>
      <c r="J26" s="189"/>
      <c r="K26" s="189"/>
      <c r="L26" s="191"/>
      <c r="M26" s="191"/>
      <c r="N26" s="192"/>
      <c r="O26" s="193"/>
      <c r="P26" s="194"/>
      <c r="Q26" s="194"/>
      <c r="R26" s="194"/>
      <c r="S26" s="194"/>
      <c r="T26" s="195"/>
      <c r="U26" s="187"/>
      <c r="V26" s="191"/>
      <c r="W26" s="191"/>
      <c r="X26" s="191"/>
      <c r="Y26" s="191"/>
      <c r="Z26" s="192"/>
      <c r="AA26" s="196"/>
      <c r="AB26" s="189"/>
      <c r="AC26" s="189"/>
      <c r="AD26" s="189"/>
      <c r="AE26" s="189"/>
      <c r="AF26" s="189"/>
      <c r="AG26" s="189"/>
      <c r="AH26" s="188"/>
      <c r="AI26" s="189"/>
      <c r="AJ26" s="189"/>
      <c r="AK26" s="191"/>
      <c r="AL26" s="191"/>
      <c r="AM26" s="192"/>
      <c r="AN26" s="193"/>
      <c r="AO26" s="194"/>
      <c r="AP26" s="194"/>
      <c r="AQ26" s="194"/>
      <c r="AR26" s="194"/>
      <c r="AS26" s="195"/>
      <c r="AT26" s="191"/>
      <c r="AU26" s="191"/>
      <c r="AV26" s="191"/>
      <c r="AW26" s="191"/>
      <c r="AX26" s="191"/>
      <c r="AY26" s="192"/>
      <c r="AZ26" s="196"/>
      <c r="BA26" s="189"/>
      <c r="BB26" s="189"/>
      <c r="BC26" s="189"/>
      <c r="BD26" s="189"/>
      <c r="BE26" s="189"/>
      <c r="BF26" s="189"/>
      <c r="BG26" s="188"/>
      <c r="BH26" s="189"/>
      <c r="BI26" s="189"/>
      <c r="BJ26" s="191"/>
      <c r="BK26" s="191"/>
      <c r="BL26" s="192"/>
      <c r="BM26" s="194"/>
      <c r="BN26" s="194"/>
      <c r="BO26" s="194"/>
      <c r="BP26" s="194"/>
      <c r="BQ26" s="194"/>
      <c r="BR26" s="194"/>
      <c r="BS26" s="187"/>
      <c r="BT26" s="191"/>
      <c r="BU26" s="191"/>
      <c r="BV26" s="191"/>
      <c r="BW26" s="191"/>
      <c r="BX26" s="192"/>
    </row>
    <row r="27" spans="1:76" ht="14.25">
      <c r="A27" s="197">
        <f t="shared" si="0"/>
        <v>1990</v>
      </c>
      <c r="B27" s="187">
        <f>[2]sum_stat_bage!B29</f>
        <v>29331.49609375</v>
      </c>
      <c r="C27" s="188">
        <f>[2]sum_stat_bage!C29</f>
        <v>6.7360138055558225E-2</v>
      </c>
      <c r="D27" s="189">
        <f>[2]sum_stat_bage!D29</f>
        <v>0.34896367301936965</v>
      </c>
      <c r="E27" s="189">
        <f>[2]sum_stat_bage!E29</f>
        <v>0.58367621898651123</v>
      </c>
      <c r="F27" s="189">
        <f>[2]sum_stat_bage!F29</f>
        <v>0.21499300003051758</v>
      </c>
      <c r="G27" s="189">
        <f>[2]sum_stat_bage!G29</f>
        <v>0.15044602751731873</v>
      </c>
      <c r="H27" s="190">
        <f>[2]sum_stat_bage!H29</f>
        <v>7.0414431393146515E-2</v>
      </c>
      <c r="I27" s="188">
        <f>[2]sum_stat_bage!I29</f>
        <v>6.99043869972229E-2</v>
      </c>
      <c r="J27" s="189">
        <f>[2]sum_stat_bage!J29</f>
        <v>0.28300696611404419</v>
      </c>
      <c r="K27" s="189">
        <f>[2]sum_stat_bage!K29</f>
        <v>1.9694458246231079</v>
      </c>
      <c r="L27" s="191">
        <f>[2]sum_stat_bage!L29</f>
        <v>11.18922233581543</v>
      </c>
      <c r="M27" s="191">
        <f>[2]sum_stat_bage!M29</f>
        <v>15.284943580627441</v>
      </c>
      <c r="N27" s="192">
        <f>[2]sum_stat_bage!N29</f>
        <v>30.677547454833984</v>
      </c>
      <c r="O27" s="193">
        <f>[2]sum_stat_bage!O29</f>
        <v>15.772644996643066</v>
      </c>
      <c r="P27" s="194">
        <f>[2]sum_stat_bage!P29</f>
        <v>6.5904965400695801</v>
      </c>
      <c r="Q27" s="194">
        <f>[2]sum_stat_bage!Q29</f>
        <v>2.9632594585418701</v>
      </c>
      <c r="R27" s="194">
        <f>[2]sum_stat_bage!R29</f>
        <v>1.9193788766860962</v>
      </c>
      <c r="S27" s="194">
        <f>[2]sum_stat_bage!S29</f>
        <v>1.9645378589630127</v>
      </c>
      <c r="T27" s="195">
        <f>[2]sum_stat_bage!T29</f>
        <v>2.2727255821228027</v>
      </c>
      <c r="U27" s="187">
        <f>[2]sum_stat_bage!U29</f>
        <v>2050.400146484375</v>
      </c>
      <c r="V27" s="191">
        <f>[2]sum_stat_bage!V29</f>
        <v>8301.017578125</v>
      </c>
      <c r="W27" s="191">
        <f>[2]sum_stat_bage!W29</f>
        <v>57766.79296875</v>
      </c>
      <c r="X27" s="191">
        <f>[2]sum_stat_bage!X29</f>
        <v>328196.625</v>
      </c>
      <c r="Y27" s="191">
        <f>[2]sum_stat_bage!Y29</f>
        <v>448330.25</v>
      </c>
      <c r="Z27" s="192">
        <f>[2]sum_stat_bage!Z29</f>
        <v>899818.375</v>
      </c>
      <c r="AA27" s="196">
        <f>[2]sum_stat_bage!AA29</f>
        <v>93435.0703125</v>
      </c>
      <c r="AB27" s="189">
        <f>[2]sum_stat_bage!AB29</f>
        <v>0.14898189006110407</v>
      </c>
      <c r="AC27" s="189">
        <f>[2]sum_stat_bage!AC29</f>
        <v>0.39334639582976733</v>
      </c>
      <c r="AD27" s="189">
        <f>[2]sum_stat_bage!AD29</f>
        <v>0.45767173171043396</v>
      </c>
      <c r="AE27" s="189">
        <f>[2]sum_stat_bage!AE29</f>
        <v>0.16173890233039856</v>
      </c>
      <c r="AF27" s="189">
        <f>[2]sum_stat_bage!AF29</f>
        <v>0.12144178152084351</v>
      </c>
      <c r="AG27" s="189">
        <f>[2]sum_stat_bage!AG29</f>
        <v>6.5674908459186554E-2</v>
      </c>
      <c r="AH27" s="188">
        <f>[2]sum_stat_bage!AH29</f>
        <v>9.5912590622901917E-2</v>
      </c>
      <c r="AI27" s="189">
        <f>[2]sum_stat_bage!AI29</f>
        <v>0.58475685119628906</v>
      </c>
      <c r="AJ27" s="189">
        <f>[2]sum_stat_bage!AJ29</f>
        <v>2.0235512256622314</v>
      </c>
      <c r="AK27" s="191">
        <f>[2]sum_stat_bage!AK29</f>
        <v>6.7983880043029785</v>
      </c>
      <c r="AL27" s="191">
        <f>[2]sum_stat_bage!AL29</f>
        <v>9.7933931350708008</v>
      </c>
      <c r="AM27" s="192">
        <f>[2]sum_stat_bage!AM29</f>
        <v>25.11070442199707</v>
      </c>
      <c r="AN27" s="193">
        <f>[2]sum_stat_bage!AN29</f>
        <v>11.505511283874512</v>
      </c>
      <c r="AO27" s="194">
        <f>[2]sum_stat_bage!AO29</f>
        <v>2.9101922512054443</v>
      </c>
      <c r="AP27" s="194">
        <f>[2]sum_stat_bage!AP29</f>
        <v>2.2603638172149658</v>
      </c>
      <c r="AQ27" s="194">
        <f>[2]sum_stat_bage!AQ29</f>
        <v>2.3655760288238525</v>
      </c>
      <c r="AR27" s="194">
        <f>[2]sum_stat_bage!AR29</f>
        <v>2.453073263168335</v>
      </c>
      <c r="AS27" s="195">
        <f>[2]sum_stat_bage!AS29</f>
        <v>2.542609691619873</v>
      </c>
      <c r="AT27" s="191">
        <f>[2]sum_stat_bage!AT29</f>
        <v>8961.599609375</v>
      </c>
      <c r="AU27" s="191">
        <f>[2]sum_stat_bage!AU29</f>
        <v>54636.796875</v>
      </c>
      <c r="AV27" s="191">
        <f>[2]sum_stat_bage!AV29</f>
        <v>189070.65625</v>
      </c>
      <c r="AW27" s="191">
        <f>[2]sum_stat_bage!AW29</f>
        <v>635207.875</v>
      </c>
      <c r="AX27" s="191">
        <f>[2]sum_stat_bage!AX29</f>
        <v>915046.375</v>
      </c>
      <c r="AY27" s="192">
        <f>[2]sum_stat_bage!AY29</f>
        <v>2346220.5</v>
      </c>
      <c r="AZ27" s="196">
        <f>[2]sum_stat_bage!AZ29</f>
        <v>104618.8984375</v>
      </c>
      <c r="BA27" s="189">
        <f>[2]sum_stat_bage!BA29</f>
        <v>0.16125330336753688</v>
      </c>
      <c r="BB27" s="189">
        <f>[2]sum_stat_bage!BB29</f>
        <v>0.4084323541028908</v>
      </c>
      <c r="BC27" s="189">
        <f>[2]sum_stat_bage!BC29</f>
        <v>0.43031436204910278</v>
      </c>
      <c r="BD27" s="189">
        <f>[2]sum_stat_bage!BD29</f>
        <v>0.1456354558467865</v>
      </c>
      <c r="BE27" s="189">
        <f>[2]sum_stat_bage!BE29</f>
        <v>0.1078716367483139</v>
      </c>
      <c r="BF27" s="189">
        <f>[2]sum_stat_bage!BF29</f>
        <v>5.5810302495956421E-2</v>
      </c>
      <c r="BG27" s="188">
        <f>[2]sum_stat_bage!BG29</f>
        <v>0.13308535516262054</v>
      </c>
      <c r="BH27" s="189">
        <f>[2]sum_stat_bage!BH29</f>
        <v>0.6351202130317688</v>
      </c>
      <c r="BI27" s="189">
        <f>[2]sum_stat_bage!BI29</f>
        <v>1.9886173009872437</v>
      </c>
      <c r="BJ27" s="191">
        <f>[2]sum_stat_bage!BJ29</f>
        <v>6.583500862121582</v>
      </c>
      <c r="BK27" s="191">
        <f>[2]sum_stat_bage!BK29</f>
        <v>9.051142692565918</v>
      </c>
      <c r="BL27" s="192">
        <f>[2]sum_stat_bage!BL29</f>
        <v>21.843141555786133</v>
      </c>
      <c r="BM27" s="194">
        <f>[2]sum_stat_bage!BM29</f>
        <v>8.2670202255249023</v>
      </c>
      <c r="BN27" s="194">
        <f>[2]sum_stat_bage!BN29</f>
        <v>2.6409649848937988</v>
      </c>
      <c r="BO27" s="194">
        <f>[2]sum_stat_bage!BO29</f>
        <v>2.1633105278015137</v>
      </c>
      <c r="BP27" s="194">
        <f>[2]sum_stat_bage!BP29</f>
        <v>2.2055172920227051</v>
      </c>
      <c r="BQ27" s="194">
        <f>[2]sum_stat_bage!BQ29</f>
        <v>2.370783805847168</v>
      </c>
      <c r="BR27" s="194">
        <f>[2]sum_stat_bage!BR29</f>
        <v>2.507767915725708</v>
      </c>
      <c r="BS27" s="187">
        <f>[2]sum_stat_bage!BS29</f>
        <v>13923.2431640625</v>
      </c>
      <c r="BT27" s="191">
        <f>[2]sum_stat_bage!BT29</f>
        <v>66445.578125</v>
      </c>
      <c r="BU27" s="191">
        <f>[2]sum_stat_bage!BU29</f>
        <v>208046.953125</v>
      </c>
      <c r="BV27" s="191">
        <f>[2]sum_stat_bage!BV29</f>
        <v>688758.625</v>
      </c>
      <c r="BW27" s="191">
        <f>[2]sum_stat_bage!BW29</f>
        <v>946920.5625</v>
      </c>
      <c r="BX27" s="192">
        <f>[2]sum_stat_bage!BX29</f>
        <v>2285205.5</v>
      </c>
    </row>
    <row r="28" spans="1:76" ht="14.25">
      <c r="A28" s="197">
        <f t="shared" si="0"/>
        <v>1991</v>
      </c>
      <c r="B28" s="187">
        <f>[2]sum_stat_bage!B30</f>
        <v>28375.875</v>
      </c>
      <c r="C28" s="188">
        <f>[2]sum_stat_bage!C30</f>
        <v>6.3816922732434292E-2</v>
      </c>
      <c r="D28" s="189">
        <f>[2]sum_stat_bage!D30</f>
        <v>0.33193116442784454</v>
      </c>
      <c r="E28" s="189">
        <f>[2]sum_stat_bage!E30</f>
        <v>0.6042519211769104</v>
      </c>
      <c r="F28" s="189">
        <f>[2]sum_stat_bage!F30</f>
        <v>0.23693710565567017</v>
      </c>
      <c r="G28" s="189">
        <f>[2]sum_stat_bage!G30</f>
        <v>0.16824465990066528</v>
      </c>
      <c r="H28" s="190">
        <f>[2]sum_stat_bage!H30</f>
        <v>8.0031320452690125E-2</v>
      </c>
      <c r="I28" s="188">
        <f>[2]sum_stat_bage!I30</f>
        <v>6.5725028514862061E-2</v>
      </c>
      <c r="J28" s="189">
        <f>[2]sum_stat_bage!J30</f>
        <v>0.26736080646514893</v>
      </c>
      <c r="K28" s="189">
        <f>[2]sum_stat_bage!K30</f>
        <v>1.8022341728210449</v>
      </c>
      <c r="L28" s="191">
        <f>[2]sum_stat_bage!L30</f>
        <v>11.749699592590332</v>
      </c>
      <c r="M28" s="191">
        <f>[2]sum_stat_bage!M30</f>
        <v>16.840950012207031</v>
      </c>
      <c r="N28" s="192">
        <f>[2]sum_stat_bage!N30</f>
        <v>31.049848556518555</v>
      </c>
      <c r="O28" s="193">
        <f>[2]sum_stat_bage!O30</f>
        <v>16.756999969482422</v>
      </c>
      <c r="P28" s="194">
        <f>[2]sum_stat_bage!P30</f>
        <v>7.0023617744445801</v>
      </c>
      <c r="Q28" s="194">
        <f>[2]sum_stat_bage!Q30</f>
        <v>3.3495059013366699</v>
      </c>
      <c r="R28" s="194">
        <f>[2]sum_stat_bage!R30</f>
        <v>2.0125305652618408</v>
      </c>
      <c r="S28" s="194">
        <f>[2]sum_stat_bage!S30</f>
        <v>1.9948906898498535</v>
      </c>
      <c r="T28" s="195">
        <f>[2]sum_stat_bage!T30</f>
        <v>2.5653581619262695</v>
      </c>
      <c r="U28" s="187">
        <f>[2]sum_stat_bage!U30</f>
        <v>1865.0052490234375</v>
      </c>
      <c r="V28" s="191">
        <f>[2]sum_stat_bage!V30</f>
        <v>7586.5966796875</v>
      </c>
      <c r="W28" s="191">
        <f>[2]sum_stat_bage!W30</f>
        <v>51139.97265625</v>
      </c>
      <c r="X28" s="191">
        <f>[2]sum_stat_bage!X30</f>
        <v>333408</v>
      </c>
      <c r="Y28" s="191">
        <f>[2]sum_stat_bage!Y30</f>
        <v>477876.6875</v>
      </c>
      <c r="Z28" s="192">
        <f>[2]sum_stat_bage!Z30</f>
        <v>881066.625</v>
      </c>
      <c r="AA28" s="196">
        <f>[2]sum_stat_bage!AA30</f>
        <v>94103.2578125</v>
      </c>
      <c r="AB28" s="189">
        <f>[2]sum_stat_bage!AB30</f>
        <v>0.15062410464202236</v>
      </c>
      <c r="AC28" s="189">
        <f>[2]sum_stat_bage!AC30</f>
        <v>0.38449968817959679</v>
      </c>
      <c r="AD28" s="189">
        <f>[2]sum_stat_bage!AD30</f>
        <v>0.46487626433372498</v>
      </c>
      <c r="AE28" s="189">
        <f>[2]sum_stat_bage!AE30</f>
        <v>0.16978837549686432</v>
      </c>
      <c r="AF28" s="189">
        <f>[2]sum_stat_bage!AF30</f>
        <v>0.1285427063703537</v>
      </c>
      <c r="AG28" s="189">
        <f>[2]sum_stat_bage!AG30</f>
        <v>7.1487024426460266E-2</v>
      </c>
      <c r="AH28" s="188">
        <f>[2]sum_stat_bage!AH30</f>
        <v>8.9748531579971313E-2</v>
      </c>
      <c r="AI28" s="189">
        <f>[2]sum_stat_bage!AI30</f>
        <v>0.57318848371505737</v>
      </c>
      <c r="AJ28" s="189">
        <f>[2]sum_stat_bage!AJ30</f>
        <v>1.968575119972229</v>
      </c>
      <c r="AK28" s="191">
        <f>[2]sum_stat_bage!AK30</f>
        <v>7.2545208930969238</v>
      </c>
      <c r="AL28" s="191">
        <f>[2]sum_stat_bage!AL30</f>
        <v>9.8450298309326172</v>
      </c>
      <c r="AM28" s="192">
        <f>[2]sum_stat_bage!AM30</f>
        <v>27.763042449951172</v>
      </c>
      <c r="AN28" s="193">
        <f>[2]sum_stat_bage!AN30</f>
        <v>12.299786567687988</v>
      </c>
      <c r="AO28" s="194">
        <f>[2]sum_stat_bage!AO30</f>
        <v>2.9627735614776611</v>
      </c>
      <c r="AP28" s="194">
        <f>[2]sum_stat_bage!AP30</f>
        <v>2.3586513996124268</v>
      </c>
      <c r="AQ28" s="194">
        <f>[2]sum_stat_bage!AQ30</f>
        <v>2.3341538906097412</v>
      </c>
      <c r="AR28" s="194">
        <f>[2]sum_stat_bage!AR30</f>
        <v>2.5981314182281494</v>
      </c>
      <c r="AS28" s="195">
        <f>[2]sum_stat_bage!AS30</f>
        <v>2.5453135967254639</v>
      </c>
      <c r="AT28" s="191">
        <f>[2]sum_stat_bage!AT30</f>
        <v>8445.62890625</v>
      </c>
      <c r="AU28" s="191">
        <f>[2]sum_stat_bage!AU30</f>
        <v>53938.90234375</v>
      </c>
      <c r="AV28" s="191">
        <f>[2]sum_stat_bage!AV30</f>
        <v>185249.328125</v>
      </c>
      <c r="AW28" s="191">
        <f>[2]sum_stat_bage!AW30</f>
        <v>682674.0625</v>
      </c>
      <c r="AX28" s="191">
        <f>[2]sum_stat_bage!AX30</f>
        <v>926449.375</v>
      </c>
      <c r="AY28" s="192">
        <f>[2]sum_stat_bage!AY30</f>
        <v>2612592.75</v>
      </c>
      <c r="AZ28" s="196">
        <f>[2]sum_stat_bage!AZ30</f>
        <v>106666.015625</v>
      </c>
      <c r="BA28" s="189">
        <f>[2]sum_stat_bage!BA30</f>
        <v>0.16842768710018746</v>
      </c>
      <c r="BB28" s="189">
        <f>[2]sum_stat_bage!BB30</f>
        <v>0.40437972394257643</v>
      </c>
      <c r="BC28" s="189">
        <f>[2]sum_stat_bage!BC30</f>
        <v>0.42719259858131409</v>
      </c>
      <c r="BD28" s="189">
        <f>[2]sum_stat_bage!BD30</f>
        <v>0.15378090739250183</v>
      </c>
      <c r="BE28" s="189">
        <f>[2]sum_stat_bage!BE30</f>
        <v>0.11703646183013916</v>
      </c>
      <c r="BF28" s="189">
        <f>[2]sum_stat_bage!BF30</f>
        <v>6.3413001596927643E-2</v>
      </c>
      <c r="BG28" s="188">
        <f>[2]sum_stat_bage!BG30</f>
        <v>0.12803986668586731</v>
      </c>
      <c r="BH28" s="189">
        <f>[2]sum_stat_bage!BH30</f>
        <v>0.63216215372085571</v>
      </c>
      <c r="BI28" s="189">
        <f>[2]sum_stat_bage!BI30</f>
        <v>1.8957376480102539</v>
      </c>
      <c r="BJ28" s="191">
        <f>[2]sum_stat_bage!BJ30</f>
        <v>6.3102097511291504</v>
      </c>
      <c r="BK28" s="191">
        <f>[2]sum_stat_bage!BK30</f>
        <v>8.9017047882080078</v>
      </c>
      <c r="BL28" s="192">
        <f>[2]sum_stat_bage!BL30</f>
        <v>23.141889572143555</v>
      </c>
      <c r="BM28" s="194">
        <f>[2]sum_stat_bage!BM30</f>
        <v>8.5925569534301758</v>
      </c>
      <c r="BN28" s="194">
        <f>[2]sum_stat_bage!BN30</f>
        <v>2.6307811737060547</v>
      </c>
      <c r="BO28" s="194">
        <f>[2]sum_stat_bage!BO30</f>
        <v>2.2519252300262451</v>
      </c>
      <c r="BP28" s="194">
        <f>[2]sum_stat_bage!BP30</f>
        <v>2.4335091114044189</v>
      </c>
      <c r="BQ28" s="194">
        <f>[2]sum_stat_bage!BQ30</f>
        <v>2.6223306655883789</v>
      </c>
      <c r="BR28" s="194">
        <f>[2]sum_stat_bage!BR30</f>
        <v>2.7183597087860107</v>
      </c>
      <c r="BS28" s="187">
        <f>[2]sum_stat_bage!BS30</f>
        <v>13657.501953125</v>
      </c>
      <c r="BT28" s="191">
        <f>[2]sum_stat_bage!BT30</f>
        <v>67430.21875</v>
      </c>
      <c r="BU28" s="191">
        <f>[2]sum_stat_bage!BU30</f>
        <v>202210.78125</v>
      </c>
      <c r="BV28" s="191">
        <f>[2]sum_stat_bage!BV30</f>
        <v>673084.9375</v>
      </c>
      <c r="BW28" s="191">
        <f>[2]sum_stat_bage!BW30</f>
        <v>949509.375</v>
      </c>
      <c r="BX28" s="192">
        <f>[2]sum_stat_bage!BX30</f>
        <v>2468453.25</v>
      </c>
    </row>
    <row r="29" spans="1:76" ht="14.25">
      <c r="A29" s="197">
        <f t="shared" si="0"/>
        <v>1992</v>
      </c>
      <c r="B29" s="187">
        <f>[2]sum_stat_bage!B31</f>
        <v>30747.1328125</v>
      </c>
      <c r="C29" s="188">
        <f>[2]sum_stat_bage!C31</f>
        <v>5.6626741106306479E-2</v>
      </c>
      <c r="D29" s="189">
        <f>[2]sum_stat_bage!D31</f>
        <v>0.32307504267268261</v>
      </c>
      <c r="E29" s="189">
        <f>[2]sum_stat_bage!E31</f>
        <v>0.62029826641082764</v>
      </c>
      <c r="F29" s="189">
        <f>[2]sum_stat_bage!F31</f>
        <v>0.22373612225055695</v>
      </c>
      <c r="G29" s="189">
        <f>[2]sum_stat_bage!G31</f>
        <v>0.15565836429595947</v>
      </c>
      <c r="H29" s="190">
        <f>[2]sum_stat_bage!H31</f>
        <v>7.1254290640354156E-2</v>
      </c>
      <c r="I29" s="188">
        <f>[2]sum_stat_bage!I31</f>
        <v>5.7073015719652176E-2</v>
      </c>
      <c r="J29" s="189">
        <f>[2]sum_stat_bage!J31</f>
        <v>0.2436525821685791</v>
      </c>
      <c r="K29" s="189">
        <f>[2]sum_stat_bage!K31</f>
        <v>1.9136816263198853</v>
      </c>
      <c r="L29" s="191">
        <f>[2]sum_stat_bage!L31</f>
        <v>12.238801002502441</v>
      </c>
      <c r="M29" s="191">
        <f>[2]sum_stat_bage!M31</f>
        <v>16.007278442382813</v>
      </c>
      <c r="N29" s="192">
        <f>[2]sum_stat_bage!N31</f>
        <v>30.859308242797852</v>
      </c>
      <c r="O29" s="193">
        <f>[2]sum_stat_bage!O31</f>
        <v>19.362483978271484</v>
      </c>
      <c r="P29" s="194">
        <f>[2]sum_stat_bage!P31</f>
        <v>7.742619514465332</v>
      </c>
      <c r="Q29" s="194">
        <f>[2]sum_stat_bage!Q31</f>
        <v>3.2381696701049805</v>
      </c>
      <c r="R29" s="194">
        <f>[2]sum_stat_bage!R31</f>
        <v>1.8075542449951172</v>
      </c>
      <c r="S29" s="194">
        <f>[2]sum_stat_bage!S31</f>
        <v>1.947613000869751</v>
      </c>
      <c r="T29" s="195">
        <f>[2]sum_stat_bage!T31</f>
        <v>2.3310232162475586</v>
      </c>
      <c r="U29" s="187">
        <f>[2]sum_stat_bage!U31</f>
        <v>1754.83154296875</v>
      </c>
      <c r="V29" s="191">
        <f>[2]sum_stat_bage!V31</f>
        <v>7491.6181640625</v>
      </c>
      <c r="W29" s="191">
        <f>[2]sum_stat_bage!W31</f>
        <v>58840.22265625</v>
      </c>
      <c r="X29" s="191">
        <f>[2]sum_stat_bage!X31</f>
        <v>376308.03125</v>
      </c>
      <c r="Y29" s="191">
        <f>[2]sum_stat_bage!Y31</f>
        <v>492177.90625</v>
      </c>
      <c r="Z29" s="192">
        <f>[2]sum_stat_bage!Z31</f>
        <v>948835.25</v>
      </c>
      <c r="AA29" s="196">
        <f>[2]sum_stat_bage!AA31</f>
        <v>92503.5234375</v>
      </c>
      <c r="AB29" s="189">
        <f>[2]sum_stat_bage!AB31</f>
        <v>0.13400214254304774</v>
      </c>
      <c r="AC29" s="189">
        <f>[2]sum_stat_bage!AC31</f>
        <v>0.40414836787904485</v>
      </c>
      <c r="AD29" s="189">
        <f>[2]sum_stat_bage!AD31</f>
        <v>0.46184945106506348</v>
      </c>
      <c r="AE29" s="189">
        <f>[2]sum_stat_bage!AE31</f>
        <v>0.17022939026355743</v>
      </c>
      <c r="AF29" s="189">
        <f>[2]sum_stat_bage!AF31</f>
        <v>0.13109537959098816</v>
      </c>
      <c r="AG29" s="189">
        <f>[2]sum_stat_bage!AG31</f>
        <v>6.996772438287735E-2</v>
      </c>
      <c r="AH29" s="188">
        <f>[2]sum_stat_bage!AH31</f>
        <v>7.4316225945949554E-2</v>
      </c>
      <c r="AI29" s="189">
        <f>[2]sum_stat_bage!AI31</f>
        <v>0.57707059383392334</v>
      </c>
      <c r="AJ29" s="189">
        <f>[2]sum_stat_bage!AJ31</f>
        <v>2.0323870182037354</v>
      </c>
      <c r="AK29" s="191">
        <f>[2]sum_stat_bage!AK31</f>
        <v>6.7308192253112793</v>
      </c>
      <c r="AL29" s="191">
        <f>[2]sum_stat_bage!AL31</f>
        <v>9.6019582748413086</v>
      </c>
      <c r="AM29" s="192">
        <f>[2]sum_stat_bage!AM31</f>
        <v>27.37779426574707</v>
      </c>
      <c r="AN29" s="193">
        <f>[2]sum_stat_bage!AN31</f>
        <v>14.871904373168945</v>
      </c>
      <c r="AO29" s="194">
        <f>[2]sum_stat_bage!AO31</f>
        <v>3.0001146793365479</v>
      </c>
      <c r="AP29" s="194">
        <f>[2]sum_stat_bage!AP31</f>
        <v>2.2731380462646484</v>
      </c>
      <c r="AQ29" s="194">
        <f>[2]sum_stat_bage!AQ31</f>
        <v>2.5436201095581055</v>
      </c>
      <c r="AR29" s="194">
        <f>[2]sum_stat_bage!AR31</f>
        <v>2.758838415145874</v>
      </c>
      <c r="AS29" s="195">
        <f>[2]sum_stat_bage!AS31</f>
        <v>2.6269841194152832</v>
      </c>
      <c r="AT29" s="191">
        <f>[2]sum_stat_bage!AT31</f>
        <v>6874.5126953125</v>
      </c>
      <c r="AU29" s="191">
        <f>[2]sum_stat_bage!AU31</f>
        <v>53381.0625</v>
      </c>
      <c r="AV29" s="191">
        <f>[2]sum_stat_bage!AV31</f>
        <v>188002.96875</v>
      </c>
      <c r="AW29" s="191">
        <f>[2]sum_stat_bage!AW31</f>
        <v>622624.5</v>
      </c>
      <c r="AX29" s="191">
        <f>[2]sum_stat_bage!AX31</f>
        <v>888214.9375</v>
      </c>
      <c r="AY29" s="192">
        <f>[2]sum_stat_bage!AY31</f>
        <v>2532542.5</v>
      </c>
      <c r="AZ29" s="196">
        <f>[2]sum_stat_bage!AZ31</f>
        <v>103633.5625</v>
      </c>
      <c r="BA29" s="189">
        <f>[2]sum_stat_bage!BA31</f>
        <v>0.13915647897539882</v>
      </c>
      <c r="BB29" s="189">
        <f>[2]sum_stat_bage!BB31</f>
        <v>0.41759134928066027</v>
      </c>
      <c r="BC29" s="189">
        <f>[2]sum_stat_bage!BC31</f>
        <v>0.44325214624404907</v>
      </c>
      <c r="BD29" s="189">
        <f>[2]sum_stat_bage!BD31</f>
        <v>0.1442766934633255</v>
      </c>
      <c r="BE29" s="189">
        <f>[2]sum_stat_bage!BE31</f>
        <v>0.10652981698513031</v>
      </c>
      <c r="BF29" s="189">
        <f>[2]sum_stat_bage!BF31</f>
        <v>5.6530062109231949E-2</v>
      </c>
      <c r="BG29" s="188">
        <f>[2]sum_stat_bage!BG31</f>
        <v>0.11901849508285522</v>
      </c>
      <c r="BH29" s="189">
        <f>[2]sum_stat_bage!BH31</f>
        <v>0.59102046489715576</v>
      </c>
      <c r="BI29" s="189">
        <f>[2]sum_stat_bage!BI31</f>
        <v>1.9898321628570557</v>
      </c>
      <c r="BJ29" s="191">
        <f>[2]sum_stat_bage!BJ31</f>
        <v>6.6834163665771484</v>
      </c>
      <c r="BK29" s="191">
        <f>[2]sum_stat_bage!BK31</f>
        <v>8.6647891998291016</v>
      </c>
      <c r="BL29" s="192">
        <f>[2]sum_stat_bage!BL31</f>
        <v>21.60356330871582</v>
      </c>
      <c r="BM29" s="194">
        <f>[2]sum_stat_bage!BM31</f>
        <v>9.2590293884277344</v>
      </c>
      <c r="BN29" s="194">
        <f>[2]sum_stat_bage!BN31</f>
        <v>2.913149356842041</v>
      </c>
      <c r="BO29" s="194">
        <f>[2]sum_stat_bage!BO31</f>
        <v>2.2282977104187012</v>
      </c>
      <c r="BP29" s="194">
        <f>[2]sum_stat_bage!BP31</f>
        <v>2.165672779083252</v>
      </c>
      <c r="BQ29" s="194">
        <f>[2]sum_stat_bage!BQ31</f>
        <v>2.4740526676177979</v>
      </c>
      <c r="BR29" s="194">
        <f>[2]sum_stat_bage!BR31</f>
        <v>2.6698172092437744</v>
      </c>
      <c r="BS29" s="187">
        <f>[2]sum_stat_bage!BS31</f>
        <v>12334.310546875</v>
      </c>
      <c r="BT29" s="191">
        <f>[2]sum_stat_bage!BT31</f>
        <v>61249.5546875</v>
      </c>
      <c r="BU29" s="191">
        <f>[2]sum_stat_bage!BU31</f>
        <v>206213.390625</v>
      </c>
      <c r="BV29" s="191">
        <f>[2]sum_stat_bage!BV31</f>
        <v>692626.25</v>
      </c>
      <c r="BW29" s="191">
        <f>[2]sum_stat_bage!BW31</f>
        <v>897963</v>
      </c>
      <c r="BX29" s="192">
        <f>[2]sum_stat_bage!BX31</f>
        <v>2238854.25</v>
      </c>
    </row>
    <row r="30" spans="1:76" ht="14.25">
      <c r="A30" s="197">
        <f t="shared" si="0"/>
        <v>1993</v>
      </c>
      <c r="B30" s="187">
        <f>[2]sum_stat_bage!B32</f>
        <v>28258.53515625</v>
      </c>
      <c r="C30" s="188">
        <f>[2]sum_stat_bage!C32</f>
        <v>6.1259110148386198E-2</v>
      </c>
      <c r="D30" s="189">
        <f>[2]sum_stat_bage!D32</f>
        <v>0.32953512869867058</v>
      </c>
      <c r="E30" s="189">
        <f>[2]sum_stat_bage!E32</f>
        <v>0.60920578241348267</v>
      </c>
      <c r="F30" s="189">
        <f>[2]sum_stat_bage!F32</f>
        <v>0.24573130905628204</v>
      </c>
      <c r="G30" s="189">
        <f>[2]sum_stat_bage!G32</f>
        <v>0.18711555004119873</v>
      </c>
      <c r="H30" s="190">
        <f>[2]sum_stat_bage!H32</f>
        <v>9.9168650805950165E-2</v>
      </c>
      <c r="I30" s="188">
        <f>[2]sum_stat_bage!I32</f>
        <v>6.2528751790523529E-2</v>
      </c>
      <c r="J30" s="189">
        <f>[2]sum_stat_bage!J32</f>
        <v>0.28045597672462463</v>
      </c>
      <c r="K30" s="189">
        <f>[2]sum_stat_bage!K32</f>
        <v>1.8772128820419312</v>
      </c>
      <c r="L30" s="191">
        <f>[2]sum_stat_bage!L32</f>
        <v>10.057243347167969</v>
      </c>
      <c r="M30" s="191">
        <f>[2]sum_stat_bage!M32</f>
        <v>14.62017822265625</v>
      </c>
      <c r="N30" s="192">
        <f>[2]sum_stat_bage!N32</f>
        <v>39.847404479980469</v>
      </c>
      <c r="O30" s="193">
        <f>[2]sum_stat_bage!O32</f>
        <v>17.658536911010742</v>
      </c>
      <c r="P30" s="194">
        <f>[2]sum_stat_bage!P32</f>
        <v>6.6939702033996582</v>
      </c>
      <c r="Q30" s="194">
        <f>[2]sum_stat_bage!Q32</f>
        <v>3.2411670684814453</v>
      </c>
      <c r="R30" s="194">
        <f>[2]sum_stat_bage!R32</f>
        <v>2.4412024021148682</v>
      </c>
      <c r="S30" s="194">
        <f>[2]sum_stat_bage!S32</f>
        <v>2.5560352802276611</v>
      </c>
      <c r="T30" s="195">
        <f>[2]sum_stat_bage!T32</f>
        <v>2.4759006500244141</v>
      </c>
      <c r="U30" s="187">
        <f>[2]sum_stat_bage!U32</f>
        <v>1766.970947265625</v>
      </c>
      <c r="V30" s="191">
        <f>[2]sum_stat_bage!V32</f>
        <v>7925.27490234375</v>
      </c>
      <c r="W30" s="191">
        <f>[2]sum_stat_bage!W32</f>
        <v>53047.28515625</v>
      </c>
      <c r="X30" s="191">
        <f>[2]sum_stat_bage!X32</f>
        <v>284202.96875</v>
      </c>
      <c r="Y30" s="191">
        <f>[2]sum_stat_bage!Y32</f>
        <v>413144.8125</v>
      </c>
      <c r="Z30" s="192">
        <f>[2]sum_stat_bage!Z32</f>
        <v>1126029.25</v>
      </c>
      <c r="AA30" s="196">
        <f>[2]sum_stat_bage!AA32</f>
        <v>92008.53125</v>
      </c>
      <c r="AB30" s="189">
        <f>[2]sum_stat_bage!AB32</f>
        <v>0.13341331398451767</v>
      </c>
      <c r="AC30" s="189">
        <f>[2]sum_stat_bage!AC32</f>
        <v>0.38908909333788466</v>
      </c>
      <c r="AD30" s="189">
        <f>[2]sum_stat_bage!AD32</f>
        <v>0.47749760746955872</v>
      </c>
      <c r="AE30" s="189">
        <f>[2]sum_stat_bage!AE32</f>
        <v>0.18455877900123596</v>
      </c>
      <c r="AF30" s="189">
        <f>[2]sum_stat_bage!AF32</f>
        <v>0.14362023770809174</v>
      </c>
      <c r="AG30" s="189">
        <f>[2]sum_stat_bage!AG32</f>
        <v>8.2359097898006439E-2</v>
      </c>
      <c r="AH30" s="188">
        <f>[2]sum_stat_bage!AH32</f>
        <v>7.1677729487419128E-2</v>
      </c>
      <c r="AI30" s="189">
        <f>[2]sum_stat_bage!AI32</f>
        <v>0.56394940614700317</v>
      </c>
      <c r="AJ30" s="189">
        <f>[2]sum_stat_bage!AJ32</f>
        <v>1.9326705932617187</v>
      </c>
      <c r="AK30" s="191">
        <f>[2]sum_stat_bage!AK32</f>
        <v>6.8892621994018555</v>
      </c>
      <c r="AL30" s="191">
        <f>[2]sum_stat_bage!AL32</f>
        <v>9.7771234512329102</v>
      </c>
      <c r="AM30" s="192">
        <f>[2]sum_stat_bage!AM32</f>
        <v>28.323400497436523</v>
      </c>
      <c r="AN30" s="193">
        <f>[2]sum_stat_bage!AN32</f>
        <v>15.42038631439209</v>
      </c>
      <c r="AO30" s="194">
        <f>[2]sum_stat_bage!AO32</f>
        <v>3.0724899768829346</v>
      </c>
      <c r="AP30" s="194">
        <f>[2]sum_stat_bage!AP32</f>
        <v>2.4693300724029541</v>
      </c>
      <c r="AQ30" s="194">
        <f>[2]sum_stat_bage!AQ32</f>
        <v>2.6687710285186768</v>
      </c>
      <c r="AR30" s="194">
        <f>[2]sum_stat_bage!AR32</f>
        <v>2.9162983894348145</v>
      </c>
      <c r="AS30" s="195">
        <f>[2]sum_stat_bage!AS32</f>
        <v>2.8568437099456787</v>
      </c>
      <c r="AT30" s="191">
        <f>[2]sum_stat_bage!AT32</f>
        <v>6594.962890625</v>
      </c>
      <c r="AU30" s="191">
        <f>[2]sum_stat_bage!AU32</f>
        <v>51888.15625</v>
      </c>
      <c r="AV30" s="191">
        <f>[2]sum_stat_bage!AV32</f>
        <v>177822.1875</v>
      </c>
      <c r="AW30" s="191">
        <f>[2]sum_stat_bage!AW32</f>
        <v>633870.875</v>
      </c>
      <c r="AX30" s="191">
        <f>[2]sum_stat_bage!AX32</f>
        <v>899578.75</v>
      </c>
      <c r="AY30" s="192">
        <f>[2]sum_stat_bage!AY32</f>
        <v>2605994.5</v>
      </c>
      <c r="AZ30" s="196">
        <f>[2]sum_stat_bage!AZ32</f>
        <v>111371.9140625</v>
      </c>
      <c r="BA30" s="189">
        <f>[2]sum_stat_bage!BA32</f>
        <v>0.14818179589893563</v>
      </c>
      <c r="BB30" s="189">
        <f>[2]sum_stat_bage!BB32</f>
        <v>0.41987387135918791</v>
      </c>
      <c r="BC30" s="189">
        <f>[2]sum_stat_bage!BC32</f>
        <v>0.43194431066513062</v>
      </c>
      <c r="BD30" s="189">
        <f>[2]sum_stat_bage!BD32</f>
        <v>0.14928430318832397</v>
      </c>
      <c r="BE30" s="189">
        <f>[2]sum_stat_bage!BE32</f>
        <v>0.11233086884021759</v>
      </c>
      <c r="BF30" s="189">
        <f>[2]sum_stat_bage!BF32</f>
        <v>6.0690704733133316E-2</v>
      </c>
      <c r="BG30" s="188">
        <f>[2]sum_stat_bage!BG32</f>
        <v>0.12135371565818787</v>
      </c>
      <c r="BH30" s="189">
        <f>[2]sum_stat_bage!BH32</f>
        <v>0.61068254709243774</v>
      </c>
      <c r="BI30" s="189">
        <f>[2]sum_stat_bage!BI32</f>
        <v>2.0248069763183594</v>
      </c>
      <c r="BJ30" s="191">
        <f>[2]sum_stat_bage!BJ32</f>
        <v>6.1253032684326172</v>
      </c>
      <c r="BK30" s="191">
        <f>[2]sum_stat_bage!BK32</f>
        <v>9.3239421844482422</v>
      </c>
      <c r="BL30" s="192">
        <f>[2]sum_stat_bage!BL32</f>
        <v>22.00886344909668</v>
      </c>
      <c r="BM30" s="194">
        <f>[2]sum_stat_bage!BM32</f>
        <v>9.0750732421875</v>
      </c>
      <c r="BN30" s="194">
        <f>[2]sum_stat_bage!BN32</f>
        <v>2.7895674705505371</v>
      </c>
      <c r="BO30" s="194">
        <f>[2]sum_stat_bage!BO32</f>
        <v>2.1308207511901855</v>
      </c>
      <c r="BP30" s="194">
        <f>[2]sum_stat_bage!BP32</f>
        <v>2.4314961433410645</v>
      </c>
      <c r="BQ30" s="194">
        <f>[2]sum_stat_bage!BQ32</f>
        <v>2.3993620872497559</v>
      </c>
      <c r="BR30" s="194">
        <f>[2]sum_stat_bage!BR32</f>
        <v>2.7178361415863037</v>
      </c>
      <c r="BS30" s="187">
        <f>[2]sum_stat_bage!BS32</f>
        <v>13515.3955078125</v>
      </c>
      <c r="BT30" s="191">
        <f>[2]sum_stat_bage!BT32</f>
        <v>68012.8828125</v>
      </c>
      <c r="BU30" s="191">
        <f>[2]sum_stat_bage!BU32</f>
        <v>225506.625</v>
      </c>
      <c r="BV30" s="191">
        <f>[2]sum_stat_bage!BV32</f>
        <v>682186.75</v>
      </c>
      <c r="BW30" s="191">
        <f>[2]sum_stat_bage!BW32</f>
        <v>1038425.25</v>
      </c>
      <c r="BX30" s="192">
        <f>[2]sum_stat_bage!BX32</f>
        <v>2451169.25</v>
      </c>
    </row>
    <row r="31" spans="1:76" ht="14.25">
      <c r="A31" s="197">
        <f t="shared" si="0"/>
        <v>1994</v>
      </c>
      <c r="B31" s="187">
        <f>[2]sum_stat_bage!B33</f>
        <v>28069.0703125</v>
      </c>
      <c r="C31" s="188">
        <f>[2]sum_stat_bage!C33</f>
        <v>5.8002737058068209E-2</v>
      </c>
      <c r="D31" s="189">
        <f>[2]sum_stat_bage!D33</f>
        <v>0.320733450033862</v>
      </c>
      <c r="E31" s="189">
        <f>[2]sum_stat_bage!E33</f>
        <v>0.62126380205154419</v>
      </c>
      <c r="F31" s="189">
        <f>[2]sum_stat_bage!F33</f>
        <v>0.26254040002822876</v>
      </c>
      <c r="G31" s="189">
        <f>[2]sum_stat_bage!G33</f>
        <v>0.19757957756519318</v>
      </c>
      <c r="H31" s="190">
        <f>[2]sum_stat_bage!H33</f>
        <v>0.10588696599006653</v>
      </c>
      <c r="I31" s="188">
        <f>[2]sum_stat_bage!I33</f>
        <v>6.1545573174953461E-2</v>
      </c>
      <c r="J31" s="189">
        <f>[2]sum_stat_bage!J33</f>
        <v>0.26828640699386597</v>
      </c>
      <c r="K31" s="189">
        <f>[2]sum_stat_bage!K33</f>
        <v>1.8048539161682129</v>
      </c>
      <c r="L31" s="191">
        <f>[2]sum_stat_bage!L33</f>
        <v>10.957832336425781</v>
      </c>
      <c r="M31" s="191">
        <f>[2]sum_stat_bage!M33</f>
        <v>15.891426086425781</v>
      </c>
      <c r="N31" s="192">
        <f>[2]sum_stat_bage!N33</f>
        <v>41.456172943115234</v>
      </c>
      <c r="O31" s="193">
        <f>[2]sum_stat_bage!O33</f>
        <v>17.951025009155298</v>
      </c>
      <c r="P31" s="194">
        <f>[2]sum_stat_bage!P33</f>
        <v>7.0220789909362802</v>
      </c>
      <c r="Q31" s="194">
        <f>[2]sum_stat_bage!Q33</f>
        <v>3.44117283821106</v>
      </c>
      <c r="R31" s="194">
        <f>[2]sum_stat_bage!R33</f>
        <v>2.3955271244049099</v>
      </c>
      <c r="S31" s="194">
        <f>[2]sum_stat_bage!S33</f>
        <v>2.4858968257904102</v>
      </c>
      <c r="T31" s="195">
        <f>[2]sum_stat_bage!T33</f>
        <v>2.55278444290161</v>
      </c>
      <c r="U31" s="187">
        <f>[2]sum_stat_bage!U33</f>
        <v>1727.52697753906</v>
      </c>
      <c r="V31" s="191">
        <f>[2]sum_stat_bage!V33</f>
        <v>7530.5498046875</v>
      </c>
      <c r="W31" s="191">
        <f>[2]sum_stat_bage!W33</f>
        <v>50660.5703125</v>
      </c>
      <c r="X31" s="191">
        <f>[2]sum_stat_bage!X33</f>
        <v>307576.15625</v>
      </c>
      <c r="Y31" s="191">
        <f>[2]sum_stat_bage!Y33</f>
        <v>446057.5625</v>
      </c>
      <c r="Z31" s="192">
        <f>[2]sum_stat_bage!Z33</f>
        <v>1163636.25</v>
      </c>
      <c r="AA31" s="196">
        <f>[2]sum_stat_bage!AA33</f>
        <v>99266.25</v>
      </c>
      <c r="AB31" s="189">
        <f>[2]sum_stat_bage!AB33</f>
        <v>0.13602080144927281</v>
      </c>
      <c r="AC31" s="189">
        <f>[2]sum_stat_bage!AC33</f>
        <v>0.38887155447965799</v>
      </c>
      <c r="AD31" s="189">
        <f>[2]sum_stat_bage!AD33</f>
        <v>0.47510761022567749</v>
      </c>
      <c r="AE31" s="189">
        <f>[2]sum_stat_bage!AE33</f>
        <v>0.19099973142147064</v>
      </c>
      <c r="AF31" s="189">
        <f>[2]sum_stat_bage!AF33</f>
        <v>0.14879196882247925</v>
      </c>
      <c r="AG31" s="189">
        <f>[2]sum_stat_bage!AG33</f>
        <v>8.3253785967826843E-2</v>
      </c>
      <c r="AH31" s="188">
        <f>[2]sum_stat_bage!AH33</f>
        <v>6.7569784820079803E-2</v>
      </c>
      <c r="AI31" s="189">
        <f>[2]sum_stat_bage!AI33</f>
        <v>0.56348788738250732</v>
      </c>
      <c r="AJ31" s="189">
        <f>[2]sum_stat_bage!AJ33</f>
        <v>1.8859062194824219</v>
      </c>
      <c r="AK31" s="191">
        <f>[2]sum_stat_bage!AK33</f>
        <v>7.0705881118774414</v>
      </c>
      <c r="AL31" s="191">
        <f>[2]sum_stat_bage!AL33</f>
        <v>10.473834037780762</v>
      </c>
      <c r="AM31" s="192">
        <f>[2]sum_stat_bage!AM33</f>
        <v>32.638576507568359</v>
      </c>
      <c r="AN31" s="193">
        <f>[2]sum_stat_bage!AN33</f>
        <v>16.3587341308594</v>
      </c>
      <c r="AO31" s="194">
        <f>[2]sum_stat_bage!AO33</f>
        <v>3.0663979053497301</v>
      </c>
      <c r="AP31" s="194">
        <f>[2]sum_stat_bage!AP33</f>
        <v>2.5186014175414999</v>
      </c>
      <c r="AQ31" s="194">
        <f>[2]sum_stat_bage!AQ33</f>
        <v>2.6995682716369598</v>
      </c>
      <c r="AR31" s="194">
        <f>[2]sum_stat_bage!AR33</f>
        <v>2.8387749195098899</v>
      </c>
      <c r="AS31" s="195">
        <f>[2]sum_stat_bage!AS33</f>
        <v>2.5463733673095699</v>
      </c>
      <c r="AT31" s="191">
        <f>[2]sum_stat_bage!AT33</f>
        <v>6707.39892578125</v>
      </c>
      <c r="AU31" s="191">
        <f>[2]sum_stat_bage!AU33</f>
        <v>55935.33203125</v>
      </c>
      <c r="AV31" s="191">
        <f>[2]sum_stat_bage!AV33</f>
        <v>187206.84375</v>
      </c>
      <c r="AW31" s="191">
        <f>[2]sum_stat_bage!AW33</f>
        <v>701870.75</v>
      </c>
      <c r="AX31" s="191">
        <f>[2]sum_stat_bage!AX33</f>
        <v>1039698.25</v>
      </c>
      <c r="AY31" s="192">
        <f>[2]sum_stat_bage!AY33</f>
        <v>3239909</v>
      </c>
      <c r="AZ31" s="196">
        <f>[2]sum_stat_bage!AZ33</f>
        <v>106674.890625</v>
      </c>
      <c r="BA31" s="189">
        <f>[2]sum_stat_bage!BA33</f>
        <v>0.15481559616982341</v>
      </c>
      <c r="BB31" s="189">
        <f>[2]sum_stat_bage!BB33</f>
        <v>0.42126361154867897</v>
      </c>
      <c r="BC31" s="189">
        <f>[2]sum_stat_bage!BC33</f>
        <v>0.42392081022262573</v>
      </c>
      <c r="BD31" s="189">
        <f>[2]sum_stat_bage!BD33</f>
        <v>0.1492525041103363</v>
      </c>
      <c r="BE31" s="189">
        <f>[2]sum_stat_bage!BE33</f>
        <v>0.11329787224531174</v>
      </c>
      <c r="BF31" s="189">
        <f>[2]sum_stat_bage!BF33</f>
        <v>6.2803499400615692E-2</v>
      </c>
      <c r="BG31" s="188">
        <f>[2]sum_stat_bage!BG33</f>
        <v>0.12201163172721863</v>
      </c>
      <c r="BH31" s="189">
        <f>[2]sum_stat_bage!BH33</f>
        <v>0.6323016881942749</v>
      </c>
      <c r="BI31" s="189">
        <f>[2]sum_stat_bage!BI33</f>
        <v>1.9783234596252441</v>
      </c>
      <c r="BJ31" s="191">
        <f>[2]sum_stat_bage!BJ33</f>
        <v>6.1105117797851563</v>
      </c>
      <c r="BK31" s="191">
        <f>[2]sum_stat_bage!BK33</f>
        <v>8.713343620300293</v>
      </c>
      <c r="BL31" s="192">
        <f>[2]sum_stat_bage!BL33</f>
        <v>22.720891952514648</v>
      </c>
      <c r="BM31" s="194">
        <f>[2]sum_stat_bage!BM33</f>
        <v>9.0250873565673793</v>
      </c>
      <c r="BN31" s="194">
        <f>[2]sum_stat_bage!BN33</f>
        <v>2.67319631576538</v>
      </c>
      <c r="BO31" s="194">
        <f>[2]sum_stat_bage!BO33</f>
        <v>2.1426041126251198</v>
      </c>
      <c r="BP31" s="194">
        <f>[2]sum_stat_bage!BP33</f>
        <v>2.4418284893035902</v>
      </c>
      <c r="BQ31" s="194">
        <f>[2]sum_stat_bage!BQ33</f>
        <v>2.5992054939270002</v>
      </c>
      <c r="BR31" s="194">
        <f>[2]sum_stat_bage!BR33</f>
        <v>2.7599396705627401</v>
      </c>
      <c r="BS31" s="187">
        <f>[2]sum_stat_bage!BS33</f>
        <v>13015.5771484375</v>
      </c>
      <c r="BT31" s="191">
        <f>[2]sum_stat_bage!BT33</f>
        <v>67450.7109375</v>
      </c>
      <c r="BU31" s="191">
        <f>[2]sum_stat_bage!BU33</f>
        <v>211037.4375</v>
      </c>
      <c r="BV31" s="191">
        <f>[2]sum_stat_bage!BV33</f>
        <v>651838.1875</v>
      </c>
      <c r="BW31" s="191">
        <f>[2]sum_stat_bage!BW33</f>
        <v>929495</v>
      </c>
      <c r="BX31" s="192">
        <f>[2]sum_stat_bage!BX33</f>
        <v>2423748.75</v>
      </c>
    </row>
    <row r="32" spans="1:76" ht="14.25">
      <c r="A32" s="197">
        <f t="shared" si="0"/>
        <v>1995</v>
      </c>
      <c r="B32" s="187">
        <f>[2]sum_stat_bage!B34</f>
        <v>28761.701171875</v>
      </c>
      <c r="C32" s="188">
        <f>[2]sum_stat_bage!C34</f>
        <v>5.7822788098003404E-2</v>
      </c>
      <c r="D32" s="189">
        <f>[2]sum_stat_bage!D34</f>
        <v>0.31953183663379903</v>
      </c>
      <c r="E32" s="189">
        <f>[2]sum_stat_bage!E34</f>
        <v>0.62264537811279297</v>
      </c>
      <c r="F32" s="189">
        <f>[2]sum_stat_bage!F34</f>
        <v>0.26836651563644409</v>
      </c>
      <c r="G32" s="189">
        <f>[2]sum_stat_bage!G34</f>
        <v>0.20149339735507965</v>
      </c>
      <c r="H32" s="190">
        <f>[2]sum_stat_bage!H34</f>
        <v>0.10700049251317978</v>
      </c>
      <c r="I32" s="188">
        <f>[2]sum_stat_bage!I34</f>
        <v>6.1531767249107361E-2</v>
      </c>
      <c r="J32" s="189">
        <f>[2]sum_stat_bage!J34</f>
        <v>0.26446980237960815</v>
      </c>
      <c r="K32" s="189">
        <f>[2]sum_stat_bage!K34</f>
        <v>1.7674928903579712</v>
      </c>
      <c r="L32" s="191">
        <f>[2]sum_stat_bage!L34</f>
        <v>11.157715797424316</v>
      </c>
      <c r="M32" s="191">
        <f>[2]sum_stat_bage!M34</f>
        <v>16.293144226074219</v>
      </c>
      <c r="N32" s="192">
        <f>[2]sum_stat_bage!N34</f>
        <v>42.842304229736328</v>
      </c>
      <c r="O32" s="193">
        <f>[2]sum_stat_bage!O34</f>
        <v>17.9542446136475</v>
      </c>
      <c r="P32" s="194">
        <f>[2]sum_stat_bage!P34</f>
        <v>7.1247215270996103</v>
      </c>
      <c r="Q32" s="194">
        <f>[2]sum_stat_bage!Q34</f>
        <v>3.52240991592407</v>
      </c>
      <c r="R32" s="194">
        <f>[2]sum_stat_bage!R34</f>
        <v>2.4051055908203098</v>
      </c>
      <c r="S32" s="194">
        <f>[2]sum_stat_bage!S34</f>
        <v>2.47334933280945</v>
      </c>
      <c r="T32" s="195">
        <f>[2]sum_stat_bage!T34</f>
        <v>2.4986515045165998</v>
      </c>
      <c r="U32" s="187">
        <f>[2]sum_stat_bage!U34</f>
        <v>1769.75830078125</v>
      </c>
      <c r="V32" s="191">
        <f>[2]sum_stat_bage!V34</f>
        <v>7606.6015625</v>
      </c>
      <c r="W32" s="191">
        <f>[2]sum_stat_bage!W34</f>
        <v>50836.1015625</v>
      </c>
      <c r="X32" s="191">
        <f>[2]sum_stat_bage!X34</f>
        <v>320914.875</v>
      </c>
      <c r="Y32" s="191">
        <f>[2]sum_stat_bage!Y34</f>
        <v>468618.53125</v>
      </c>
      <c r="Z32" s="192">
        <f>[2]sum_stat_bage!Z34</f>
        <v>1232217.5</v>
      </c>
      <c r="AA32" s="196">
        <f>[2]sum_stat_bage!AA34</f>
        <v>100926.484375</v>
      </c>
      <c r="AB32" s="189">
        <f>[2]sum_stat_bage!AB34</f>
        <v>0.13520336207378794</v>
      </c>
      <c r="AC32" s="189">
        <f>[2]sum_stat_bage!AC34</f>
        <v>0.38490318676103302</v>
      </c>
      <c r="AD32" s="189">
        <f>[2]sum_stat_bage!AD34</f>
        <v>0.47989350557327271</v>
      </c>
      <c r="AE32" s="189">
        <f>[2]sum_stat_bage!AE34</f>
        <v>0.19865243136882782</v>
      </c>
      <c r="AF32" s="189">
        <f>[2]sum_stat_bage!AF34</f>
        <v>0.15488667786121368</v>
      </c>
      <c r="AG32" s="189">
        <f>[2]sum_stat_bage!AG34</f>
        <v>8.5537143051624298E-2</v>
      </c>
      <c r="AH32" s="188">
        <f>[2]sum_stat_bage!AH34</f>
        <v>6.9503813982009888E-2</v>
      </c>
      <c r="AI32" s="189">
        <f>[2]sum_stat_bage!AI34</f>
        <v>0.54848062992095947</v>
      </c>
      <c r="AJ32" s="189">
        <f>[2]sum_stat_bage!AJ34</f>
        <v>1.8599679470062256</v>
      </c>
      <c r="AK32" s="191">
        <f>[2]sum_stat_bage!AK34</f>
        <v>7.2258806228637695</v>
      </c>
      <c r="AL32" s="191">
        <f>[2]sum_stat_bage!AL34</f>
        <v>10.893092155456543</v>
      </c>
      <c r="AM32" s="192">
        <f>[2]sum_stat_bage!AM34</f>
        <v>34.462459564208984</v>
      </c>
      <c r="AN32" s="193">
        <f>[2]sum_stat_bage!AN34</f>
        <v>15.9049997329712</v>
      </c>
      <c r="AO32" s="194">
        <f>[2]sum_stat_bage!AO34</f>
        <v>3.15323042869568</v>
      </c>
      <c r="AP32" s="194">
        <f>[2]sum_stat_bage!AP34</f>
        <v>2.58012866973877</v>
      </c>
      <c r="AQ32" s="194">
        <f>[2]sum_stat_bage!AQ34</f>
        <v>2.7507464885711701</v>
      </c>
      <c r="AR32" s="194">
        <f>[2]sum_stat_bage!AR34</f>
        <v>2.8462479114532502</v>
      </c>
      <c r="AS32" s="195">
        <f>[2]sum_stat_bage!AS34</f>
        <v>2.4872786998748802</v>
      </c>
      <c r="AT32" s="191">
        <f>[2]sum_stat_bage!AT34</f>
        <v>7014.775390625</v>
      </c>
      <c r="AU32" s="191">
        <f>[2]sum_stat_bage!AU34</f>
        <v>55356.22265625</v>
      </c>
      <c r="AV32" s="191">
        <f>[2]sum_stat_bage!AV34</f>
        <v>187720.03125</v>
      </c>
      <c r="AW32" s="191">
        <f>[2]sum_stat_bage!AW34</f>
        <v>729282.75</v>
      </c>
      <c r="AX32" s="191">
        <f>[2]sum_stat_bage!AX34</f>
        <v>1099401.5</v>
      </c>
      <c r="AY32" s="192">
        <f>[2]sum_stat_bage!AY34</f>
        <v>3478174.75</v>
      </c>
      <c r="AZ32" s="196">
        <f>[2]sum_stat_bage!AZ34</f>
        <v>107391.5703125</v>
      </c>
      <c r="BA32" s="189">
        <f>[2]sum_stat_bage!BA34</f>
        <v>0.15820774892721406</v>
      </c>
      <c r="BB32" s="189">
        <f>[2]sum_stat_bage!BB34</f>
        <v>0.42271876888126197</v>
      </c>
      <c r="BC32" s="189">
        <f>[2]sum_stat_bage!BC34</f>
        <v>0.41907346248626709</v>
      </c>
      <c r="BD32" s="189">
        <f>[2]sum_stat_bage!BD34</f>
        <v>0.14831115305423737</v>
      </c>
      <c r="BE32" s="189">
        <f>[2]sum_stat_bage!BE34</f>
        <v>0.11192602664232254</v>
      </c>
      <c r="BF32" s="189">
        <f>[2]sum_stat_bage!BF34</f>
        <v>6.1195921152830124E-2</v>
      </c>
      <c r="BG32" s="188">
        <f>[2]sum_stat_bage!BG34</f>
        <v>0.12777431309223175</v>
      </c>
      <c r="BH32" s="189">
        <f>[2]sum_stat_bage!BH34</f>
        <v>0.64570468664169312</v>
      </c>
      <c r="BI32" s="189">
        <f>[2]sum_stat_bage!BI34</f>
        <v>1.9526251554489136</v>
      </c>
      <c r="BJ32" s="191">
        <f>[2]sum_stat_bage!BJ34</f>
        <v>6.1197586059570312</v>
      </c>
      <c r="BK32" s="191">
        <f>[2]sum_stat_bage!BK34</f>
        <v>8.9257736206054687</v>
      </c>
      <c r="BL32" s="192">
        <f>[2]sum_stat_bage!BL34</f>
        <v>22.46583366394043</v>
      </c>
      <c r="BM32" s="194">
        <f>[2]sum_stat_bage!BM34</f>
        <v>8.6169881820678693</v>
      </c>
      <c r="BN32" s="194">
        <f>[2]sum_stat_bage!BN34</f>
        <v>2.6073136329650901</v>
      </c>
      <c r="BO32" s="194">
        <f>[2]sum_stat_bage!BO34</f>
        <v>2.1461958885192902</v>
      </c>
      <c r="BP32" s="194">
        <f>[2]sum_stat_bage!BP34</f>
        <v>2.4237112998962398</v>
      </c>
      <c r="BQ32" s="194">
        <f>[2]sum_stat_bage!BQ34</f>
        <v>2.50857758522034</v>
      </c>
      <c r="BR32" s="194">
        <f>[2]sum_stat_bage!BR34</f>
        <v>2.7283589839935298</v>
      </c>
      <c r="BS32" s="187">
        <f>[2]sum_stat_bage!BS34</f>
        <v>13721.884765625</v>
      </c>
      <c r="BT32" s="191">
        <f>[2]sum_stat_bage!BT34</f>
        <v>69343.2421875</v>
      </c>
      <c r="BU32" s="191">
        <f>[2]sum_stat_bage!BU34</f>
        <v>209695.484375</v>
      </c>
      <c r="BV32" s="191">
        <f>[2]sum_stat_bage!BV34</f>
        <v>657210.5</v>
      </c>
      <c r="BW32" s="191">
        <f>[2]sum_stat_bage!BW34</f>
        <v>958552.8125</v>
      </c>
      <c r="BX32" s="192">
        <f>[2]sum_stat_bage!BX34</f>
        <v>2412641.25</v>
      </c>
    </row>
    <row r="33" spans="1:76" ht="14.25">
      <c r="A33" s="197">
        <f t="shared" si="0"/>
        <v>1996</v>
      </c>
      <c r="B33" s="187">
        <f>[2]sum_stat_bage!B35</f>
        <v>29710.78515625</v>
      </c>
      <c r="C33" s="188">
        <f>[2]sum_stat_bage!C35</f>
        <v>5.5261319326091081E-2</v>
      </c>
      <c r="D33" s="189">
        <f>[2]sum_stat_bage!D35</f>
        <v>0.29584726573194498</v>
      </c>
      <c r="E33" s="189">
        <f>[2]sum_stat_bage!E35</f>
        <v>0.64889144897460938</v>
      </c>
      <c r="F33" s="189">
        <f>[2]sum_stat_bage!F35</f>
        <v>0.31599181890487671</v>
      </c>
      <c r="G33" s="189">
        <f>[2]sum_stat_bage!G35</f>
        <v>0.24885201454162598</v>
      </c>
      <c r="H33" s="190">
        <f>[2]sum_stat_bage!H35</f>
        <v>0.13935643434524536</v>
      </c>
      <c r="I33" s="188">
        <f>[2]sum_stat_bage!I35</f>
        <v>6.0594119131565094E-2</v>
      </c>
      <c r="J33" s="189">
        <f>[2]sum_stat_bage!J35</f>
        <v>0.23731817305088043</v>
      </c>
      <c r="K33" s="189">
        <f>[2]sum_stat_bage!K35</f>
        <v>1.6810750961303711</v>
      </c>
      <c r="L33" s="191">
        <f>[2]sum_stat_bage!L35</f>
        <v>10.926025390625</v>
      </c>
      <c r="M33" s="191">
        <f>[2]sum_stat_bage!M35</f>
        <v>17.006990432739258</v>
      </c>
      <c r="N33" s="192">
        <f>[2]sum_stat_bage!N35</f>
        <v>56.465980529785156</v>
      </c>
      <c r="O33" s="193">
        <f>[2]sum_stat_bage!O35</f>
        <v>18.232816696166999</v>
      </c>
      <c r="P33" s="194">
        <f>[2]sum_stat_bage!P35</f>
        <v>7.960693359375</v>
      </c>
      <c r="Q33" s="194">
        <f>[2]sum_stat_bage!Q35</f>
        <v>3.8597719669342001</v>
      </c>
      <c r="R33" s="194">
        <f>[2]sum_stat_bage!R35</f>
        <v>2.8917758464813201</v>
      </c>
      <c r="S33" s="194">
        <f>[2]sum_stat_bage!S35</f>
        <v>2.9258499145507799</v>
      </c>
      <c r="T33" s="195">
        <f>[2]sum_stat_bage!T35</f>
        <v>2.4668056964874299</v>
      </c>
      <c r="U33" s="187">
        <f>[2]sum_stat_bage!U35</f>
        <v>1800.298828125</v>
      </c>
      <c r="V33" s="191">
        <f>[2]sum_stat_bage!V35</f>
        <v>7050.9091796875</v>
      </c>
      <c r="W33" s="191">
        <f>[2]sum_stat_bage!W35</f>
        <v>49946.0625</v>
      </c>
      <c r="X33" s="191">
        <f>[2]sum_stat_bage!X35</f>
        <v>324620.78125</v>
      </c>
      <c r="Y33" s="191">
        <f>[2]sum_stat_bage!Y35</f>
        <v>505291.03125</v>
      </c>
      <c r="Z33" s="192">
        <f>[2]sum_stat_bage!Z35</f>
        <v>1677648.625</v>
      </c>
      <c r="AA33" s="196">
        <f>[2]sum_stat_bage!AA35</f>
        <v>106743.90625</v>
      </c>
      <c r="AB33" s="189">
        <f>[2]sum_stat_bage!AB35</f>
        <v>0.12790591696209147</v>
      </c>
      <c r="AC33" s="189">
        <f>[2]sum_stat_bage!AC35</f>
        <v>0.35819241386796302</v>
      </c>
      <c r="AD33" s="189">
        <f>[2]sum_stat_bage!AD35</f>
        <v>0.51390171051025391</v>
      </c>
      <c r="AE33" s="189">
        <f>[2]sum_stat_bage!AE35</f>
        <v>0.23891651630401611</v>
      </c>
      <c r="AF33" s="189">
        <f>[2]sum_stat_bage!AF35</f>
        <v>0.19005167484283447</v>
      </c>
      <c r="AG33" s="189">
        <f>[2]sum_stat_bage!AG35</f>
        <v>0.10644293576478958</v>
      </c>
      <c r="AH33" s="188">
        <f>[2]sum_stat_bage!AH35</f>
        <v>6.5809905529022217E-2</v>
      </c>
      <c r="AI33" s="189">
        <f>[2]sum_stat_bage!AI35</f>
        <v>0.51706957817077637</v>
      </c>
      <c r="AJ33" s="189">
        <f>[2]sum_stat_bage!AJ35</f>
        <v>1.7463059425354004</v>
      </c>
      <c r="AK33" s="191">
        <f>[2]sum_stat_bage!AK35</f>
        <v>7.6848869323730469</v>
      </c>
      <c r="AL33" s="191">
        <f>[2]sum_stat_bage!AL35</f>
        <v>13.060094833374023</v>
      </c>
      <c r="AM33" s="192">
        <f>[2]sum_stat_bage!AM35</f>
        <v>41.553207397460938</v>
      </c>
      <c r="AN33" s="193">
        <f>[2]sum_stat_bage!AN35</f>
        <v>16.801548004150401</v>
      </c>
      <c r="AO33" s="194">
        <f>[2]sum_stat_bage!AO35</f>
        <v>3.3730490207672101</v>
      </c>
      <c r="AP33" s="194">
        <f>[2]sum_stat_bage!AP35</f>
        <v>2.9419589042663601</v>
      </c>
      <c r="AQ33" s="194">
        <f>[2]sum_stat_bage!AQ35</f>
        <v>3.1076564788818399</v>
      </c>
      <c r="AR33" s="194">
        <f>[2]sum_stat_bage!AR35</f>
        <v>2.9094409942627002</v>
      </c>
      <c r="AS33" s="195">
        <f>[2]sum_stat_bage!AS35</f>
        <v>2.5592672824859601</v>
      </c>
      <c r="AT33" s="191">
        <f>[2]sum_stat_bage!AT35</f>
        <v>7024.806640625</v>
      </c>
      <c r="AU33" s="191">
        <f>[2]sum_stat_bage!AU35</f>
        <v>55194.0234375</v>
      </c>
      <c r="AV33" s="191">
        <f>[2]sum_stat_bage!AV35</f>
        <v>186407.515625</v>
      </c>
      <c r="AW33" s="191">
        <f>[2]sum_stat_bage!AW35</f>
        <v>820314.875</v>
      </c>
      <c r="AX33" s="191">
        <f>[2]sum_stat_bage!AX35</f>
        <v>1394085.5</v>
      </c>
      <c r="AY33" s="192">
        <f>[2]sum_stat_bage!AY35</f>
        <v>4435551.5</v>
      </c>
      <c r="AZ33" s="196">
        <f>[2]sum_stat_bage!AZ35</f>
        <v>109707.3125</v>
      </c>
      <c r="BA33" s="189">
        <f>[2]sum_stat_bage!BA35</f>
        <v>0.15186509064778456</v>
      </c>
      <c r="BB33" s="189">
        <f>[2]sum_stat_bage!BB35</f>
        <v>0.40078403990743999</v>
      </c>
      <c r="BC33" s="189">
        <f>[2]sum_stat_bage!BC35</f>
        <v>0.4473508894443512</v>
      </c>
      <c r="BD33" s="189">
        <f>[2]sum_stat_bage!BD35</f>
        <v>0.17486275732517242</v>
      </c>
      <c r="BE33" s="189">
        <f>[2]sum_stat_bage!BE35</f>
        <v>0.13598483800888062</v>
      </c>
      <c r="BF33" s="189">
        <f>[2]sum_stat_bage!BF35</f>
        <v>7.7711440622806549E-2</v>
      </c>
      <c r="BG33" s="188">
        <f>[2]sum_stat_bage!BG35</f>
        <v>0.12661583721637726</v>
      </c>
      <c r="BH33" s="189">
        <f>[2]sum_stat_bage!BH35</f>
        <v>0.61682432889938354</v>
      </c>
      <c r="BI33" s="189">
        <f>[2]sum_stat_bage!BI35</f>
        <v>1.8994865417480469</v>
      </c>
      <c r="BJ33" s="191">
        <f>[2]sum_stat_bage!BJ35</f>
        <v>6.4005446434020996</v>
      </c>
      <c r="BK33" s="191">
        <f>[2]sum_stat_bage!BK35</f>
        <v>9.7991542816162109</v>
      </c>
      <c r="BL33" s="192">
        <f>[2]sum_stat_bage!BL35</f>
        <v>27.072668075561523</v>
      </c>
      <c r="BM33" s="194">
        <f>[2]sum_stat_bage!BM35</f>
        <v>8.7002115249633807</v>
      </c>
      <c r="BN33" s="194">
        <f>[2]sum_stat_bage!BN35</f>
        <v>2.7499661445617698</v>
      </c>
      <c r="BO33" s="194">
        <f>[2]sum_stat_bage!BO35</f>
        <v>2.3547556400299099</v>
      </c>
      <c r="BP33" s="194">
        <f>[2]sum_stat_bage!BP35</f>
        <v>2.7312159538268999</v>
      </c>
      <c r="BQ33" s="194">
        <f>[2]sum_stat_bage!BQ35</f>
        <v>2.7741286754608199</v>
      </c>
      <c r="BR33" s="194">
        <f>[2]sum_stat_bage!BR35</f>
        <v>2.8678178787231401</v>
      </c>
      <c r="BS33" s="187">
        <f>[2]sum_stat_bage!BS35</f>
        <v>13890.68359375</v>
      </c>
      <c r="BT33" s="191">
        <f>[2]sum_stat_bage!BT35</f>
        <v>67670.140625</v>
      </c>
      <c r="BU33" s="191">
        <f>[2]sum_stat_bage!BU35</f>
        <v>208387.5625</v>
      </c>
      <c r="BV33" s="191">
        <f>[2]sum_stat_bage!BV35</f>
        <v>702186.5625</v>
      </c>
      <c r="BW33" s="191">
        <f>[2]sum_stat_bage!BW35</f>
        <v>1075038.875</v>
      </c>
      <c r="BX33" s="192">
        <f>[2]sum_stat_bage!BX35</f>
        <v>2970069.75</v>
      </c>
    </row>
    <row r="34" spans="1:76" ht="14.25">
      <c r="A34" s="197">
        <f t="shared" si="0"/>
        <v>1997</v>
      </c>
      <c r="B34" s="187">
        <f>[2]sum_stat_bage!B36</f>
        <v>30892.58203125</v>
      </c>
      <c r="C34" s="188">
        <f>[2]sum_stat_bage!C36</f>
        <v>5.3529040714507349E-2</v>
      </c>
      <c r="D34" s="189">
        <f>[2]sum_stat_bage!D36</f>
        <v>0.27903009107633903</v>
      </c>
      <c r="E34" s="189">
        <f>[2]sum_stat_bage!E36</f>
        <v>0.66744083166122437</v>
      </c>
      <c r="F34" s="189">
        <f>[2]sum_stat_bage!F36</f>
        <v>0.33831018209457397</v>
      </c>
      <c r="G34" s="189">
        <f>[2]sum_stat_bage!G36</f>
        <v>0.27154886722564697</v>
      </c>
      <c r="H34" s="190">
        <f>[2]sum_stat_bage!H36</f>
        <v>0.15686827898025513</v>
      </c>
      <c r="I34" s="188">
        <f>[2]sum_stat_bage!I36</f>
        <v>5.9257157146930695E-2</v>
      </c>
      <c r="J34" s="189">
        <f>[2]sum_stat_bage!J36</f>
        <v>0.22064590454101563</v>
      </c>
      <c r="K34" s="189">
        <f>[2]sum_stat_bage!K36</f>
        <v>1.6188521385192871</v>
      </c>
      <c r="L34" s="191">
        <f>[2]sum_stat_bage!L36</f>
        <v>10.905838012695313</v>
      </c>
      <c r="M34" s="191">
        <f>[2]sum_stat_bage!M36</f>
        <v>16.876068115234375</v>
      </c>
      <c r="N34" s="192">
        <f>[2]sum_stat_bage!N36</f>
        <v>59.593605041503906</v>
      </c>
      <c r="O34" s="193">
        <f>[2]sum_stat_bage!O36</f>
        <v>18.650020599365199</v>
      </c>
      <c r="P34" s="194">
        <f>[2]sum_stat_bage!P36</f>
        <v>8.5785884857177699</v>
      </c>
      <c r="Q34" s="194">
        <f>[2]sum_stat_bage!Q36</f>
        <v>4.1217713356018102</v>
      </c>
      <c r="R34" s="194">
        <f>[2]sum_stat_bage!R36</f>
        <v>3.1015872955322301</v>
      </c>
      <c r="S34" s="194">
        <f>[2]sum_stat_bage!S36</f>
        <v>3.2168626785278298</v>
      </c>
      <c r="T34" s="195">
        <f>[2]sum_stat_bage!T36</f>
        <v>2.6303913593292201</v>
      </c>
      <c r="U34" s="187">
        <f>[2]sum_stat_bage!U36</f>
        <v>1830.60656738281</v>
      </c>
      <c r="V34" s="191">
        <f>[2]sum_stat_bage!V36</f>
        <v>6816.32177734375</v>
      </c>
      <c r="W34" s="191">
        <f>[2]sum_stat_bage!W36</f>
        <v>50010.5234375</v>
      </c>
      <c r="X34" s="191">
        <f>[2]sum_stat_bage!X36</f>
        <v>336909.5</v>
      </c>
      <c r="Y34" s="191">
        <f>[2]sum_stat_bage!Y36</f>
        <v>521345.3125</v>
      </c>
      <c r="Z34" s="192">
        <f>[2]sum_stat_bage!Z36</f>
        <v>1841000.375</v>
      </c>
      <c r="AA34" s="196">
        <f>[2]sum_stat_bage!AA36</f>
        <v>110871.3671875</v>
      </c>
      <c r="AB34" s="189">
        <f>[2]sum_stat_bage!AB36</f>
        <v>0.12177422526239444</v>
      </c>
      <c r="AC34" s="189">
        <f>[2]sum_stat_bage!AC36</f>
        <v>0.34777101785745002</v>
      </c>
      <c r="AD34" s="189">
        <f>[2]sum_stat_bage!AD36</f>
        <v>0.53045475482940674</v>
      </c>
      <c r="AE34" s="189">
        <f>[2]sum_stat_bage!AE36</f>
        <v>0.26313576102256775</v>
      </c>
      <c r="AF34" s="189">
        <f>[2]sum_stat_bage!AF36</f>
        <v>0.21168120205402374</v>
      </c>
      <c r="AG34" s="189">
        <f>[2]sum_stat_bage!AG36</f>
        <v>0.11815608292818069</v>
      </c>
      <c r="AH34" s="188">
        <f>[2]sum_stat_bage!AH36</f>
        <v>5.8555778115987778E-2</v>
      </c>
      <c r="AI34" s="189">
        <f>[2]sum_stat_bage!AI36</f>
        <v>0.49750584363937378</v>
      </c>
      <c r="AJ34" s="189">
        <f>[2]sum_stat_bage!AJ36</f>
        <v>1.6639842987060547</v>
      </c>
      <c r="AK34" s="191">
        <f>[2]sum_stat_bage!AK36</f>
        <v>7.8489284515380859</v>
      </c>
      <c r="AL34" s="191">
        <f>[2]sum_stat_bage!AL36</f>
        <v>14.214630126953125</v>
      </c>
      <c r="AM34" s="192">
        <f>[2]sum_stat_bage!AM36</f>
        <v>46.385227203369141</v>
      </c>
      <c r="AN34" s="193">
        <f>[2]sum_stat_bage!AN36</f>
        <v>18.889722824096701</v>
      </c>
      <c r="AO34" s="194">
        <f>[2]sum_stat_bage!AO36</f>
        <v>3.5304765701293901</v>
      </c>
      <c r="AP34" s="194">
        <f>[2]sum_stat_bage!AP36</f>
        <v>3.1869962215423602</v>
      </c>
      <c r="AQ34" s="194">
        <f>[2]sum_stat_bage!AQ36</f>
        <v>3.3507549762725799</v>
      </c>
      <c r="AR34" s="194">
        <f>[2]sum_stat_bage!AR36</f>
        <v>2.9763236045837398</v>
      </c>
      <c r="AS34" s="195">
        <f>[2]sum_stat_bage!AS36</f>
        <v>2.5434646606445299</v>
      </c>
      <c r="AT34" s="191">
        <f>[2]sum_stat_bage!AT36</f>
        <v>6492.1591796875</v>
      </c>
      <c r="AU34" s="191">
        <f>[2]sum_stat_bage!AU36</f>
        <v>55159.15234375</v>
      </c>
      <c r="AV34" s="191">
        <f>[2]sum_stat_bage!AV36</f>
        <v>184488.21875</v>
      </c>
      <c r="AW34" s="191">
        <f>[2]sum_stat_bage!AW36</f>
        <v>870221.4375</v>
      </c>
      <c r="AX34" s="191">
        <f>[2]sum_stat_bage!AX36</f>
        <v>1575995.5</v>
      </c>
      <c r="AY34" s="192">
        <f>[2]sum_stat_bage!AY36</f>
        <v>5142793.5</v>
      </c>
      <c r="AZ34" s="196">
        <f>[2]sum_stat_bage!AZ36</f>
        <v>113925.1796875</v>
      </c>
      <c r="BA34" s="189">
        <f>[2]sum_stat_bage!BA36</f>
        <v>0.15084929935183064</v>
      </c>
      <c r="BB34" s="189">
        <f>[2]sum_stat_bage!BB36</f>
        <v>0.39310064446045201</v>
      </c>
      <c r="BC34" s="189">
        <f>[2]sum_stat_bage!BC36</f>
        <v>0.45605009794235229</v>
      </c>
      <c r="BD34" s="189">
        <f>[2]sum_stat_bage!BD36</f>
        <v>0.18793873488903046</v>
      </c>
      <c r="BE34" s="189">
        <f>[2]sum_stat_bage!BE36</f>
        <v>0.14671680331230164</v>
      </c>
      <c r="BF34" s="189">
        <f>[2]sum_stat_bage!BF36</f>
        <v>8.3640813827514648E-2</v>
      </c>
      <c r="BG34" s="188">
        <f>[2]sum_stat_bage!BG36</f>
        <v>0.12803962826728821</v>
      </c>
      <c r="BH34" s="189">
        <f>[2]sum_stat_bage!BH36</f>
        <v>0.60819083452224731</v>
      </c>
      <c r="BI34" s="189">
        <f>[2]sum_stat_bage!BI36</f>
        <v>1.8384256362915039</v>
      </c>
      <c r="BJ34" s="191">
        <f>[2]sum_stat_bage!BJ36</f>
        <v>6.644040584564209</v>
      </c>
      <c r="BK34" s="191">
        <f>[2]sum_stat_bage!BK36</f>
        <v>10.534951210021973</v>
      </c>
      <c r="BL34" s="192">
        <f>[2]sum_stat_bage!BL36</f>
        <v>28.71424674987793</v>
      </c>
      <c r="BM34" s="194">
        <f>[2]sum_stat_bage!BM36</f>
        <v>8.6056222915649396</v>
      </c>
      <c r="BN34" s="194">
        <f>[2]sum_stat_bage!BN36</f>
        <v>2.79232549667358</v>
      </c>
      <c r="BO34" s="194">
        <f>[2]sum_stat_bage!BO36</f>
        <v>2.4803531169891402</v>
      </c>
      <c r="BP34" s="194">
        <f>[2]sum_stat_bage!BP36</f>
        <v>2.8260958194732702</v>
      </c>
      <c r="BQ34" s="194">
        <f>[2]sum_stat_bage!BQ36</f>
        <v>2.78334665298462</v>
      </c>
      <c r="BR34" s="194">
        <f>[2]sum_stat_bage!BR36</f>
        <v>2.9099481105804399</v>
      </c>
      <c r="BS34" s="187">
        <f>[2]sum_stat_bage!BS36</f>
        <v>14586.9375</v>
      </c>
      <c r="BT34" s="191">
        <f>[2]sum_stat_bage!BT36</f>
        <v>69288.25</v>
      </c>
      <c r="BU34" s="191">
        <f>[2]sum_stat_bage!BU36</f>
        <v>209442.96875</v>
      </c>
      <c r="BV34" s="191">
        <f>[2]sum_stat_bage!BV36</f>
        <v>756923.5</v>
      </c>
      <c r="BW34" s="191">
        <f>[2]sum_stat_bage!BW36</f>
        <v>1200196.25</v>
      </c>
      <c r="BX34" s="192">
        <f>[2]sum_stat_bage!BX36</f>
        <v>3271275.75</v>
      </c>
    </row>
    <row r="35" spans="1:76" ht="14.25">
      <c r="A35" s="197">
        <f t="shared" si="0"/>
        <v>1998</v>
      </c>
      <c r="B35" s="187">
        <f>[2]sum_stat_bage!B37</f>
        <v>31962.576171875</v>
      </c>
      <c r="C35" s="188">
        <f>[2]sum_stat_bage!C37</f>
        <v>5.4836231754749859E-2</v>
      </c>
      <c r="D35" s="189">
        <f>[2]sum_stat_bage!D37</f>
        <v>0.26919568092434798</v>
      </c>
      <c r="E35" s="189">
        <f>[2]sum_stat_bage!E37</f>
        <v>0.67596811056137085</v>
      </c>
      <c r="F35" s="189">
        <f>[2]sum_stat_bage!F37</f>
        <v>0.34810793399810791</v>
      </c>
      <c r="G35" s="189">
        <f>[2]sum_stat_bage!G37</f>
        <v>0.27983972430229187</v>
      </c>
      <c r="H35" s="190">
        <f>[2]sum_stat_bage!H37</f>
        <v>0.16000761091709137</v>
      </c>
      <c r="I35" s="188">
        <f>[2]sum_stat_bage!I37</f>
        <v>6.8456500768661499E-2</v>
      </c>
      <c r="J35" s="189">
        <f>[2]sum_stat_bage!J37</f>
        <v>0.22258652746677399</v>
      </c>
      <c r="K35" s="189">
        <f>[2]sum_stat_bage!K37</f>
        <v>1.5750534534454346</v>
      </c>
      <c r="L35" s="191">
        <f>[2]sum_stat_bage!L37</f>
        <v>11.089101791381836</v>
      </c>
      <c r="M35" s="191">
        <f>[2]sum_stat_bage!M37</f>
        <v>17.36292839050293</v>
      </c>
      <c r="N35" s="192">
        <f>[2]sum_stat_bage!N37</f>
        <v>64.654205322265625</v>
      </c>
      <c r="O35" s="193">
        <f>[2]sum_stat_bage!O37</f>
        <v>16.144594192504901</v>
      </c>
      <c r="P35" s="194">
        <f>[2]sum_stat_bage!P37</f>
        <v>8.4925460815429705</v>
      </c>
      <c r="Q35" s="194">
        <f>[2]sum_stat_bage!Q37</f>
        <v>4.2918448448181197</v>
      </c>
      <c r="R35" s="194">
        <f>[2]sum_stat_bage!R37</f>
        <v>3.1391830444335902</v>
      </c>
      <c r="S35" s="194">
        <f>[2]sum_stat_bage!S37</f>
        <v>3.2216322422027601</v>
      </c>
      <c r="T35" s="195">
        <f>[2]sum_stat_bage!T37</f>
        <v>2.4745130538940399</v>
      </c>
      <c r="U35" s="187">
        <f>[2]sum_stat_bage!U37</f>
        <v>2188.04614257813</v>
      </c>
      <c r="V35" s="191">
        <f>[2]sum_stat_bage!V37</f>
        <v>7114.43896484375</v>
      </c>
      <c r="W35" s="191">
        <f>[2]sum_stat_bage!W37</f>
        <v>50342.765625</v>
      </c>
      <c r="X35" s="191">
        <f>[2]sum_stat_bage!X37</f>
        <v>354436.25</v>
      </c>
      <c r="Y35" s="191">
        <f>[2]sum_stat_bage!Y37</f>
        <v>554963.9375</v>
      </c>
      <c r="Z35" s="192">
        <f>[2]sum_stat_bage!Z37</f>
        <v>2066515</v>
      </c>
      <c r="AA35" s="196">
        <f>[2]sum_stat_bage!AA37</f>
        <v>117651.6875</v>
      </c>
      <c r="AB35" s="189">
        <f>[2]sum_stat_bage!AB37</f>
        <v>0.11836855628510294</v>
      </c>
      <c r="AC35" s="189">
        <f>[2]sum_stat_bage!AC37</f>
        <v>0.33604212480615903</v>
      </c>
      <c r="AD35" s="189">
        <f>[2]sum_stat_bage!AD37</f>
        <v>0.54558932781219482</v>
      </c>
      <c r="AE35" s="189">
        <f>[2]sum_stat_bage!AE37</f>
        <v>0.28061145544052124</v>
      </c>
      <c r="AF35" s="189">
        <f>[2]sum_stat_bage!AF37</f>
        <v>0.22574776411056519</v>
      </c>
      <c r="AG35" s="189">
        <f>[2]sum_stat_bage!AG37</f>
        <v>0.12272795289754868</v>
      </c>
      <c r="AH35" s="188">
        <f>[2]sum_stat_bage!AH37</f>
        <v>5.6742526590824127E-2</v>
      </c>
      <c r="AI35" s="189">
        <f>[2]sum_stat_bage!AI37</f>
        <v>0.4926324188709259</v>
      </c>
      <c r="AJ35" s="189">
        <f>[2]sum_stat_bage!AJ37</f>
        <v>1.6197823286056519</v>
      </c>
      <c r="AK35" s="191">
        <f>[2]sum_stat_bage!AK37</f>
        <v>8.2020606994628906</v>
      </c>
      <c r="AL35" s="191">
        <f>[2]sum_stat_bage!AL37</f>
        <v>15.457132339477539</v>
      </c>
      <c r="AM35" s="192">
        <f>[2]sum_stat_bage!AM37</f>
        <v>50.339881896972656</v>
      </c>
      <c r="AN35" s="193">
        <f>[2]sum_stat_bage!AN37</f>
        <v>19.5011196136475</v>
      </c>
      <c r="AO35" s="194">
        <f>[2]sum_stat_bage!AO37</f>
        <v>3.5791971683502202</v>
      </c>
      <c r="AP35" s="194">
        <f>[2]sum_stat_bage!AP37</f>
        <v>3.3678343296050999</v>
      </c>
      <c r="AQ35" s="194">
        <f>[2]sum_stat_bage!AQ37</f>
        <v>3.4198658466339098</v>
      </c>
      <c r="AR35" s="194">
        <f>[2]sum_stat_bage!AR37</f>
        <v>2.9211413860321001</v>
      </c>
      <c r="AS35" s="195">
        <f>[2]sum_stat_bage!AS37</f>
        <v>2.4381122589111301</v>
      </c>
      <c r="AT35" s="191">
        <f>[2]sum_stat_bage!AT37</f>
        <v>6675.85400390625</v>
      </c>
      <c r="AU35" s="191">
        <f>[2]sum_stat_bage!AU37</f>
        <v>57959.03515625</v>
      </c>
      <c r="AV35" s="191">
        <f>[2]sum_stat_bage!AV37</f>
        <v>190570.125</v>
      </c>
      <c r="AW35" s="191">
        <f>[2]sum_stat_bage!AW37</f>
        <v>964986.25</v>
      </c>
      <c r="AX35" s="191">
        <f>[2]sum_stat_bage!AX37</f>
        <v>1818557.75</v>
      </c>
      <c r="AY35" s="192">
        <f>[2]sum_stat_bage!AY37</f>
        <v>5922572</v>
      </c>
      <c r="AZ35" s="196">
        <f>[2]sum_stat_bage!AZ37</f>
        <v>119044.015625</v>
      </c>
      <c r="BA35" s="189">
        <f>[2]sum_stat_bage!BA37</f>
        <v>0.14771000129130599</v>
      </c>
      <c r="BB35" s="189">
        <f>[2]sum_stat_bage!BB37</f>
        <v>0.387268636629511</v>
      </c>
      <c r="BC35" s="189">
        <f>[2]sum_stat_bage!BC37</f>
        <v>0.46502137184143066</v>
      </c>
      <c r="BD35" s="189">
        <f>[2]sum_stat_bage!BD37</f>
        <v>0.19737830758094788</v>
      </c>
      <c r="BE35" s="189">
        <f>[2]sum_stat_bage!BE37</f>
        <v>0.15549656748771667</v>
      </c>
      <c r="BF35" s="189">
        <f>[2]sum_stat_bage!BF37</f>
        <v>8.8934242725372314E-2</v>
      </c>
      <c r="BG35" s="188">
        <f>[2]sum_stat_bage!BG37</f>
        <v>0.11464378237724304</v>
      </c>
      <c r="BH35" s="189">
        <f>[2]sum_stat_bage!BH37</f>
        <v>0.60263657569885254</v>
      </c>
      <c r="BI35" s="189">
        <f>[2]sum_stat_bage!BI37</f>
        <v>1.83058762550354</v>
      </c>
      <c r="BJ35" s="191">
        <f>[2]sum_stat_bage!BJ37</f>
        <v>6.7039370536804199</v>
      </c>
      <c r="BK35" s="191">
        <f>[2]sum_stat_bage!BK37</f>
        <v>10.946576118469238</v>
      </c>
      <c r="BL35" s="192">
        <f>[2]sum_stat_bage!BL37</f>
        <v>30.145940780639648</v>
      </c>
      <c r="BM35" s="194">
        <f>[2]sum_stat_bage!BM37</f>
        <v>9.6183042526245099</v>
      </c>
      <c r="BN35" s="194">
        <f>[2]sum_stat_bage!BN37</f>
        <v>2.82837009429932</v>
      </c>
      <c r="BO35" s="194">
        <f>[2]sum_stat_bage!BO37</f>
        <v>2.54000616073608</v>
      </c>
      <c r="BP35" s="194">
        <f>[2]sum_stat_bage!BP37</f>
        <v>2.9443507194518999</v>
      </c>
      <c r="BQ35" s="194">
        <f>[2]sum_stat_bage!BQ37</f>
        <v>2.8402857780456499</v>
      </c>
      <c r="BR35" s="194">
        <f>[2]sum_stat_bage!BR37</f>
        <v>2.95021271705627</v>
      </c>
      <c r="BS35" s="187">
        <f>[2]sum_stat_bage!BS37</f>
        <v>13647.65625</v>
      </c>
      <c r="BT35" s="191">
        <f>[2]sum_stat_bage!BT37</f>
        <v>71740.28125</v>
      </c>
      <c r="BU35" s="191">
        <f>[2]sum_stat_bage!BU37</f>
        <v>217920.5</v>
      </c>
      <c r="BV35" s="191">
        <f>[2]sum_stat_bage!BV37</f>
        <v>798063.5625</v>
      </c>
      <c r="BW35" s="191">
        <f>[2]sum_stat_bage!BW37</f>
        <v>1303124.375</v>
      </c>
      <c r="BX35" s="192">
        <f>[2]sum_stat_bage!BX37</f>
        <v>3588693.75</v>
      </c>
    </row>
    <row r="36" spans="1:76" ht="14.25">
      <c r="A36" s="197">
        <f t="shared" si="0"/>
        <v>1999</v>
      </c>
      <c r="B36" s="187">
        <f>[2]sum_stat_bage!B38</f>
        <v>35354.47265625</v>
      </c>
      <c r="C36" s="188">
        <f>[2]sum_stat_bage!C38</f>
        <v>5.2541517359639606E-2</v>
      </c>
      <c r="D36" s="189">
        <f>[2]sum_stat_bage!D38</f>
        <v>0.26854015428250499</v>
      </c>
      <c r="E36" s="189">
        <f>[2]sum_stat_bage!E38</f>
        <v>0.67891830205917358</v>
      </c>
      <c r="F36" s="189">
        <f>[2]sum_stat_bage!F38</f>
        <v>0.36521255970001221</v>
      </c>
      <c r="G36" s="189">
        <f>[2]sum_stat_bage!G38</f>
        <v>0.29664051532745361</v>
      </c>
      <c r="H36" s="190">
        <f>[2]sum_stat_bage!H38</f>
        <v>0.16855177283287048</v>
      </c>
      <c r="I36" s="188">
        <f>[2]sum_stat_bage!I38</f>
        <v>6.3821859657764435E-2</v>
      </c>
      <c r="J36" s="189">
        <f>[2]sum_stat_bage!J38</f>
        <v>0.22586800158023834</v>
      </c>
      <c r="K36" s="189">
        <f>[2]sum_stat_bage!K38</f>
        <v>1.5471166372299194</v>
      </c>
      <c r="L36" s="191">
        <f>[2]sum_stat_bage!L38</f>
        <v>10.794075012207031</v>
      </c>
      <c r="M36" s="191">
        <f>[2]sum_stat_bage!M38</f>
        <v>18.219202041625977</v>
      </c>
      <c r="N36" s="192">
        <f>[2]sum_stat_bage!N38</f>
        <v>66.161430358886719</v>
      </c>
      <c r="O36" s="193">
        <f>[2]sum_stat_bage!O38</f>
        <v>17.322465896606399</v>
      </c>
      <c r="P36" s="194">
        <f>[2]sum_stat_bage!P38</f>
        <v>8.3893690109252894</v>
      </c>
      <c r="Q36" s="194">
        <f>[2]sum_stat_bage!Q38</f>
        <v>4.3883862495422399</v>
      </c>
      <c r="R36" s="194">
        <f>[2]sum_stat_bage!R38</f>
        <v>3.3838412761688201</v>
      </c>
      <c r="S36" s="194">
        <f>[2]sum_stat_bage!S38</f>
        <v>3.2577929496765101</v>
      </c>
      <c r="T36" s="195">
        <f>[2]sum_stat_bage!T38</f>
        <v>2.55005931854248</v>
      </c>
      <c r="U36" s="187">
        <f>[2]sum_stat_bage!U38</f>
        <v>2256.38818359375</v>
      </c>
      <c r="V36" s="191">
        <f>[2]sum_stat_bage!V38</f>
        <v>7985.4443359375</v>
      </c>
      <c r="W36" s="191">
        <f>[2]sum_stat_bage!W38</f>
        <v>54697.4921875</v>
      </c>
      <c r="X36" s="191">
        <f>[2]sum_stat_bage!X38</f>
        <v>381618.84375</v>
      </c>
      <c r="Y36" s="191">
        <f>[2]sum_stat_bage!Y38</f>
        <v>644130.3125</v>
      </c>
      <c r="Z36" s="192">
        <f>[2]sum_stat_bage!Z38</f>
        <v>2339102.5</v>
      </c>
      <c r="AA36" s="196">
        <f>[2]sum_stat_bage!AA38</f>
        <v>128427.734375</v>
      </c>
      <c r="AB36" s="189">
        <f>[2]sum_stat_bage!AB38</f>
        <v>0.11797908126038595</v>
      </c>
      <c r="AC36" s="189">
        <f>[2]sum_stat_bage!AC38</f>
        <v>0.32976422802211303</v>
      </c>
      <c r="AD36" s="189">
        <f>[2]sum_stat_bage!AD38</f>
        <v>0.55225670337677002</v>
      </c>
      <c r="AE36" s="189">
        <f>[2]sum_stat_bage!AE38</f>
        <v>0.28865355253219604</v>
      </c>
      <c r="AF36" s="189">
        <f>[2]sum_stat_bage!AF38</f>
        <v>0.23088611662387848</v>
      </c>
      <c r="AG36" s="189">
        <f>[2]sum_stat_bage!AG38</f>
        <v>0.12493816763162613</v>
      </c>
      <c r="AH36" s="188">
        <f>[2]sum_stat_bage!AH38</f>
        <v>5.6713104248046875E-2</v>
      </c>
      <c r="AI36" s="189">
        <f>[2]sum_stat_bage!AI38</f>
        <v>0.48939687013626099</v>
      </c>
      <c r="AJ36" s="189">
        <f>[2]sum_stat_bage!AJ38</f>
        <v>1.571384072303772</v>
      </c>
      <c r="AK36" s="191">
        <f>[2]sum_stat_bage!AK38</f>
        <v>8.548832893371582</v>
      </c>
      <c r="AL36" s="191">
        <f>[2]sum_stat_bage!AL38</f>
        <v>16.341676712036133</v>
      </c>
      <c r="AM36" s="192">
        <f>[2]sum_stat_bage!AM38</f>
        <v>51.791110992431641</v>
      </c>
      <c r="AN36" s="193">
        <f>[2]sum_stat_bage!AN38</f>
        <v>19.512168884277301</v>
      </c>
      <c r="AO36" s="194">
        <f>[2]sum_stat_bage!AO38</f>
        <v>3.60452032089233</v>
      </c>
      <c r="AP36" s="194">
        <f>[2]sum_stat_bage!AP38</f>
        <v>3.5150172710418701</v>
      </c>
      <c r="AQ36" s="194">
        <f>[2]sum_stat_bage!AQ38</f>
        <v>3.3805844783782999</v>
      </c>
      <c r="AR36" s="194">
        <f>[2]sum_stat_bage!AR38</f>
        <v>2.83016109466553</v>
      </c>
      <c r="AS36" s="195">
        <f>[2]sum_stat_bage!AS38</f>
        <v>2.4221558570861799</v>
      </c>
      <c r="AT36" s="191">
        <f>[2]sum_stat_bage!AT38</f>
        <v>7283.53564453125</v>
      </c>
      <c r="AU36" s="191">
        <f>[2]sum_stat_bage!AU38</f>
        <v>62852.1328125</v>
      </c>
      <c r="AV36" s="191">
        <f>[2]sum_stat_bage!AV38</f>
        <v>201809.296875</v>
      </c>
      <c r="AW36" s="191">
        <f>[2]sum_stat_bage!AW38</f>
        <v>1097907.25</v>
      </c>
      <c r="AX36" s="191">
        <f>[2]sum_stat_bage!AX38</f>
        <v>2098724.5</v>
      </c>
      <c r="AY36" s="192">
        <f>[2]sum_stat_bage!AY38</f>
        <v>6651415</v>
      </c>
      <c r="AZ36" s="196">
        <f>[2]sum_stat_bage!AZ38</f>
        <v>130228.390625</v>
      </c>
      <c r="BA36" s="189">
        <f>[2]sum_stat_bage!BA38</f>
        <v>0.14744081822572228</v>
      </c>
      <c r="BB36" s="189">
        <f>[2]sum_stat_bage!BB38</f>
        <v>0.38175269671849499</v>
      </c>
      <c r="BC36" s="189">
        <f>[2]sum_stat_bage!BC38</f>
        <v>0.47080650925636292</v>
      </c>
      <c r="BD36" s="189">
        <f>[2]sum_stat_bage!BD38</f>
        <v>0.21031327545642853</v>
      </c>
      <c r="BE36" s="189">
        <f>[2]sum_stat_bage!BE38</f>
        <v>0.16721661388874054</v>
      </c>
      <c r="BF36" s="189">
        <f>[2]sum_stat_bage!BF38</f>
        <v>9.7010709345340729E-2</v>
      </c>
      <c r="BG36" s="188">
        <f>[2]sum_stat_bage!BG38</f>
        <v>0.10574376583099365</v>
      </c>
      <c r="BH36" s="189">
        <f>[2]sum_stat_bage!BH38</f>
        <v>0.60569524765014648</v>
      </c>
      <c r="BI36" s="189">
        <f>[2]sum_stat_bage!BI38</f>
        <v>1.8050911426544189</v>
      </c>
      <c r="BJ36" s="191">
        <f>[2]sum_stat_bage!BJ38</f>
        <v>6.7990093231201172</v>
      </c>
      <c r="BK36" s="191">
        <f>[2]sum_stat_bage!BK38</f>
        <v>11.346797943115234</v>
      </c>
      <c r="BL36" s="192">
        <f>[2]sum_stat_bage!BL38</f>
        <v>33.540149688720703</v>
      </c>
      <c r="BM36" s="194">
        <f>[2]sum_stat_bage!BM38</f>
        <v>10.429799079895</v>
      </c>
      <c r="BN36" s="194">
        <f>[2]sum_stat_bage!BN38</f>
        <v>2.81517505645752</v>
      </c>
      <c r="BO36" s="194">
        <f>[2]sum_stat_bage!BO38</f>
        <v>2.60844922065735</v>
      </c>
      <c r="BP36" s="194">
        <f>[2]sum_stat_bage!BP38</f>
        <v>3.09572529792786</v>
      </c>
      <c r="BQ36" s="194">
        <f>[2]sum_stat_bage!BQ38</f>
        <v>2.9508655071258501</v>
      </c>
      <c r="BR36" s="194">
        <f>[2]sum_stat_bage!BR38</f>
        <v>2.9003276824951199</v>
      </c>
      <c r="BS36" s="187">
        <f>[2]sum_stat_bage!BS38</f>
        <v>13770.8408203125</v>
      </c>
      <c r="BT36" s="191">
        <f>[2]sum_stat_bage!BT38</f>
        <v>78878.71875</v>
      </c>
      <c r="BU36" s="191">
        <f>[2]sum_stat_bage!BU38</f>
        <v>235074.109375</v>
      </c>
      <c r="BV36" s="191">
        <f>[2]sum_stat_bage!BV38</f>
        <v>885424.0625</v>
      </c>
      <c r="BW36" s="191">
        <f>[2]sum_stat_bage!BW38</f>
        <v>1477675.25</v>
      </c>
      <c r="BX36" s="192">
        <f>[2]sum_stat_bage!BX38</f>
        <v>4367879.5</v>
      </c>
    </row>
    <row r="37" spans="1:76" ht="14.25">
      <c r="A37" s="197">
        <f t="shared" si="0"/>
        <v>2000</v>
      </c>
      <c r="B37" s="187">
        <f>[2]sum_stat_bage!B39</f>
        <v>38885.328125</v>
      </c>
      <c r="C37" s="188">
        <f>[2]sum_stat_bage!C39</f>
        <v>4.7197294063175889E-2</v>
      </c>
      <c r="D37" s="189">
        <f>[2]sum_stat_bage!D39</f>
        <v>0.26921130107735097</v>
      </c>
      <c r="E37" s="189">
        <f>[2]sum_stat_bage!E39</f>
        <v>0.68359142541885376</v>
      </c>
      <c r="F37" s="189">
        <f>[2]sum_stat_bage!F39</f>
        <v>0.37279564142227173</v>
      </c>
      <c r="G37" s="189">
        <f>[2]sum_stat_bage!G39</f>
        <v>0.30210417509078979</v>
      </c>
      <c r="H37" s="190">
        <f>[2]sum_stat_bage!H39</f>
        <v>0.17056478559970856</v>
      </c>
      <c r="I37" s="188">
        <f>[2]sum_stat_bage!I39</f>
        <v>5.634038895368576E-2</v>
      </c>
      <c r="J37" s="189">
        <f>[2]sum_stat_bage!J39</f>
        <v>0.20398646593093872</v>
      </c>
      <c r="K37" s="189">
        <f>[2]sum_stat_bage!K39</f>
        <v>1.5266627073287964</v>
      </c>
      <c r="L37" s="191">
        <f>[2]sum_stat_bage!L39</f>
        <v>11.059650421142578</v>
      </c>
      <c r="M37" s="191">
        <f>[2]sum_stat_bage!M39</f>
        <v>18.733798980712891</v>
      </c>
      <c r="N37" s="192">
        <f>[2]sum_stat_bage!N39</f>
        <v>69.355110168457031</v>
      </c>
      <c r="O37" s="193">
        <f>[2]sum_stat_bage!O39</f>
        <v>19.638919830322301</v>
      </c>
      <c r="P37" s="194">
        <f>[2]sum_stat_bage!P39</f>
        <v>9.3418388366699201</v>
      </c>
      <c r="Q37" s="194">
        <f>[2]sum_stat_bage!Q39</f>
        <v>4.4771809577941903</v>
      </c>
      <c r="R37" s="194">
        <f>[2]sum_stat_bage!R39</f>
        <v>3.3704528808593799</v>
      </c>
      <c r="S37" s="194">
        <f>[2]sum_stat_bage!S39</f>
        <v>3.22568702697754</v>
      </c>
      <c r="T37" s="195">
        <f>[2]sum_stat_bage!T39</f>
        <v>2.4604232311248802</v>
      </c>
      <c r="U37" s="187">
        <f>[2]sum_stat_bage!U39</f>
        <v>2190.814453125</v>
      </c>
      <c r="V37" s="191">
        <f>[2]sum_stat_bage!V39</f>
        <v>7932.08056640625</v>
      </c>
      <c r="W37" s="191">
        <f>[2]sum_stat_bage!W39</f>
        <v>59364.78125</v>
      </c>
      <c r="X37" s="191">
        <f>[2]sum_stat_bage!X39</f>
        <v>430058.125</v>
      </c>
      <c r="Y37" s="191">
        <f>[2]sum_stat_bage!Y39</f>
        <v>728469.9375</v>
      </c>
      <c r="Z37" s="192">
        <f>[2]sum_stat_bage!Z39</f>
        <v>2696896.25</v>
      </c>
      <c r="AA37" s="196">
        <f>[2]sum_stat_bage!AA39</f>
        <v>141260.90625</v>
      </c>
      <c r="AB37" s="189">
        <f>[2]sum_stat_bage!AB39</f>
        <v>0.11884319706567913</v>
      </c>
      <c r="AC37" s="189">
        <f>[2]sum_stat_bage!AC39</f>
        <v>0.325144541322757</v>
      </c>
      <c r="AD37" s="189">
        <f>[2]sum_stat_bage!AD39</f>
        <v>0.55601227283477783</v>
      </c>
      <c r="AE37" s="189">
        <f>[2]sum_stat_bage!AE39</f>
        <v>0.28942608833312988</v>
      </c>
      <c r="AF37" s="189">
        <f>[2]sum_stat_bage!AF39</f>
        <v>0.23079194128513336</v>
      </c>
      <c r="AG37" s="189">
        <f>[2]sum_stat_bage!AG39</f>
        <v>0.12476073205471039</v>
      </c>
      <c r="AH37" s="188">
        <f>[2]sum_stat_bage!AH39</f>
        <v>5.4106269031763077E-2</v>
      </c>
      <c r="AI37" s="189">
        <f>[2]sum_stat_bage!AI39</f>
        <v>0.48693159222602844</v>
      </c>
      <c r="AJ37" s="189">
        <f>[2]sum_stat_bage!AJ39</f>
        <v>1.5567243099212646</v>
      </c>
      <c r="AK37" s="191">
        <f>[2]sum_stat_bage!AK39</f>
        <v>8.5940036773681641</v>
      </c>
      <c r="AL37" s="191">
        <f>[2]sum_stat_bage!AL39</f>
        <v>16.325414657592773</v>
      </c>
      <c r="AM37" s="192">
        <f>[2]sum_stat_bage!AM39</f>
        <v>51.650188446044922</v>
      </c>
      <c r="AN37" s="193">
        <f>[2]sum_stat_bage!AN39</f>
        <v>20.455619812011701</v>
      </c>
      <c r="AO37" s="194">
        <f>[2]sum_stat_bage!AO39</f>
        <v>3.6192474365234402</v>
      </c>
      <c r="AP37" s="194">
        <f>[2]sum_stat_bage!AP39</f>
        <v>3.5719196796417201</v>
      </c>
      <c r="AQ37" s="194">
        <f>[2]sum_stat_bage!AQ39</f>
        <v>3.3697094917297399</v>
      </c>
      <c r="AR37" s="194">
        <f>[2]sum_stat_bage!AR39</f>
        <v>2.82972288131714</v>
      </c>
      <c r="AS37" s="195">
        <f>[2]sum_stat_bage!AS39</f>
        <v>2.4193902015686</v>
      </c>
      <c r="AT37" s="191">
        <f>[2]sum_stat_bage!AT39</f>
        <v>7643.1005859375</v>
      </c>
      <c r="AU37" s="191">
        <f>[2]sum_stat_bage!AU39</f>
        <v>68784.3984375</v>
      </c>
      <c r="AV37" s="191">
        <f>[2]sum_stat_bage!AV39</f>
        <v>219904.28125</v>
      </c>
      <c r="AW37" s="191">
        <f>[2]sum_stat_bage!AW39</f>
        <v>1213996.75</v>
      </c>
      <c r="AX37" s="191">
        <f>[2]sum_stat_bage!AX39</f>
        <v>2306142.75</v>
      </c>
      <c r="AY37" s="192">
        <f>[2]sum_stat_bage!AY39</f>
        <v>7296152.5</v>
      </c>
      <c r="AZ37" s="196">
        <f>[2]sum_stat_bage!AZ39</f>
        <v>141414.328125</v>
      </c>
      <c r="BA37" s="189">
        <f>[2]sum_stat_bage!BA39</f>
        <v>0.14777450045164411</v>
      </c>
      <c r="BB37" s="189">
        <f>[2]sum_stat_bage!BB39</f>
        <v>0.383181559279064</v>
      </c>
      <c r="BC37" s="189">
        <f>[2]sum_stat_bage!BC39</f>
        <v>0.46904394030570984</v>
      </c>
      <c r="BD37" s="189">
        <f>[2]sum_stat_bage!BD39</f>
        <v>0.21283303201198578</v>
      </c>
      <c r="BE37" s="189">
        <f>[2]sum_stat_bage!BE39</f>
        <v>0.16917656362056732</v>
      </c>
      <c r="BF37" s="189">
        <f>[2]sum_stat_bage!BF39</f>
        <v>9.8467074334621429E-2</v>
      </c>
      <c r="BG37" s="188">
        <f>[2]sum_stat_bage!BG39</f>
        <v>9.6063695847988129E-2</v>
      </c>
      <c r="BH37" s="189">
        <f>[2]sum_stat_bage!BH39</f>
        <v>0.61258834600448608</v>
      </c>
      <c r="BI37" s="189">
        <f>[2]sum_stat_bage!BI39</f>
        <v>1.7516051530838013</v>
      </c>
      <c r="BJ37" s="191">
        <f>[2]sum_stat_bage!BJ39</f>
        <v>6.8897991180419922</v>
      </c>
      <c r="BK37" s="191">
        <f>[2]sum_stat_bage!BK39</f>
        <v>11.281833648681641</v>
      </c>
      <c r="BL37" s="192">
        <f>[2]sum_stat_bage!BL39</f>
        <v>33.625202178955078</v>
      </c>
      <c r="BM37" s="194">
        <f>[2]sum_stat_bage!BM39</f>
        <v>11.4850826263428</v>
      </c>
      <c r="BN37" s="194">
        <f>[2]sum_stat_bage!BN39</f>
        <v>2.7824168205261199</v>
      </c>
      <c r="BO37" s="194">
        <f>[2]sum_stat_bage!BO39</f>
        <v>2.6779477596282999</v>
      </c>
      <c r="BP37" s="194">
        <f>[2]sum_stat_bage!BP39</f>
        <v>3.0898840427398699</v>
      </c>
      <c r="BQ37" s="194">
        <f>[2]sum_stat_bage!BQ39</f>
        <v>3.0006370544433598</v>
      </c>
      <c r="BR37" s="194">
        <f>[2]sum_stat_bage!BR39</f>
        <v>2.93254423141479</v>
      </c>
      <c r="BS37" s="187">
        <f>[2]sum_stat_bage!BS39</f>
        <v>13584.783203125</v>
      </c>
      <c r="BT37" s="191">
        <f>[2]sum_stat_bage!BT39</f>
        <v>86628.7734375</v>
      </c>
      <c r="BU37" s="191">
        <f>[2]sum_stat_bage!BU39</f>
        <v>247702.0625</v>
      </c>
      <c r="BV37" s="191">
        <f>[2]sum_stat_bage!BV39</f>
        <v>974316.3125</v>
      </c>
      <c r="BW37" s="191">
        <f>[2]sum_stat_bage!BW39</f>
        <v>1595412.875</v>
      </c>
      <c r="BX37" s="192">
        <f>[2]sum_stat_bage!BX39</f>
        <v>4755085.5</v>
      </c>
    </row>
    <row r="38" spans="1:76" ht="14.25">
      <c r="A38" s="197">
        <f t="shared" si="0"/>
        <v>2001</v>
      </c>
      <c r="B38" s="187">
        <f>[2]sum_stat_bage!B40</f>
        <v>40930.76171875</v>
      </c>
      <c r="C38" s="188">
        <f>[2]sum_stat_bage!C40</f>
        <v>4.6884910540940718E-2</v>
      </c>
      <c r="D38" s="189">
        <f>[2]sum_stat_bage!D40</f>
        <v>0.28003421269017198</v>
      </c>
      <c r="E38" s="189">
        <f>[2]sum_stat_bage!E40</f>
        <v>0.67308086156845093</v>
      </c>
      <c r="F38" s="189">
        <f>[2]sum_stat_bage!F40</f>
        <v>0.35943382978439331</v>
      </c>
      <c r="G38" s="189">
        <f>[2]sum_stat_bage!G40</f>
        <v>0.2879256010055542</v>
      </c>
      <c r="H38" s="190">
        <f>[2]sum_stat_bage!H40</f>
        <v>0.15994967520236969</v>
      </c>
      <c r="I38" s="188">
        <f>[2]sum_stat_bage!I40</f>
        <v>5.370156466960907E-2</v>
      </c>
      <c r="J38" s="189">
        <f>[2]sum_stat_bage!J40</f>
        <v>0.21556770801544189</v>
      </c>
      <c r="K38" s="189">
        <f>[2]sum_stat_bage!K40</f>
        <v>1.5670928955078125</v>
      </c>
      <c r="L38" s="191">
        <f>[2]sum_stat_bage!L40</f>
        <v>11.295381546020508</v>
      </c>
      <c r="M38" s="191">
        <f>[2]sum_stat_bage!M40</f>
        <v>18.846609115600586</v>
      </c>
      <c r="N38" s="192">
        <f>[2]sum_stat_bage!N40</f>
        <v>63.343505859375</v>
      </c>
      <c r="O38" s="193">
        <f>[2]sum_stat_bage!O40</f>
        <v>20.5979614257813</v>
      </c>
      <c r="P38" s="194">
        <f>[2]sum_stat_bage!P40</f>
        <v>8.8427286148071307</v>
      </c>
      <c r="Q38" s="194">
        <f>[2]sum_stat_bage!Q40</f>
        <v>4.2948517799377397</v>
      </c>
      <c r="R38" s="194">
        <f>[2]sum_stat_bage!R40</f>
        <v>3.18180179595947</v>
      </c>
      <c r="S38" s="194">
        <f>[2]sum_stat_bage!S40</f>
        <v>3.0554008483886701</v>
      </c>
      <c r="T38" s="195">
        <f>[2]sum_stat_bage!T40</f>
        <v>2.5264840126037602</v>
      </c>
      <c r="U38" s="187">
        <f>[2]sum_stat_bage!U40</f>
        <v>2198.0458984375</v>
      </c>
      <c r="V38" s="191">
        <f>[2]sum_stat_bage!V40</f>
        <v>8823.3505859375</v>
      </c>
      <c r="W38" s="191">
        <f>[2]sum_stat_bage!W40</f>
        <v>64142.3046875</v>
      </c>
      <c r="X38" s="191">
        <f>[2]sum_stat_bage!X40</f>
        <v>462328.5625</v>
      </c>
      <c r="Y38" s="191">
        <f>[2]sum_stat_bage!Y40</f>
        <v>771406.0625</v>
      </c>
      <c r="Z38" s="192">
        <f>[2]sum_stat_bage!Z40</f>
        <v>2592698</v>
      </c>
      <c r="AA38" s="196">
        <f>[2]sum_stat_bage!AA40</f>
        <v>145543.953125</v>
      </c>
      <c r="AB38" s="189">
        <f>[2]sum_stat_bage!AB40</f>
        <v>0.12173468358990684</v>
      </c>
      <c r="AC38" s="189">
        <f>[2]sum_stat_bage!AC40</f>
        <v>0.33270701249811402</v>
      </c>
      <c r="AD38" s="189">
        <f>[2]sum_stat_bage!AD40</f>
        <v>0.54555827379226685</v>
      </c>
      <c r="AE38" s="189">
        <f>[2]sum_stat_bage!AE40</f>
        <v>0.2724936306476593</v>
      </c>
      <c r="AF38" s="189">
        <f>[2]sum_stat_bage!AF40</f>
        <v>0.21573652327060699</v>
      </c>
      <c r="AG38" s="189">
        <f>[2]sum_stat_bage!AG40</f>
        <v>0.11665404587984085</v>
      </c>
      <c r="AH38" s="188">
        <f>[2]sum_stat_bage!AH40</f>
        <v>5.2553426474332809E-2</v>
      </c>
      <c r="AI38" s="189">
        <f>[2]sum_stat_bage!AI40</f>
        <v>0.51243036985397339</v>
      </c>
      <c r="AJ38" s="189">
        <f>[2]sum_stat_bage!AJ40</f>
        <v>1.5631717443466187</v>
      </c>
      <c r="AK38" s="191">
        <f>[2]sum_stat_bage!AK40</f>
        <v>8.7571001052856445</v>
      </c>
      <c r="AL38" s="191">
        <f>[2]sum_stat_bage!AL40</f>
        <v>15.14974308013916</v>
      </c>
      <c r="AM38" s="192">
        <f>[2]sum_stat_bage!AM40</f>
        <v>48.395584106445313</v>
      </c>
      <c r="AN38" s="193">
        <f>[2]sum_stat_bage!AN40</f>
        <v>21.060884475708001</v>
      </c>
      <c r="AO38" s="194">
        <f>[2]sum_stat_bage!AO40</f>
        <v>3.42789626121521</v>
      </c>
      <c r="AP38" s="194">
        <f>[2]sum_stat_bage!AP40</f>
        <v>3.49046683311462</v>
      </c>
      <c r="AQ38" s="194">
        <f>[2]sum_stat_bage!AQ40</f>
        <v>3.1137447357177699</v>
      </c>
      <c r="AR38" s="194">
        <f>[2]sum_stat_bage!AR40</f>
        <v>2.8505539894103999</v>
      </c>
      <c r="AS38" s="195">
        <f>[2]sum_stat_bage!AS40</f>
        <v>2.4155130386352499</v>
      </c>
      <c r="AT38" s="191">
        <f>[2]sum_stat_bage!AT40</f>
        <v>7648.83349609375</v>
      </c>
      <c r="AU38" s="191">
        <f>[2]sum_stat_bage!AU40</f>
        <v>74581.140625</v>
      </c>
      <c r="AV38" s="191">
        <f>[2]sum_stat_bage!AV40</f>
        <v>227510.1875</v>
      </c>
      <c r="AW38" s="191">
        <f>[2]sum_stat_bage!AW40</f>
        <v>1274543</v>
      </c>
      <c r="AX38" s="191">
        <f>[2]sum_stat_bage!AX40</f>
        <v>2204953.5</v>
      </c>
      <c r="AY38" s="192">
        <f>[2]sum_stat_bage!AY40</f>
        <v>7043684.5</v>
      </c>
      <c r="AZ38" s="196">
        <f>[2]sum_stat_bage!AZ40</f>
        <v>147836.296875</v>
      </c>
      <c r="BA38" s="189">
        <f>[2]sum_stat_bage!BA40</f>
        <v>0.14721934638775419</v>
      </c>
      <c r="BB38" s="189">
        <f>[2]sum_stat_bage!BB40</f>
        <v>0.38820259909252203</v>
      </c>
      <c r="BC38" s="189">
        <f>[2]sum_stat_bage!BC40</f>
        <v>0.4645780622959137</v>
      </c>
      <c r="BD38" s="189">
        <f>[2]sum_stat_bage!BD40</f>
        <v>0.21224972605705261</v>
      </c>
      <c r="BE38" s="189">
        <f>[2]sum_stat_bage!BE40</f>
        <v>0.16840186715126038</v>
      </c>
      <c r="BF38" s="189">
        <f>[2]sum_stat_bage!BF40</f>
        <v>9.8737746477127075E-2</v>
      </c>
      <c r="BG38" s="188">
        <f>[2]sum_stat_bage!BG40</f>
        <v>8.7953321635723114E-2</v>
      </c>
      <c r="BH38" s="189">
        <f>[2]sum_stat_bage!BH40</f>
        <v>0.61903077363967896</v>
      </c>
      <c r="BI38" s="189">
        <f>[2]sum_stat_bage!BI40</f>
        <v>1.73845374584198</v>
      </c>
      <c r="BJ38" s="191">
        <f>[2]sum_stat_bage!BJ40</f>
        <v>6.8460354804992676</v>
      </c>
      <c r="BK38" s="191">
        <f>[2]sum_stat_bage!BK40</f>
        <v>11.240879058837891</v>
      </c>
      <c r="BL38" s="192">
        <f>[2]sum_stat_bage!BL40</f>
        <v>32.569503784179688</v>
      </c>
      <c r="BM38" s="194">
        <f>[2]sum_stat_bage!BM40</f>
        <v>12.5499057769775</v>
      </c>
      <c r="BN38" s="194">
        <f>[2]sum_stat_bage!BN40</f>
        <v>2.75522708892822</v>
      </c>
      <c r="BO38" s="194">
        <f>[2]sum_stat_bage!BO40</f>
        <v>2.67222952842712</v>
      </c>
      <c r="BP38" s="194">
        <f>[2]sum_stat_bage!BP40</f>
        <v>3.1003890037536599</v>
      </c>
      <c r="BQ38" s="194">
        <f>[2]sum_stat_bage!BQ40</f>
        <v>2.9973940849304199</v>
      </c>
      <c r="BR38" s="194">
        <f>[2]sum_stat_bage!BR40</f>
        <v>3.0365285873413099</v>
      </c>
      <c r="BS38" s="187">
        <f>[2]sum_stat_bage!BS40</f>
        <v>13002.693359375</v>
      </c>
      <c r="BT38" s="191">
        <f>[2]sum_stat_bage!BT40</f>
        <v>91515.21875</v>
      </c>
      <c r="BU38" s="191">
        <f>[2]sum_stat_bage!BU40</f>
        <v>257006.5625</v>
      </c>
      <c r="BV38" s="191">
        <f>[2]sum_stat_bage!BV40</f>
        <v>1012092.5</v>
      </c>
      <c r="BW38" s="191">
        <f>[2]sum_stat_bage!BW40</f>
        <v>1661809.875</v>
      </c>
      <c r="BX38" s="192">
        <f>[2]sum_stat_bage!BX40</f>
        <v>4814955</v>
      </c>
    </row>
    <row r="39" spans="1:76" ht="14.25">
      <c r="A39" s="197">
        <f t="shared" si="0"/>
        <v>2002</v>
      </c>
      <c r="B39" s="187">
        <f>[2]sum_stat_bage!B41</f>
        <v>42402.93359375</v>
      </c>
      <c r="C39" s="188">
        <f>[2]sum_stat_bage!C41</f>
        <v>4.7329821841952072E-2</v>
      </c>
      <c r="D39" s="189">
        <f>[2]sum_stat_bage!D41</f>
        <v>0.29970930571825399</v>
      </c>
      <c r="E39" s="189">
        <f>[2]sum_stat_bage!E41</f>
        <v>0.65296089649200439</v>
      </c>
      <c r="F39" s="189">
        <f>[2]sum_stat_bage!F41</f>
        <v>0.33322009444236755</v>
      </c>
      <c r="G39" s="189">
        <f>[2]sum_stat_bage!G41</f>
        <v>0.26172912120819092</v>
      </c>
      <c r="H39" s="190">
        <f>[2]sum_stat_bage!H41</f>
        <v>0.14259262382984161</v>
      </c>
      <c r="I39" s="188">
        <f>[2]sum_stat_bage!I41</f>
        <v>5.3539473563432693E-2</v>
      </c>
      <c r="J39" s="189">
        <f>[2]sum_stat_bage!J41</f>
        <v>0.21347451210021973</v>
      </c>
      <c r="K39" s="189">
        <f>[2]sum_stat_bage!K41</f>
        <v>1.6517229080200195</v>
      </c>
      <c r="L39" s="191">
        <f>[2]sum_stat_bage!L41</f>
        <v>11.492352485656738</v>
      </c>
      <c r="M39" s="191">
        <f>[2]sum_stat_bage!M41</f>
        <v>18.601228713989258</v>
      </c>
      <c r="N39" s="192">
        <f>[2]sum_stat_bage!N41</f>
        <v>58.241649627685547</v>
      </c>
      <c r="O39" s="193">
        <f>[2]sum_stat_bage!O41</f>
        <v>20.659854888916001</v>
      </c>
      <c r="P39" s="194">
        <f>[2]sum_stat_bage!P41</f>
        <v>8.9253339767456108</v>
      </c>
      <c r="Q39" s="194">
        <f>[2]sum_stat_bage!Q41</f>
        <v>3.9532592296600302</v>
      </c>
      <c r="R39" s="194">
        <f>[2]sum_stat_bage!R41</f>
        <v>2.90001440048218</v>
      </c>
      <c r="S39" s="194">
        <f>[2]sum_stat_bage!S41</f>
        <v>2.8155539035797101</v>
      </c>
      <c r="T39" s="195">
        <f>[2]sum_stat_bage!T41</f>
        <v>2.4514045715332</v>
      </c>
      <c r="U39" s="187">
        <f>[2]sum_stat_bage!U41</f>
        <v>2270.23071289063</v>
      </c>
      <c r="V39" s="191">
        <f>[2]sum_stat_bage!V41</f>
        <v>9051.9453125</v>
      </c>
      <c r="W39" s="191">
        <f>[2]sum_stat_bage!W41</f>
        <v>70037.8984375</v>
      </c>
      <c r="X39" s="191">
        <f>[2]sum_stat_bage!X41</f>
        <v>487309.46875</v>
      </c>
      <c r="Y39" s="191">
        <f>[2]sum_stat_bage!Y41</f>
        <v>788746.6875</v>
      </c>
      <c r="Z39" s="192">
        <f>[2]sum_stat_bage!Z41</f>
        <v>2469616.75</v>
      </c>
      <c r="AA39" s="196">
        <f>[2]sum_stat_bage!AA41</f>
        <v>152374.5625</v>
      </c>
      <c r="AB39" s="189">
        <f>[2]sum_stat_bage!AB41</f>
        <v>0.12694116212190282</v>
      </c>
      <c r="AC39" s="189">
        <f>[2]sum_stat_bage!AC41</f>
        <v>0.34136651081301</v>
      </c>
      <c r="AD39" s="189">
        <f>[2]sum_stat_bage!AD41</f>
        <v>0.53169232606887817</v>
      </c>
      <c r="AE39" s="189">
        <f>[2]sum_stat_bage!AE41</f>
        <v>0.25677728652954102</v>
      </c>
      <c r="AF39" s="189">
        <f>[2]sum_stat_bage!AF41</f>
        <v>0.20247618854045868</v>
      </c>
      <c r="AG39" s="189">
        <f>[2]sum_stat_bage!AG41</f>
        <v>0.10918629914522171</v>
      </c>
      <c r="AH39" s="188">
        <f>[2]sum_stat_bage!AH41</f>
        <v>5.5392611771821976E-2</v>
      </c>
      <c r="AI39" s="189">
        <f>[2]sum_stat_bage!AI41</f>
        <v>0.53329700231552124</v>
      </c>
      <c r="AJ39" s="189">
        <f>[2]sum_stat_bage!AJ41</f>
        <v>1.5793962478637695</v>
      </c>
      <c r="AK39" s="191">
        <f>[2]sum_stat_bage!AK41</f>
        <v>8.5461158752441406</v>
      </c>
      <c r="AL39" s="191">
        <f>[2]sum_stat_bage!AL41</f>
        <v>14.343518257141113</v>
      </c>
      <c r="AM39" s="192">
        <f>[2]sum_stat_bage!AM41</f>
        <v>45.359756469726562</v>
      </c>
      <c r="AN39" s="193">
        <f>[2]sum_stat_bage!AN41</f>
        <v>19.980699539184599</v>
      </c>
      <c r="AO39" s="194">
        <f>[2]sum_stat_bage!AO41</f>
        <v>3.2741835117340101</v>
      </c>
      <c r="AP39" s="194">
        <f>[2]sum_stat_bage!AP41</f>
        <v>3.3667938709259002</v>
      </c>
      <c r="AQ39" s="194">
        <f>[2]sum_stat_bage!AQ41</f>
        <v>3.0081021785736102</v>
      </c>
      <c r="AR39" s="194">
        <f>[2]sum_stat_bage!AR41</f>
        <v>2.82781934738159</v>
      </c>
      <c r="AS39" s="195">
        <f>[2]sum_stat_bage!AS41</f>
        <v>2.4138722419738801</v>
      </c>
      <c r="AT39" s="191">
        <f>[2]sum_stat_bage!AT41</f>
        <v>8440.4248046875</v>
      </c>
      <c r="AU39" s="191">
        <f>[2]sum_stat_bage!AU41</f>
        <v>81260.8984375</v>
      </c>
      <c r="AV39" s="191">
        <f>[2]sum_stat_bage!AV41</f>
        <v>240659.8125</v>
      </c>
      <c r="AW39" s="191">
        <f>[2]sum_stat_bage!AW41</f>
        <v>1302210.625</v>
      </c>
      <c r="AX39" s="191">
        <f>[2]sum_stat_bage!AX41</f>
        <v>2185587.25</v>
      </c>
      <c r="AY39" s="192">
        <f>[2]sum_stat_bage!AY41</f>
        <v>6911673</v>
      </c>
      <c r="AZ39" s="196">
        <f>[2]sum_stat_bage!AZ41</f>
        <v>154330.96875</v>
      </c>
      <c r="BA39" s="189">
        <f>[2]sum_stat_bage!BA41</f>
        <v>0.15064834169084113</v>
      </c>
      <c r="BB39" s="189">
        <f>[2]sum_stat_bage!BB41</f>
        <v>0.39937950092560298</v>
      </c>
      <c r="BC39" s="189">
        <f>[2]sum_stat_bage!BC41</f>
        <v>0.44997218251228333</v>
      </c>
      <c r="BD39" s="189">
        <f>[2]sum_stat_bage!BD41</f>
        <v>0.19829368591308594</v>
      </c>
      <c r="BE39" s="189">
        <f>[2]sum_stat_bage!BE41</f>
        <v>0.1553332656621933</v>
      </c>
      <c r="BF39" s="189">
        <f>[2]sum_stat_bage!BF41</f>
        <v>8.912619948387146E-2</v>
      </c>
      <c r="BG39" s="188">
        <f>[2]sum_stat_bage!BG41</f>
        <v>8.5102193057537079E-2</v>
      </c>
      <c r="BH39" s="189">
        <f>[2]sum_stat_bage!BH41</f>
        <v>0.64273828268051147</v>
      </c>
      <c r="BI39" s="189">
        <f>[2]sum_stat_bage!BI41</f>
        <v>1.767491340637207</v>
      </c>
      <c r="BJ39" s="191">
        <f>[2]sum_stat_bage!BJ41</f>
        <v>6.8661923408508301</v>
      </c>
      <c r="BK39" s="191">
        <f>[2]sum_stat_bage!BK41</f>
        <v>10.787687301635742</v>
      </c>
      <c r="BL39" s="192">
        <f>[2]sum_stat_bage!BL41</f>
        <v>30.173967361450195</v>
      </c>
      <c r="BM39" s="194">
        <f>[2]sum_stat_bage!BM41</f>
        <v>12.9714441299438</v>
      </c>
      <c r="BN39" s="194">
        <f>[2]sum_stat_bage!BN41</f>
        <v>2.64289522171021</v>
      </c>
      <c r="BO39" s="194">
        <f>[2]sum_stat_bage!BO41</f>
        <v>2.54597115516663</v>
      </c>
      <c r="BP39" s="194">
        <f>[2]sum_stat_bage!BP41</f>
        <v>2.8895077705383301</v>
      </c>
      <c r="BQ39" s="194">
        <f>[2]sum_stat_bage!BQ41</f>
        <v>2.8823330402374299</v>
      </c>
      <c r="BR39" s="194">
        <f>[2]sum_stat_bage!BR41</f>
        <v>2.9602735042571999</v>
      </c>
      <c r="BS39" s="187">
        <f>[2]sum_stat_bage!BS41</f>
        <v>13133.904296875</v>
      </c>
      <c r="BT39" s="191">
        <f>[2]sum_stat_bage!BT41</f>
        <v>99194.421875</v>
      </c>
      <c r="BU39" s="191">
        <f>[2]sum_stat_bage!BU41</f>
        <v>272778.65625</v>
      </c>
      <c r="BV39" s="191">
        <f>[2]sum_stat_bage!BV41</f>
        <v>1059666.125</v>
      </c>
      <c r="BW39" s="191">
        <f>[2]sum_stat_bage!BW41</f>
        <v>1664874.25</v>
      </c>
      <c r="BX39" s="192">
        <f>[2]sum_stat_bage!BX41</f>
        <v>4656777.5</v>
      </c>
    </row>
    <row r="40" spans="1:76" ht="14.25">
      <c r="A40" s="197">
        <f t="shared" si="0"/>
        <v>2003</v>
      </c>
      <c r="B40" s="187">
        <f>[2]sum_stat_bage!B42</f>
        <v>42287.69921875</v>
      </c>
      <c r="C40" s="188">
        <f>[2]sum_stat_bage!C42</f>
        <v>4.7176052753358066E-2</v>
      </c>
      <c r="D40" s="189">
        <f>[2]sum_stat_bage!D42</f>
        <v>0.31446655592268402</v>
      </c>
      <c r="E40" s="189">
        <f>[2]sum_stat_bage!E42</f>
        <v>0.63835734128952026</v>
      </c>
      <c r="F40" s="189">
        <f>[2]sum_stat_bage!F42</f>
        <v>0.32317864894866943</v>
      </c>
      <c r="G40" s="189">
        <f>[2]sum_stat_bage!G42</f>
        <v>0.25137397646903992</v>
      </c>
      <c r="H40" s="190">
        <f>[2]sum_stat_bage!H42</f>
        <v>0.13263963162899017</v>
      </c>
      <c r="I40" s="188">
        <f>[2]sum_stat_bage!I42</f>
        <v>5.618811771273613E-2</v>
      </c>
      <c r="J40" s="189">
        <f>[2]sum_stat_bage!J42</f>
        <v>0.20256742835044861</v>
      </c>
      <c r="K40" s="189">
        <f>[2]sum_stat_bage!K42</f>
        <v>1.708024263381958</v>
      </c>
      <c r="L40" s="191">
        <f>[2]sum_stat_bage!L42</f>
        <v>11.529650688171387</v>
      </c>
      <c r="M40" s="191">
        <f>[2]sum_stat_bage!M42</f>
        <v>18.885955810546875</v>
      </c>
      <c r="N40" s="192">
        <f>[2]sum_stat_bage!N42</f>
        <v>56.826045989990234</v>
      </c>
      <c r="O40" s="193">
        <f>[2]sum_stat_bage!O42</f>
        <v>19.684398651123001</v>
      </c>
      <c r="P40" s="194">
        <f>[2]sum_stat_bage!P42</f>
        <v>9.4074153900146502</v>
      </c>
      <c r="Q40" s="194">
        <f>[2]sum_stat_bage!Q42</f>
        <v>3.7374734878539999</v>
      </c>
      <c r="R40" s="194">
        <f>[2]sum_stat_bage!R42</f>
        <v>2.8031170368194598</v>
      </c>
      <c r="S40" s="194">
        <f>[2]sum_stat_bage!S42</f>
        <v>2.6626224517822301</v>
      </c>
      <c r="T40" s="195">
        <f>[2]sum_stat_bage!T42</f>
        <v>2.3359239101409899</v>
      </c>
      <c r="U40" s="187">
        <f>[2]sum_stat_bage!U42</f>
        <v>2376.06616210938</v>
      </c>
      <c r="V40" s="191">
        <f>[2]sum_stat_bage!V42</f>
        <v>8566.1103515625</v>
      </c>
      <c r="W40" s="191">
        <f>[2]sum_stat_bage!W42</f>
        <v>72228.4140625</v>
      </c>
      <c r="X40" s="191">
        <f>[2]sum_stat_bage!X42</f>
        <v>487562.40625</v>
      </c>
      <c r="Y40" s="191">
        <f>[2]sum_stat_bage!Y42</f>
        <v>798643.625</v>
      </c>
      <c r="Z40" s="192">
        <f>[2]sum_stat_bage!Z42</f>
        <v>2403042.75</v>
      </c>
      <c r="AA40" s="196">
        <f>[2]sum_stat_bage!AA42</f>
        <v>163695.078125</v>
      </c>
      <c r="AB40" s="189">
        <f>[2]sum_stat_bage!AB42</f>
        <v>0.12744540412838906</v>
      </c>
      <c r="AC40" s="189">
        <f>[2]sum_stat_bage!AC42</f>
        <v>0.34826742999625598</v>
      </c>
      <c r="AD40" s="189">
        <f>[2]sum_stat_bage!AD42</f>
        <v>0.52428710460662842</v>
      </c>
      <c r="AE40" s="189">
        <f>[2]sum_stat_bage!AE42</f>
        <v>0.2496124804019928</v>
      </c>
      <c r="AF40" s="189">
        <f>[2]sum_stat_bage!AF42</f>
        <v>0.19710348546504974</v>
      </c>
      <c r="AG40" s="189">
        <f>[2]sum_stat_bage!AG42</f>
        <v>0.10681482404470444</v>
      </c>
      <c r="AH40" s="188">
        <f>[2]sum_stat_bage!AH42</f>
        <v>5.3168337792158127E-2</v>
      </c>
      <c r="AI40" s="189">
        <f>[2]sum_stat_bage!AI42</f>
        <v>0.55267047882080078</v>
      </c>
      <c r="AJ40" s="189">
        <f>[2]sum_stat_bage!AJ42</f>
        <v>1.5833454132080078</v>
      </c>
      <c r="AK40" s="191">
        <f>[2]sum_stat_bage!AK42</f>
        <v>8.3809366226196289</v>
      </c>
      <c r="AL40" s="191">
        <f>[2]sum_stat_bage!AL42</f>
        <v>13.835938453674316</v>
      </c>
      <c r="AM40" s="192">
        <f>[2]sum_stat_bage!AM42</f>
        <v>44.032905578613281</v>
      </c>
      <c r="AN40" s="193">
        <f>[2]sum_stat_bage!AN42</f>
        <v>20.820428848266602</v>
      </c>
      <c r="AO40" s="194">
        <f>[2]sum_stat_bage!AO42</f>
        <v>3.1576094627380402</v>
      </c>
      <c r="AP40" s="194">
        <f>[2]sum_stat_bage!AP42</f>
        <v>3.3116593360900901</v>
      </c>
      <c r="AQ40" s="194">
        <f>[2]sum_stat_bage!AQ42</f>
        <v>2.9814887046814</v>
      </c>
      <c r="AR40" s="194">
        <f>[2]sum_stat_bage!AR42</f>
        <v>2.8533005714416499</v>
      </c>
      <c r="AS40" s="195">
        <f>[2]sum_stat_bage!AS42</f>
        <v>2.43167996406555</v>
      </c>
      <c r="AT40" s="191">
        <f>[2]sum_stat_bage!AT42</f>
        <v>8703.3955078125</v>
      </c>
      <c r="AU40" s="191">
        <f>[2]sum_stat_bage!AU42</f>
        <v>90469.4375</v>
      </c>
      <c r="AV40" s="191">
        <f>[2]sum_stat_bage!AV42</f>
        <v>259185.859375</v>
      </c>
      <c r="AW40" s="191">
        <f>[2]sum_stat_bage!AW42</f>
        <v>1371918.125</v>
      </c>
      <c r="AX40" s="191">
        <f>[2]sum_stat_bage!AX42</f>
        <v>2264875</v>
      </c>
      <c r="AY40" s="192">
        <f>[2]sum_stat_bage!AY42</f>
        <v>7207970</v>
      </c>
      <c r="AZ40" s="196">
        <f>[2]sum_stat_bage!AZ42</f>
        <v>170709.890625</v>
      </c>
      <c r="BA40" s="189">
        <f>[2]sum_stat_bage!BA42</f>
        <v>0.15005642612032877</v>
      </c>
      <c r="BB40" s="189">
        <f>[2]sum_stat_bage!BB42</f>
        <v>0.403323311053574</v>
      </c>
      <c r="BC40" s="189">
        <f>[2]sum_stat_bage!BC42</f>
        <v>0.44662025570869446</v>
      </c>
      <c r="BD40" s="189">
        <f>[2]sum_stat_bage!BD42</f>
        <v>0.19579114019870758</v>
      </c>
      <c r="BE40" s="189">
        <f>[2]sum_stat_bage!BE42</f>
        <v>0.15254278481006622</v>
      </c>
      <c r="BF40" s="189">
        <f>[2]sum_stat_bage!BF42</f>
        <v>8.5299186408519745E-2</v>
      </c>
      <c r="BG40" s="188">
        <f>[2]sum_stat_bage!BG42</f>
        <v>8.0047957599163055E-2</v>
      </c>
      <c r="BH40" s="189">
        <f>[2]sum_stat_bage!BH42</f>
        <v>0.64070504903793335</v>
      </c>
      <c r="BI40" s="189">
        <f>[2]sum_stat_bage!BI42</f>
        <v>1.7579052448272705</v>
      </c>
      <c r="BJ40" s="191">
        <f>[2]sum_stat_bage!BJ42</f>
        <v>6.791229248046875</v>
      </c>
      <c r="BK40" s="191">
        <f>[2]sum_stat_bage!BK42</f>
        <v>11.025118827819824</v>
      </c>
      <c r="BL40" s="192">
        <f>[2]sum_stat_bage!BL42</f>
        <v>30.714456558227539</v>
      </c>
      <c r="BM40" s="194">
        <f>[2]sum_stat_bage!BM42</f>
        <v>13.797681808471699</v>
      </c>
      <c r="BN40" s="194">
        <f>[2]sum_stat_bage!BN42</f>
        <v>2.6531543731689502</v>
      </c>
      <c r="BO40" s="194">
        <f>[2]sum_stat_bage!BO42</f>
        <v>2.5404255390167201</v>
      </c>
      <c r="BP40" s="194">
        <f>[2]sum_stat_bage!BP42</f>
        <v>2.8843305110931401</v>
      </c>
      <c r="BQ40" s="194">
        <f>[2]sum_stat_bage!BQ42</f>
        <v>2.7686929702758798</v>
      </c>
      <c r="BR40" s="194">
        <f>[2]sum_stat_bage!BR42</f>
        <v>2.7829639911651598</v>
      </c>
      <c r="BS40" s="187">
        <f>[2]sum_stat_bage!BS42</f>
        <v>13664.9775390625</v>
      </c>
      <c r="BT40" s="191">
        <f>[2]sum_stat_bage!BT42</f>
        <v>109374.6875</v>
      </c>
      <c r="BU40" s="191">
        <f>[2]sum_stat_bage!BU42</f>
        <v>300091.8125</v>
      </c>
      <c r="BV40" s="191">
        <f>[2]sum_stat_bage!BV42</f>
        <v>1159330</v>
      </c>
      <c r="BW40" s="191">
        <f>[2]sum_stat_bage!BW42</f>
        <v>1882096.75</v>
      </c>
      <c r="BX40" s="192">
        <f>[2]sum_stat_bage!BX42</f>
        <v>5243261.5</v>
      </c>
    </row>
    <row r="41" spans="1:76" ht="14.25">
      <c r="A41" s="197">
        <f t="shared" si="0"/>
        <v>2004</v>
      </c>
      <c r="B41" s="187">
        <f>[2]sum_stat_bage!B43</f>
        <v>52035.109375</v>
      </c>
      <c r="C41" s="188">
        <f>[2]sum_stat_bage!C43</f>
        <v>4.207723100630844E-2</v>
      </c>
      <c r="D41" s="189">
        <f>[2]sum_stat_bage!D43</f>
        <v>0.33650816862281302</v>
      </c>
      <c r="E41" s="189">
        <f>[2]sum_stat_bage!E43</f>
        <v>0.62141460180282593</v>
      </c>
      <c r="F41" s="189">
        <f>[2]sum_stat_bage!F43</f>
        <v>0.3053625226020813</v>
      </c>
      <c r="G41" s="189">
        <f>[2]sum_stat_bage!G43</f>
        <v>0.23656219244003296</v>
      </c>
      <c r="H41" s="190">
        <f>[2]sum_stat_bage!H43</f>
        <v>0.12578928470611572</v>
      </c>
      <c r="I41" s="188">
        <f>[2]sum_stat_bage!I43</f>
        <v>4.8966363072395325E-2</v>
      </c>
      <c r="J41" s="189">
        <f>[2]sum_stat_bage!J43</f>
        <v>0.18313221633434296</v>
      </c>
      <c r="K41" s="189">
        <f>[2]sum_stat_bage!K43</f>
        <v>1.7828223705291748</v>
      </c>
      <c r="L41" s="191">
        <f>[2]sum_stat_bage!L43</f>
        <v>11.098799705505371</v>
      </c>
      <c r="M41" s="191">
        <f>[2]sum_stat_bage!M43</f>
        <v>17.578926086425781</v>
      </c>
      <c r="N41" s="192">
        <f>[2]sum_stat_bage!N43</f>
        <v>52.511653900146484</v>
      </c>
      <c r="O41" s="193">
        <f>[2]sum_stat_bage!O43</f>
        <v>22.606864929199201</v>
      </c>
      <c r="P41" s="194">
        <f>[2]sum_stat_bage!P43</f>
        <v>10.4612140655518</v>
      </c>
      <c r="Q41" s="194">
        <f>[2]sum_stat_bage!Q43</f>
        <v>3.48540115356445</v>
      </c>
      <c r="R41" s="194">
        <f>[2]sum_stat_bage!R43</f>
        <v>2.7508687973022501</v>
      </c>
      <c r="S41" s="194">
        <f>[2]sum_stat_bage!S43</f>
        <v>2.6902406215667698</v>
      </c>
      <c r="T41" s="195">
        <f>[2]sum_stat_bage!T43</f>
        <v>2.3895804882049601</v>
      </c>
      <c r="U41" s="187">
        <f>[2]sum_stat_bage!U43</f>
        <v>2547.96997070313</v>
      </c>
      <c r="V41" s="191">
        <f>[2]sum_stat_bage!V43</f>
        <v>9529.3046875</v>
      </c>
      <c r="W41" s="191">
        <f>[2]sum_stat_bage!W43</f>
        <v>92769.359375</v>
      </c>
      <c r="X41" s="191">
        <f>[2]sum_stat_bage!X43</f>
        <v>577527.25</v>
      </c>
      <c r="Y41" s="191">
        <f>[2]sum_stat_bage!Y43</f>
        <v>914721.3125</v>
      </c>
      <c r="Z41" s="192">
        <f>[2]sum_stat_bage!Z43</f>
        <v>2732449.75</v>
      </c>
      <c r="AA41" s="196">
        <f>[2]sum_stat_bage!AA43</f>
        <v>183755.15625</v>
      </c>
      <c r="AB41" s="189">
        <f>[2]sum_stat_bage!AB43</f>
        <v>0.13030032791072976</v>
      </c>
      <c r="AC41" s="189">
        <f>[2]sum_stat_bage!AC43</f>
        <v>0.35696669673456699</v>
      </c>
      <c r="AD41" s="189">
        <f>[2]sum_stat_bage!AD43</f>
        <v>0.51273298263549805</v>
      </c>
      <c r="AE41" s="189">
        <f>[2]sum_stat_bage!AE43</f>
        <v>0.2367933988571167</v>
      </c>
      <c r="AF41" s="189">
        <f>[2]sum_stat_bage!AF43</f>
        <v>0.18531747162342072</v>
      </c>
      <c r="AG41" s="189">
        <f>[2]sum_stat_bage!AG43</f>
        <v>9.9172599613666534E-2</v>
      </c>
      <c r="AH41" s="188">
        <f>[2]sum_stat_bage!AH43</f>
        <v>5.2540238946676254E-2</v>
      </c>
      <c r="AI41" s="189">
        <f>[2]sum_stat_bage!AI43</f>
        <v>0.58355516195297241</v>
      </c>
      <c r="AJ41" s="189">
        <f>[2]sum_stat_bage!AJ43</f>
        <v>1.5975000858306885</v>
      </c>
      <c r="AK41" s="191">
        <f>[2]sum_stat_bage!AK43</f>
        <v>8.2851943969726563</v>
      </c>
      <c r="AL41" s="191">
        <f>[2]sum_stat_bage!AL43</f>
        <v>13.339214324951172</v>
      </c>
      <c r="AM41" s="192">
        <f>[2]sum_stat_bage!AM43</f>
        <v>41.396450042724609</v>
      </c>
      <c r="AN41" s="193">
        <f>[2]sum_stat_bage!AN43</f>
        <v>21.073490142822301</v>
      </c>
      <c r="AO41" s="194">
        <f>[2]sum_stat_bage!AO43</f>
        <v>2.9806284904479998</v>
      </c>
      <c r="AP41" s="194">
        <f>[2]sum_stat_bage!AP43</f>
        <v>3.20940065383911</v>
      </c>
      <c r="AQ41" s="194">
        <f>[2]sum_stat_bage!AQ43</f>
        <v>2.85686111450195</v>
      </c>
      <c r="AR41" s="194">
        <f>[2]sum_stat_bage!AR43</f>
        <v>2.7768349647521999</v>
      </c>
      <c r="AS41" s="195">
        <f>[2]sum_stat_bage!AS43</f>
        <v>2.3927750587463401</v>
      </c>
      <c r="AT41" s="191">
        <f>[2]sum_stat_bage!AT43</f>
        <v>9654.5400390625</v>
      </c>
      <c r="AU41" s="191">
        <f>[2]sum_stat_bage!AU43</f>
        <v>107231.2734375</v>
      </c>
      <c r="AV41" s="191">
        <f>[2]sum_stat_bage!AV43</f>
        <v>293548.875</v>
      </c>
      <c r="AW41" s="191">
        <f>[2]sum_stat_bage!AW43</f>
        <v>1522447.125</v>
      </c>
      <c r="AX41" s="191">
        <f>[2]sum_stat_bage!AX43</f>
        <v>2451149.5</v>
      </c>
      <c r="AY41" s="192">
        <f>[2]sum_stat_bage!AY43</f>
        <v>7606811</v>
      </c>
      <c r="AZ41" s="196">
        <f>[2]sum_stat_bage!AZ43</f>
        <v>190227.390625</v>
      </c>
      <c r="BA41" s="189">
        <f>[2]sum_stat_bage!BA43</f>
        <v>0.14854345975521654</v>
      </c>
      <c r="BB41" s="189">
        <f>[2]sum_stat_bage!BB43</f>
        <v>0.40862096795872799</v>
      </c>
      <c r="BC41" s="189">
        <f>[2]sum_stat_bage!BC43</f>
        <v>0.44283553957939148</v>
      </c>
      <c r="BD41" s="189">
        <f>[2]sum_stat_bage!BD43</f>
        <v>0.19173598289489746</v>
      </c>
      <c r="BE41" s="189">
        <f>[2]sum_stat_bage!BE43</f>
        <v>0.14913444221019745</v>
      </c>
      <c r="BF41" s="189">
        <f>[2]sum_stat_bage!BF43</f>
        <v>8.233584463596344E-2</v>
      </c>
      <c r="BG41" s="188">
        <f>[2]sum_stat_bage!BG43</f>
        <v>7.3791347444057465E-2</v>
      </c>
      <c r="BH41" s="189">
        <f>[2]sum_stat_bage!BH43</f>
        <v>0.65868920087814331</v>
      </c>
      <c r="BI41" s="189">
        <f>[2]sum_stat_bage!BI43</f>
        <v>1.7674871683120728</v>
      </c>
      <c r="BJ41" s="191">
        <f>[2]sum_stat_bage!BJ43</f>
        <v>6.8283658027648926</v>
      </c>
      <c r="BK41" s="191">
        <f>[2]sum_stat_bage!BK43</f>
        <v>10.840738296508789</v>
      </c>
      <c r="BL41" s="192">
        <f>[2]sum_stat_bage!BL43</f>
        <v>29.602849960327148</v>
      </c>
      <c r="BM41" s="194">
        <f>[2]sum_stat_bage!BM43</f>
        <v>14.9745435714722</v>
      </c>
      <c r="BN41" s="194">
        <f>[2]sum_stat_bage!BN43</f>
        <v>2.5852589607238801</v>
      </c>
      <c r="BO41" s="194">
        <f>[2]sum_stat_bage!BO43</f>
        <v>2.5054078102111799</v>
      </c>
      <c r="BP41" s="194">
        <f>[2]sum_stat_bage!BP43</f>
        <v>2.8073256015777601</v>
      </c>
      <c r="BQ41" s="194">
        <f>[2]sum_stat_bage!BQ43</f>
        <v>2.75025486946106</v>
      </c>
      <c r="BR41" s="194">
        <f>[2]sum_stat_bage!BR43</f>
        <v>2.7784452438354501</v>
      </c>
      <c r="BS41" s="187">
        <f>[2]sum_stat_bage!BS43</f>
        <v>14037.1357421875</v>
      </c>
      <c r="BT41" s="191">
        <f>[2]sum_stat_bage!BT43</f>
        <v>125300.7265625</v>
      </c>
      <c r="BU41" s="191">
        <f>[2]sum_stat_bage!BU43</f>
        <v>336224.46875</v>
      </c>
      <c r="BV41" s="191">
        <f>[2]sum_stat_bage!BV43</f>
        <v>1298942.25</v>
      </c>
      <c r="BW41" s="191">
        <f>[2]sum_stat_bage!BW43</f>
        <v>2062205.375</v>
      </c>
      <c r="BX41" s="192">
        <f>[2]sum_stat_bage!BX43</f>
        <v>5631273</v>
      </c>
    </row>
    <row r="42" spans="1:76" ht="14.25">
      <c r="A42" s="197">
        <f t="shared" si="0"/>
        <v>2005</v>
      </c>
      <c r="B42" s="187">
        <f>[2]sum_stat_bage!B44</f>
        <v>57756.2265625</v>
      </c>
      <c r="C42" s="188">
        <f>[2]sum_stat_bage!C44</f>
        <v>4.1020732098927759E-2</v>
      </c>
      <c r="D42" s="189">
        <f>[2]sum_stat_bage!D44</f>
        <v>0.354357093964074</v>
      </c>
      <c r="E42" s="189">
        <f>[2]sum_stat_bage!E44</f>
        <v>0.60462218523025513</v>
      </c>
      <c r="F42" s="189">
        <f>[2]sum_stat_bage!F44</f>
        <v>0.28095611929893494</v>
      </c>
      <c r="G42" s="189">
        <f>[2]sum_stat_bage!G44</f>
        <v>0.21413588523864746</v>
      </c>
      <c r="H42" s="190">
        <f>[2]sum_stat_bage!H44</f>
        <v>0.11194127053022385</v>
      </c>
      <c r="I42" s="188">
        <f>[2]sum_stat_bage!I44</f>
        <v>4.5508421957492828E-2</v>
      </c>
      <c r="J42" s="189">
        <f>[2]sum_stat_bage!J44</f>
        <v>0.18072730302810669</v>
      </c>
      <c r="K42" s="189">
        <f>[2]sum_stat_bage!K44</f>
        <v>1.8977659940719604</v>
      </c>
      <c r="L42" s="191">
        <f>[2]sum_stat_bage!L44</f>
        <v>10.785622596740723</v>
      </c>
      <c r="M42" s="191">
        <f>[2]sum_stat_bage!M44</f>
        <v>16.855051040649414</v>
      </c>
      <c r="N42" s="192">
        <f>[2]sum_stat_bage!N44</f>
        <v>47.768680572509766</v>
      </c>
      <c r="O42" s="193">
        <f>[2]sum_stat_bage!O44</f>
        <v>24.319038391113299</v>
      </c>
      <c r="P42" s="194">
        <f>[2]sum_stat_bage!P44</f>
        <v>10.612327575683601</v>
      </c>
      <c r="Q42" s="194">
        <f>[2]sum_stat_bage!Q44</f>
        <v>3.18556475639343</v>
      </c>
      <c r="R42" s="194">
        <f>[2]sum_stat_bage!R44</f>
        <v>2.604336977005</v>
      </c>
      <c r="S42" s="194">
        <f>[2]sum_stat_bage!S44</f>
        <v>2.5396664142608598</v>
      </c>
      <c r="T42" s="195">
        <f>[2]sum_stat_bage!T44</f>
        <v>2.34229612350464</v>
      </c>
      <c r="U42" s="187">
        <f>[2]sum_stat_bage!U44</f>
        <v>2628.39477539063</v>
      </c>
      <c r="V42" s="191">
        <f>[2]sum_stat_bage!V44</f>
        <v>10438.126953125</v>
      </c>
      <c r="W42" s="191">
        <f>[2]sum_stat_bage!W44</f>
        <v>109607.8046875</v>
      </c>
      <c r="X42" s="191">
        <f>[2]sum_stat_bage!X44</f>
        <v>622936.875</v>
      </c>
      <c r="Y42" s="191">
        <f>[2]sum_stat_bage!Y44</f>
        <v>973484.1875</v>
      </c>
      <c r="Z42" s="192">
        <f>[2]sum_stat_bage!Z44</f>
        <v>2758938.75</v>
      </c>
      <c r="AA42" s="196">
        <f>[2]sum_stat_bage!AA44</f>
        <v>203450.96875</v>
      </c>
      <c r="AB42" s="189">
        <f>[2]sum_stat_bage!AB44</f>
        <v>0.13201678891410931</v>
      </c>
      <c r="AC42" s="189">
        <f>[2]sum_stat_bage!AC44</f>
        <v>0.36298593249349997</v>
      </c>
      <c r="AD42" s="189">
        <f>[2]sum_stat_bage!AD44</f>
        <v>0.50499725341796875</v>
      </c>
      <c r="AE42" s="189">
        <f>[2]sum_stat_bage!AE44</f>
        <v>0.22151421010494232</v>
      </c>
      <c r="AF42" s="189">
        <f>[2]sum_stat_bage!AF44</f>
        <v>0.16963022947311401</v>
      </c>
      <c r="AG42" s="189">
        <f>[2]sum_stat_bage!AG44</f>
        <v>8.7359242141246796E-2</v>
      </c>
      <c r="AH42" s="188">
        <f>[2]sum_stat_bage!AH44</f>
        <v>5.1831655204296112E-2</v>
      </c>
      <c r="AI42" s="189">
        <f>[2]sum_stat_bage!AI44</f>
        <v>0.59189075231552124</v>
      </c>
      <c r="AJ42" s="189">
        <f>[2]sum_stat_bage!AJ44</f>
        <v>1.6288727521896362</v>
      </c>
      <c r="AK42" s="191">
        <f>[2]sum_stat_bage!AK44</f>
        <v>8.4255380630493164</v>
      </c>
      <c r="AL42" s="191">
        <f>[2]sum_stat_bage!AL44</f>
        <v>13.105978012084961</v>
      </c>
      <c r="AM42" s="192">
        <f>[2]sum_stat_bage!AM44</f>
        <v>37.871234893798828</v>
      </c>
      <c r="AN42" s="193">
        <f>[2]sum_stat_bage!AN44</f>
        <v>21.364164352416999</v>
      </c>
      <c r="AO42" s="194">
        <f>[2]sum_stat_bage!AO44</f>
        <v>2.93281054496765</v>
      </c>
      <c r="AP42" s="194">
        <f>[2]sum_stat_bage!AP44</f>
        <v>3.0999739170074498</v>
      </c>
      <c r="AQ42" s="194">
        <f>[2]sum_stat_bage!AQ44</f>
        <v>2.6275174617767298</v>
      </c>
      <c r="AR42" s="194">
        <f>[2]sum_stat_bage!AR44</f>
        <v>2.5863115787506099</v>
      </c>
      <c r="AS42" s="195">
        <f>[2]sum_stat_bage!AS44</f>
        <v>2.3041675090789799</v>
      </c>
      <c r="AT42" s="191">
        <f>[2]sum_stat_bage!AT44</f>
        <v>10545.2001953125</v>
      </c>
      <c r="AU42" s="191">
        <f>[2]sum_stat_bage!AU44</f>
        <v>120420.7421875</v>
      </c>
      <c r="AV42" s="191">
        <f>[2]sum_stat_bage!AV44</f>
        <v>331395.75</v>
      </c>
      <c r="AW42" s="191">
        <f>[2]sum_stat_bage!AW44</f>
        <v>1714183.875</v>
      </c>
      <c r="AX42" s="191">
        <f>[2]sum_stat_bage!AX44</f>
        <v>2666424</v>
      </c>
      <c r="AY42" s="192">
        <f>[2]sum_stat_bage!AY44</f>
        <v>7704939.5</v>
      </c>
      <c r="AZ42" s="196">
        <f>[2]sum_stat_bage!AZ44</f>
        <v>218814.09375</v>
      </c>
      <c r="BA42" s="189">
        <f>[2]sum_stat_bage!BA44</f>
        <v>0.1458076955078477</v>
      </c>
      <c r="BB42" s="189">
        <f>[2]sum_stat_bage!BB44</f>
        <v>0.40855632302522499</v>
      </c>
      <c r="BC42" s="189">
        <f>[2]sum_stat_bage!BC44</f>
        <v>0.44563597440719604</v>
      </c>
      <c r="BD42" s="189">
        <f>[2]sum_stat_bage!BD44</f>
        <v>0.1854475736618042</v>
      </c>
      <c r="BE42" s="189">
        <f>[2]sum_stat_bage!BE44</f>
        <v>0.13948507606983185</v>
      </c>
      <c r="BF42" s="189">
        <f>[2]sum_stat_bage!BF44</f>
        <v>7.2623051702976227E-2</v>
      </c>
      <c r="BG42" s="188">
        <f>[2]sum_stat_bage!BG44</f>
        <v>6.3689351081848145E-2</v>
      </c>
      <c r="BH42" s="189">
        <f>[2]sum_stat_bage!BH44</f>
        <v>0.65991437435150146</v>
      </c>
      <c r="BI42" s="189">
        <f>[2]sum_stat_bage!BI44</f>
        <v>1.7638025283813477</v>
      </c>
      <c r="BJ42" s="191">
        <f>[2]sum_stat_bage!BJ44</f>
        <v>7.3534045219421387</v>
      </c>
      <c r="BK42" s="191">
        <f>[2]sum_stat_bage!BK44</f>
        <v>11.304389953613281</v>
      </c>
      <c r="BL42" s="192">
        <f>[2]sum_stat_bage!BL44</f>
        <v>29.233125686645508</v>
      </c>
      <c r="BM42" s="194">
        <f>[2]sum_stat_bage!BM44</f>
        <v>17.360134124755898</v>
      </c>
      <c r="BN42" s="194">
        <f>[2]sum_stat_bage!BN44</f>
        <v>2.58876729011536</v>
      </c>
      <c r="BO42" s="194">
        <f>[2]sum_stat_bage!BO44</f>
        <v>2.5264024734497101</v>
      </c>
      <c r="BP42" s="194">
        <f>[2]sum_stat_bage!BP44</f>
        <v>2.52110075950623</v>
      </c>
      <c r="BQ42" s="194">
        <f>[2]sum_stat_bage!BQ44</f>
        <v>2.4649534225463898</v>
      </c>
      <c r="BR42" s="194">
        <f>[2]sum_stat_bage!BR44</f>
        <v>2.4810643196106001</v>
      </c>
      <c r="BS42" s="187">
        <f>[2]sum_stat_bage!BS44</f>
        <v>13936.1279296875</v>
      </c>
      <c r="BT42" s="191">
        <f>[2]sum_stat_bage!BT44</f>
        <v>144398.5625</v>
      </c>
      <c r="BU42" s="191">
        <f>[2]sum_stat_bage!BU44</f>
        <v>385944.84375</v>
      </c>
      <c r="BV42" s="191">
        <f>[2]sum_stat_bage!BV44</f>
        <v>1609028.5</v>
      </c>
      <c r="BW42" s="191">
        <f>[2]sum_stat_bage!BW44</f>
        <v>2473559.75</v>
      </c>
      <c r="BX42" s="192">
        <f>[2]sum_stat_bage!BX44</f>
        <v>6396620</v>
      </c>
    </row>
    <row r="43" spans="1:76" ht="14.25">
      <c r="A43" s="197">
        <f t="shared" si="0"/>
        <v>2006</v>
      </c>
      <c r="B43" s="187">
        <f>[2]sum_stat_bage!B45</f>
        <v>64530.1484375</v>
      </c>
      <c r="C43" s="188">
        <f>[2]sum_stat_bage!C45</f>
        <v>3.8171340402011082E-2</v>
      </c>
      <c r="D43" s="189">
        <f>[2]sum_stat_bage!D45</f>
        <v>0.351281826338804</v>
      </c>
      <c r="E43" s="189">
        <f>[2]sum_stat_bage!E45</f>
        <v>0.61054688692092896</v>
      </c>
      <c r="F43" s="189">
        <f>[2]sum_stat_bage!F45</f>
        <v>0.27884012460708618</v>
      </c>
      <c r="G43" s="189">
        <f>[2]sum_stat_bage!G45</f>
        <v>0.20909908413887024</v>
      </c>
      <c r="H43" s="190">
        <f>[2]sum_stat_bage!H45</f>
        <v>0.10278046131134033</v>
      </c>
      <c r="I43" s="188">
        <f>[2]sum_stat_bage!I45</f>
        <v>3.8670402020215988E-2</v>
      </c>
      <c r="J43" s="189">
        <f>[2]sum_stat_bage!J45</f>
        <v>0.18350647389888763</v>
      </c>
      <c r="K43" s="189">
        <f>[2]sum_stat_bage!K45</f>
        <v>1.8612900972366333</v>
      </c>
      <c r="L43" s="191">
        <f>[2]sum_stat_bage!L45</f>
        <v>11.301412582397461</v>
      </c>
      <c r="M43" s="191">
        <f>[2]sum_stat_bage!M45</f>
        <v>17.830747604370117</v>
      </c>
      <c r="N43" s="192">
        <f>[2]sum_stat_bage!N45</f>
        <v>45.396049499511719</v>
      </c>
      <c r="O43" s="193">
        <f>[2]sum_stat_bage!O45</f>
        <v>28.637403488159201</v>
      </c>
      <c r="P43" s="194">
        <f>[2]sum_stat_bage!P45</f>
        <v>10.4827013015747</v>
      </c>
      <c r="Q43" s="194">
        <f>[2]sum_stat_bage!Q45</f>
        <v>3.2802042961120601</v>
      </c>
      <c r="R43" s="194">
        <f>[2]sum_stat_bage!R45</f>
        <v>2.4677138328552202</v>
      </c>
      <c r="S43" s="194">
        <f>[2]sum_stat_bage!S45</f>
        <v>2.3454685211181601</v>
      </c>
      <c r="T43" s="195">
        <f>[2]sum_stat_bage!T45</f>
        <v>2.26562523841858</v>
      </c>
      <c r="U43" s="187">
        <f>[2]sum_stat_bage!U45</f>
        <v>2495.40673828125</v>
      </c>
      <c r="V43" s="191">
        <f>[2]sum_stat_bage!V45</f>
        <v>11841.7001953125</v>
      </c>
      <c r="W43" s="191">
        <f>[2]sum_stat_bage!W45</f>
        <v>120109.328125</v>
      </c>
      <c r="X43" s="191">
        <f>[2]sum_stat_bage!X45</f>
        <v>729281.8125</v>
      </c>
      <c r="Y43" s="191">
        <f>[2]sum_stat_bage!Y45</f>
        <v>1150620.75</v>
      </c>
      <c r="Z43" s="192">
        <f>[2]sum_stat_bage!Z45</f>
        <v>2929413.75</v>
      </c>
      <c r="AA43" s="196">
        <f>[2]sum_stat_bage!AA45</f>
        <v>222384.390625</v>
      </c>
      <c r="AB43" s="189">
        <f>[2]sum_stat_bage!AB45</f>
        <v>0.12829330272724815</v>
      </c>
      <c r="AC43" s="189">
        <f>[2]sum_stat_bage!AC45</f>
        <v>0.36479536292770398</v>
      </c>
      <c r="AD43" s="189">
        <f>[2]sum_stat_bage!AD45</f>
        <v>0.50691133737564087</v>
      </c>
      <c r="AE43" s="189">
        <f>[2]sum_stat_bage!AE45</f>
        <v>0.21490994095802307</v>
      </c>
      <c r="AF43" s="189">
        <f>[2]sum_stat_bage!AF45</f>
        <v>0.16295039653778076</v>
      </c>
      <c r="AG43" s="189">
        <f>[2]sum_stat_bage!AG45</f>
        <v>8.3594471216201782E-2</v>
      </c>
      <c r="AH43" s="188">
        <f>[2]sum_stat_bage!AH45</f>
        <v>4.3693609535694122E-2</v>
      </c>
      <c r="AI43" s="189">
        <f>[2]sum_stat_bage!AI45</f>
        <v>0.58756774663925171</v>
      </c>
      <c r="AJ43" s="189">
        <f>[2]sum_stat_bage!AJ45</f>
        <v>1.6824557781219482</v>
      </c>
      <c r="AK43" s="191">
        <f>[2]sum_stat_bage!AK45</f>
        <v>8.5494842529296875</v>
      </c>
      <c r="AL43" s="191">
        <f>[2]sum_stat_bage!AL45</f>
        <v>12.980005264282227</v>
      </c>
      <c r="AM43" s="192">
        <f>[2]sum_stat_bage!AM45</f>
        <v>36.3699951171875</v>
      </c>
      <c r="AN43" s="193">
        <f>[2]sum_stat_bage!AN45</f>
        <v>25.3548793792725</v>
      </c>
      <c r="AO43" s="194">
        <f>[2]sum_stat_bage!AO45</f>
        <v>2.9672365188598602</v>
      </c>
      <c r="AP43" s="194">
        <f>[2]sum_stat_bage!AP45</f>
        <v>3.0133509635925302</v>
      </c>
      <c r="AQ43" s="194">
        <f>[2]sum_stat_bage!AQ45</f>
        <v>2.5160253047943102</v>
      </c>
      <c r="AR43" s="194">
        <f>[2]sum_stat_bage!AR45</f>
        <v>2.5134761333465598</v>
      </c>
      <c r="AS43" s="195">
        <f>[2]sum_stat_bage!AS45</f>
        <v>2.3017098903656001</v>
      </c>
      <c r="AT43" s="191">
        <f>[2]sum_stat_bage!AT45</f>
        <v>9716.7763671875</v>
      </c>
      <c r="AU43" s="191">
        <f>[2]sum_stat_bage!AU45</f>
        <v>130665.8984375</v>
      </c>
      <c r="AV43" s="191">
        <f>[2]sum_stat_bage!AV45</f>
        <v>374151.90625</v>
      </c>
      <c r="AW43" s="191">
        <f>[2]sum_stat_bage!AW45</f>
        <v>1901271.875</v>
      </c>
      <c r="AX43" s="191">
        <f>[2]sum_stat_bage!AX45</f>
        <v>2886550.5</v>
      </c>
      <c r="AY43" s="192">
        <f>[2]sum_stat_bage!AY45</f>
        <v>8088119</v>
      </c>
      <c r="AZ43" s="196">
        <f>[2]sum_stat_bage!AZ45</f>
        <v>247294.796875</v>
      </c>
      <c r="BA43" s="189">
        <f>[2]sum_stat_bage!BA45</f>
        <v>0.14207984771651061</v>
      </c>
      <c r="BB43" s="189">
        <f>[2]sum_stat_bage!BB45</f>
        <v>0.402298253682289</v>
      </c>
      <c r="BC43" s="189">
        <f>[2]sum_stat_bage!BC45</f>
        <v>0.4556218683719635</v>
      </c>
      <c r="BD43" s="189">
        <f>[2]sum_stat_bage!BD45</f>
        <v>0.18560431897640228</v>
      </c>
      <c r="BE43" s="189">
        <f>[2]sum_stat_bage!BE45</f>
        <v>0.13762557506561279</v>
      </c>
      <c r="BF43" s="189">
        <f>[2]sum_stat_bage!BF45</f>
        <v>6.9264419376850128E-2</v>
      </c>
      <c r="BG43" s="188">
        <f>[2]sum_stat_bage!BG45</f>
        <v>5.7150684297084808E-2</v>
      </c>
      <c r="BH43" s="189">
        <f>[2]sum_stat_bage!BH45</f>
        <v>0.64101225137710571</v>
      </c>
      <c r="BI43" s="189">
        <f>[2]sum_stat_bage!BI45</f>
        <v>1.7789973020553589</v>
      </c>
      <c r="BJ43" s="191">
        <f>[2]sum_stat_bage!BJ45</f>
        <v>7.7067317962646484</v>
      </c>
      <c r="BK43" s="191">
        <f>[2]sum_stat_bage!BK45</f>
        <v>11.86670970916748</v>
      </c>
      <c r="BL43" s="192">
        <f>[2]sum_stat_bage!BL45</f>
        <v>28.93861198425293</v>
      </c>
      <c r="BM43" s="194">
        <f>[2]sum_stat_bage!BM45</f>
        <v>19.3595886230469</v>
      </c>
      <c r="BN43" s="194">
        <f>[2]sum_stat_bage!BN45</f>
        <v>2.6767845153808598</v>
      </c>
      <c r="BO43" s="194">
        <f>[2]sum_stat_bage!BO45</f>
        <v>2.5612342357635498</v>
      </c>
      <c r="BP43" s="194">
        <f>[2]sum_stat_bage!BP45</f>
        <v>2.40930271148682</v>
      </c>
      <c r="BQ43" s="194">
        <f>[2]sum_stat_bage!BQ45</f>
        <v>2.3210887908935498</v>
      </c>
      <c r="BR43" s="194">
        <f>[2]sum_stat_bage!BR45</f>
        <v>2.3962423801422101</v>
      </c>
      <c r="BS43" s="187">
        <f>[2]sum_stat_bage!BS45</f>
        <v>14133.06640625</v>
      </c>
      <c r="BT43" s="191">
        <f>[2]sum_stat_bage!BT45</f>
        <v>158519</v>
      </c>
      <c r="BU43" s="191">
        <f>[2]sum_stat_bage!BU45</f>
        <v>439936.78125</v>
      </c>
      <c r="BV43" s="191">
        <f>[2]sum_stat_bage!BV45</f>
        <v>1905834.625</v>
      </c>
      <c r="BW43" s="191">
        <f>[2]sum_stat_bage!BW45</f>
        <v>2934575.5</v>
      </c>
      <c r="BX43" s="192">
        <f>[2]sum_stat_bage!BX45</f>
        <v>7156368</v>
      </c>
    </row>
    <row r="44" spans="1:76" ht="14.25">
      <c r="A44" s="197">
        <f t="shared" si="0"/>
        <v>2007</v>
      </c>
      <c r="B44" s="187">
        <f>[2]sum_stat_bage!B46</f>
        <v>67427.6796875</v>
      </c>
      <c r="C44" s="188">
        <f>[2]sum_stat_bage!C46</f>
        <v>3.7489084536536439E-2</v>
      </c>
      <c r="D44" s="189">
        <f>[2]sum_stat_bage!D46</f>
        <v>0.352077508762973</v>
      </c>
      <c r="E44" s="189">
        <f>[2]sum_stat_bage!E46</f>
        <v>0.61043339967727661</v>
      </c>
      <c r="F44" s="189">
        <f>[2]sum_stat_bage!F46</f>
        <v>0.27287393808364868</v>
      </c>
      <c r="G44" s="189">
        <f>[2]sum_stat_bage!G46</f>
        <v>0.20212167501449585</v>
      </c>
      <c r="H44" s="190">
        <f>[2]sum_stat_bage!H46</f>
        <v>9.934418648481369E-2</v>
      </c>
      <c r="I44" s="188">
        <f>[2]sum_stat_bage!I46</f>
        <v>3.3404242247343063E-2</v>
      </c>
      <c r="J44" s="189">
        <f>[2]sum_stat_bage!J46</f>
        <v>0.19070245325565338</v>
      </c>
      <c r="K44" s="189">
        <f>[2]sum_stat_bage!K46</f>
        <v>1.9005314111709595</v>
      </c>
      <c r="L44" s="191">
        <f>[2]sum_stat_bage!L46</f>
        <v>11.558100700378418</v>
      </c>
      <c r="M44" s="191">
        <f>[2]sum_stat_bage!M46</f>
        <v>17.697847366333008</v>
      </c>
      <c r="N44" s="192">
        <f>[2]sum_stat_bage!N46</f>
        <v>43.315784454345703</v>
      </c>
      <c r="O44" s="193">
        <f>[2]sum_stat_bage!O46</f>
        <v>33.162811279296903</v>
      </c>
      <c r="P44" s="194">
        <f>[2]sum_stat_bage!P46</f>
        <v>10.0943403244019</v>
      </c>
      <c r="Q44" s="194">
        <f>[2]sum_stat_bage!Q46</f>
        <v>3.2120189666747998</v>
      </c>
      <c r="R44" s="194">
        <f>[2]sum_stat_bage!R46</f>
        <v>2.3591341972351101</v>
      </c>
      <c r="S44" s="194">
        <f>[2]sum_stat_bage!S46</f>
        <v>2.2848706245422399</v>
      </c>
      <c r="T44" s="195">
        <f>[2]sum_stat_bage!T46</f>
        <v>2.2955451011657702</v>
      </c>
      <c r="U44" s="187">
        <f>[2]sum_stat_bage!U46</f>
        <v>2252.37060546875</v>
      </c>
      <c r="V44" s="191">
        <f>[2]sum_stat_bage!V46</f>
        <v>12858.6240234375</v>
      </c>
      <c r="W44" s="191">
        <f>[2]sum_stat_bage!W46</f>
        <v>128148.421875</v>
      </c>
      <c r="X44" s="191">
        <f>[2]sum_stat_bage!X46</f>
        <v>779335.9375</v>
      </c>
      <c r="Y44" s="191">
        <f>[2]sum_stat_bage!Y46</f>
        <v>1193324.75</v>
      </c>
      <c r="Z44" s="192">
        <f>[2]sum_stat_bage!Z46</f>
        <v>2920682.75</v>
      </c>
      <c r="AA44" s="196">
        <f>[2]sum_stat_bage!AA46</f>
        <v>237749.296875</v>
      </c>
      <c r="AB44" s="189">
        <f>[2]sum_stat_bage!AB46</f>
        <v>0.12336295056473195</v>
      </c>
      <c r="AC44" s="189">
        <f>[2]sum_stat_bage!AC46</f>
        <v>0.36139641262451699</v>
      </c>
      <c r="AD44" s="189">
        <f>[2]sum_stat_bage!AD46</f>
        <v>0.51524060964584351</v>
      </c>
      <c r="AE44" s="189">
        <f>[2]sum_stat_bage!AE46</f>
        <v>0.21430709958076477</v>
      </c>
      <c r="AF44" s="189">
        <f>[2]sum_stat_bage!AF46</f>
        <v>0.16049404442310333</v>
      </c>
      <c r="AG44" s="189">
        <f>[2]sum_stat_bage!AG46</f>
        <v>7.9860508441925049E-2</v>
      </c>
      <c r="AH44" s="188">
        <f>[2]sum_stat_bage!AH46</f>
        <v>3.5494349896907806E-2</v>
      </c>
      <c r="AI44" s="189">
        <f>[2]sum_stat_bage!AI46</f>
        <v>0.56268095970153809</v>
      </c>
      <c r="AJ44" s="189">
        <f>[2]sum_stat_bage!AJ46</f>
        <v>1.7090821266174316</v>
      </c>
      <c r="AK44" s="191">
        <f>[2]sum_stat_bage!AK46</f>
        <v>8.9318065643310547</v>
      </c>
      <c r="AL44" s="191">
        <f>[2]sum_stat_bage!AL46</f>
        <v>13.488954544067383</v>
      </c>
      <c r="AM44" s="192">
        <f>[2]sum_stat_bage!AM46</f>
        <v>35.117843627929688</v>
      </c>
      <c r="AN44" s="193">
        <f>[2]sum_stat_bage!AN46</f>
        <v>31.227241516113299</v>
      </c>
      <c r="AO44" s="194">
        <f>[2]sum_stat_bage!AO46</f>
        <v>3.1159732341766402</v>
      </c>
      <c r="AP44" s="194">
        <f>[2]sum_stat_bage!AP46</f>
        <v>3.01529765129089</v>
      </c>
      <c r="AQ44" s="194">
        <f>[2]sum_stat_bage!AQ46</f>
        <v>2.4020307064056401</v>
      </c>
      <c r="AR44" s="194">
        <f>[2]sum_stat_bage!AR46</f>
        <v>2.3818004131317099</v>
      </c>
      <c r="AS44" s="195">
        <f>[2]sum_stat_bage!AS46</f>
        <v>2.2802433967590301</v>
      </c>
      <c r="AT44" s="191">
        <f>[2]sum_stat_bage!AT46</f>
        <v>8438.7568359375</v>
      </c>
      <c r="AU44" s="191">
        <f>[2]sum_stat_bage!AU46</f>
        <v>133777</v>
      </c>
      <c r="AV44" s="191">
        <f>[2]sum_stat_bage!AV46</f>
        <v>406333.0625</v>
      </c>
      <c r="AW44" s="191">
        <f>[2]sum_stat_bage!AW46</f>
        <v>2123530.75</v>
      </c>
      <c r="AX44" s="191">
        <f>[2]sum_stat_bage!AX46</f>
        <v>3206989.5</v>
      </c>
      <c r="AY44" s="192">
        <f>[2]sum_stat_bage!AY46</f>
        <v>8349242.5</v>
      </c>
      <c r="AZ44" s="196">
        <f>[2]sum_stat_bage!AZ46</f>
        <v>268054.4375</v>
      </c>
      <c r="BA44" s="189">
        <f>[2]sum_stat_bage!BA46</f>
        <v>0.13841238256559241</v>
      </c>
      <c r="BB44" s="189">
        <f>[2]sum_stat_bage!BB46</f>
        <v>0.393868575597626</v>
      </c>
      <c r="BC44" s="189">
        <f>[2]sum_stat_bage!BC46</f>
        <v>0.46771901845932007</v>
      </c>
      <c r="BD44" s="189">
        <f>[2]sum_stat_bage!BD46</f>
        <v>0.19175985455513</v>
      </c>
      <c r="BE44" s="189">
        <f>[2]sum_stat_bage!BE46</f>
        <v>0.14104112982749939</v>
      </c>
      <c r="BF44" s="189">
        <f>[2]sum_stat_bage!BF46</f>
        <v>6.8457163870334625E-2</v>
      </c>
      <c r="BG44" s="188">
        <f>[2]sum_stat_bage!BG46</f>
        <v>5.0485137850046158E-2</v>
      </c>
      <c r="BH44" s="189">
        <f>[2]sum_stat_bage!BH46</f>
        <v>0.61498326063156128</v>
      </c>
      <c r="BI44" s="189">
        <f>[2]sum_stat_bage!BI46</f>
        <v>1.7657762765884399</v>
      </c>
      <c r="BJ44" s="191">
        <f>[2]sum_stat_bage!BJ46</f>
        <v>8.1966915130615234</v>
      </c>
      <c r="BK44" s="191">
        <f>[2]sum_stat_bage!BK46</f>
        <v>12.742053985595703</v>
      </c>
      <c r="BL44" s="192">
        <f>[2]sum_stat_bage!BL46</f>
        <v>29.906543731689453</v>
      </c>
      <c r="BM44" s="194">
        <f>[2]sum_stat_bage!BM46</f>
        <v>21.927585601806602</v>
      </c>
      <c r="BN44" s="194">
        <f>[2]sum_stat_bage!BN46</f>
        <v>2.80197954177856</v>
      </c>
      <c r="BO44" s="194">
        <f>[2]sum_stat_bage!BO46</f>
        <v>2.6488804817199698</v>
      </c>
      <c r="BP44" s="194">
        <f>[2]sum_stat_bage!BP46</f>
        <v>2.3406207561492902</v>
      </c>
      <c r="BQ44" s="194">
        <f>[2]sum_stat_bage!BQ46</f>
        <v>2.2158658504486102</v>
      </c>
      <c r="BR44" s="194">
        <f>[2]sum_stat_bage!BR46</f>
        <v>2.2941603660583501</v>
      </c>
      <c r="BS44" s="187">
        <f>[2]sum_stat_bage!BS46</f>
        <v>13532.765625</v>
      </c>
      <c r="BT44" s="191">
        <f>[2]sum_stat_bage!BT46</f>
        <v>164848.984375</v>
      </c>
      <c r="BU44" s="191">
        <f>[2]sum_stat_bage!BU46</f>
        <v>473324.15625</v>
      </c>
      <c r="BV44" s="191">
        <f>[2]sum_stat_bage!BV46</f>
        <v>2197159.5</v>
      </c>
      <c r="BW44" s="191">
        <f>[2]sum_stat_bage!BW46</f>
        <v>3415564</v>
      </c>
      <c r="BX44" s="192">
        <f>[2]sum_stat_bage!BX46</f>
        <v>8016582</v>
      </c>
    </row>
    <row r="45" spans="1:76" ht="14.25">
      <c r="A45" s="197">
        <f t="shared" si="0"/>
        <v>2008</v>
      </c>
      <c r="B45" s="187">
        <f>[2]sum_stat_bage!B47</f>
        <v>63757.921875</v>
      </c>
      <c r="C45" s="188">
        <f>[2]sum_stat_bage!C47</f>
        <v>3.995271569420638E-2</v>
      </c>
      <c r="D45" s="189">
        <f>[2]sum_stat_bage!D47</f>
        <v>0.353300632005288</v>
      </c>
      <c r="E45" s="189">
        <f>[2]sum_stat_bage!E47</f>
        <v>0.60674673318862915</v>
      </c>
      <c r="F45" s="189">
        <f>[2]sum_stat_bage!F47</f>
        <v>0.25605311989784241</v>
      </c>
      <c r="G45" s="189">
        <f>[2]sum_stat_bage!G47</f>
        <v>0.18600009381771088</v>
      </c>
      <c r="H45" s="190">
        <f>[2]sum_stat_bage!H47</f>
        <v>8.5172750055789948E-2</v>
      </c>
      <c r="I45" s="188">
        <f>[2]sum_stat_bage!I47</f>
        <v>3.2771717756986618E-2</v>
      </c>
      <c r="J45" s="189">
        <f>[2]sum_stat_bage!J47</f>
        <v>0.21118658781051636</v>
      </c>
      <c r="K45" s="189">
        <f>[2]sum_stat_bage!K47</f>
        <v>1.8750722408294678</v>
      </c>
      <c r="L45" s="191">
        <f>[2]sum_stat_bage!L47</f>
        <v>11.493117332458496</v>
      </c>
      <c r="M45" s="191">
        <f>[2]sum_stat_bage!M47</f>
        <v>17.497919082641602</v>
      </c>
      <c r="N45" s="192">
        <f>[2]sum_stat_bage!N47</f>
        <v>42.366928100585938</v>
      </c>
      <c r="O45" s="193">
        <f>[2]sum_stat_bage!O47</f>
        <v>33.806774139404297</v>
      </c>
      <c r="P45" s="194">
        <f>[2]sum_stat_bage!P47</f>
        <v>9.0919542312622106</v>
      </c>
      <c r="Q45" s="194">
        <f>[2]sum_stat_bage!Q47</f>
        <v>3.2359695434570299</v>
      </c>
      <c r="R45" s="194">
        <f>[2]sum_stat_bage!R47</f>
        <v>2.2285349369049099</v>
      </c>
      <c r="S45" s="194">
        <f>[2]sum_stat_bage!S47</f>
        <v>2.1270706653595002</v>
      </c>
      <c r="T45" s="195">
        <f>[2]sum_stat_bage!T47</f>
        <v>2.0109500885009801</v>
      </c>
      <c r="U45" s="187">
        <f>[2]sum_stat_bage!U47</f>
        <v>2089.45654296875</v>
      </c>
      <c r="V45" s="191">
        <f>[2]sum_stat_bage!V47</f>
        <v>13464.818359375</v>
      </c>
      <c r="W45" s="191">
        <f>[2]sum_stat_bage!W47</f>
        <v>119550.7109375</v>
      </c>
      <c r="X45" s="191">
        <f>[2]sum_stat_bage!X47</f>
        <v>732777.25</v>
      </c>
      <c r="Y45" s="191">
        <f>[2]sum_stat_bage!Y47</f>
        <v>1115631</v>
      </c>
      <c r="Z45" s="192">
        <f>[2]sum_stat_bage!Z47</f>
        <v>2701227.25</v>
      </c>
      <c r="AA45" s="196">
        <f>[2]sum_stat_bage!AA47</f>
        <v>233542.828125</v>
      </c>
      <c r="AB45" s="189">
        <f>[2]sum_stat_bage!AB47</f>
        <v>0.12185847189454588</v>
      </c>
      <c r="AC45" s="189">
        <f>[2]sum_stat_bage!AC47</f>
        <v>0.36881354546942502</v>
      </c>
      <c r="AD45" s="189">
        <f>[2]sum_stat_bage!AD47</f>
        <v>0.50932800769805908</v>
      </c>
      <c r="AE45" s="189">
        <f>[2]sum_stat_bage!AE47</f>
        <v>0.20601671934127808</v>
      </c>
      <c r="AF45" s="189">
        <f>[2]sum_stat_bage!AF47</f>
        <v>0.15394678711891174</v>
      </c>
      <c r="AG45" s="189">
        <f>[2]sum_stat_bage!AG47</f>
        <v>7.8510090708732605E-2</v>
      </c>
      <c r="AH45" s="188">
        <f>[2]sum_stat_bage!AH47</f>
        <v>3.0874432995915413E-2</v>
      </c>
      <c r="AI45" s="189">
        <f>[2]sum_stat_bage!AI47</f>
        <v>0.57950061559677124</v>
      </c>
      <c r="AJ45" s="189">
        <f>[2]sum_stat_bage!AJ47</f>
        <v>1.7639135122299194</v>
      </c>
      <c r="AK45" s="191">
        <f>[2]sum_stat_bage!AK47</f>
        <v>8.6462364196777344</v>
      </c>
      <c r="AL45" s="191">
        <f>[2]sum_stat_bage!AL47</f>
        <v>13.033322334289551</v>
      </c>
      <c r="AM45" s="192">
        <f>[2]sum_stat_bage!AM47</f>
        <v>32.8558349609375</v>
      </c>
      <c r="AN45" s="193">
        <f>[2]sum_stat_bage!AN47</f>
        <v>35.911048889160199</v>
      </c>
      <c r="AO45" s="194">
        <f>[2]sum_stat_bage!AO47</f>
        <v>3.0307559967040998</v>
      </c>
      <c r="AP45" s="194">
        <f>[2]sum_stat_bage!AP47</f>
        <v>2.8880338668823202</v>
      </c>
      <c r="AQ45" s="194">
        <f>[2]sum_stat_bage!AQ47</f>
        <v>2.38532567024231</v>
      </c>
      <c r="AR45" s="194">
        <f>[2]sum_stat_bage!AR47</f>
        <v>2.3648445606231698</v>
      </c>
      <c r="AS45" s="195">
        <f>[2]sum_stat_bage!AS47</f>
        <v>2.3941924571990998</v>
      </c>
      <c r="AT45" s="191">
        <f>[2]sum_stat_bage!AT47</f>
        <v>7210.50244140625</v>
      </c>
      <c r="AU45" s="191">
        <f>[2]sum_stat_bage!AU47</f>
        <v>135338.21875</v>
      </c>
      <c r="AV45" s="191">
        <f>[2]sum_stat_bage!AV47</f>
        <v>411949.34375</v>
      </c>
      <c r="AW45" s="191">
        <f>[2]sum_stat_bage!AW47</f>
        <v>2019266.5</v>
      </c>
      <c r="AX45" s="191">
        <f>[2]sum_stat_bage!AX47</f>
        <v>3043839</v>
      </c>
      <c r="AY45" s="192">
        <f>[2]sum_stat_bage!AY47</f>
        <v>7673245</v>
      </c>
      <c r="AZ45" s="196">
        <f>[2]sum_stat_bage!AZ47</f>
        <v>269111.375</v>
      </c>
      <c r="BA45" s="189">
        <f>[2]sum_stat_bage!BA47</f>
        <v>0.14001178278917514</v>
      </c>
      <c r="BB45" s="189">
        <f>[2]sum_stat_bage!BB47</f>
        <v>0.39337283245329902</v>
      </c>
      <c r="BC45" s="189">
        <f>[2]sum_stat_bage!BC47</f>
        <v>0.46661537885665894</v>
      </c>
      <c r="BD45" s="189">
        <f>[2]sum_stat_bage!BD47</f>
        <v>0.1862802654504776</v>
      </c>
      <c r="BE45" s="189">
        <f>[2]sum_stat_bage!BE47</f>
        <v>0.13474874198436737</v>
      </c>
      <c r="BF45" s="189">
        <f>[2]sum_stat_bage!BF47</f>
        <v>6.5176680684089661E-2</v>
      </c>
      <c r="BG45" s="188">
        <f>[2]sum_stat_bage!BG47</f>
        <v>4.2888164520263672E-2</v>
      </c>
      <c r="BH45" s="189">
        <f>[2]sum_stat_bage!BH47</f>
        <v>0.63029330968856812</v>
      </c>
      <c r="BI45" s="189">
        <f>[2]sum_stat_bage!BI47</f>
        <v>1.778397798538208</v>
      </c>
      <c r="BJ45" s="191">
        <f>[2]sum_stat_bage!BJ47</f>
        <v>8.2753753662109375</v>
      </c>
      <c r="BK45" s="191">
        <f>[2]sum_stat_bage!BK47</f>
        <v>12.992403030395508</v>
      </c>
      <c r="BL45" s="192">
        <f>[2]sum_stat_bage!BL47</f>
        <v>28.019504547119141</v>
      </c>
      <c r="BM45" s="194">
        <f>[2]sum_stat_bage!BM47</f>
        <v>25.819423675537099</v>
      </c>
      <c r="BN45" s="194">
        <f>[2]sum_stat_bage!BN47</f>
        <v>2.7288899421691899</v>
      </c>
      <c r="BO45" s="194">
        <f>[2]sum_stat_bage!BO47</f>
        <v>2.6239767074585001</v>
      </c>
      <c r="BP45" s="194">
        <f>[2]sum_stat_bage!BP47</f>
        <v>2.25241303443909</v>
      </c>
      <c r="BQ45" s="194">
        <f>[2]sum_stat_bage!BQ47</f>
        <v>2.0757875442504901</v>
      </c>
      <c r="BR45" s="194">
        <f>[2]sum_stat_bage!BR47</f>
        <v>2.32840847969055</v>
      </c>
      <c r="BS45" s="187">
        <f>[2]sum_stat_bage!BS47</f>
        <v>11541.693359375</v>
      </c>
      <c r="BT45" s="191">
        <f>[2]sum_stat_bage!BT47</f>
        <v>169619.09375</v>
      </c>
      <c r="BU45" s="191">
        <f>[2]sum_stat_bage!BU47</f>
        <v>478587.0625</v>
      </c>
      <c r="BV45" s="191">
        <f>[2]sum_stat_bage!BV47</f>
        <v>2226997.75</v>
      </c>
      <c r="BW45" s="191">
        <f>[2]sum_stat_bage!BW47</f>
        <v>3496403.5</v>
      </c>
      <c r="BX45" s="192">
        <f>[2]sum_stat_bage!BX47</f>
        <v>7540367.5</v>
      </c>
    </row>
    <row r="46" spans="1:76" ht="14.25">
      <c r="A46" s="197">
        <f t="shared" si="0"/>
        <v>2009</v>
      </c>
      <c r="B46" s="187">
        <f>[2]sum_stat_bage!B48</f>
        <v>59445.203125</v>
      </c>
      <c r="C46" s="188">
        <f>[2]sum_stat_bage!C48</f>
        <v>4.1403415417539433E-2</v>
      </c>
      <c r="D46" s="189">
        <f>[2]sum_stat_bage!D48</f>
        <v>0.33739194213469897</v>
      </c>
      <c r="E46" s="189">
        <f>[2]sum_stat_bage!E48</f>
        <v>0.621204674243927</v>
      </c>
      <c r="F46" s="189">
        <f>[2]sum_stat_bage!F48</f>
        <v>0.26043170690536499</v>
      </c>
      <c r="G46" s="189">
        <f>[2]sum_stat_bage!G48</f>
        <v>0.18734206259250641</v>
      </c>
      <c r="H46" s="190">
        <f>[2]sum_stat_bage!H48</f>
        <v>8.2103833556175232E-2</v>
      </c>
      <c r="I46" s="188">
        <f>[2]sum_stat_bage!I48</f>
        <v>3.3064141869544983E-2</v>
      </c>
      <c r="J46" s="189">
        <f>[2]sum_stat_bage!J48</f>
        <v>0.2150149792432785</v>
      </c>
      <c r="K46" s="189">
        <f>[2]sum_stat_bage!K48</f>
        <v>1.8871911764144897</v>
      </c>
      <c r="L46" s="191">
        <f>[2]sum_stat_bage!L48</f>
        <v>11.815743446350098</v>
      </c>
      <c r="M46" s="191">
        <f>[2]sum_stat_bage!M48</f>
        <v>18.717678070068359</v>
      </c>
      <c r="N46" s="192">
        <f>[2]sum_stat_bage!N48</f>
        <v>42.877765655517578</v>
      </c>
      <c r="O46" s="193">
        <f>[2]sum_stat_bage!O48</f>
        <v>33.513111114502003</v>
      </c>
      <c r="P46" s="194">
        <f>[2]sum_stat_bage!P48</f>
        <v>8.9165840148925799</v>
      </c>
      <c r="Q46" s="194">
        <f>[2]sum_stat_bage!Q48</f>
        <v>3.2918729782104501</v>
      </c>
      <c r="R46" s="194">
        <f>[2]sum_stat_bage!R48</f>
        <v>2.2048144340515101</v>
      </c>
      <c r="S46" s="194">
        <f>[2]sum_stat_bage!S48</f>
        <v>2.0025968551635702</v>
      </c>
      <c r="T46" s="195">
        <f>[2]sum_stat_bage!T48</f>
        <v>1.91696465015411</v>
      </c>
      <c r="U46" s="187">
        <f>[2]sum_stat_bage!U48</f>
        <v>1965.50463867188</v>
      </c>
      <c r="V46" s="191">
        <f>[2]sum_stat_bage!V48</f>
        <v>12781.609375</v>
      </c>
      <c r="W46" s="191">
        <f>[2]sum_stat_bage!W48</f>
        <v>112184.4609375</v>
      </c>
      <c r="X46" s="191">
        <f>[2]sum_stat_bage!X48</f>
        <v>702389.25</v>
      </c>
      <c r="Y46" s="191">
        <f>[2]sum_stat_bage!Y48</f>
        <v>1112676.125</v>
      </c>
      <c r="Z46" s="192">
        <f>[2]sum_stat_bage!Z48</f>
        <v>2548877.5</v>
      </c>
      <c r="AA46" s="196">
        <f>[2]sum_stat_bage!AA48</f>
        <v>221208.234375</v>
      </c>
      <c r="AB46" s="189">
        <f>[2]sum_stat_bage!AB48</f>
        <v>0.11569043118803735</v>
      </c>
      <c r="AC46" s="189">
        <f>[2]sum_stat_bage!AC48</f>
        <v>0.37084242659802302</v>
      </c>
      <c r="AD46" s="189">
        <f>[2]sum_stat_bage!AD48</f>
        <v>0.51346719264984131</v>
      </c>
      <c r="AE46" s="189">
        <f>[2]sum_stat_bage!AE48</f>
        <v>0.20475673675537109</v>
      </c>
      <c r="AF46" s="189">
        <f>[2]sum_stat_bage!AF48</f>
        <v>0.15039068460464478</v>
      </c>
      <c r="AG46" s="189">
        <f>[2]sum_stat_bage!AG48</f>
        <v>7.4542343616485596E-2</v>
      </c>
      <c r="AH46" s="188">
        <f>[2]sum_stat_bage!AH48</f>
        <v>2.5901516899466515E-2</v>
      </c>
      <c r="AI46" s="189">
        <f>[2]sum_stat_bage!AI48</f>
        <v>0.56861996650695801</v>
      </c>
      <c r="AJ46" s="189">
        <f>[2]sum_stat_bage!AJ48</f>
        <v>1.8242068290710449</v>
      </c>
      <c r="AK46" s="191">
        <f>[2]sum_stat_bage!AK48</f>
        <v>8.9651594161987305</v>
      </c>
      <c r="AL46" s="191">
        <f>[2]sum_stat_bage!AL48</f>
        <v>13.466427803039551</v>
      </c>
      <c r="AM46" s="192">
        <f>[2]sum_stat_bage!AM48</f>
        <v>32.023212432861328</v>
      </c>
      <c r="AN46" s="193">
        <f>[2]sum_stat_bage!AN48</f>
        <v>42.820777893066399</v>
      </c>
      <c r="AO46" s="194">
        <f>[2]sum_stat_bage!AO48</f>
        <v>3.1104190349578902</v>
      </c>
      <c r="AP46" s="194">
        <f>[2]sum_stat_bage!AP48</f>
        <v>2.8150224685668901</v>
      </c>
      <c r="AQ46" s="194">
        <f>[2]sum_stat_bage!AQ48</f>
        <v>2.2867307662963898</v>
      </c>
      <c r="AR46" s="194">
        <f>[2]sum_stat_bage!AR48</f>
        <v>2.23665070533752</v>
      </c>
      <c r="AS46" s="195">
        <f>[2]sum_stat_bage!AS48</f>
        <v>2.3293004035949698</v>
      </c>
      <c r="AT46" s="191">
        <f>[2]sum_stat_bage!AT48</f>
        <v>5729.62890625</v>
      </c>
      <c r="AU46" s="191">
        <f>[2]sum_stat_bage!AU48</f>
        <v>125783.4140625</v>
      </c>
      <c r="AV46" s="191">
        <f>[2]sum_stat_bage!AV48</f>
        <v>403529.5625</v>
      </c>
      <c r="AW46" s="191">
        <f>[2]sum_stat_bage!AW48</f>
        <v>1983167.125</v>
      </c>
      <c r="AX46" s="191">
        <f>[2]sum_stat_bage!AX48</f>
        <v>2978884.75</v>
      </c>
      <c r="AY46" s="192">
        <f>[2]sum_stat_bage!AY48</f>
        <v>7083798.5</v>
      </c>
      <c r="AZ46" s="196">
        <f>[2]sum_stat_bage!AZ48</f>
        <v>265172.8125</v>
      </c>
      <c r="BA46" s="189">
        <f>[2]sum_stat_bage!BA48</f>
        <v>0.13500809001822361</v>
      </c>
      <c r="BB46" s="189">
        <f>[2]sum_stat_bage!BB48</f>
        <v>0.38768644572706701</v>
      </c>
      <c r="BC46" s="189">
        <f>[2]sum_stat_bage!BC48</f>
        <v>0.47730550169944763</v>
      </c>
      <c r="BD46" s="189">
        <f>[2]sum_stat_bage!BD48</f>
        <v>0.18731477856636047</v>
      </c>
      <c r="BE46" s="189">
        <f>[2]sum_stat_bage!BE48</f>
        <v>0.13337241113185883</v>
      </c>
      <c r="BF46" s="189">
        <f>[2]sum_stat_bage!BF48</f>
        <v>6.0653727501630783E-2</v>
      </c>
      <c r="BG46" s="188">
        <f>[2]sum_stat_bage!BG48</f>
        <v>3.7478718906641006E-2</v>
      </c>
      <c r="BH46" s="189">
        <f>[2]sum_stat_bage!BH48</f>
        <v>0.60695719718933105</v>
      </c>
      <c r="BI46" s="189">
        <f>[2]sum_stat_bage!BI48</f>
        <v>1.8324650526046753</v>
      </c>
      <c r="BJ46" s="191">
        <f>[2]sum_stat_bage!BJ48</f>
        <v>8.8621702194213867</v>
      </c>
      <c r="BK46" s="191">
        <f>[2]sum_stat_bage!BK48</f>
        <v>13.571948051452637</v>
      </c>
      <c r="BL46" s="192">
        <f>[2]sum_stat_bage!BL48</f>
        <v>28.18968391418457</v>
      </c>
      <c r="BM46" s="194">
        <f>[2]sum_stat_bage!BM48</f>
        <v>29.561069488525401</v>
      </c>
      <c r="BN46" s="194">
        <f>[2]sum_stat_bage!BN48</f>
        <v>2.8502733707428001</v>
      </c>
      <c r="BO46" s="194">
        <f>[2]sum_stat_bage!BO48</f>
        <v>2.6049237251281698</v>
      </c>
      <c r="BP46" s="194">
        <f>[2]sum_stat_bage!BP48</f>
        <v>2.1152067184448202</v>
      </c>
      <c r="BQ46" s="194">
        <f>[2]sum_stat_bage!BQ48</f>
        <v>1.96711921691895</v>
      </c>
      <c r="BR46" s="194">
        <f>[2]sum_stat_bage!BR48</f>
        <v>2.1567611694335902</v>
      </c>
      <c r="BS46" s="187">
        <f>[2]sum_stat_bage!BS48</f>
        <v>9938.3369140625</v>
      </c>
      <c r="BT46" s="191">
        <f>[2]sum_stat_bage!BT48</f>
        <v>160948.546875</v>
      </c>
      <c r="BU46" s="191">
        <f>[2]sum_stat_bage!BU48</f>
        <v>485919.90625</v>
      </c>
      <c r="BV46" s="191">
        <f>[2]sum_stat_bage!BV48</f>
        <v>2350006.5</v>
      </c>
      <c r="BW46" s="191">
        <f>[2]sum_stat_bage!BW48</f>
        <v>3598911.75</v>
      </c>
      <c r="BX46" s="192">
        <f>[2]sum_stat_bage!BX48</f>
        <v>7475138</v>
      </c>
    </row>
    <row r="47" spans="1:76" ht="14.25">
      <c r="A47" s="197">
        <f t="shared" si="0"/>
        <v>2010</v>
      </c>
      <c r="B47" s="187">
        <f>[2]sum_stat_bage!B49</f>
        <v>60836.1328125</v>
      </c>
      <c r="C47" s="188">
        <f>[2]sum_stat_bage!C49</f>
        <v>3.6419247789699905E-2</v>
      </c>
      <c r="D47" s="189">
        <f>[2]sum_stat_bage!D49</f>
        <v>0.31885206571855401</v>
      </c>
      <c r="E47" s="189">
        <f>[2]sum_stat_bage!E49</f>
        <v>0.64472866058349609</v>
      </c>
      <c r="F47" s="189">
        <f>[2]sum_stat_bage!F49</f>
        <v>0.28494754433631897</v>
      </c>
      <c r="G47" s="189">
        <f>[2]sum_stat_bage!G49</f>
        <v>0.21197476983070374</v>
      </c>
      <c r="H47" s="190">
        <f>[2]sum_stat_bage!H49</f>
        <v>0.10544352233409882</v>
      </c>
      <c r="I47" s="188">
        <f>[2]sum_stat_bage!I49</f>
        <v>2.2550337016582489E-2</v>
      </c>
      <c r="J47" s="189">
        <f>[2]sum_stat_bage!J49</f>
        <v>0.21238940954208374</v>
      </c>
      <c r="K47" s="189">
        <f>[2]sum_stat_bage!K49</f>
        <v>1.8946276903152466</v>
      </c>
      <c r="L47" s="191">
        <f>[2]sum_stat_bage!L49</f>
        <v>11.850970268249512</v>
      </c>
      <c r="M47" s="191">
        <f>[2]sum_stat_bage!M49</f>
        <v>18.365667343139648</v>
      </c>
      <c r="N47" s="192">
        <f>[2]sum_stat_bage!N49</f>
        <v>45.964084625244141</v>
      </c>
      <c r="O47" s="193">
        <f>[2]sum_stat_bage!O49</f>
        <v>49.1740913391113</v>
      </c>
      <c r="P47" s="194">
        <f>[2]sum_stat_bage!P49</f>
        <v>9.0735549926757795</v>
      </c>
      <c r="Q47" s="194">
        <f>[2]sum_stat_bage!Q49</f>
        <v>3.4024493694305402</v>
      </c>
      <c r="R47" s="194">
        <f>[2]sum_stat_bage!R49</f>
        <v>2.4036922454834002</v>
      </c>
      <c r="S47" s="194">
        <f>[2]sum_stat_bage!S49</f>
        <v>2.3018715381622301</v>
      </c>
      <c r="T47" s="195">
        <f>[2]sum_stat_bage!T49</f>
        <v>2.29046583175659</v>
      </c>
      <c r="U47" s="187">
        <f>[2]sum_stat_bage!U49</f>
        <v>1371.87524414063</v>
      </c>
      <c r="V47" s="191">
        <f>[2]sum_stat_bage!V49</f>
        <v>12920.9501953125</v>
      </c>
      <c r="W47" s="191">
        <f>[2]sum_stat_bage!W49</f>
        <v>115261.8203125</v>
      </c>
      <c r="X47" s="191">
        <f>[2]sum_stat_bage!X49</f>
        <v>720967.1875</v>
      </c>
      <c r="Y47" s="191">
        <f>[2]sum_stat_bage!Y49</f>
        <v>1117296.125</v>
      </c>
      <c r="Z47" s="192">
        <f>[2]sum_stat_bage!Z49</f>
        <v>2796277.25</v>
      </c>
      <c r="AA47" s="196">
        <f>[2]sum_stat_bage!AA49</f>
        <v>230709.078125</v>
      </c>
      <c r="AB47" s="189">
        <f>[2]sum_stat_bage!AB49</f>
        <v>0.10112493043210077</v>
      </c>
      <c r="AC47" s="189">
        <f>[2]sum_stat_bage!AC49</f>
        <v>0.36336674211127301</v>
      </c>
      <c r="AD47" s="189">
        <f>[2]sum_stat_bage!AD49</f>
        <v>0.53550833463668823</v>
      </c>
      <c r="AE47" s="189">
        <f>[2]sum_stat_bage!AE49</f>
        <v>0.22567375004291534</v>
      </c>
      <c r="AF47" s="189">
        <f>[2]sum_stat_bage!AF49</f>
        <v>0.17079301178455353</v>
      </c>
      <c r="AG47" s="189">
        <f>[2]sum_stat_bage!AG49</f>
        <v>9.2723019421100616E-2</v>
      </c>
      <c r="AH47" s="188">
        <f>[2]sum_stat_bage!AH49</f>
        <v>1.78952906280756E-2</v>
      </c>
      <c r="AI47" s="189">
        <f>[2]sum_stat_bage!AI49</f>
        <v>0.53380376100540161</v>
      </c>
      <c r="AJ47" s="189">
        <f>[2]sum_stat_bage!AJ49</f>
        <v>1.8303853273391724</v>
      </c>
      <c r="AK47" s="191">
        <f>[2]sum_stat_bage!AK49</f>
        <v>9.168482780456543</v>
      </c>
      <c r="AL47" s="191">
        <f>[2]sum_stat_bage!AL49</f>
        <v>13.651431083679199</v>
      </c>
      <c r="AM47" s="192">
        <f>[2]sum_stat_bage!AM49</f>
        <v>33.322120666503906</v>
      </c>
      <c r="AN47" s="193">
        <f>[2]sum_stat_bage!AN49</f>
        <v>62.016651153564503</v>
      </c>
      <c r="AO47" s="194">
        <f>[2]sum_stat_bage!AO49</f>
        <v>3.3676743507385298</v>
      </c>
      <c r="AP47" s="194">
        <f>[2]sum_stat_bage!AP49</f>
        <v>2.9250926971435498</v>
      </c>
      <c r="AQ47" s="194">
        <f>[2]sum_stat_bage!AQ49</f>
        <v>2.45927762985229</v>
      </c>
      <c r="AR47" s="194">
        <f>[2]sum_stat_bage!AR49</f>
        <v>2.4996206760406499</v>
      </c>
      <c r="AS47" s="195">
        <f>[2]sum_stat_bage!AS49</f>
        <v>2.7779579162597701</v>
      </c>
      <c r="AT47" s="191">
        <f>[2]sum_stat_bage!AT49</f>
        <v>4128.60595703125</v>
      </c>
      <c r="AU47" s="191">
        <f>[2]sum_stat_bage!AU49</f>
        <v>123153.3671875</v>
      </c>
      <c r="AV47" s="191">
        <f>[2]sum_stat_bage!AV49</f>
        <v>422286.5</v>
      </c>
      <c r="AW47" s="191">
        <f>[2]sum_stat_bage!AW49</f>
        <v>2115252.25</v>
      </c>
      <c r="AX47" s="191">
        <f>[2]sum_stat_bage!AX49</f>
        <v>3149509</v>
      </c>
      <c r="AY47" s="192">
        <f>[2]sum_stat_bage!AY49</f>
        <v>7687716</v>
      </c>
      <c r="AZ47" s="196">
        <f>[2]sum_stat_bage!AZ49</f>
        <v>274573.5</v>
      </c>
      <c r="BA47" s="189">
        <f>[2]sum_stat_bage!BA49</f>
        <v>0.12558918411432185</v>
      </c>
      <c r="BB47" s="189">
        <f>[2]sum_stat_bage!BB49</f>
        <v>0.381960906869037</v>
      </c>
      <c r="BC47" s="189">
        <f>[2]sum_stat_bage!BC49</f>
        <v>0.49244990944862366</v>
      </c>
      <c r="BD47" s="189">
        <f>[2]sum_stat_bage!BD49</f>
        <v>0.20101162791252136</v>
      </c>
      <c r="BE47" s="189">
        <f>[2]sum_stat_bage!BE49</f>
        <v>0.14527754485607147</v>
      </c>
      <c r="BF47" s="189">
        <f>[2]sum_stat_bage!BF49</f>
        <v>6.9126375019550323E-2</v>
      </c>
      <c r="BG47" s="188">
        <f>[2]sum_stat_bage!BG49</f>
        <v>3.1879585236310959E-2</v>
      </c>
      <c r="BH47" s="189">
        <f>[2]sum_stat_bage!BH49</f>
        <v>0.59177732467651367</v>
      </c>
      <c r="BI47" s="189">
        <f>[2]sum_stat_bage!BI49</f>
        <v>1.8562909364700317</v>
      </c>
      <c r="BJ47" s="191">
        <f>[2]sum_stat_bage!BJ49</f>
        <v>8.9131765365600586</v>
      </c>
      <c r="BK47" s="191">
        <f>[2]sum_stat_bage!BK49</f>
        <v>14.347478866577148</v>
      </c>
      <c r="BL47" s="192">
        <f>[2]sum_stat_bage!BL49</f>
        <v>30.144163131713867</v>
      </c>
      <c r="BM47" s="194">
        <f>[2]sum_stat_bage!BM49</f>
        <v>34.776615142822301</v>
      </c>
      <c r="BN47" s="194">
        <f>[2]sum_stat_bage!BN49</f>
        <v>2.9551150798797599</v>
      </c>
      <c r="BO47" s="194">
        <f>[2]sum_stat_bage!BO49</f>
        <v>2.6525404453277601</v>
      </c>
      <c r="BP47" s="194">
        <f>[2]sum_stat_bage!BP49</f>
        <v>2.2539091110229501</v>
      </c>
      <c r="BQ47" s="194">
        <f>[2]sum_stat_bage!BQ49</f>
        <v>2.0234813690185498</v>
      </c>
      <c r="BR47" s="194">
        <f>[2]sum_stat_bage!BR49</f>
        <v>2.2894089221954301</v>
      </c>
      <c r="BS47" s="187">
        <f>[2]sum_stat_bage!BS49</f>
        <v>8753.2890625</v>
      </c>
      <c r="BT47" s="191">
        <f>[2]sum_stat_bage!BT49</f>
        <v>162486.375</v>
      </c>
      <c r="BU47" s="191">
        <f>[2]sum_stat_bage!BU49</f>
        <v>509688.3125</v>
      </c>
      <c r="BV47" s="191">
        <f>[2]sum_stat_bage!BV49</f>
        <v>2447322</v>
      </c>
      <c r="BW47" s="191">
        <f>[2]sum_stat_bage!BW49</f>
        <v>3939437.5</v>
      </c>
      <c r="BX47" s="192">
        <f>[2]sum_stat_bage!BX49</f>
        <v>8276788.5</v>
      </c>
    </row>
    <row r="48" spans="1:76" ht="14.25">
      <c r="A48" s="197">
        <f t="shared" si="0"/>
        <v>2011</v>
      </c>
      <c r="B48" s="187">
        <f>[2]sum_stat_bage!B50</f>
        <v>64862.0234375</v>
      </c>
      <c r="C48" s="188">
        <f>[2]sum_stat_bage!C50</f>
        <v>3.7402214224639102E-2</v>
      </c>
      <c r="D48" s="189">
        <f>[2]sum_stat_bage!D50</f>
        <v>0.33630541578889001</v>
      </c>
      <c r="E48" s="189">
        <f>[2]sum_stat_bage!E50</f>
        <v>0.62629240751266479</v>
      </c>
      <c r="F48" s="189">
        <f>[2]sum_stat_bage!F50</f>
        <v>0.2659057080745697</v>
      </c>
      <c r="G48" s="189">
        <f>[2]sum_stat_bage!G50</f>
        <v>0.19634383916854858</v>
      </c>
      <c r="H48" s="190">
        <f>[2]sum_stat_bage!H50</f>
        <v>9.6297360956668854E-2</v>
      </c>
      <c r="I48" s="188">
        <f>[2]sum_stat_bage!I50</f>
        <v>2.2840999066829681E-2</v>
      </c>
      <c r="J48" s="189">
        <f>[2]sum_stat_bage!J50</f>
        <v>0.21874026954174042</v>
      </c>
      <c r="K48" s="189">
        <f>[2]sum_stat_bage!K50</f>
        <v>1.9615293741226196</v>
      </c>
      <c r="L48" s="191">
        <f>[2]sum_stat_bage!L50</f>
        <v>11.324552536010742</v>
      </c>
      <c r="M48" s="191">
        <f>[2]sum_stat_bage!M50</f>
        <v>17.626005172729492</v>
      </c>
      <c r="N48" s="192">
        <f>[2]sum_stat_bage!N50</f>
        <v>43.843448638916016</v>
      </c>
      <c r="O48" s="193">
        <f>[2]sum_stat_bage!O50</f>
        <v>48.545547485351598</v>
      </c>
      <c r="P48" s="194">
        <f>[2]sum_stat_bage!P50</f>
        <v>8.8013696670532209</v>
      </c>
      <c r="Q48" s="194">
        <f>[2]sum_stat_bage!Q50</f>
        <v>3.1930449008941699</v>
      </c>
      <c r="R48" s="194">
        <f>[2]sum_stat_bage!R50</f>
        <v>2.3486790657043501</v>
      </c>
      <c r="S48" s="194">
        <f>[2]sum_stat_bage!S50</f>
        <v>2.2291402816772501</v>
      </c>
      <c r="T48" s="195">
        <f>[2]sum_stat_bage!T50</f>
        <v>2.18371653556824</v>
      </c>
      <c r="U48" s="187">
        <f>[2]sum_stat_bage!U50</f>
        <v>1481.51342773438</v>
      </c>
      <c r="V48" s="191">
        <f>[2]sum_stat_bage!V50</f>
        <v>14187.9365234375</v>
      </c>
      <c r="W48" s="191">
        <f>[2]sum_stat_bage!W50</f>
        <v>127228.765625</v>
      </c>
      <c r="X48" s="191">
        <f>[2]sum_stat_bage!X50</f>
        <v>734533.375</v>
      </c>
      <c r="Y48" s="191">
        <f>[2]sum_stat_bage!Y50</f>
        <v>1143258.375</v>
      </c>
      <c r="Z48" s="192">
        <f>[2]sum_stat_bage!Z50</f>
        <v>2843774.75</v>
      </c>
      <c r="AA48" s="196">
        <f>[2]sum_stat_bage!AA50</f>
        <v>238733.875</v>
      </c>
      <c r="AB48" s="189">
        <f>[2]sum_stat_bage!AB50</f>
        <v>0.10419105937810386</v>
      </c>
      <c r="AC48" s="189">
        <f>[2]sum_stat_bage!AC50</f>
        <v>0.368891935759254</v>
      </c>
      <c r="AD48" s="189">
        <f>[2]sum_stat_bage!AD50</f>
        <v>0.52691704034805298</v>
      </c>
      <c r="AE48" s="189">
        <f>[2]sum_stat_bage!AE50</f>
        <v>0.21630173921585083</v>
      </c>
      <c r="AF48" s="189">
        <f>[2]sum_stat_bage!AF50</f>
        <v>0.16058281064033508</v>
      </c>
      <c r="AG48" s="189">
        <f>[2]sum_stat_bage!AG50</f>
        <v>8.0475866794586182E-2</v>
      </c>
      <c r="AH48" s="188">
        <f>[2]sum_stat_bage!AH50</f>
        <v>1.796816848218441E-2</v>
      </c>
      <c r="AI48" s="189">
        <f>[2]sum_stat_bage!AI50</f>
        <v>0.54843330383300781</v>
      </c>
      <c r="AJ48" s="189">
        <f>[2]sum_stat_bage!AJ50</f>
        <v>1.8386226892471313</v>
      </c>
      <c r="AK48" s="191">
        <f>[2]sum_stat_bage!AK50</f>
        <v>9.2056198120117187</v>
      </c>
      <c r="AL48" s="191">
        <f>[2]sum_stat_bage!AL50</f>
        <v>13.646512985229492</v>
      </c>
      <c r="AM48" s="192">
        <f>[2]sum_stat_bage!AM50</f>
        <v>35.052177429199219</v>
      </c>
      <c r="AN48" s="193">
        <f>[2]sum_stat_bage!AN50</f>
        <v>61.764408111572301</v>
      </c>
      <c r="AO48" s="194">
        <f>[2]sum_stat_bage!AO50</f>
        <v>3.2668220996856698</v>
      </c>
      <c r="AP48" s="194">
        <f>[2]sum_stat_bage!AP50</f>
        <v>2.8663411140441899</v>
      </c>
      <c r="AQ48" s="194">
        <f>[2]sum_stat_bage!AQ50</f>
        <v>2.351806640625</v>
      </c>
      <c r="AR48" s="194">
        <f>[2]sum_stat_bage!AR50</f>
        <v>2.35574555397034</v>
      </c>
      <c r="AS48" s="195">
        <f>[2]sum_stat_bage!AS50</f>
        <v>2.29692578315735</v>
      </c>
      <c r="AT48" s="191">
        <f>[2]sum_stat_bage!AT50</f>
        <v>4289.6103515625</v>
      </c>
      <c r="AU48" s="191">
        <f>[2]sum_stat_bage!AU50</f>
        <v>130929.6015625</v>
      </c>
      <c r="AV48" s="191">
        <f>[2]sum_stat_bage!AV50</f>
        <v>438941.53125</v>
      </c>
      <c r="AW48" s="191">
        <f>[2]sum_stat_bage!AW50</f>
        <v>2197693.25</v>
      </c>
      <c r="AX48" s="191">
        <f>[2]sum_stat_bage!AX50</f>
        <v>3257885</v>
      </c>
      <c r="AY48" s="192">
        <f>[2]sum_stat_bage!AY50</f>
        <v>8368142</v>
      </c>
      <c r="AZ48" s="196">
        <f>[2]sum_stat_bage!AZ50</f>
        <v>279045.40625</v>
      </c>
      <c r="BA48" s="189">
        <f>[2]sum_stat_bage!BA50</f>
        <v>0.12629663260188356</v>
      </c>
      <c r="BB48" s="189">
        <f>[2]sum_stat_bage!BB50</f>
        <v>0.37938670464591101</v>
      </c>
      <c r="BC48" s="189">
        <f>[2]sum_stat_bage!BC50</f>
        <v>0.49431666731834412</v>
      </c>
      <c r="BD48" s="189">
        <f>[2]sum_stat_bage!BD50</f>
        <v>0.20293474197387695</v>
      </c>
      <c r="BE48" s="189">
        <f>[2]sum_stat_bage!BE50</f>
        <v>0.14757513999938965</v>
      </c>
      <c r="BF48" s="189">
        <f>[2]sum_stat_bage!BF50</f>
        <v>7.15441033244133E-2</v>
      </c>
      <c r="BG48" s="188">
        <f>[2]sum_stat_bage!BG50</f>
        <v>3.1883701682090759E-2</v>
      </c>
      <c r="BH48" s="189">
        <f>[2]sum_stat_bage!BH50</f>
        <v>0.59384936094284058</v>
      </c>
      <c r="BI48" s="189">
        <f>[2]sum_stat_bage!BI50</f>
        <v>1.8344074487686157</v>
      </c>
      <c r="BJ48" s="191">
        <f>[2]sum_stat_bage!BJ50</f>
        <v>9.0580644607543945</v>
      </c>
      <c r="BK48" s="191">
        <f>[2]sum_stat_bage!BK50</f>
        <v>14.462302207946777</v>
      </c>
      <c r="BL48" s="192">
        <f>[2]sum_stat_bage!BL50</f>
        <v>29.686433792114258</v>
      </c>
      <c r="BM48" s="194">
        <f>[2]sum_stat_bage!BM50</f>
        <v>34.772789001464801</v>
      </c>
      <c r="BN48" s="194">
        <f>[2]sum_stat_bage!BN50</f>
        <v>2.9425389766693102</v>
      </c>
      <c r="BO48" s="194">
        <f>[2]sum_stat_bage!BO50</f>
        <v>2.6949341297149698</v>
      </c>
      <c r="BP48" s="194">
        <f>[2]sum_stat_bage!BP50</f>
        <v>2.24049043655396</v>
      </c>
      <c r="BQ48" s="194">
        <f>[2]sum_stat_bage!BQ50</f>
        <v>2.04240870475769</v>
      </c>
      <c r="BR48" s="194">
        <f>[2]sum_stat_bage!BR50</f>
        <v>2.4141473770141602</v>
      </c>
      <c r="BS48" s="187">
        <f>[2]sum_stat_bage!BS50</f>
        <v>8897</v>
      </c>
      <c r="BT48" s="191">
        <f>[2]sum_stat_bage!BT50</f>
        <v>165710.9375</v>
      </c>
      <c r="BU48" s="191">
        <f>[2]sum_stat_bage!BU50</f>
        <v>511882.96875</v>
      </c>
      <c r="BV48" s="191">
        <f>[2]sum_stat_bage!BV50</f>
        <v>2527611.25</v>
      </c>
      <c r="BW48" s="191">
        <f>[2]sum_stat_bage!BW50</f>
        <v>4035639</v>
      </c>
      <c r="BX48" s="192">
        <f>[2]sum_stat_bage!BX50</f>
        <v>8283863</v>
      </c>
    </row>
    <row r="49" spans="1:76" ht="15" thickBot="1">
      <c r="A49" s="198">
        <f t="shared" si="0"/>
        <v>2012</v>
      </c>
      <c r="B49" s="199">
        <f>[2]sum_stat_bage!B51</f>
        <v>67909.171875</v>
      </c>
      <c r="C49" s="327">
        <f>[2]sum_stat_bage!C51</f>
        <v>3.7635699434779422E-2</v>
      </c>
      <c r="D49" s="328">
        <f>[2]sum_stat_bage!D51</f>
        <v>0.34068189412225203</v>
      </c>
      <c r="E49" s="328">
        <f>[2]sum_stat_bage!E51</f>
        <v>0.62168240547180176</v>
      </c>
      <c r="F49" s="328">
        <f>[2]sum_stat_bage!F51</f>
        <v>0.26466435194015503</v>
      </c>
      <c r="G49" s="328">
        <f>[2]sum_stat_bage!G51</f>
        <v>0.19499644637107849</v>
      </c>
      <c r="H49" s="329">
        <f>[2]sum_stat_bage!H51</f>
        <v>9.247095137834549E-2</v>
      </c>
      <c r="I49" s="327">
        <f>[2]sum_stat_bage!I51</f>
        <v>2.2985383868217468E-2</v>
      </c>
      <c r="J49" s="328">
        <f>[2]sum_stat_bage!J51</f>
        <v>0.21827566623687744</v>
      </c>
      <c r="K49" s="328">
        <f>[2]sum_stat_bage!K51</f>
        <v>1.9362802505493164</v>
      </c>
      <c r="L49" s="330">
        <f>[2]sum_stat_bage!L51</f>
        <v>11.165812492370605</v>
      </c>
      <c r="M49" s="330">
        <f>[2]sum_stat_bage!M51</f>
        <v>17.751092910766602</v>
      </c>
      <c r="N49" s="331">
        <f>[2]sum_stat_bage!N51</f>
        <v>44.160446166992188</v>
      </c>
      <c r="O49" s="332">
        <f>[2]sum_stat_bage!O51</f>
        <v>48.2398872375488</v>
      </c>
      <c r="P49" s="333">
        <f>[2]sum_stat_bage!P51</f>
        <v>8.8179550170898402</v>
      </c>
      <c r="Q49" s="333">
        <f>[2]sum_stat_bage!Q51</f>
        <v>3.2103943824768102</v>
      </c>
      <c r="R49" s="333">
        <f>[2]sum_stat_bage!R51</f>
        <v>2.3711717128753702</v>
      </c>
      <c r="S49" s="333">
        <f>[2]sum_stat_bage!S51</f>
        <v>2.19618844985962</v>
      </c>
      <c r="T49" s="334">
        <f>[2]sum_stat_bage!T51</f>
        <v>2.0927760601043701</v>
      </c>
      <c r="U49" s="199">
        <f>[2]sum_stat_bage!U51</f>
        <v>1560.91833496094</v>
      </c>
      <c r="V49" s="330">
        <f>[2]sum_stat_bage!V51</f>
        <v>14822.919921875</v>
      </c>
      <c r="W49" s="330">
        <f>[2]sum_stat_bage!W51</f>
        <v>131491.1875</v>
      </c>
      <c r="X49" s="330">
        <f>[2]sum_stat_bage!X51</f>
        <v>758261.0625</v>
      </c>
      <c r="Y49" s="330">
        <f>[2]sum_stat_bage!Y51</f>
        <v>1205462</v>
      </c>
      <c r="Z49" s="331">
        <f>[2]sum_stat_bage!Z51</f>
        <v>2998899.25</v>
      </c>
      <c r="AA49" s="335">
        <f>[2]sum_stat_bage!AA51</f>
        <v>240891.78125</v>
      </c>
      <c r="AB49" s="328">
        <f>[2]sum_stat_bage!AB51</f>
        <v>0.1065468940272916</v>
      </c>
      <c r="AC49" s="328">
        <f>[2]sum_stat_bage!AC51</f>
        <v>0.37103119906271498</v>
      </c>
      <c r="AD49" s="328">
        <f>[2]sum_stat_bage!AD51</f>
        <v>0.52242189645767212</v>
      </c>
      <c r="AE49" s="328">
        <f>[2]sum_stat_bage!AE51</f>
        <v>0.21186175942420959</v>
      </c>
      <c r="AF49" s="328">
        <f>[2]sum_stat_bage!AF51</f>
        <v>0.1556570827960968</v>
      </c>
      <c r="AG49" s="328">
        <f>[2]sum_stat_bage!AG51</f>
        <v>7.5105205178260803E-2</v>
      </c>
      <c r="AH49" s="327">
        <f>[2]sum_stat_bage!AH51</f>
        <v>1.8494652584195137E-2</v>
      </c>
      <c r="AI49" s="328">
        <f>[2]sum_stat_bage!AI51</f>
        <v>0.55694335699081421</v>
      </c>
      <c r="AJ49" s="328">
        <f>[2]sum_stat_bage!AJ51</f>
        <v>1.8274469375610352</v>
      </c>
      <c r="AK49" s="330">
        <f>[2]sum_stat_bage!AK51</f>
        <v>9.3449792861938477</v>
      </c>
      <c r="AL49" s="330">
        <f>[2]sum_stat_bage!AL51</f>
        <v>14.008082389831543</v>
      </c>
      <c r="AM49" s="331">
        <f>[2]sum_stat_bage!AM51</f>
        <v>34.298763275146484</v>
      </c>
      <c r="AN49" s="332">
        <f>[2]sum_stat_bage!AN51</f>
        <v>60.003738403320298</v>
      </c>
      <c r="AO49" s="333">
        <f>[2]sum_stat_bage!AO51</f>
        <v>3.2085325717925999</v>
      </c>
      <c r="AP49" s="333">
        <f>[2]sum_stat_bage!AP51</f>
        <v>2.8594169616699201</v>
      </c>
      <c r="AQ49" s="333">
        <f>[2]sum_stat_bage!AQ51</f>
        <v>2.2694904804229701</v>
      </c>
      <c r="AR49" s="333">
        <f>[2]sum_stat_bage!AR51</f>
        <v>2.2257237434387198</v>
      </c>
      <c r="AS49" s="334">
        <f>[2]sum_stat_bage!AS51</f>
        <v>2.1945352554321298</v>
      </c>
      <c r="AT49" s="330">
        <f>[2]sum_stat_bage!AT51</f>
        <v>4455.2099609375</v>
      </c>
      <c r="AU49" s="330">
        <f>[2]sum_stat_bage!AU51</f>
        <v>134163.078125</v>
      </c>
      <c r="AV49" s="330">
        <f>[2]sum_stat_bage!AV51</f>
        <v>440216.9375</v>
      </c>
      <c r="AW49" s="330">
        <f>[2]sum_stat_bage!AW51</f>
        <v>2251128.75</v>
      </c>
      <c r="AX49" s="330">
        <f>[2]sum_stat_bage!AX51</f>
        <v>3374432</v>
      </c>
      <c r="AY49" s="331">
        <f>[2]sum_stat_bage!AY51</f>
        <v>8262290.5</v>
      </c>
      <c r="AZ49" s="335">
        <f>[2]sum_stat_bage!AZ51</f>
        <v>279709</v>
      </c>
      <c r="BA49" s="328">
        <f>[2]sum_stat_bage!BA51</f>
        <v>0.12712192131401703</v>
      </c>
      <c r="BB49" s="328">
        <f>[2]sum_stat_bage!BB51</f>
        <v>0.38384986043910402</v>
      </c>
      <c r="BC49" s="328">
        <f>[2]sum_stat_bage!BC51</f>
        <v>0.4890282154083252</v>
      </c>
      <c r="BD49" s="328">
        <f>[2]sum_stat_bage!BD51</f>
        <v>0.19584594666957855</v>
      </c>
      <c r="BE49" s="328">
        <f>[2]sum_stat_bage!BE51</f>
        <v>0.14027607440948486</v>
      </c>
      <c r="BF49" s="328">
        <f>[2]sum_stat_bage!BF51</f>
        <v>6.4634039998054504E-2</v>
      </c>
      <c r="BG49" s="327">
        <f>[2]sum_stat_bage!BG51</f>
        <v>3.3058676868677139E-2</v>
      </c>
      <c r="BH49" s="328">
        <f>[2]sum_stat_bage!BH51</f>
        <v>0.58572691679000854</v>
      </c>
      <c r="BI49" s="328">
        <f>[2]sum_stat_bage!BI51</f>
        <v>1.8658314943313599</v>
      </c>
      <c r="BJ49" s="330">
        <f>[2]sum_stat_bage!BJ51</f>
        <v>8.9909811019897461</v>
      </c>
      <c r="BK49" s="330">
        <f>[2]sum_stat_bage!BK51</f>
        <v>14.463566780090332</v>
      </c>
      <c r="BL49" s="331">
        <f>[2]sum_stat_bage!BL51</f>
        <v>29.121147155761719</v>
      </c>
      <c r="BM49" s="333">
        <f>[2]sum_stat_bage!BM51</f>
        <v>33.534370422363303</v>
      </c>
      <c r="BN49" s="333">
        <f>[2]sum_stat_bage!BN51</f>
        <v>2.9805328845977801</v>
      </c>
      <c r="BO49" s="333">
        <f>[2]sum_stat_bage!BO51</f>
        <v>2.6212811470031698</v>
      </c>
      <c r="BP49" s="333">
        <f>[2]sum_stat_bage!BP51</f>
        <v>2.17978739738464</v>
      </c>
      <c r="BQ49" s="333">
        <f>[2]sum_stat_bage!BQ51</f>
        <v>1.9416207075119001</v>
      </c>
      <c r="BR49" s="333">
        <f>[2]sum_stat_bage!BR51</f>
        <v>2.22448801994324</v>
      </c>
      <c r="BS49" s="199">
        <f>[2]sum_stat_bage!BS51</f>
        <v>9246.8095703125</v>
      </c>
      <c r="BT49" s="330">
        <f>[2]sum_stat_bage!BT51</f>
        <v>163833.09375</v>
      </c>
      <c r="BU49" s="330">
        <f>[2]sum_stat_bage!BU51</f>
        <v>521889.875</v>
      </c>
      <c r="BV49" s="330">
        <f>[2]sum_stat_bage!BV51</f>
        <v>2514858.25</v>
      </c>
      <c r="BW49" s="330">
        <f>[2]sum_stat_bage!BW51</f>
        <v>4045589.75</v>
      </c>
      <c r="BX49" s="331">
        <f>[2]sum_stat_bage!BX51</f>
        <v>8145447</v>
      </c>
    </row>
    <row r="50" spans="1:76" ht="14.25">
      <c r="A50" s="47"/>
      <c r="B50" s="47"/>
      <c r="C50" s="47"/>
      <c r="D50" s="47"/>
      <c r="E50" s="47"/>
      <c r="F50" s="47"/>
      <c r="G50" s="47"/>
      <c r="H50" s="47"/>
      <c r="I50" s="47"/>
      <c r="J50" s="47"/>
      <c r="K50" s="47"/>
      <c r="L50" s="47"/>
      <c r="M50" s="47"/>
      <c r="N50" s="47"/>
      <c r="O50" s="47"/>
      <c r="P50" s="47"/>
      <c r="Q50" s="47"/>
      <c r="R50" s="47"/>
      <c r="S50" s="47"/>
      <c r="T50" s="47"/>
      <c r="U50" s="47"/>
      <c r="V50" s="47"/>
      <c r="W50" s="47"/>
      <c r="X50" s="47"/>
      <c r="Y50" s="47"/>
      <c r="Z50" s="47"/>
      <c r="AA50" s="47"/>
      <c r="AB50" s="47"/>
      <c r="AC50" s="47"/>
      <c r="AD50" s="47"/>
      <c r="AE50" s="47"/>
      <c r="AF50" s="47"/>
      <c r="AG50" s="47"/>
      <c r="AH50" s="47"/>
      <c r="AI50" s="47"/>
      <c r="AJ50" s="47"/>
      <c r="AK50" s="47"/>
      <c r="AL50" s="47"/>
      <c r="AM50" s="47"/>
      <c r="AN50" s="47"/>
      <c r="AO50" s="47"/>
      <c r="AP50" s="47"/>
      <c r="AQ50" s="47"/>
      <c r="AR50" s="47"/>
      <c r="AS50" s="47"/>
      <c r="AT50" s="47"/>
      <c r="AU50" s="47"/>
      <c r="AV50" s="47"/>
      <c r="AW50" s="47"/>
      <c r="AX50" s="47"/>
      <c r="AY50" s="47"/>
      <c r="AZ50" s="47"/>
      <c r="BA50" s="47"/>
      <c r="BB50" s="47"/>
      <c r="BC50" s="47"/>
      <c r="BD50" s="47"/>
      <c r="BE50" s="47"/>
      <c r="BF50" s="47"/>
      <c r="BG50" s="47"/>
      <c r="BH50" s="47"/>
      <c r="BI50" s="47"/>
      <c r="BJ50" s="47"/>
      <c r="BK50" s="47"/>
      <c r="BL50" s="47"/>
      <c r="BM50" s="47"/>
      <c r="BN50" s="47"/>
      <c r="BO50" s="47"/>
      <c r="BP50" s="47"/>
      <c r="BQ50" s="47"/>
      <c r="BR50" s="47"/>
      <c r="BS50" s="47"/>
      <c r="BT50" s="47"/>
      <c r="BU50" s="47"/>
      <c r="BV50" s="47"/>
      <c r="BW50" s="47"/>
      <c r="BX50" s="47"/>
    </row>
    <row r="51" spans="1:76" ht="14.25">
      <c r="A51" s="47"/>
      <c r="B51" s="47"/>
      <c r="C51" s="47"/>
      <c r="D51" s="47"/>
      <c r="E51" s="47"/>
      <c r="F51" s="47"/>
      <c r="G51" s="47"/>
      <c r="H51" s="47"/>
      <c r="I51" s="47"/>
      <c r="J51" s="47"/>
      <c r="K51" s="47"/>
      <c r="L51" s="47"/>
      <c r="M51" s="47"/>
      <c r="N51" s="47"/>
      <c r="O51" s="47"/>
      <c r="P51" s="47"/>
      <c r="Q51" s="47"/>
      <c r="R51" s="47"/>
      <c r="S51" s="47"/>
      <c r="T51" s="47"/>
      <c r="U51" s="47"/>
      <c r="V51" s="47"/>
      <c r="W51" s="47"/>
      <c r="X51" s="47"/>
      <c r="Y51" s="47"/>
      <c r="Z51" s="47"/>
      <c r="AA51" s="47"/>
      <c r="AB51" s="47"/>
      <c r="AC51" s="47"/>
      <c r="AD51" s="47"/>
      <c r="AE51" s="47"/>
      <c r="AF51" s="47"/>
      <c r="AG51" s="47"/>
      <c r="AH51" s="47"/>
      <c r="AI51" s="47"/>
      <c r="AJ51" s="47"/>
      <c r="AK51" s="47"/>
      <c r="AL51" s="47"/>
      <c r="AM51" s="47"/>
      <c r="AN51" s="47"/>
      <c r="AO51" s="47"/>
      <c r="AP51" s="47"/>
      <c r="AQ51" s="47"/>
      <c r="AR51" s="47"/>
      <c r="AS51" s="47"/>
      <c r="AT51" s="47"/>
      <c r="AU51" s="47"/>
      <c r="AV51" s="47"/>
      <c r="AW51" s="47"/>
      <c r="AX51" s="47"/>
      <c r="AY51" s="47"/>
      <c r="AZ51" s="47"/>
      <c r="BA51" s="47"/>
      <c r="BB51" s="47"/>
      <c r="BC51" s="47"/>
      <c r="BD51" s="47"/>
      <c r="BE51" s="47"/>
      <c r="BF51" s="47"/>
      <c r="BG51" s="47"/>
      <c r="BH51" s="47"/>
      <c r="BI51" s="47"/>
      <c r="BJ51" s="47"/>
      <c r="BK51" s="47"/>
      <c r="BL51" s="47"/>
      <c r="BM51" s="47"/>
      <c r="BN51" s="47"/>
      <c r="BO51" s="47"/>
      <c r="BP51" s="47"/>
      <c r="BQ51" s="47"/>
      <c r="BR51" s="47"/>
      <c r="BS51" s="47"/>
      <c r="BT51" s="47"/>
      <c r="BU51" s="47"/>
      <c r="BV51" s="47"/>
      <c r="BW51" s="47"/>
      <c r="BX51" s="47"/>
    </row>
    <row r="52" spans="1:76" ht="14.25">
      <c r="A52" s="47"/>
      <c r="B52" s="47"/>
      <c r="C52" s="47"/>
      <c r="D52" s="47"/>
      <c r="E52" s="47"/>
      <c r="F52" s="47"/>
      <c r="G52" s="47"/>
      <c r="H52" s="47"/>
      <c r="I52" s="47"/>
      <c r="J52" s="47"/>
      <c r="K52" s="47"/>
      <c r="L52" s="47"/>
      <c r="M52" s="47"/>
      <c r="N52" s="47"/>
      <c r="O52" s="47"/>
      <c r="P52" s="47"/>
      <c r="Q52" s="47"/>
      <c r="R52" s="47"/>
      <c r="S52" s="47"/>
      <c r="T52" s="47"/>
      <c r="U52" s="47"/>
      <c r="V52" s="47"/>
      <c r="W52" s="47"/>
      <c r="X52" s="47"/>
      <c r="Y52" s="47"/>
      <c r="Z52" s="47"/>
      <c r="AA52" s="47"/>
      <c r="AB52" s="47"/>
      <c r="AC52" s="47"/>
      <c r="AD52" s="47"/>
      <c r="AE52" s="47"/>
      <c r="AF52" s="47"/>
      <c r="AG52" s="47"/>
      <c r="AH52" s="47"/>
      <c r="AI52" s="47"/>
      <c r="AJ52" s="47"/>
      <c r="AK52" s="47"/>
      <c r="AL52" s="47"/>
      <c r="AM52" s="47"/>
      <c r="AN52" s="47"/>
      <c r="AO52" s="47"/>
      <c r="AP52" s="47"/>
      <c r="AQ52" s="47"/>
      <c r="AR52" s="47"/>
      <c r="AS52" s="47"/>
      <c r="AT52" s="47"/>
      <c r="AU52" s="47"/>
      <c r="AV52" s="47"/>
      <c r="AW52" s="47"/>
      <c r="AX52" s="47"/>
      <c r="AY52" s="47"/>
      <c r="AZ52" s="47"/>
      <c r="BA52" s="47"/>
      <c r="BB52" s="47"/>
      <c r="BC52" s="47"/>
      <c r="BD52" s="47"/>
      <c r="BE52" s="47"/>
      <c r="BF52" s="47"/>
      <c r="BG52" s="47"/>
      <c r="BH52" s="47"/>
      <c r="BI52" s="47"/>
      <c r="BJ52" s="47"/>
      <c r="BK52" s="47"/>
      <c r="BL52" s="47"/>
      <c r="BM52" s="47"/>
      <c r="BN52" s="47"/>
      <c r="BO52" s="47"/>
      <c r="BP52" s="47"/>
      <c r="BQ52" s="47"/>
      <c r="BR52" s="47"/>
      <c r="BS52" s="47"/>
      <c r="BT52" s="47"/>
      <c r="BU52" s="47"/>
      <c r="BV52" s="47"/>
      <c r="BW52" s="47"/>
      <c r="BX52" s="47"/>
    </row>
    <row r="53" spans="1:76" ht="14.25">
      <c r="A53" s="47"/>
      <c r="B53" s="47"/>
      <c r="C53" s="47"/>
      <c r="D53" s="47"/>
      <c r="E53" s="47"/>
      <c r="F53" s="47"/>
      <c r="G53" s="47"/>
      <c r="H53" s="47"/>
      <c r="I53" s="47"/>
      <c r="J53" s="47"/>
      <c r="K53" s="47"/>
      <c r="L53" s="47"/>
      <c r="M53" s="47"/>
      <c r="N53" s="47"/>
      <c r="O53" s="47"/>
      <c r="P53" s="47"/>
      <c r="Q53" s="47"/>
      <c r="R53" s="47"/>
      <c r="S53" s="47"/>
      <c r="T53" s="47"/>
      <c r="U53" s="47"/>
      <c r="V53" s="47"/>
      <c r="W53" s="47"/>
      <c r="X53" s="47"/>
      <c r="Y53" s="47"/>
      <c r="Z53" s="47"/>
      <c r="AA53" s="47"/>
      <c r="AB53" s="47"/>
      <c r="AC53" s="47"/>
      <c r="AD53" s="47"/>
      <c r="AE53" s="47"/>
      <c r="AF53" s="47"/>
      <c r="AG53" s="47"/>
      <c r="AH53" s="47"/>
      <c r="AI53" s="47"/>
      <c r="AJ53" s="47"/>
      <c r="AK53" s="47"/>
      <c r="AL53" s="47"/>
      <c r="AM53" s="47"/>
      <c r="AN53" s="47"/>
      <c r="AO53" s="47"/>
      <c r="AP53" s="47"/>
      <c r="AQ53" s="47"/>
      <c r="AR53" s="47"/>
      <c r="AS53" s="47"/>
      <c r="AT53" s="47"/>
      <c r="AU53" s="47"/>
      <c r="AV53" s="47"/>
      <c r="AW53" s="47"/>
      <c r="AX53" s="47"/>
      <c r="AY53" s="47"/>
      <c r="AZ53" s="47"/>
      <c r="BA53" s="47"/>
      <c r="BB53" s="47"/>
      <c r="BC53" s="47"/>
      <c r="BD53" s="47"/>
      <c r="BE53" s="47"/>
      <c r="BF53" s="47"/>
      <c r="BG53" s="47"/>
      <c r="BH53" s="47"/>
      <c r="BI53" s="47"/>
      <c r="BJ53" s="47"/>
      <c r="BK53" s="47"/>
      <c r="BL53" s="47"/>
      <c r="BM53" s="47"/>
      <c r="BN53" s="47"/>
      <c r="BO53" s="47"/>
      <c r="BP53" s="47"/>
      <c r="BQ53" s="47"/>
      <c r="BR53" s="47"/>
      <c r="BS53" s="47"/>
      <c r="BT53" s="47"/>
      <c r="BU53" s="47"/>
      <c r="BV53" s="47"/>
      <c r="BW53" s="47"/>
      <c r="BX53" s="47"/>
    </row>
    <row r="54" spans="1:76" ht="14.25">
      <c r="A54" s="47"/>
      <c r="B54" s="47"/>
      <c r="C54" s="47"/>
      <c r="D54" s="47"/>
      <c r="E54" s="47"/>
      <c r="F54" s="47"/>
      <c r="G54" s="47"/>
      <c r="H54" s="47"/>
      <c r="I54" s="47"/>
      <c r="J54" s="47"/>
      <c r="K54" s="47"/>
      <c r="L54" s="47"/>
      <c r="M54" s="47"/>
      <c r="N54" s="47"/>
      <c r="O54" s="47"/>
      <c r="P54" s="47"/>
      <c r="Q54" s="47"/>
      <c r="R54" s="47"/>
      <c r="S54" s="47"/>
      <c r="T54" s="47"/>
      <c r="U54" s="47"/>
      <c r="V54" s="47"/>
      <c r="W54" s="47"/>
      <c r="X54" s="47"/>
      <c r="Y54" s="47"/>
      <c r="Z54" s="47"/>
      <c r="AA54" s="47"/>
      <c r="AB54" s="47"/>
      <c r="AC54" s="47"/>
      <c r="AD54" s="47"/>
      <c r="AE54" s="47"/>
      <c r="AF54" s="47"/>
      <c r="AG54" s="47"/>
      <c r="AH54" s="47"/>
      <c r="AI54" s="47"/>
      <c r="AJ54" s="47"/>
      <c r="AK54" s="47"/>
      <c r="AL54" s="47"/>
      <c r="AM54" s="47"/>
      <c r="AN54" s="47"/>
      <c r="AO54" s="47"/>
      <c r="AP54" s="47"/>
      <c r="AQ54" s="47"/>
      <c r="AR54" s="47"/>
      <c r="AS54" s="47"/>
      <c r="AT54" s="47"/>
      <c r="AU54" s="47"/>
      <c r="AV54" s="47"/>
      <c r="AW54" s="47"/>
      <c r="AX54" s="47"/>
      <c r="AY54" s="47"/>
      <c r="AZ54" s="47"/>
      <c r="BA54" s="47"/>
      <c r="BB54" s="47"/>
      <c r="BC54" s="47"/>
      <c r="BD54" s="47"/>
      <c r="BE54" s="47"/>
      <c r="BF54" s="47"/>
      <c r="BG54" s="47"/>
      <c r="BH54" s="47"/>
      <c r="BI54" s="47"/>
      <c r="BJ54" s="47"/>
      <c r="BK54" s="47"/>
      <c r="BL54" s="47"/>
      <c r="BM54" s="47"/>
      <c r="BN54" s="47"/>
      <c r="BO54" s="47"/>
      <c r="BP54" s="47"/>
      <c r="BQ54" s="47"/>
      <c r="BR54" s="47"/>
      <c r="BS54" s="47"/>
      <c r="BT54" s="47"/>
      <c r="BU54" s="47"/>
      <c r="BV54" s="47"/>
      <c r="BW54" s="47"/>
      <c r="BX54" s="47"/>
    </row>
    <row r="55" spans="1:76" ht="14.25">
      <c r="A55" s="47"/>
      <c r="B55" s="47"/>
      <c r="C55" s="47"/>
      <c r="D55" s="47"/>
      <c r="E55" s="47"/>
      <c r="F55" s="47"/>
      <c r="G55" s="47"/>
      <c r="H55" s="47"/>
      <c r="I55" s="47"/>
      <c r="J55" s="47"/>
      <c r="K55" s="47"/>
      <c r="L55" s="47"/>
      <c r="M55" s="47"/>
      <c r="N55" s="47"/>
      <c r="O55" s="47"/>
      <c r="P55" s="47"/>
      <c r="Q55" s="47"/>
      <c r="R55" s="47"/>
      <c r="S55" s="47"/>
      <c r="T55" s="47"/>
      <c r="U55" s="47"/>
      <c r="V55" s="47"/>
      <c r="W55" s="47"/>
      <c r="X55" s="47"/>
      <c r="Y55" s="47"/>
      <c r="Z55" s="47"/>
      <c r="AA55" s="47"/>
      <c r="AB55" s="47"/>
      <c r="AC55" s="47"/>
      <c r="AD55" s="47"/>
      <c r="AE55" s="47"/>
      <c r="AF55" s="47"/>
      <c r="AG55" s="47"/>
      <c r="AH55" s="47"/>
      <c r="AI55" s="47"/>
      <c r="AJ55" s="47"/>
      <c r="AK55" s="47"/>
      <c r="AL55" s="47"/>
      <c r="AM55" s="47"/>
      <c r="AN55" s="47"/>
      <c r="AO55" s="47"/>
      <c r="AP55" s="47"/>
      <c r="AQ55" s="47"/>
      <c r="AR55" s="47"/>
      <c r="AS55" s="47"/>
      <c r="AT55" s="47"/>
      <c r="AU55" s="47"/>
      <c r="AV55" s="47"/>
      <c r="AW55" s="47"/>
      <c r="AX55" s="47"/>
      <c r="AY55" s="47"/>
      <c r="AZ55" s="47"/>
      <c r="BA55" s="47"/>
      <c r="BB55" s="47"/>
      <c r="BC55" s="47"/>
      <c r="BD55" s="47"/>
      <c r="BE55" s="47"/>
      <c r="BF55" s="47"/>
      <c r="BG55" s="47"/>
      <c r="BH55" s="47"/>
      <c r="BI55" s="47"/>
      <c r="BJ55" s="47"/>
      <c r="BK55" s="47"/>
      <c r="BL55" s="47"/>
      <c r="BM55" s="47"/>
      <c r="BN55" s="47"/>
      <c r="BO55" s="47"/>
      <c r="BP55" s="47"/>
      <c r="BQ55" s="47"/>
      <c r="BR55" s="47"/>
      <c r="BS55" s="47"/>
      <c r="BT55" s="47"/>
      <c r="BU55" s="47"/>
      <c r="BV55" s="47"/>
      <c r="BW55" s="47"/>
      <c r="BX55" s="47"/>
    </row>
    <row r="56" spans="1:76" ht="14.25">
      <c r="A56" s="47"/>
      <c r="B56" s="47"/>
      <c r="C56" s="47"/>
      <c r="D56" s="47"/>
      <c r="E56" s="47"/>
      <c r="F56" s="47"/>
      <c r="G56" s="47"/>
      <c r="H56" s="47"/>
      <c r="I56" s="47"/>
      <c r="J56" s="47"/>
      <c r="K56" s="47"/>
      <c r="L56" s="47"/>
      <c r="M56" s="47"/>
      <c r="N56" s="47"/>
      <c r="O56" s="47"/>
      <c r="P56" s="47"/>
      <c r="Q56" s="47"/>
      <c r="R56" s="47"/>
      <c r="S56" s="47"/>
      <c r="T56" s="47"/>
      <c r="U56" s="47"/>
      <c r="V56" s="47"/>
      <c r="W56" s="47"/>
      <c r="X56" s="47"/>
      <c r="Y56" s="47"/>
      <c r="Z56" s="47"/>
      <c r="AA56" s="47"/>
      <c r="AB56" s="47"/>
      <c r="AC56" s="47"/>
      <c r="AD56" s="47"/>
      <c r="AE56" s="47"/>
      <c r="AF56" s="47"/>
      <c r="AG56" s="47"/>
      <c r="AH56" s="47"/>
      <c r="AI56" s="47"/>
      <c r="AJ56" s="47"/>
      <c r="AK56" s="47"/>
      <c r="AL56" s="47"/>
      <c r="AM56" s="47"/>
      <c r="AN56" s="47"/>
      <c r="AO56" s="47"/>
      <c r="AP56" s="47"/>
      <c r="AQ56" s="47"/>
      <c r="AR56" s="47"/>
      <c r="AS56" s="47"/>
      <c r="AT56" s="47"/>
      <c r="AU56" s="47"/>
      <c r="AV56" s="47"/>
      <c r="AW56" s="47"/>
      <c r="AX56" s="47"/>
      <c r="AY56" s="47"/>
      <c r="AZ56" s="47"/>
      <c r="BA56" s="47"/>
      <c r="BB56" s="47"/>
      <c r="BC56" s="47"/>
      <c r="BD56" s="47"/>
      <c r="BE56" s="47"/>
      <c r="BF56" s="47"/>
      <c r="BG56" s="47"/>
      <c r="BH56" s="47"/>
      <c r="BI56" s="47"/>
      <c r="BJ56" s="47"/>
      <c r="BK56" s="47"/>
      <c r="BL56" s="47"/>
      <c r="BM56" s="47"/>
      <c r="BN56" s="47"/>
      <c r="BO56" s="47"/>
      <c r="BP56" s="47"/>
      <c r="BQ56" s="47"/>
      <c r="BR56" s="47"/>
      <c r="BS56" s="47"/>
      <c r="BT56" s="47"/>
      <c r="BU56" s="47"/>
      <c r="BV56" s="47"/>
      <c r="BW56" s="47"/>
      <c r="BX56" s="47"/>
    </row>
    <row r="57" spans="1:76" ht="14.25">
      <c r="A57" s="47"/>
      <c r="B57" s="47"/>
      <c r="C57" s="47"/>
      <c r="D57" s="47"/>
      <c r="E57" s="47"/>
      <c r="F57" s="47"/>
      <c r="G57" s="47"/>
      <c r="H57" s="47"/>
      <c r="I57" s="47"/>
      <c r="J57" s="47"/>
      <c r="K57" s="47"/>
      <c r="L57" s="47"/>
      <c r="M57" s="47"/>
      <c r="N57" s="47"/>
      <c r="O57" s="47"/>
      <c r="P57" s="47"/>
      <c r="Q57" s="47"/>
      <c r="R57" s="47"/>
      <c r="S57" s="47"/>
      <c r="T57" s="47"/>
      <c r="U57" s="47"/>
      <c r="V57" s="47"/>
      <c r="W57" s="47"/>
      <c r="X57" s="47"/>
      <c r="Y57" s="47"/>
      <c r="Z57" s="47"/>
      <c r="AA57" s="47"/>
      <c r="AB57" s="47"/>
      <c r="AC57" s="47"/>
      <c r="AD57" s="47"/>
      <c r="AE57" s="47"/>
      <c r="AF57" s="47"/>
      <c r="AG57" s="47"/>
      <c r="AH57" s="47"/>
      <c r="AI57" s="47"/>
      <c r="AJ57" s="47"/>
      <c r="AK57" s="47"/>
      <c r="AL57" s="47"/>
      <c r="AM57" s="47"/>
      <c r="AN57" s="47"/>
      <c r="AO57" s="47"/>
      <c r="AP57" s="47"/>
      <c r="AQ57" s="47"/>
      <c r="AR57" s="47"/>
      <c r="AS57" s="47"/>
      <c r="AT57" s="47"/>
      <c r="AU57" s="47"/>
      <c r="AV57" s="47"/>
      <c r="AW57" s="47"/>
      <c r="AX57" s="47"/>
      <c r="AY57" s="47"/>
      <c r="AZ57" s="47"/>
      <c r="BA57" s="47"/>
      <c r="BB57" s="47"/>
      <c r="BC57" s="47"/>
      <c r="BD57" s="47"/>
      <c r="BE57" s="47"/>
      <c r="BF57" s="47"/>
      <c r="BG57" s="47"/>
      <c r="BH57" s="47"/>
      <c r="BI57" s="47"/>
      <c r="BJ57" s="47"/>
      <c r="BK57" s="47"/>
      <c r="BL57" s="47"/>
      <c r="BM57" s="47"/>
      <c r="BN57" s="47"/>
      <c r="BO57" s="47"/>
      <c r="BP57" s="47"/>
      <c r="BQ57" s="47"/>
      <c r="BR57" s="47"/>
      <c r="BS57" s="47"/>
      <c r="BT57" s="47"/>
      <c r="BU57" s="47"/>
      <c r="BV57" s="47"/>
      <c r="BW57" s="47"/>
      <c r="BX57" s="47"/>
    </row>
    <row r="58" spans="1:76" ht="14.25">
      <c r="A58" s="47"/>
      <c r="B58" s="47"/>
      <c r="C58" s="47"/>
      <c r="D58" s="47"/>
      <c r="E58" s="47"/>
      <c r="F58" s="47"/>
      <c r="G58" s="47"/>
      <c r="H58" s="47"/>
      <c r="I58" s="47"/>
      <c r="J58" s="47"/>
      <c r="K58" s="47"/>
      <c r="L58" s="47"/>
      <c r="M58" s="47"/>
      <c r="N58" s="47"/>
      <c r="O58" s="47"/>
      <c r="P58" s="47"/>
      <c r="Q58" s="47"/>
      <c r="R58" s="47"/>
      <c r="S58" s="47"/>
      <c r="T58" s="47"/>
      <c r="U58" s="47"/>
      <c r="V58" s="47"/>
      <c r="W58" s="47"/>
      <c r="X58" s="47"/>
      <c r="Y58" s="47"/>
      <c r="Z58" s="47"/>
      <c r="AA58" s="47"/>
      <c r="AB58" s="47"/>
      <c r="AC58" s="47"/>
      <c r="AD58" s="47"/>
      <c r="AE58" s="47"/>
      <c r="AF58" s="47"/>
      <c r="AG58" s="47"/>
      <c r="AH58" s="47"/>
      <c r="AI58" s="47"/>
      <c r="AJ58" s="47"/>
      <c r="AK58" s="47"/>
      <c r="AL58" s="47"/>
      <c r="AM58" s="47"/>
      <c r="AN58" s="47"/>
      <c r="AO58" s="47"/>
      <c r="AP58" s="47"/>
      <c r="AQ58" s="47"/>
      <c r="AR58" s="47"/>
      <c r="AS58" s="47"/>
      <c r="AT58" s="47"/>
      <c r="AU58" s="47"/>
      <c r="AV58" s="47"/>
      <c r="AW58" s="47"/>
      <c r="AX58" s="47"/>
      <c r="AY58" s="47"/>
      <c r="AZ58" s="47"/>
      <c r="BA58" s="47"/>
      <c r="BB58" s="47"/>
      <c r="BC58" s="47"/>
      <c r="BD58" s="47"/>
      <c r="BE58" s="47"/>
      <c r="BF58" s="47"/>
      <c r="BG58" s="47"/>
      <c r="BH58" s="47"/>
      <c r="BI58" s="47"/>
      <c r="BJ58" s="47"/>
      <c r="BK58" s="47"/>
      <c r="BL58" s="47"/>
      <c r="BM58" s="47"/>
      <c r="BN58" s="47"/>
      <c r="BO58" s="47"/>
      <c r="BP58" s="47"/>
      <c r="BQ58" s="47"/>
      <c r="BR58" s="47"/>
      <c r="BS58" s="47"/>
      <c r="BT58" s="47"/>
      <c r="BU58" s="47"/>
      <c r="BV58" s="47"/>
      <c r="BW58" s="47"/>
      <c r="BX58" s="47"/>
    </row>
    <row r="59" spans="1:76" ht="14.25">
      <c r="A59" s="47"/>
      <c r="B59" s="47"/>
      <c r="C59" s="47"/>
      <c r="D59" s="47"/>
      <c r="E59" s="47"/>
      <c r="F59" s="47"/>
      <c r="G59" s="47"/>
      <c r="H59" s="47"/>
      <c r="I59" s="47"/>
      <c r="J59" s="47"/>
      <c r="K59" s="47"/>
      <c r="L59" s="47"/>
      <c r="M59" s="47"/>
      <c r="N59" s="47"/>
      <c r="O59" s="47"/>
      <c r="P59" s="47"/>
      <c r="Q59" s="47"/>
      <c r="R59" s="47"/>
      <c r="S59" s="47"/>
      <c r="T59" s="47"/>
      <c r="U59" s="47"/>
      <c r="V59" s="47"/>
      <c r="W59" s="47"/>
      <c r="X59" s="47"/>
      <c r="Y59" s="47"/>
      <c r="Z59" s="47"/>
      <c r="AA59" s="47"/>
      <c r="AB59" s="47"/>
      <c r="AC59" s="47"/>
      <c r="AD59" s="47"/>
      <c r="AE59" s="47"/>
      <c r="AF59" s="47"/>
      <c r="AG59" s="47"/>
      <c r="AH59" s="47"/>
      <c r="AI59" s="47"/>
      <c r="AJ59" s="47"/>
      <c r="AK59" s="47"/>
      <c r="AL59" s="47"/>
      <c r="AM59" s="47"/>
      <c r="AN59" s="47"/>
      <c r="AO59" s="47"/>
      <c r="AP59" s="47"/>
      <c r="AQ59" s="47"/>
      <c r="AR59" s="47"/>
      <c r="AS59" s="47"/>
      <c r="AT59" s="47"/>
      <c r="AU59" s="47"/>
      <c r="AV59" s="47"/>
      <c r="AW59" s="47"/>
      <c r="AX59" s="47"/>
      <c r="AY59" s="47"/>
      <c r="AZ59" s="47"/>
      <c r="BA59" s="47"/>
      <c r="BB59" s="47"/>
      <c r="BC59" s="47"/>
      <c r="BD59" s="47"/>
      <c r="BE59" s="47"/>
      <c r="BF59" s="47"/>
      <c r="BG59" s="47"/>
      <c r="BH59" s="47"/>
      <c r="BI59" s="47"/>
      <c r="BJ59" s="47"/>
      <c r="BK59" s="47"/>
      <c r="BL59" s="47"/>
      <c r="BM59" s="47"/>
      <c r="BN59" s="47"/>
      <c r="BO59" s="47"/>
      <c r="BP59" s="47"/>
      <c r="BQ59" s="47"/>
      <c r="BR59" s="47"/>
      <c r="BS59" s="47"/>
      <c r="BT59" s="47"/>
      <c r="BU59" s="47"/>
      <c r="BV59" s="47"/>
      <c r="BW59" s="47"/>
      <c r="BX59" s="47"/>
    </row>
    <row r="60" spans="1:76" ht="14.25">
      <c r="A60" s="47"/>
      <c r="B60" s="47"/>
      <c r="C60" s="47"/>
      <c r="D60" s="47"/>
      <c r="E60" s="47"/>
      <c r="F60" s="47"/>
      <c r="G60" s="47"/>
      <c r="H60" s="47"/>
      <c r="I60" s="47"/>
      <c r="J60" s="47"/>
      <c r="K60" s="47"/>
      <c r="L60" s="47"/>
      <c r="M60" s="47"/>
      <c r="N60" s="47"/>
      <c r="O60" s="47"/>
      <c r="P60" s="47"/>
      <c r="Q60" s="47"/>
      <c r="R60" s="47"/>
      <c r="S60" s="47"/>
      <c r="T60" s="47"/>
      <c r="U60" s="47"/>
      <c r="V60" s="47"/>
      <c r="W60" s="47"/>
      <c r="X60" s="47"/>
      <c r="Y60" s="47"/>
      <c r="Z60" s="47"/>
      <c r="AA60" s="47"/>
      <c r="AB60" s="47"/>
      <c r="AC60" s="47"/>
      <c r="AD60" s="47"/>
      <c r="AE60" s="47"/>
      <c r="AF60" s="47"/>
      <c r="AG60" s="47"/>
      <c r="AH60" s="47"/>
      <c r="AI60" s="47"/>
      <c r="AJ60" s="47"/>
      <c r="AK60" s="47"/>
      <c r="AL60" s="47"/>
      <c r="AM60" s="47"/>
      <c r="AN60" s="47"/>
      <c r="AO60" s="47"/>
      <c r="AP60" s="47"/>
      <c r="AQ60" s="47"/>
      <c r="AR60" s="47"/>
      <c r="AS60" s="47"/>
      <c r="AT60" s="47"/>
      <c r="AU60" s="47"/>
      <c r="AV60" s="47"/>
      <c r="AW60" s="47"/>
      <c r="AX60" s="47"/>
      <c r="AY60" s="47"/>
      <c r="AZ60" s="47"/>
      <c r="BA60" s="47"/>
      <c r="BB60" s="47"/>
      <c r="BC60" s="47"/>
      <c r="BD60" s="47"/>
      <c r="BE60" s="47"/>
      <c r="BF60" s="47"/>
      <c r="BG60" s="47"/>
      <c r="BH60" s="47"/>
      <c r="BI60" s="47"/>
      <c r="BJ60" s="47"/>
      <c r="BK60" s="47"/>
      <c r="BL60" s="47"/>
      <c r="BM60" s="47"/>
      <c r="BN60" s="47"/>
      <c r="BO60" s="47"/>
      <c r="BP60" s="47"/>
      <c r="BQ60" s="47"/>
      <c r="BR60" s="47"/>
      <c r="BS60" s="47"/>
      <c r="BT60" s="47"/>
      <c r="BU60" s="47"/>
      <c r="BV60" s="47"/>
      <c r="BW60" s="47"/>
      <c r="BX60" s="47"/>
    </row>
    <row r="61" spans="1:76" ht="14.25">
      <c r="A61" s="47"/>
      <c r="B61" s="47"/>
      <c r="C61" s="47"/>
      <c r="D61" s="47"/>
      <c r="E61" s="47"/>
      <c r="F61" s="47"/>
      <c r="G61" s="47"/>
      <c r="H61" s="47"/>
      <c r="I61" s="47"/>
      <c r="J61" s="47"/>
      <c r="K61" s="47"/>
      <c r="L61" s="47"/>
      <c r="M61" s="47"/>
      <c r="N61" s="47"/>
      <c r="O61" s="47"/>
      <c r="P61" s="47"/>
      <c r="Q61" s="47"/>
      <c r="R61" s="47"/>
      <c r="S61" s="47"/>
      <c r="T61" s="47"/>
      <c r="U61" s="47"/>
      <c r="V61" s="47"/>
      <c r="W61" s="47"/>
      <c r="X61" s="47"/>
      <c r="Y61" s="47"/>
      <c r="Z61" s="47"/>
      <c r="AA61" s="47"/>
      <c r="AB61" s="47"/>
      <c r="AC61" s="47"/>
      <c r="AD61" s="47"/>
      <c r="AE61" s="47"/>
      <c r="AF61" s="47"/>
      <c r="AG61" s="47"/>
      <c r="AH61" s="47"/>
      <c r="AI61" s="47"/>
      <c r="AJ61" s="47"/>
      <c r="AK61" s="47"/>
      <c r="AL61" s="47"/>
      <c r="AM61" s="47"/>
      <c r="AN61" s="47"/>
      <c r="AO61" s="47"/>
      <c r="AP61" s="47"/>
      <c r="AQ61" s="47"/>
      <c r="AR61" s="47"/>
      <c r="AS61" s="47"/>
      <c r="AT61" s="47"/>
      <c r="AU61" s="47"/>
      <c r="AV61" s="47"/>
      <c r="AW61" s="47"/>
      <c r="AX61" s="47"/>
      <c r="AY61" s="47"/>
      <c r="AZ61" s="47"/>
      <c r="BA61" s="47"/>
      <c r="BB61" s="47"/>
      <c r="BC61" s="47"/>
      <c r="BD61" s="47"/>
      <c r="BE61" s="47"/>
      <c r="BF61" s="47"/>
      <c r="BG61" s="47"/>
      <c r="BH61" s="47"/>
      <c r="BI61" s="47"/>
      <c r="BJ61" s="47"/>
      <c r="BK61" s="47"/>
      <c r="BL61" s="47"/>
      <c r="BM61" s="47"/>
      <c r="BN61" s="47"/>
      <c r="BO61" s="47"/>
      <c r="BP61" s="47"/>
      <c r="BQ61" s="47"/>
      <c r="BR61" s="47"/>
      <c r="BS61" s="47"/>
      <c r="BT61" s="47"/>
      <c r="BU61" s="47"/>
      <c r="BV61" s="47"/>
      <c r="BW61" s="47"/>
      <c r="BX61" s="47"/>
    </row>
    <row r="62" spans="1:76" ht="14.25">
      <c r="A62" s="47"/>
      <c r="B62" s="47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47"/>
      <c r="N62" s="47"/>
      <c r="O62" s="47"/>
      <c r="P62" s="47"/>
      <c r="Q62" s="47"/>
      <c r="R62" s="47"/>
      <c r="S62" s="47"/>
      <c r="T62" s="47"/>
      <c r="U62" s="47"/>
      <c r="V62" s="47"/>
      <c r="W62" s="47"/>
      <c r="X62" s="47"/>
      <c r="Y62" s="47"/>
      <c r="Z62" s="47"/>
      <c r="AA62" s="47"/>
      <c r="AB62" s="47"/>
      <c r="AC62" s="47"/>
      <c r="AD62" s="47"/>
      <c r="AE62" s="47"/>
      <c r="AF62" s="47"/>
      <c r="AG62" s="47"/>
      <c r="AH62" s="47"/>
      <c r="AI62" s="47"/>
      <c r="AJ62" s="47"/>
      <c r="AK62" s="47"/>
      <c r="AL62" s="47"/>
      <c r="AM62" s="47"/>
      <c r="AN62" s="47"/>
      <c r="AO62" s="47"/>
      <c r="AP62" s="47"/>
      <c r="AQ62" s="47"/>
      <c r="AR62" s="47"/>
      <c r="AS62" s="47"/>
      <c r="AT62" s="47"/>
      <c r="AU62" s="47"/>
      <c r="AV62" s="47"/>
      <c r="AW62" s="47"/>
      <c r="AX62" s="47"/>
      <c r="AY62" s="47"/>
      <c r="AZ62" s="47"/>
      <c r="BA62" s="47"/>
      <c r="BB62" s="47"/>
      <c r="BC62" s="47"/>
      <c r="BD62" s="47"/>
      <c r="BE62" s="47"/>
      <c r="BF62" s="47"/>
      <c r="BG62" s="47"/>
      <c r="BH62" s="47"/>
      <c r="BI62" s="47"/>
      <c r="BJ62" s="47"/>
      <c r="BK62" s="47"/>
      <c r="BL62" s="47"/>
      <c r="BM62" s="47"/>
      <c r="BN62" s="47"/>
      <c r="BO62" s="47"/>
      <c r="BP62" s="47"/>
      <c r="BQ62" s="47"/>
      <c r="BR62" s="47"/>
      <c r="BS62" s="47"/>
      <c r="BT62" s="47"/>
      <c r="BU62" s="47"/>
      <c r="BV62" s="47"/>
      <c r="BW62" s="47"/>
      <c r="BX62" s="47"/>
    </row>
    <row r="63" spans="1:76" ht="15">
      <c r="A63" s="45"/>
      <c r="B63" s="45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</row>
    <row r="64" spans="1:76" ht="15">
      <c r="A64" s="45"/>
      <c r="B64" s="45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</row>
    <row r="65" spans="1:38" ht="15">
      <c r="A65" s="45"/>
      <c r="B65" s="45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</row>
    <row r="66" spans="1:38" ht="15">
      <c r="A66" s="45"/>
      <c r="B66" s="45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</row>
    <row r="67" spans="1:38" ht="15">
      <c r="A67" s="45"/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</row>
    <row r="68" spans="1:38" ht="15">
      <c r="A68" s="45"/>
      <c r="B68" s="45"/>
      <c r="C68" s="45"/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</row>
    <row r="69" spans="1:38" ht="15">
      <c r="A69" s="45"/>
      <c r="Y69" s="45"/>
      <c r="Z69" s="45"/>
      <c r="AA69" s="45"/>
      <c r="AB69" s="45"/>
      <c r="AC69" s="45"/>
      <c r="AD69" s="45"/>
    </row>
    <row r="70" spans="1:38" ht="15">
      <c r="Y70" s="45"/>
      <c r="Z70" s="45"/>
      <c r="AA70" s="45"/>
      <c r="AB70" s="45"/>
      <c r="AC70" s="45"/>
      <c r="AD70" s="45"/>
    </row>
    <row r="71" spans="1:38" ht="15">
      <c r="Y71" s="45"/>
      <c r="Z71" s="45"/>
      <c r="AA71" s="45"/>
      <c r="AB71" s="45"/>
      <c r="AC71" s="45"/>
      <c r="AD71" s="45"/>
    </row>
    <row r="72" spans="1:38" ht="15">
      <c r="Y72" s="45"/>
      <c r="Z72" s="45"/>
      <c r="AA72" s="45"/>
      <c r="AB72" s="45"/>
      <c r="AC72" s="45"/>
      <c r="AD72" s="45"/>
    </row>
    <row r="73" spans="1:38" ht="15">
      <c r="Y73" s="45"/>
      <c r="Z73" s="45"/>
      <c r="AA73" s="45"/>
      <c r="AB73" s="45"/>
      <c r="AC73" s="45"/>
      <c r="AD73" s="45"/>
    </row>
    <row r="74" spans="1:38" ht="15">
      <c r="Y74" s="45"/>
      <c r="Z74" s="45"/>
      <c r="AA74" s="45"/>
      <c r="AB74" s="45"/>
      <c r="AC74" s="45"/>
      <c r="AD74" s="45"/>
    </row>
    <row r="75" spans="1:38" ht="15">
      <c r="Y75" s="45"/>
      <c r="Z75" s="45"/>
      <c r="AA75" s="45"/>
      <c r="AB75" s="45"/>
      <c r="AC75" s="45"/>
      <c r="AD75" s="45"/>
    </row>
    <row r="76" spans="1:38" ht="15">
      <c r="Y76" s="45"/>
      <c r="Z76" s="45"/>
      <c r="AA76" s="45"/>
      <c r="AB76" s="45"/>
      <c r="AC76" s="45"/>
      <c r="AD76" s="45"/>
    </row>
    <row r="77" spans="1:38" ht="15">
      <c r="Y77" s="45"/>
      <c r="Z77" s="45"/>
      <c r="AA77" s="45"/>
      <c r="AB77" s="45"/>
      <c r="AC77" s="45"/>
      <c r="AD77" s="45"/>
    </row>
  </sheetData>
  <mergeCells count="16">
    <mergeCell ref="B4:Z4"/>
    <mergeCell ref="AA4:AY4"/>
    <mergeCell ref="BG6:BL6"/>
    <mergeCell ref="BM6:BR6"/>
    <mergeCell ref="A3:BX3"/>
    <mergeCell ref="BS6:BX6"/>
    <mergeCell ref="AZ4:BX4"/>
    <mergeCell ref="C6:H6"/>
    <mergeCell ref="I6:N6"/>
    <mergeCell ref="O6:T6"/>
    <mergeCell ref="U6:Z6"/>
    <mergeCell ref="AB6:AG6"/>
    <mergeCell ref="AH6:AM6"/>
    <mergeCell ref="AN6:AS6"/>
    <mergeCell ref="AT6:AY6"/>
    <mergeCell ref="BA6:BF6"/>
  </mergeCells>
  <hyperlinks>
    <hyperlink ref="A1" location="Index!A1" display="Back to index"/>
  </hyperlinks>
  <pageMargins left="0.78740157499999996" right="0.78740157499999996" top="0.984251969" bottom="0.984251969" header="0.4921259845" footer="0.4921259845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Y68"/>
  <sheetViews>
    <sheetView topLeftCell="A2" workbookViewId="0">
      <selection activeCell="J9" sqref="J9"/>
    </sheetView>
  </sheetViews>
  <sheetFormatPr defaultColWidth="8.85546875" defaultRowHeight="12.75"/>
  <cols>
    <col min="30" max="77" width="9.140625" style="267"/>
  </cols>
  <sheetData>
    <row r="1" spans="1:77">
      <c r="A1" s="266" t="s">
        <v>5</v>
      </c>
    </row>
    <row r="2" spans="1:77" ht="15">
      <c r="A2" s="5"/>
    </row>
    <row r="5" spans="1:77" ht="13.5" thickBot="1"/>
    <row r="6" spans="1:77" ht="25.5" customHeight="1" thickBot="1">
      <c r="A6" s="368" t="s">
        <v>246</v>
      </c>
      <c r="B6" s="369"/>
      <c r="C6" s="369"/>
      <c r="D6" s="369"/>
      <c r="E6" s="369"/>
      <c r="F6" s="369"/>
      <c r="G6" s="369"/>
      <c r="H6" s="369"/>
      <c r="I6" s="369"/>
      <c r="J6" s="369"/>
      <c r="K6" s="369"/>
      <c r="L6" s="369"/>
      <c r="M6" s="369"/>
      <c r="N6" s="369"/>
      <c r="O6" s="369"/>
      <c r="P6" s="369"/>
      <c r="Q6" s="369"/>
      <c r="R6" s="369"/>
      <c r="S6" s="369"/>
      <c r="T6" s="369"/>
      <c r="U6" s="369"/>
      <c r="V6" s="369"/>
      <c r="W6" s="369"/>
      <c r="X6" s="369"/>
      <c r="Y6" s="369"/>
      <c r="Z6" s="369"/>
      <c r="AA6" s="369"/>
      <c r="AB6" s="369"/>
      <c r="AC6" s="370"/>
    </row>
    <row r="7" spans="1:77" ht="25.5" customHeight="1" thickBot="1">
      <c r="A7" s="277" t="s">
        <v>247</v>
      </c>
      <c r="B7" s="275" t="s">
        <v>218</v>
      </c>
      <c r="C7" s="275" t="s">
        <v>219</v>
      </c>
      <c r="D7" s="275" t="s">
        <v>220</v>
      </c>
      <c r="E7" s="275" t="s">
        <v>221</v>
      </c>
      <c r="F7" s="275" t="s">
        <v>222</v>
      </c>
      <c r="G7" s="275" t="s">
        <v>223</v>
      </c>
      <c r="H7" s="275" t="s">
        <v>224</v>
      </c>
      <c r="I7" s="275" t="s">
        <v>225</v>
      </c>
      <c r="J7" s="275" t="s">
        <v>226</v>
      </c>
      <c r="K7" s="275" t="s">
        <v>227</v>
      </c>
      <c r="L7" s="275" t="s">
        <v>228</v>
      </c>
      <c r="M7" s="275" t="s">
        <v>229</v>
      </c>
      <c r="N7" s="275" t="s">
        <v>230</v>
      </c>
      <c r="O7" s="275" t="s">
        <v>231</v>
      </c>
      <c r="P7" s="275" t="s">
        <v>232</v>
      </c>
      <c r="Q7" s="275" t="s">
        <v>233</v>
      </c>
      <c r="R7" s="275" t="s">
        <v>234</v>
      </c>
      <c r="S7" s="275" t="s">
        <v>235</v>
      </c>
      <c r="T7" s="275" t="s">
        <v>236</v>
      </c>
      <c r="U7" s="275" t="s">
        <v>237</v>
      </c>
      <c r="V7" s="275" t="s">
        <v>238</v>
      </c>
      <c r="W7" s="275" t="s">
        <v>239</v>
      </c>
      <c r="X7" s="275" t="s">
        <v>240</v>
      </c>
      <c r="Y7" s="275" t="s">
        <v>241</v>
      </c>
      <c r="Z7" s="275" t="s">
        <v>242</v>
      </c>
      <c r="AA7" s="275" t="s">
        <v>243</v>
      </c>
      <c r="AB7" s="275" t="s">
        <v>244</v>
      </c>
      <c r="AC7" s="276" t="s">
        <v>245</v>
      </c>
      <c r="AD7" s="268"/>
      <c r="AE7" s="268"/>
      <c r="AF7" s="268"/>
      <c r="AG7" s="268"/>
      <c r="AH7" s="268"/>
      <c r="AI7" s="268"/>
      <c r="AJ7" s="268"/>
      <c r="AK7" s="268"/>
      <c r="AL7" s="268"/>
      <c r="AM7" s="268"/>
      <c r="AN7" s="268"/>
      <c r="AO7" s="268"/>
      <c r="AP7" s="268"/>
      <c r="AQ7" s="268"/>
      <c r="AR7" s="268"/>
      <c r="AS7" s="268"/>
      <c r="AT7" s="268"/>
      <c r="AU7" s="268"/>
      <c r="AV7" s="268"/>
      <c r="AW7" s="268"/>
      <c r="AX7" s="268"/>
      <c r="AY7" s="268"/>
      <c r="AZ7" s="268"/>
      <c r="BA7" s="268"/>
      <c r="BB7" s="268"/>
      <c r="BC7" s="268"/>
      <c r="BD7" s="268"/>
      <c r="BE7" s="268"/>
      <c r="BF7" s="268"/>
      <c r="BG7" s="268"/>
      <c r="BH7" s="268"/>
      <c r="BI7" s="268"/>
      <c r="BJ7" s="268"/>
      <c r="BK7" s="268"/>
      <c r="BL7" s="268"/>
      <c r="BM7" s="268"/>
      <c r="BN7" s="268"/>
      <c r="BO7" s="268"/>
      <c r="BP7" s="268"/>
      <c r="BQ7" s="268"/>
      <c r="BR7" s="268"/>
      <c r="BS7" s="268"/>
      <c r="BT7" s="268"/>
      <c r="BU7" s="268"/>
      <c r="BV7" s="268"/>
      <c r="BW7" s="268"/>
      <c r="BX7" s="268"/>
    </row>
    <row r="8" spans="1:77" s="269" customFormat="1">
      <c r="A8" s="278">
        <v>20</v>
      </c>
      <c r="B8" s="271">
        <f>[2]age_wealth!B9</f>
        <v>0.13968540261898854</v>
      </c>
      <c r="C8" s="271">
        <f>[2]age_wealth!C9</f>
        <v>0.15169750233061186</v>
      </c>
      <c r="D8" s="271">
        <f>[2]age_wealth!D9</f>
        <v>0.16734703393589201</v>
      </c>
      <c r="E8" s="271">
        <f>[2]age_wealth!E9</f>
        <v>0.15182318248015941</v>
      </c>
      <c r="F8" s="271">
        <f>[2]age_wealth!F9</f>
        <v>0.11934268927660331</v>
      </c>
      <c r="G8" s="271">
        <f>[2]age_wealth!G9</f>
        <v>8.203520882051088E-2</v>
      </c>
      <c r="H8" s="271">
        <f>[2]age_wealth!H9</f>
        <v>8.8964313760340488E-2</v>
      </c>
      <c r="I8" s="271">
        <f>[2]age_wealth!I9</f>
        <v>9.8087593676560003E-2</v>
      </c>
      <c r="J8" s="271">
        <f>[2]age_wealth!J9</f>
        <v>8.829659687739605E-2</v>
      </c>
      <c r="K8" s="271">
        <f>[2]age_wealth!K9</f>
        <v>7.3900929256523654E-2</v>
      </c>
      <c r="L8" s="271">
        <f>[2]age_wealth!L9</f>
        <v>7.266680862969771E-2</v>
      </c>
      <c r="M8" s="271">
        <f>[2]age_wealth!M9</f>
        <v>7.1104231723805436E-2</v>
      </c>
      <c r="N8" s="271">
        <f>[2]age_wealth!N9</f>
        <v>8.7958560794102678E-2</v>
      </c>
      <c r="O8" s="271">
        <f>[2]age_wealth!O9</f>
        <v>8.5886370507563828E-2</v>
      </c>
      <c r="P8" s="271">
        <f>[2]age_wealth!P9</f>
        <v>8.6501377197522974E-2</v>
      </c>
      <c r="Q8" s="271">
        <f>[2]age_wealth!Q9</f>
        <v>6.5800495069111037E-2</v>
      </c>
      <c r="R8" s="271">
        <f>[2]age_wealth!R9</f>
        <v>6.383090608307955E-2</v>
      </c>
      <c r="S8" s="271">
        <f>[2]age_wealth!S9</f>
        <v>5.8633731288820337E-2</v>
      </c>
      <c r="T8" s="271">
        <f>[2]age_wealth!T9</f>
        <v>6.323823268541727E-2</v>
      </c>
      <c r="U8" s="271">
        <f>[2]age_wealth!U9</f>
        <v>5.4227177959309744E-2</v>
      </c>
      <c r="V8" s="271">
        <f>[2]age_wealth!V9</f>
        <v>5.404978268897305E-2</v>
      </c>
      <c r="W8" s="271">
        <f>[2]age_wealth!W9</f>
        <v>5.4190235006815989E-2</v>
      </c>
      <c r="X8" s="271">
        <f>[2]age_wealth!X9</f>
        <v>5.3286846727653464E-2</v>
      </c>
      <c r="Y8" s="271">
        <f>[2]age_wealth!Y9</f>
        <v>5.6551814455049969E-2</v>
      </c>
      <c r="Z8" s="271">
        <f>[2]age_wealth!Z9</f>
        <v>5.6147120699834796E-2</v>
      </c>
      <c r="AA8" s="271">
        <f>[2]age_wealth!AA9</f>
        <v>5.9492186516074366E-2</v>
      </c>
      <c r="AB8" s="271">
        <f>[2]age_wealth!AB9</f>
        <v>5.6874953489960585E-2</v>
      </c>
      <c r="AC8" s="271">
        <f>[2]age_wealth!AC9</f>
        <v>6.0170762070317428E-2</v>
      </c>
      <c r="AD8" s="270"/>
      <c r="AE8" s="270"/>
      <c r="AF8" s="270"/>
      <c r="AG8" s="270"/>
      <c r="AH8" s="270"/>
      <c r="AI8" s="270"/>
      <c r="AJ8" s="270"/>
      <c r="AK8" s="270"/>
      <c r="AL8" s="270"/>
      <c r="AM8" s="270"/>
      <c r="AN8" s="270"/>
      <c r="AO8" s="270"/>
      <c r="AP8" s="270"/>
      <c r="AQ8" s="270"/>
      <c r="AR8" s="270"/>
      <c r="AS8" s="270"/>
      <c r="AT8" s="270"/>
      <c r="AU8" s="270"/>
      <c r="AV8" s="270"/>
      <c r="AW8" s="270"/>
      <c r="AX8" s="270"/>
      <c r="AY8" s="270"/>
      <c r="AZ8" s="270"/>
      <c r="BA8" s="270"/>
      <c r="BB8" s="270"/>
      <c r="BC8" s="270"/>
      <c r="BD8" s="270"/>
      <c r="BE8" s="270"/>
      <c r="BF8" s="270"/>
      <c r="BG8" s="270"/>
      <c r="BH8" s="270"/>
      <c r="BI8" s="270"/>
      <c r="BJ8" s="270"/>
      <c r="BK8" s="270"/>
      <c r="BL8" s="270"/>
      <c r="BM8" s="270"/>
      <c r="BN8" s="270"/>
      <c r="BO8" s="270"/>
      <c r="BP8" s="270"/>
      <c r="BQ8" s="270"/>
      <c r="BR8" s="270"/>
      <c r="BS8" s="270"/>
      <c r="BT8" s="270"/>
      <c r="BU8" s="270"/>
      <c r="BV8" s="270"/>
      <c r="BW8" s="270"/>
      <c r="BX8" s="270"/>
      <c r="BY8" s="270"/>
    </row>
    <row r="9" spans="1:77">
      <c r="A9" s="278">
        <v>21</v>
      </c>
      <c r="B9" s="271">
        <f>[2]age_wealth!B10</f>
        <v>0.15718152169551461</v>
      </c>
      <c r="C9" s="271">
        <f>[2]age_wealth!C10</f>
        <v>0.17494399612824901</v>
      </c>
      <c r="D9" s="271">
        <f>[2]age_wealth!D10</f>
        <v>0.18482173566212345</v>
      </c>
      <c r="E9" s="271">
        <f>[2]age_wealth!E10</f>
        <v>0.16980515636286481</v>
      </c>
      <c r="F9" s="271">
        <f>[2]age_wealth!F10</f>
        <v>0.13593458741941689</v>
      </c>
      <c r="G9" s="271">
        <f>[2]age_wealth!G10</f>
        <v>9.5042530837345207E-2</v>
      </c>
      <c r="H9" s="271">
        <f>[2]age_wealth!H10</f>
        <v>9.5730770401145068E-2</v>
      </c>
      <c r="I9" s="271">
        <f>[2]age_wealth!I10</f>
        <v>0.11192547497194349</v>
      </c>
      <c r="J9" s="271">
        <f>[2]age_wealth!J10</f>
        <v>9.6578550455610368E-2</v>
      </c>
      <c r="K9" s="271">
        <f>[2]age_wealth!K10</f>
        <v>8.358266395845855E-2</v>
      </c>
      <c r="L9" s="271">
        <f>[2]age_wealth!L10</f>
        <v>8.1575681658855745E-2</v>
      </c>
      <c r="M9" s="271">
        <f>[2]age_wealth!M10</f>
        <v>7.971667517118633E-2</v>
      </c>
      <c r="N9" s="271">
        <f>[2]age_wealth!N10</f>
        <v>9.1981246410762038E-2</v>
      </c>
      <c r="O9" s="271">
        <f>[2]age_wealth!O10</f>
        <v>9.019518705407191E-2</v>
      </c>
      <c r="P9" s="271">
        <f>[2]age_wealth!P10</f>
        <v>8.9030374544949276E-2</v>
      </c>
      <c r="Q9" s="271">
        <f>[2]age_wealth!Q10</f>
        <v>7.2472430200368559E-2</v>
      </c>
      <c r="R9" s="271">
        <f>[2]age_wealth!R10</f>
        <v>7.0080360453378385E-2</v>
      </c>
      <c r="S9" s="271">
        <f>[2]age_wealth!S10</f>
        <v>6.4811301365248652E-2</v>
      </c>
      <c r="T9" s="271">
        <f>[2]age_wealth!T10</f>
        <v>6.7050212879940715E-2</v>
      </c>
      <c r="U9" s="271">
        <f>[2]age_wealth!U10</f>
        <v>6.0772149680774892E-2</v>
      </c>
      <c r="V9" s="271">
        <f>[2]age_wealth!V10</f>
        <v>6.3578237919778416E-2</v>
      </c>
      <c r="W9" s="271">
        <f>[2]age_wealth!W10</f>
        <v>6.5295390612194415E-2</v>
      </c>
      <c r="X9" s="271">
        <f>[2]age_wealth!X10</f>
        <v>6.3402998505884434E-2</v>
      </c>
      <c r="Y9" s="271">
        <f>[2]age_wealth!Y10</f>
        <v>6.6097728767065683E-2</v>
      </c>
      <c r="Z9" s="271">
        <f>[2]age_wealth!Z10</f>
        <v>6.5756975419828834E-2</v>
      </c>
      <c r="AA9" s="271">
        <f>[2]age_wealth!AA10</f>
        <v>6.7759784187078634E-2</v>
      </c>
      <c r="AB9" s="271">
        <f>[2]age_wealth!AB10</f>
        <v>6.5592910288462689E-2</v>
      </c>
      <c r="AC9" s="271">
        <f>[2]age_wealth!AC10</f>
        <v>6.9370011959375227E-2</v>
      </c>
    </row>
    <row r="10" spans="1:77">
      <c r="A10" s="278">
        <v>22</v>
      </c>
      <c r="B10" s="271">
        <f>[2]age_wealth!B11</f>
        <v>0.17796617691588093</v>
      </c>
      <c r="C10" s="271">
        <f>[2]age_wealth!C11</f>
        <v>0.19958146070019411</v>
      </c>
      <c r="D10" s="271">
        <f>[2]age_wealth!D11</f>
        <v>0.20607814577256542</v>
      </c>
      <c r="E10" s="271">
        <f>[2]age_wealth!E11</f>
        <v>0.18948617137291054</v>
      </c>
      <c r="F10" s="271">
        <f>[2]age_wealth!F11</f>
        <v>0.15568426557787063</v>
      </c>
      <c r="G10" s="271">
        <f>[2]age_wealth!G11</f>
        <v>0.11017425490027549</v>
      </c>
      <c r="H10" s="271">
        <f>[2]age_wealth!H11</f>
        <v>0.11132511579106008</v>
      </c>
      <c r="I10" s="271">
        <f>[2]age_wealth!I11</f>
        <v>0.1274937265170307</v>
      </c>
      <c r="J10" s="271">
        <f>[2]age_wealth!J11</f>
        <v>0.10814098366358355</v>
      </c>
      <c r="K10" s="271">
        <f>[2]age_wealth!K11</f>
        <v>9.6156882523466353E-2</v>
      </c>
      <c r="L10" s="271">
        <f>[2]age_wealth!L11</f>
        <v>9.4066173104533024E-2</v>
      </c>
      <c r="M10" s="271">
        <f>[2]age_wealth!M11</f>
        <v>9.1210329373420454E-2</v>
      </c>
      <c r="N10" s="271">
        <f>[2]age_wealth!N11</f>
        <v>0.1000642652487877</v>
      </c>
      <c r="O10" s="271">
        <f>[2]age_wealth!O11</f>
        <v>9.7577411973098868E-2</v>
      </c>
      <c r="P10" s="271">
        <f>[2]age_wealth!P11</f>
        <v>9.5728343226561347E-2</v>
      </c>
      <c r="Q10" s="271">
        <f>[2]age_wealth!Q11</f>
        <v>8.2475952630465449E-2</v>
      </c>
      <c r="R10" s="271">
        <f>[2]age_wealth!R11</f>
        <v>7.9767225497824112E-2</v>
      </c>
      <c r="S10" s="271">
        <f>[2]age_wealth!S11</f>
        <v>7.5233336035187628E-2</v>
      </c>
      <c r="T10" s="271">
        <f>[2]age_wealth!T11</f>
        <v>7.4802027845392097E-2</v>
      </c>
      <c r="U10" s="271">
        <f>[2]age_wealth!U11</f>
        <v>7.2168699253501348E-2</v>
      </c>
      <c r="V10" s="271">
        <f>[2]age_wealth!V11</f>
        <v>7.7114692131650009E-2</v>
      </c>
      <c r="W10" s="271">
        <f>[2]age_wealth!W11</f>
        <v>7.9895342300765559E-2</v>
      </c>
      <c r="X10" s="271">
        <f>[2]age_wealth!X11</f>
        <v>7.6927965937004808E-2</v>
      </c>
      <c r="Y10" s="271">
        <f>[2]age_wealth!Y11</f>
        <v>7.8439496663805328E-2</v>
      </c>
      <c r="Z10" s="271">
        <f>[2]age_wealth!Z11</f>
        <v>7.7433254890182254E-2</v>
      </c>
      <c r="AA10" s="271">
        <f>[2]age_wealth!AA11</f>
        <v>7.8716852279727578E-2</v>
      </c>
      <c r="AB10" s="271">
        <f>[2]age_wealth!AB11</f>
        <v>7.7471808146434756E-2</v>
      </c>
      <c r="AC10" s="271">
        <f>[2]age_wealth!AC11</f>
        <v>8.1176659506171672E-2</v>
      </c>
    </row>
    <row r="11" spans="1:77">
      <c r="A11" s="278">
        <v>23</v>
      </c>
      <c r="B11" s="271">
        <f>[2]age_wealth!B12</f>
        <v>0.20326751525421807</v>
      </c>
      <c r="C11" s="271">
        <f>[2]age_wealth!C12</f>
        <v>0.22689730725705448</v>
      </c>
      <c r="D11" s="271">
        <f>[2]age_wealth!D12</f>
        <v>0.23186066073895556</v>
      </c>
      <c r="E11" s="271">
        <f>[2]age_wealth!E12</f>
        <v>0.21172614775400606</v>
      </c>
      <c r="F11" s="271">
        <f>[2]age_wealth!F12</f>
        <v>0.17903907677903938</v>
      </c>
      <c r="G11" s="271">
        <f>[2]age_wealth!G12</f>
        <v>0.13045134535772882</v>
      </c>
      <c r="H11" s="271">
        <f>[2]age_wealth!H12</f>
        <v>0.12640985232018367</v>
      </c>
      <c r="I11" s="271">
        <f>[2]age_wealth!I12</f>
        <v>0.1477030239728003</v>
      </c>
      <c r="J11" s="271">
        <f>[2]age_wealth!J12</f>
        <v>0.12309819113422663</v>
      </c>
      <c r="K11" s="271">
        <f>[2]age_wealth!K12</f>
        <v>0.11207082747681955</v>
      </c>
      <c r="L11" s="271">
        <f>[2]age_wealth!L12</f>
        <v>0.1104842632125778</v>
      </c>
      <c r="M11" s="271">
        <f>[2]age_wealth!M12</f>
        <v>0.10649111330759917</v>
      </c>
      <c r="N11" s="271">
        <f>[2]age_wealth!N12</f>
        <v>0.11251374729221397</v>
      </c>
      <c r="O11" s="271">
        <f>[2]age_wealth!O12</f>
        <v>0.1094093658284095</v>
      </c>
      <c r="P11" s="271">
        <f>[2]age_wealth!P12</f>
        <v>0.10738499784368764</v>
      </c>
      <c r="Q11" s="271">
        <f>[2]age_wealth!Q12</f>
        <v>9.6777006564457105E-2</v>
      </c>
      <c r="R11" s="271">
        <f>[2]age_wealth!R12</f>
        <v>9.3554340703145389E-2</v>
      </c>
      <c r="S11" s="271">
        <f>[2]age_wealth!S12</f>
        <v>9.0347069576026826E-2</v>
      </c>
      <c r="T11" s="271">
        <f>[2]age_wealth!T12</f>
        <v>8.577431859211658E-2</v>
      </c>
      <c r="U11" s="271">
        <f>[2]age_wealth!U12</f>
        <v>8.7939183677291144E-2</v>
      </c>
      <c r="V11" s="271">
        <f>[2]age_wealth!V12</f>
        <v>9.3578516714958482E-2</v>
      </c>
      <c r="W11" s="271">
        <f>[2]age_wealth!W12</f>
        <v>9.7494172731729153E-2</v>
      </c>
      <c r="X11" s="271">
        <f>[2]age_wealth!X12</f>
        <v>9.321387952668489E-2</v>
      </c>
      <c r="Y11" s="271">
        <f>[2]age_wealth!Y12</f>
        <v>9.337885956223492E-2</v>
      </c>
      <c r="Z11" s="271">
        <f>[2]age_wealth!Z12</f>
        <v>9.2043794453287031E-2</v>
      </c>
      <c r="AA11" s="271">
        <f>[2]age_wealth!AA12</f>
        <v>9.2524165080469248E-2</v>
      </c>
      <c r="AB11" s="271">
        <f>[2]age_wealth!AB12</f>
        <v>9.2873637821592261E-2</v>
      </c>
      <c r="AC11" s="271">
        <f>[2]age_wealth!AC12</f>
        <v>9.7490360933467649E-2</v>
      </c>
    </row>
    <row r="12" spans="1:77">
      <c r="A12" s="278">
        <v>24</v>
      </c>
      <c r="B12" s="271">
        <f>[2]age_wealth!B13</f>
        <v>0.23357887072667058</v>
      </c>
      <c r="C12" s="271">
        <f>[2]age_wealth!C13</f>
        <v>0.25406584027754264</v>
      </c>
      <c r="D12" s="271">
        <f>[2]age_wealth!D13</f>
        <v>0.26577301480457688</v>
      </c>
      <c r="E12" s="271">
        <f>[2]age_wealth!E13</f>
        <v>0.23806531205071071</v>
      </c>
      <c r="F12" s="271">
        <f>[2]age_wealth!F13</f>
        <v>0.20561217990936353</v>
      </c>
      <c r="G12" s="271">
        <f>[2]age_wealth!G13</f>
        <v>0.15792231728315376</v>
      </c>
      <c r="H12" s="271">
        <f>[2]age_wealth!H13</f>
        <v>0.14606794620896862</v>
      </c>
      <c r="I12" s="271">
        <f>[2]age_wealth!I13</f>
        <v>0.17422168520252976</v>
      </c>
      <c r="J12" s="271">
        <f>[2]age_wealth!J13</f>
        <v>0.14173472590821826</v>
      </c>
      <c r="K12" s="271">
        <f>[2]age_wealth!K13</f>
        <v>0.13339397226964195</v>
      </c>
      <c r="L12" s="271">
        <f>[2]age_wealth!L13</f>
        <v>0.13202705418787825</v>
      </c>
      <c r="M12" s="271">
        <f>[2]age_wealth!M13</f>
        <v>0.12767580098225711</v>
      </c>
      <c r="N12" s="271">
        <f>[2]age_wealth!N13</f>
        <v>0.13043731757123073</v>
      </c>
      <c r="O12" s="271">
        <f>[2]age_wealth!O13</f>
        <v>0.1293448871892886</v>
      </c>
      <c r="P12" s="271">
        <f>[2]age_wealth!P13</f>
        <v>0.12597823080864229</v>
      </c>
      <c r="Q12" s="271">
        <f>[2]age_wealth!Q13</f>
        <v>0.11953703301851061</v>
      </c>
      <c r="R12" s="271">
        <f>[2]age_wealth!R13</f>
        <v>0.11596081815410646</v>
      </c>
      <c r="S12" s="271">
        <f>[2]age_wealth!S13</f>
        <v>0.11382272616203931</v>
      </c>
      <c r="T12" s="271">
        <f>[2]age_wealth!T13</f>
        <v>0.10175917604709654</v>
      </c>
      <c r="U12" s="271">
        <f>[2]age_wealth!U13</f>
        <v>0.11050087392604255</v>
      </c>
      <c r="V12" s="271">
        <f>[2]age_wealth!V13</f>
        <v>0.11424818991349125</v>
      </c>
      <c r="W12" s="271">
        <f>[2]age_wealth!W13</f>
        <v>0.11919998144393246</v>
      </c>
      <c r="X12" s="271">
        <f>[2]age_wealth!X13</f>
        <v>0.1134283844263714</v>
      </c>
      <c r="Y12" s="271">
        <f>[2]age_wealth!Y13</f>
        <v>0.11275974559229118</v>
      </c>
      <c r="Z12" s="271">
        <f>[2]age_wealth!Z13</f>
        <v>0.1107686316193837</v>
      </c>
      <c r="AA12" s="271">
        <f>[2]age_wealth!AA13</f>
        <v>0.1104584230797991</v>
      </c>
      <c r="AB12" s="271">
        <f>[2]age_wealth!AB13</f>
        <v>0.11327904470249699</v>
      </c>
      <c r="AC12" s="271">
        <f>[2]age_wealth!AC13</f>
        <v>0.11812503204999701</v>
      </c>
    </row>
    <row r="13" spans="1:77">
      <c r="A13" s="278">
        <v>25</v>
      </c>
      <c r="B13" s="271">
        <f>[2]age_wealth!B14</f>
        <v>0.27219340056513053</v>
      </c>
      <c r="C13" s="271">
        <f>[2]age_wealth!C14</f>
        <v>0.2894085968644044</v>
      </c>
      <c r="D13" s="271">
        <f>[2]age_wealth!D14</f>
        <v>0.30987557294146206</v>
      </c>
      <c r="E13" s="271">
        <f>[2]age_wealth!E14</f>
        <v>0.27107647813880714</v>
      </c>
      <c r="F13" s="271">
        <f>[2]age_wealth!F14</f>
        <v>0.23865106069710529</v>
      </c>
      <c r="G13" s="271">
        <f>[2]age_wealth!G14</f>
        <v>0.19093817156661852</v>
      </c>
      <c r="H13" s="271">
        <f>[2]age_wealth!H14</f>
        <v>0.16926172984622367</v>
      </c>
      <c r="I13" s="271">
        <f>[2]age_wealth!I14</f>
        <v>0.20775007820190641</v>
      </c>
      <c r="J13" s="271">
        <f>[2]age_wealth!J14</f>
        <v>0.16646668783861074</v>
      </c>
      <c r="K13" s="271">
        <f>[2]age_wealth!K14</f>
        <v>0.16051635706622072</v>
      </c>
      <c r="L13" s="271">
        <f>[2]age_wealth!L14</f>
        <v>0.1589204559279366</v>
      </c>
      <c r="M13" s="271">
        <f>[2]age_wealth!M14</f>
        <v>0.15436445504326257</v>
      </c>
      <c r="N13" s="271">
        <f>[2]age_wealth!N14</f>
        <v>0.15550948212356488</v>
      </c>
      <c r="O13" s="271">
        <f>[2]age_wealth!O14</f>
        <v>0.156577419732054</v>
      </c>
      <c r="P13" s="271">
        <f>[2]age_wealth!P14</f>
        <v>0.1518621700190477</v>
      </c>
      <c r="Q13" s="271">
        <f>[2]age_wealth!Q14</f>
        <v>0.14679194182259819</v>
      </c>
      <c r="R13" s="271">
        <f>[2]age_wealth!R14</f>
        <v>0.14263124043048622</v>
      </c>
      <c r="S13" s="271">
        <f>[2]age_wealth!S14</f>
        <v>0.14101548673827483</v>
      </c>
      <c r="T13" s="271">
        <f>[2]age_wealth!T14</f>
        <v>0.12400323385443822</v>
      </c>
      <c r="U13" s="271">
        <f>[2]age_wealth!U14</f>
        <v>0.1376826606898712</v>
      </c>
      <c r="V13" s="271">
        <f>[2]age_wealth!V14</f>
        <v>0.14048692698756821</v>
      </c>
      <c r="W13" s="271">
        <f>[2]age_wealth!W14</f>
        <v>0.14682564510866905</v>
      </c>
      <c r="X13" s="271">
        <f>[2]age_wealth!X14</f>
        <v>0.13920370899508264</v>
      </c>
      <c r="Y13" s="271">
        <f>[2]age_wealth!Y14</f>
        <v>0.1375809286939495</v>
      </c>
      <c r="Z13" s="271">
        <f>[2]age_wealth!Z14</f>
        <v>0.13502282273125396</v>
      </c>
      <c r="AA13" s="271">
        <f>[2]age_wealth!AA14</f>
        <v>0.13372851599789001</v>
      </c>
      <c r="AB13" s="271">
        <f>[2]age_wealth!AB14</f>
        <v>0.13865133888802059</v>
      </c>
      <c r="AC13" s="271">
        <f>[2]age_wealth!AC14</f>
        <v>0.14474296086202801</v>
      </c>
    </row>
    <row r="14" spans="1:77">
      <c r="A14" s="278">
        <v>26</v>
      </c>
      <c r="B14" s="271">
        <f>[2]age_wealth!B15</f>
        <v>0.32460418112257955</v>
      </c>
      <c r="C14" s="271">
        <f>[2]age_wealth!C15</f>
        <v>0.33320534566004228</v>
      </c>
      <c r="D14" s="271">
        <f>[2]age_wealth!D15</f>
        <v>0.36208825322397009</v>
      </c>
      <c r="E14" s="271">
        <f>[2]age_wealth!E15</f>
        <v>0.31141004386588417</v>
      </c>
      <c r="F14" s="271">
        <f>[2]age_wealth!F15</f>
        <v>0.28090719700000299</v>
      </c>
      <c r="G14" s="271">
        <f>[2]age_wealth!G15</f>
        <v>0.22497749480136539</v>
      </c>
      <c r="H14" s="271">
        <f>[2]age_wealth!H15</f>
        <v>0.20165256124297032</v>
      </c>
      <c r="I14" s="271">
        <f>[2]age_wealth!I15</f>
        <v>0.24789514076617683</v>
      </c>
      <c r="J14" s="271">
        <f>[2]age_wealth!J15</f>
        <v>0.19944058230092221</v>
      </c>
      <c r="K14" s="271">
        <f>[2]age_wealth!K15</f>
        <v>0.19123213947173309</v>
      </c>
      <c r="L14" s="271">
        <f>[2]age_wealth!L15</f>
        <v>0.18898603697455968</v>
      </c>
      <c r="M14" s="271">
        <f>[2]age_wealth!M15</f>
        <v>0.18457087729420055</v>
      </c>
      <c r="N14" s="271">
        <f>[2]age_wealth!N15</f>
        <v>0.18373663820748418</v>
      </c>
      <c r="O14" s="271">
        <f>[2]age_wealth!O15</f>
        <v>0.18458129060022294</v>
      </c>
      <c r="P14" s="271">
        <f>[2]age_wealth!P15</f>
        <v>0.18142404412415244</v>
      </c>
      <c r="Q14" s="271">
        <f>[2]age_wealth!Q15</f>
        <v>0.17721635978594741</v>
      </c>
      <c r="R14" s="271">
        <f>[2]age_wealth!R15</f>
        <v>0.17348939195322166</v>
      </c>
      <c r="S14" s="271">
        <f>[2]age_wealth!S15</f>
        <v>0.1703994634357853</v>
      </c>
      <c r="T14" s="271">
        <f>[2]age_wealth!T15</f>
        <v>0.14975755875415189</v>
      </c>
      <c r="U14" s="271">
        <f>[2]age_wealth!U15</f>
        <v>0.16760202271779109</v>
      </c>
      <c r="V14" s="271">
        <f>[2]age_wealth!V15</f>
        <v>0.16876950452161799</v>
      </c>
      <c r="W14" s="271">
        <f>[2]age_wealth!W15</f>
        <v>0.17625250232565715</v>
      </c>
      <c r="X14" s="271">
        <f>[2]age_wealth!X15</f>
        <v>0.16788673460700024</v>
      </c>
      <c r="Y14" s="271">
        <f>[2]age_wealth!Y15</f>
        <v>0.16405475901648661</v>
      </c>
      <c r="Z14" s="271">
        <f>[2]age_wealth!Z15</f>
        <v>0.16155293605323751</v>
      </c>
      <c r="AA14" s="271">
        <f>[2]age_wealth!AA15</f>
        <v>0.15962931995742111</v>
      </c>
      <c r="AB14" s="271">
        <f>[2]age_wealth!AB15</f>
        <v>0.16539476395624272</v>
      </c>
      <c r="AC14" s="271">
        <f>[2]age_wealth!AC15</f>
        <v>0.17428266584094732</v>
      </c>
    </row>
    <row r="15" spans="1:77">
      <c r="A15" s="278">
        <v>27</v>
      </c>
      <c r="B15" s="271">
        <f>[2]age_wealth!B16</f>
        <v>0.38976170152400264</v>
      </c>
      <c r="C15" s="271">
        <f>[2]age_wealth!C16</f>
        <v>0.38790929457376189</v>
      </c>
      <c r="D15" s="271">
        <f>[2]age_wealth!D16</f>
        <v>0.42084138564014945</v>
      </c>
      <c r="E15" s="271">
        <f>[2]age_wealth!E16</f>
        <v>0.36086288289534107</v>
      </c>
      <c r="F15" s="271">
        <f>[2]age_wealth!F16</f>
        <v>0.33133611550421316</v>
      </c>
      <c r="G15" s="271">
        <f>[2]age_wealth!G16</f>
        <v>0.2669721120486645</v>
      </c>
      <c r="H15" s="271">
        <f>[2]age_wealth!H16</f>
        <v>0.24284470702495722</v>
      </c>
      <c r="I15" s="271">
        <f>[2]age_wealth!I16</f>
        <v>0.294749079389442</v>
      </c>
      <c r="J15" s="271">
        <f>[2]age_wealth!J16</f>
        <v>0.23955698299588563</v>
      </c>
      <c r="K15" s="271">
        <f>[2]age_wealth!K16</f>
        <v>0.22892870023701486</v>
      </c>
      <c r="L15" s="271">
        <f>[2]age_wealth!L16</f>
        <v>0.22595817510718272</v>
      </c>
      <c r="M15" s="271">
        <f>[2]age_wealth!M16</f>
        <v>0.22045688069386205</v>
      </c>
      <c r="N15" s="271">
        <f>[2]age_wealth!N16</f>
        <v>0.21592150637149204</v>
      </c>
      <c r="O15" s="271">
        <f>[2]age_wealth!O16</f>
        <v>0.21631580232471564</v>
      </c>
      <c r="P15" s="271">
        <f>[2]age_wealth!P16</f>
        <v>0.21454685731255035</v>
      </c>
      <c r="Q15" s="271">
        <f>[2]age_wealth!Q16</f>
        <v>0.20979635015593351</v>
      </c>
      <c r="R15" s="271">
        <f>[2]age_wealth!R16</f>
        <v>0.20697855957199426</v>
      </c>
      <c r="S15" s="271">
        <f>[2]age_wealth!S16</f>
        <v>0.20053657713247158</v>
      </c>
      <c r="T15" s="271">
        <f>[2]age_wealth!T16</f>
        <v>0.18191042922812267</v>
      </c>
      <c r="U15" s="271">
        <f>[2]age_wealth!U16</f>
        <v>0.20249974303348187</v>
      </c>
      <c r="V15" s="271">
        <f>[2]age_wealth!V16</f>
        <v>0.20525671201570531</v>
      </c>
      <c r="W15" s="271">
        <f>[2]age_wealth!W16</f>
        <v>0.21419021969753008</v>
      </c>
      <c r="X15" s="271">
        <f>[2]age_wealth!X16</f>
        <v>0.20512351157361036</v>
      </c>
      <c r="Y15" s="271">
        <f>[2]age_wealth!Y16</f>
        <v>0.19826328424261772</v>
      </c>
      <c r="Z15" s="271">
        <f>[2]age_wealth!Z16</f>
        <v>0.19429742437801381</v>
      </c>
      <c r="AA15" s="271">
        <f>[2]age_wealth!AA16</f>
        <v>0.19243286607281462</v>
      </c>
      <c r="AB15" s="271">
        <f>[2]age_wealth!AB16</f>
        <v>0.19815258257622884</v>
      </c>
      <c r="AC15" s="271">
        <f>[2]age_wealth!AC16</f>
        <v>0.21111522951735973</v>
      </c>
    </row>
    <row r="16" spans="1:77">
      <c r="A16" s="278">
        <v>28</v>
      </c>
      <c r="B16" s="271">
        <f>[2]age_wealth!B17</f>
        <v>0.46159223133566529</v>
      </c>
      <c r="C16" s="271">
        <f>[2]age_wealth!C17</f>
        <v>0.44620888683525728</v>
      </c>
      <c r="D16" s="271">
        <f>[2]age_wealth!D17</f>
        <v>0.48212544329575147</v>
      </c>
      <c r="E16" s="271">
        <f>[2]age_wealth!E17</f>
        <v>0.41564380092319708</v>
      </c>
      <c r="F16" s="271">
        <f>[2]age_wealth!F17</f>
        <v>0.38511913802037606</v>
      </c>
      <c r="G16" s="271">
        <f>[2]age_wealth!G17</f>
        <v>0.31597186563058111</v>
      </c>
      <c r="H16" s="271">
        <f>[2]age_wealth!H17</f>
        <v>0.29034925314338972</v>
      </c>
      <c r="I16" s="271">
        <f>[2]age_wealth!I17</f>
        <v>0.347255311869964</v>
      </c>
      <c r="J16" s="271">
        <f>[2]age_wealth!J17</f>
        <v>0.28529467085048149</v>
      </c>
      <c r="K16" s="271">
        <f>[2]age_wealth!K17</f>
        <v>0.27583074561120852</v>
      </c>
      <c r="L16" s="271">
        <f>[2]age_wealth!L17</f>
        <v>0.27178810828381544</v>
      </c>
      <c r="M16" s="271">
        <f>[2]age_wealth!M17</f>
        <v>0.26569571653557783</v>
      </c>
      <c r="N16" s="271">
        <f>[2]age_wealth!N17</f>
        <v>0.25704600939351879</v>
      </c>
      <c r="O16" s="271">
        <f>[2]age_wealth!O17</f>
        <v>0.25749845245035191</v>
      </c>
      <c r="P16" s="271">
        <f>[2]age_wealth!P17</f>
        <v>0.25673453821648923</v>
      </c>
      <c r="Q16" s="271">
        <f>[2]age_wealth!Q17</f>
        <v>0.25225693640067398</v>
      </c>
      <c r="R16" s="271">
        <f>[2]age_wealth!R17</f>
        <v>0.25186068866907407</v>
      </c>
      <c r="S16" s="271">
        <f>[2]age_wealth!S17</f>
        <v>0.24316940436397422</v>
      </c>
      <c r="T16" s="271">
        <f>[2]age_wealth!T17</f>
        <v>0.22662361562820946</v>
      </c>
      <c r="U16" s="271">
        <f>[2]age_wealth!U17</f>
        <v>0.25111262409171042</v>
      </c>
      <c r="V16" s="271">
        <f>[2]age_wealth!V17</f>
        <v>0.2512360273814398</v>
      </c>
      <c r="W16" s="271">
        <f>[2]age_wealth!W17</f>
        <v>0.26062825991999955</v>
      </c>
      <c r="X16" s="271">
        <f>[2]age_wealth!X17</f>
        <v>0.25042566895273122</v>
      </c>
      <c r="Y16" s="271">
        <f>[2]age_wealth!Y17</f>
        <v>0.23928729672219615</v>
      </c>
      <c r="Z16" s="271">
        <f>[2]age_wealth!Z17</f>
        <v>0.23407196237181938</v>
      </c>
      <c r="AA16" s="271">
        <f>[2]age_wealth!AA17</f>
        <v>0.23135255170682226</v>
      </c>
      <c r="AB16" s="271">
        <f>[2]age_wealth!AB17</f>
        <v>0.23805687628984595</v>
      </c>
      <c r="AC16" s="271">
        <f>[2]age_wealth!AC17</f>
        <v>0.25459031277033745</v>
      </c>
    </row>
    <row r="17" spans="1:29">
      <c r="A17" s="278">
        <v>29</v>
      </c>
      <c r="B17" s="271">
        <f>[2]age_wealth!B18</f>
        <v>0.53754620853506996</v>
      </c>
      <c r="C17" s="271">
        <f>[2]age_wealth!C18</f>
        <v>0.50682431645525372</v>
      </c>
      <c r="D17" s="271">
        <f>[2]age_wealth!D18</f>
        <v>0.54260350288058656</v>
      </c>
      <c r="E17" s="271">
        <f>[2]age_wealth!E18</f>
        <v>0.4727560442547003</v>
      </c>
      <c r="F17" s="271">
        <f>[2]age_wealth!F18</f>
        <v>0.43972164186906415</v>
      </c>
      <c r="G17" s="271">
        <f>[2]age_wealth!G18</f>
        <v>0.37361456656509295</v>
      </c>
      <c r="H17" s="271">
        <f>[2]age_wealth!H18</f>
        <v>0.34084027274635037</v>
      </c>
      <c r="I17" s="271">
        <f>[2]age_wealth!I18</f>
        <v>0.40360239571341922</v>
      </c>
      <c r="J17" s="271">
        <f>[2]age_wealth!J18</f>
        <v>0.33714793703163476</v>
      </c>
      <c r="K17" s="271">
        <f>[2]age_wealth!K18</f>
        <v>0.32892655266503701</v>
      </c>
      <c r="L17" s="271">
        <f>[2]age_wealth!L18</f>
        <v>0.32329187659019049</v>
      </c>
      <c r="M17" s="271">
        <f>[2]age_wealth!M18</f>
        <v>0.31735668830810637</v>
      </c>
      <c r="N17" s="271">
        <f>[2]age_wealth!N18</f>
        <v>0.307264243832228</v>
      </c>
      <c r="O17" s="271">
        <f>[2]age_wealth!O18</f>
        <v>0.30607310614911376</v>
      </c>
      <c r="P17" s="271">
        <f>[2]age_wealth!P18</f>
        <v>0.30527114263253519</v>
      </c>
      <c r="Q17" s="271">
        <f>[2]age_wealth!Q18</f>
        <v>0.30129959827359148</v>
      </c>
      <c r="R17" s="271">
        <f>[2]age_wealth!R18</f>
        <v>0.30184182717256242</v>
      </c>
      <c r="S17" s="271">
        <f>[2]age_wealth!S18</f>
        <v>0.29392624507971349</v>
      </c>
      <c r="T17" s="271">
        <f>[2]age_wealth!T18</f>
        <v>0.27793069956969924</v>
      </c>
      <c r="U17" s="271">
        <f>[2]age_wealth!U18</f>
        <v>0.307434782783789</v>
      </c>
      <c r="V17" s="271">
        <f>[2]age_wealth!V18</f>
        <v>0.30396237176345725</v>
      </c>
      <c r="W17" s="271">
        <f>[2]age_wealth!W18</f>
        <v>0.31325381263635255</v>
      </c>
      <c r="X17" s="271">
        <f>[2]age_wealth!X18</f>
        <v>0.30168859412220772</v>
      </c>
      <c r="Y17" s="271">
        <f>[2]age_wealth!Y18</f>
        <v>0.28670795572019897</v>
      </c>
      <c r="Z17" s="271">
        <f>[2]age_wealth!Z18</f>
        <v>0.27846864674129701</v>
      </c>
      <c r="AA17" s="271">
        <f>[2]age_wealth!AA18</f>
        <v>0.27419985909332395</v>
      </c>
      <c r="AB17" s="271">
        <f>[2]age_wealth!AB18</f>
        <v>0.28234352128544526</v>
      </c>
      <c r="AC17" s="271">
        <f>[2]age_wealth!AC18</f>
        <v>0.30144607104832999</v>
      </c>
    </row>
    <row r="18" spans="1:29">
      <c r="A18" s="278">
        <v>30</v>
      </c>
      <c r="B18" s="271">
        <f>[2]age_wealth!B19</f>
        <v>0.61168563819376498</v>
      </c>
      <c r="C18" s="271">
        <f>[2]age_wealth!C19</f>
        <v>0.57007006714543218</v>
      </c>
      <c r="D18" s="271">
        <f>[2]age_wealth!D19</f>
        <v>0.60391652044780908</v>
      </c>
      <c r="E18" s="271">
        <f>[2]age_wealth!E19</f>
        <v>0.53205500265738825</v>
      </c>
      <c r="F18" s="271">
        <f>[2]age_wealth!F19</f>
        <v>0.49524229660266594</v>
      </c>
      <c r="G18" s="271">
        <f>[2]age_wealth!G19</f>
        <v>0.43631346988918007</v>
      </c>
      <c r="H18" s="271">
        <f>[2]age_wealth!H19</f>
        <v>0.39974897845462132</v>
      </c>
      <c r="I18" s="271">
        <f>[2]age_wealth!I19</f>
        <v>0.46022924525473302</v>
      </c>
      <c r="J18" s="271">
        <f>[2]age_wealth!J19</f>
        <v>0.39359828795985707</v>
      </c>
      <c r="K18" s="271">
        <f>[2]age_wealth!K19</f>
        <v>0.38661691124974867</v>
      </c>
      <c r="L18" s="271">
        <f>[2]age_wealth!L19</f>
        <v>0.37890955459023085</v>
      </c>
      <c r="M18" s="271">
        <f>[2]age_wealth!M19</f>
        <v>0.37387560682644866</v>
      </c>
      <c r="N18" s="271">
        <f>[2]age_wealth!N19</f>
        <v>0.36439383662899127</v>
      </c>
      <c r="O18" s="271">
        <f>[2]age_wealth!O19</f>
        <v>0.36055929513116225</v>
      </c>
      <c r="P18" s="271">
        <f>[2]age_wealth!P19</f>
        <v>0.36004275827266519</v>
      </c>
      <c r="Q18" s="271">
        <f>[2]age_wealth!Q19</f>
        <v>0.35664063073414909</v>
      </c>
      <c r="R18" s="271">
        <f>[2]age_wealth!R19</f>
        <v>0.3567704909124445</v>
      </c>
      <c r="S18" s="271">
        <f>[2]age_wealth!S19</f>
        <v>0.35140610297309666</v>
      </c>
      <c r="T18" s="271">
        <f>[2]age_wealth!T19</f>
        <v>0.33290540363050147</v>
      </c>
      <c r="U18" s="271">
        <f>[2]age_wealth!U19</f>
        <v>0.36824117840348802</v>
      </c>
      <c r="V18" s="271">
        <f>[2]age_wealth!V19</f>
        <v>0.35997908014195235</v>
      </c>
      <c r="W18" s="271">
        <f>[2]age_wealth!W19</f>
        <v>0.36908763177335502</v>
      </c>
      <c r="X18" s="271">
        <f>[2]age_wealth!X19</f>
        <v>0.35783326848921243</v>
      </c>
      <c r="Y18" s="271">
        <f>[2]age_wealth!Y19</f>
        <v>0.33856761772103267</v>
      </c>
      <c r="Z18" s="271">
        <f>[2]age_wealth!Z19</f>
        <v>0.32718017505151703</v>
      </c>
      <c r="AA18" s="271">
        <f>[2]age_wealth!AA19</f>
        <v>0.31886298000243324</v>
      </c>
      <c r="AB18" s="271">
        <f>[2]age_wealth!AB19</f>
        <v>0.32963135110526992</v>
      </c>
      <c r="AC18" s="271">
        <f>[2]age_wealth!AC19</f>
        <v>0.34860190580123568</v>
      </c>
    </row>
    <row r="19" spans="1:29">
      <c r="A19" s="278">
        <v>31</v>
      </c>
      <c r="B19" s="271">
        <f>[2]age_wealth!B20</f>
        <v>0.67858823945154412</v>
      </c>
      <c r="C19" s="271">
        <f>[2]age_wealth!C20</f>
        <v>0.63462577247525787</v>
      </c>
      <c r="D19" s="271">
        <f>[2]age_wealth!D20</f>
        <v>0.66702661798571161</v>
      </c>
      <c r="E19" s="271">
        <f>[2]age_wealth!E20</f>
        <v>0.59139582354400899</v>
      </c>
      <c r="F19" s="271">
        <f>[2]age_wealth!F20</f>
        <v>0.55071291291081859</v>
      </c>
      <c r="G19" s="271">
        <f>[2]age_wealth!G20</f>
        <v>0.5017407625982554</v>
      </c>
      <c r="H19" s="271">
        <f>[2]age_wealth!H20</f>
        <v>0.46669435947394605</v>
      </c>
      <c r="I19" s="271">
        <f>[2]age_wealth!I20</f>
        <v>0.51198891154370374</v>
      </c>
      <c r="J19" s="271">
        <f>[2]age_wealth!J20</f>
        <v>0.45334628985431846</v>
      </c>
      <c r="K19" s="271">
        <f>[2]age_wealth!K20</f>
        <v>0.44564648385974004</v>
      </c>
      <c r="L19" s="271">
        <f>[2]age_wealth!L20</f>
        <v>0.43776411022345768</v>
      </c>
      <c r="M19" s="271">
        <f>[2]age_wealth!M20</f>
        <v>0.43197536765827965</v>
      </c>
      <c r="N19" s="271">
        <f>[2]age_wealth!N20</f>
        <v>0.42259922468655858</v>
      </c>
      <c r="O19" s="271">
        <f>[2]age_wealth!O20</f>
        <v>0.41571410491849453</v>
      </c>
      <c r="P19" s="271">
        <f>[2]age_wealth!P20</f>
        <v>0.41718701087135518</v>
      </c>
      <c r="Q19" s="271">
        <f>[2]age_wealth!Q20</f>
        <v>0.41655515986829433</v>
      </c>
      <c r="R19" s="271">
        <f>[2]age_wealth!R20</f>
        <v>0.41647189913858967</v>
      </c>
      <c r="S19" s="271">
        <f>[2]age_wealth!S20</f>
        <v>0.41223847683949955</v>
      </c>
      <c r="T19" s="271">
        <f>[2]age_wealth!T20</f>
        <v>0.38850648951696587</v>
      </c>
      <c r="U19" s="271">
        <f>[2]age_wealth!U20</f>
        <v>0.42815138145192594</v>
      </c>
      <c r="V19" s="271">
        <f>[2]age_wealth!V20</f>
        <v>0.41681139216372209</v>
      </c>
      <c r="W19" s="271">
        <f>[2]age_wealth!W20</f>
        <v>0.42594325246553566</v>
      </c>
      <c r="X19" s="271">
        <f>[2]age_wealth!X20</f>
        <v>0.41599054252371176</v>
      </c>
      <c r="Y19" s="271">
        <f>[2]age_wealth!Y20</f>
        <v>0.39417876087409481</v>
      </c>
      <c r="Z19" s="271">
        <f>[2]age_wealth!Z20</f>
        <v>0.37843439698152298</v>
      </c>
      <c r="AA19" s="271">
        <f>[2]age_wealth!AA20</f>
        <v>0.36427323681031321</v>
      </c>
      <c r="AB19" s="271">
        <f>[2]age_wealth!AB20</f>
        <v>0.37884671958752536</v>
      </c>
      <c r="AC19" s="271">
        <f>[2]age_wealth!AC20</f>
        <v>0.39756012276448571</v>
      </c>
    </row>
    <row r="20" spans="1:29">
      <c r="A20" s="278">
        <v>32</v>
      </c>
      <c r="B20" s="271">
        <f>[2]age_wealth!B21</f>
        <v>0.73878691652227424</v>
      </c>
      <c r="C20" s="271">
        <f>[2]age_wealth!C21</f>
        <v>0.69947390211231586</v>
      </c>
      <c r="D20" s="271">
        <f>[2]age_wealth!D21</f>
        <v>0.72826722315745229</v>
      </c>
      <c r="E20" s="271">
        <f>[2]age_wealth!E21</f>
        <v>0.65104580669563894</v>
      </c>
      <c r="F20" s="271">
        <f>[2]age_wealth!F21</f>
        <v>0.60473073099674923</v>
      </c>
      <c r="G20" s="271">
        <f>[2]age_wealth!G21</f>
        <v>0.56360732065109365</v>
      </c>
      <c r="H20" s="271">
        <f>[2]age_wealth!H21</f>
        <v>0.53842218507512085</v>
      </c>
      <c r="I20" s="271">
        <f>[2]age_wealth!I21</f>
        <v>0.55891314483107024</v>
      </c>
      <c r="J20" s="271">
        <f>[2]age_wealth!J21</f>
        <v>0.5114310538245499</v>
      </c>
      <c r="K20" s="271">
        <f>[2]age_wealth!K21</f>
        <v>0.50230790656759206</v>
      </c>
      <c r="L20" s="271">
        <f>[2]age_wealth!L21</f>
        <v>0.49759182409524455</v>
      </c>
      <c r="M20" s="271">
        <f>[2]age_wealth!M21</f>
        <v>0.48904811128775028</v>
      </c>
      <c r="N20" s="271">
        <f>[2]age_wealth!N21</f>
        <v>0.48061012250374552</v>
      </c>
      <c r="O20" s="271">
        <f>[2]age_wealth!O21</f>
        <v>0.47267181547465881</v>
      </c>
      <c r="P20" s="271">
        <f>[2]age_wealth!P21</f>
        <v>0.4759669827629926</v>
      </c>
      <c r="Q20" s="271">
        <f>[2]age_wealth!Q21</f>
        <v>0.47759600679033209</v>
      </c>
      <c r="R20" s="271">
        <f>[2]age_wealth!R21</f>
        <v>0.47940670867460528</v>
      </c>
      <c r="S20" s="271">
        <f>[2]age_wealth!S21</f>
        <v>0.47504734907362561</v>
      </c>
      <c r="T20" s="271">
        <f>[2]age_wealth!T21</f>
        <v>0.44350383154106993</v>
      </c>
      <c r="U20" s="271">
        <f>[2]age_wealth!U21</f>
        <v>0.48543652429003975</v>
      </c>
      <c r="V20" s="271">
        <f>[2]age_wealth!V21</f>
        <v>0.47239596463874117</v>
      </c>
      <c r="W20" s="271">
        <f>[2]age_wealth!W21</f>
        <v>0.48182702710234399</v>
      </c>
      <c r="X20" s="271">
        <f>[2]age_wealth!X21</f>
        <v>0.472644400255606</v>
      </c>
      <c r="Y20" s="271">
        <f>[2]age_wealth!Y21</f>
        <v>0.44893698987761654</v>
      </c>
      <c r="Z20" s="271">
        <f>[2]age_wealth!Z21</f>
        <v>0.43077150478734982</v>
      </c>
      <c r="AA20" s="271">
        <f>[2]age_wealth!AA21</f>
        <v>0.41173077601523494</v>
      </c>
      <c r="AB20" s="271">
        <f>[2]age_wealth!AB21</f>
        <v>0.42821920104255173</v>
      </c>
      <c r="AC20" s="271">
        <f>[2]age_wealth!AC21</f>
        <v>0.44507961773896487</v>
      </c>
    </row>
    <row r="21" spans="1:29">
      <c r="A21" s="278">
        <v>33</v>
      </c>
      <c r="B21" s="271">
        <f>[2]age_wealth!B22</f>
        <v>0.79165268959245438</v>
      </c>
      <c r="C21" s="271">
        <f>[2]age_wealth!C22</f>
        <v>0.76527882638429934</v>
      </c>
      <c r="D21" s="271">
        <f>[2]age_wealth!D22</f>
        <v>0.78729216507015698</v>
      </c>
      <c r="E21" s="271">
        <f>[2]age_wealth!E22</f>
        <v>0.70856716428697442</v>
      </c>
      <c r="F21" s="271">
        <f>[2]age_wealth!F22</f>
        <v>0.65769138872706645</v>
      </c>
      <c r="G21" s="271">
        <f>[2]age_wealth!G22</f>
        <v>0.6206792317898927</v>
      </c>
      <c r="H21" s="271">
        <f>[2]age_wealth!H22</f>
        <v>0.60522884514515185</v>
      </c>
      <c r="I21" s="271">
        <f>[2]age_wealth!I22</f>
        <v>0.60539946439038606</v>
      </c>
      <c r="J21" s="271">
        <f>[2]age_wealth!J22</f>
        <v>0.56556229493746457</v>
      </c>
      <c r="K21" s="271">
        <f>[2]age_wealth!K22</f>
        <v>0.55601634805483968</v>
      </c>
      <c r="L21" s="271">
        <f>[2]age_wealth!L22</f>
        <v>0.55441167431644822</v>
      </c>
      <c r="M21" s="271">
        <f>[2]age_wealth!M22</f>
        <v>0.543415611733296</v>
      </c>
      <c r="N21" s="271">
        <f>[2]age_wealth!N22</f>
        <v>0.53719708698191648</v>
      </c>
      <c r="O21" s="271">
        <f>[2]age_wealth!O22</f>
        <v>0.52863958261709298</v>
      </c>
      <c r="P21" s="271">
        <f>[2]age_wealth!P22</f>
        <v>0.53173184797044248</v>
      </c>
      <c r="Q21" s="271">
        <f>[2]age_wealth!Q22</f>
        <v>0.54010318184546402</v>
      </c>
      <c r="R21" s="271">
        <f>[2]age_wealth!R22</f>
        <v>0.54008332380186885</v>
      </c>
      <c r="S21" s="271">
        <f>[2]age_wealth!S22</f>
        <v>0.53633933680144741</v>
      </c>
      <c r="T21" s="271">
        <f>[2]age_wealth!T22</f>
        <v>0.4973208950698666</v>
      </c>
      <c r="U21" s="271">
        <f>[2]age_wealth!U22</f>
        <v>0.53944068760789998</v>
      </c>
      <c r="V21" s="271">
        <f>[2]age_wealth!V22</f>
        <v>0.52560209384915813</v>
      </c>
      <c r="W21" s="271">
        <f>[2]age_wealth!W22</f>
        <v>0.53307827190861201</v>
      </c>
      <c r="X21" s="271">
        <f>[2]age_wealth!X22</f>
        <v>0.52437307553697787</v>
      </c>
      <c r="Y21" s="271">
        <f>[2]age_wealth!Y22</f>
        <v>0.5000871969573113</v>
      </c>
      <c r="Z21" s="271">
        <f>[2]age_wealth!Z22</f>
        <v>0.48038858845917609</v>
      </c>
      <c r="AA21" s="271">
        <f>[2]age_wealth!AA22</f>
        <v>0.46057973850803191</v>
      </c>
      <c r="AB21" s="271">
        <f>[2]age_wealth!AB22</f>
        <v>0.47653497833747377</v>
      </c>
      <c r="AC21" s="271">
        <f>[2]age_wealth!AC22</f>
        <v>0.49123445408199029</v>
      </c>
    </row>
    <row r="22" spans="1:29">
      <c r="A22" s="278">
        <v>34</v>
      </c>
      <c r="B22" s="271">
        <f>[2]age_wealth!B23</f>
        <v>0.83894990446146911</v>
      </c>
      <c r="C22" s="271">
        <f>[2]age_wealth!C23</f>
        <v>0.82903826330188712</v>
      </c>
      <c r="D22" s="271">
        <f>[2]age_wealth!D23</f>
        <v>0.84398305055983858</v>
      </c>
      <c r="E22" s="271">
        <f>[2]age_wealth!E23</f>
        <v>0.76500757504943651</v>
      </c>
      <c r="F22" s="271">
        <f>[2]age_wealth!F23</f>
        <v>0.7134771598524795</v>
      </c>
      <c r="G22" s="271">
        <f>[2]age_wealth!G23</f>
        <v>0.67632520021022835</v>
      </c>
      <c r="H22" s="271">
        <f>[2]age_wealth!H23</f>
        <v>0.66917811958288287</v>
      </c>
      <c r="I22" s="271">
        <f>[2]age_wealth!I23</f>
        <v>0.65214873518714556</v>
      </c>
      <c r="J22" s="271">
        <f>[2]age_wealth!J23</f>
        <v>0.61941210661175017</v>
      </c>
      <c r="K22" s="271">
        <f>[2]age_wealth!K23</f>
        <v>0.60610530304083587</v>
      </c>
      <c r="L22" s="271">
        <f>[2]age_wealth!L23</f>
        <v>0.60651758095666686</v>
      </c>
      <c r="M22" s="271">
        <f>[2]age_wealth!M23</f>
        <v>0.59481049316819645</v>
      </c>
      <c r="N22" s="271">
        <f>[2]age_wealth!N23</f>
        <v>0.58903124225212988</v>
      </c>
      <c r="O22" s="271">
        <f>[2]age_wealth!O23</f>
        <v>0.58083575049474545</v>
      </c>
      <c r="P22" s="271">
        <f>[2]age_wealth!P23</f>
        <v>0.58235595338832391</v>
      </c>
      <c r="Q22" s="271">
        <f>[2]age_wealth!Q23</f>
        <v>0.59878904570996572</v>
      </c>
      <c r="R22" s="271">
        <f>[2]age_wealth!R23</f>
        <v>0.59839031262800702</v>
      </c>
      <c r="S22" s="271">
        <f>[2]age_wealth!S23</f>
        <v>0.59212628725723859</v>
      </c>
      <c r="T22" s="271">
        <f>[2]age_wealth!T23</f>
        <v>0.54577299146752556</v>
      </c>
      <c r="U22" s="271">
        <f>[2]age_wealth!U23</f>
        <v>0.58937507391408162</v>
      </c>
      <c r="V22" s="271">
        <f>[2]age_wealth!V23</f>
        <v>0.57590778964278955</v>
      </c>
      <c r="W22" s="271">
        <f>[2]age_wealth!W23</f>
        <v>0.57847042857156983</v>
      </c>
      <c r="X22" s="271">
        <f>[2]age_wealth!X23</f>
        <v>0.57069423024998311</v>
      </c>
      <c r="Y22" s="271">
        <f>[2]age_wealth!Y23</f>
        <v>0.54611185165360487</v>
      </c>
      <c r="Z22" s="271">
        <f>[2]age_wealth!Z23</f>
        <v>0.52510415282108869</v>
      </c>
      <c r="AA22" s="271">
        <f>[2]age_wealth!AA23</f>
        <v>0.50761070441261003</v>
      </c>
      <c r="AB22" s="271">
        <f>[2]age_wealth!AB23</f>
        <v>0.52285575774543891</v>
      </c>
      <c r="AC22" s="271">
        <f>[2]age_wealth!AC23</f>
        <v>0.53488004516071197</v>
      </c>
    </row>
    <row r="23" spans="1:29">
      <c r="A23" s="278">
        <v>35</v>
      </c>
      <c r="B23" s="271">
        <f>[2]age_wealth!B24</f>
        <v>0.88215127153064921</v>
      </c>
      <c r="C23" s="271">
        <f>[2]age_wealth!C24</f>
        <v>0.89265485449146265</v>
      </c>
      <c r="D23" s="271">
        <f>[2]age_wealth!D24</f>
        <v>0.89818233045341578</v>
      </c>
      <c r="E23" s="271">
        <f>[2]age_wealth!E24</f>
        <v>0.82090857908241699</v>
      </c>
      <c r="F23" s="271">
        <f>[2]age_wealth!F24</f>
        <v>0.77248287576913022</v>
      </c>
      <c r="G23" s="271">
        <f>[2]age_wealth!G24</f>
        <v>0.72598209640364286</v>
      </c>
      <c r="H23" s="271">
        <f>[2]age_wealth!H24</f>
        <v>0.72396579929129867</v>
      </c>
      <c r="I23" s="271">
        <f>[2]age_wealth!I24</f>
        <v>0.69718293106015283</v>
      </c>
      <c r="J23" s="271">
        <f>[2]age_wealth!J24</f>
        <v>0.67421213944138947</v>
      </c>
      <c r="K23" s="271">
        <f>[2]age_wealth!K24</f>
        <v>0.64955273273164693</v>
      </c>
      <c r="L23" s="271">
        <f>[2]age_wealth!L24</f>
        <v>0.65277320347624745</v>
      </c>
      <c r="M23" s="271">
        <f>[2]age_wealth!M24</f>
        <v>0.63978257276939865</v>
      </c>
      <c r="N23" s="271">
        <f>[2]age_wealth!N24</f>
        <v>0.63382093885325697</v>
      </c>
      <c r="O23" s="271">
        <f>[2]age_wealth!O24</f>
        <v>0.62687418556529828</v>
      </c>
      <c r="P23" s="271">
        <f>[2]age_wealth!P24</f>
        <v>0.62642363723483807</v>
      </c>
      <c r="Q23" s="271">
        <f>[2]age_wealth!Q24</f>
        <v>0.65020646056690357</v>
      </c>
      <c r="R23" s="271">
        <f>[2]age_wealth!R24</f>
        <v>0.64750908025795373</v>
      </c>
      <c r="S23" s="271">
        <f>[2]age_wealth!S24</f>
        <v>0.6380166923295576</v>
      </c>
      <c r="T23" s="271">
        <f>[2]age_wealth!T24</f>
        <v>0.58469460510379301</v>
      </c>
      <c r="U23" s="271">
        <f>[2]age_wealth!U24</f>
        <v>0.63180248212408996</v>
      </c>
      <c r="V23" s="271">
        <f>[2]age_wealth!V24</f>
        <v>0.62126115398902937</v>
      </c>
      <c r="W23" s="271">
        <f>[2]age_wealth!W24</f>
        <v>0.61998369890385796</v>
      </c>
      <c r="X23" s="271">
        <f>[2]age_wealth!X24</f>
        <v>0.60938703278094164</v>
      </c>
      <c r="Y23" s="271">
        <f>[2]age_wealth!Y24</f>
        <v>0.58441275526799263</v>
      </c>
      <c r="Z23" s="271">
        <f>[2]age_wealth!Z24</f>
        <v>0.56390857625275392</v>
      </c>
      <c r="AA23" s="271">
        <f>[2]age_wealth!AA24</f>
        <v>0.55081411908799027</v>
      </c>
      <c r="AB23" s="271">
        <f>[2]age_wealth!AB24</f>
        <v>0.56356101232258904</v>
      </c>
      <c r="AC23" s="271">
        <f>[2]age_wealth!AC24</f>
        <v>0.57527614463153964</v>
      </c>
    </row>
    <row r="24" spans="1:29">
      <c r="A24" s="278">
        <v>36</v>
      </c>
      <c r="B24" s="271">
        <f>[2]age_wealth!B25</f>
        <v>0.92155785270739121</v>
      </c>
      <c r="C24" s="271">
        <f>[2]age_wealth!C25</f>
        <v>0.94611673921070949</v>
      </c>
      <c r="D24" s="271">
        <f>[2]age_wealth!D25</f>
        <v>0.95081007321633049</v>
      </c>
      <c r="E24" s="271">
        <f>[2]age_wealth!E25</f>
        <v>0.87756661717071927</v>
      </c>
      <c r="F24" s="271">
        <f>[2]age_wealth!F25</f>
        <v>0.83310766003712389</v>
      </c>
      <c r="G24" s="271">
        <f>[2]age_wealth!G25</f>
        <v>0.77702864755012924</v>
      </c>
      <c r="H24" s="271">
        <f>[2]age_wealth!H25</f>
        <v>0.77546161412415082</v>
      </c>
      <c r="I24" s="271">
        <f>[2]age_wealth!I25</f>
        <v>0.73935342042323149</v>
      </c>
      <c r="J24" s="271">
        <f>[2]age_wealth!J25</f>
        <v>0.73044458356906417</v>
      </c>
      <c r="K24" s="271">
        <f>[2]age_wealth!K25</f>
        <v>0.69545640829059308</v>
      </c>
      <c r="L24" s="271">
        <f>[2]age_wealth!L25</f>
        <v>0.70213602598276947</v>
      </c>
      <c r="M24" s="271">
        <f>[2]age_wealth!M25</f>
        <v>0.68745614546581935</v>
      </c>
      <c r="N24" s="271">
        <f>[2]age_wealth!N25</f>
        <v>0.67813037863593872</v>
      </c>
      <c r="O24" s="271">
        <f>[2]age_wealth!O25</f>
        <v>0.67366476119607277</v>
      </c>
      <c r="P24" s="271">
        <f>[2]age_wealth!P25</f>
        <v>0.67241070325581698</v>
      </c>
      <c r="Q24" s="271">
        <f>[2]age_wealth!Q25</f>
        <v>0.70118451221400957</v>
      </c>
      <c r="R24" s="271">
        <f>[2]age_wealth!R25</f>
        <v>0.69462738285980141</v>
      </c>
      <c r="S24" s="271">
        <f>[2]age_wealth!S25</f>
        <v>0.68355225699751998</v>
      </c>
      <c r="T24" s="271">
        <f>[2]age_wealth!T25</f>
        <v>0.62789471627949323</v>
      </c>
      <c r="U24" s="271">
        <f>[2]age_wealth!U25</f>
        <v>0.67587633169569983</v>
      </c>
      <c r="V24" s="271">
        <f>[2]age_wealth!V25</f>
        <v>0.67045944334160723</v>
      </c>
      <c r="W24" s="271">
        <f>[2]age_wealth!W25</f>
        <v>0.66640789580878557</v>
      </c>
      <c r="X24" s="271">
        <f>[2]age_wealth!X25</f>
        <v>0.65227932001514854</v>
      </c>
      <c r="Y24" s="271">
        <f>[2]age_wealth!Y25</f>
        <v>0.62521918715586811</v>
      </c>
      <c r="Z24" s="271">
        <f>[2]age_wealth!Z25</f>
        <v>0.60448768475682213</v>
      </c>
      <c r="AA24" s="271">
        <f>[2]age_wealth!AA25</f>
        <v>0.59766297983049443</v>
      </c>
      <c r="AB24" s="271">
        <f>[2]age_wealth!AB25</f>
        <v>0.60670328563184306</v>
      </c>
      <c r="AC24" s="271">
        <f>[2]age_wealth!AC25</f>
        <v>0.61850349351427725</v>
      </c>
    </row>
    <row r="25" spans="1:29">
      <c r="A25" s="278">
        <v>37</v>
      </c>
      <c r="B25" s="271">
        <f>[2]age_wealth!B26</f>
        <v>0.95755311093240691</v>
      </c>
      <c r="C25" s="271">
        <f>[2]age_wealth!C26</f>
        <v>0.99080941310102277</v>
      </c>
      <c r="D25" s="271">
        <f>[2]age_wealth!D26</f>
        <v>0.99900183156972122</v>
      </c>
      <c r="E25" s="271">
        <f>[2]age_wealth!E26</f>
        <v>0.93679683766544986</v>
      </c>
      <c r="F25" s="271">
        <f>[2]age_wealth!F26</f>
        <v>0.89171714040854588</v>
      </c>
      <c r="G25" s="271">
        <f>[2]age_wealth!G26</f>
        <v>0.8402123009611504</v>
      </c>
      <c r="H25" s="271">
        <f>[2]age_wealth!H26</f>
        <v>0.82532981898620372</v>
      </c>
      <c r="I25" s="271">
        <f>[2]age_wealth!I26</f>
        <v>0.78255332570595426</v>
      </c>
      <c r="J25" s="271">
        <f>[2]age_wealth!J26</f>
        <v>0.78770144899758021</v>
      </c>
      <c r="K25" s="271">
        <f>[2]age_wealth!K26</f>
        <v>0.75399962041216595</v>
      </c>
      <c r="L25" s="271">
        <f>[2]age_wealth!L26</f>
        <v>0.76251967564606737</v>
      </c>
      <c r="M25" s="271">
        <f>[2]age_wealth!M26</f>
        <v>0.74544773026998712</v>
      </c>
      <c r="N25" s="271">
        <f>[2]age_wealth!N26</f>
        <v>0.73451105443843701</v>
      </c>
      <c r="O25" s="271">
        <f>[2]age_wealth!O26</f>
        <v>0.7342412446465062</v>
      </c>
      <c r="P25" s="271">
        <f>[2]age_wealth!P26</f>
        <v>0.73364340733027389</v>
      </c>
      <c r="Q25" s="271">
        <f>[2]age_wealth!Q26</f>
        <v>0.76909945327268048</v>
      </c>
      <c r="R25" s="271">
        <f>[2]age_wealth!R26</f>
        <v>0.75527294649193211</v>
      </c>
      <c r="S25" s="271">
        <f>[2]age_wealth!S26</f>
        <v>0.74431623663186186</v>
      </c>
      <c r="T25" s="271">
        <f>[2]age_wealth!T26</f>
        <v>0.68934860669488018</v>
      </c>
      <c r="U25" s="271">
        <f>[2]age_wealth!U26</f>
        <v>0.73421772847014832</v>
      </c>
      <c r="V25" s="271">
        <f>[2]age_wealth!V26</f>
        <v>0.73046042959232038</v>
      </c>
      <c r="W25" s="271">
        <f>[2]age_wealth!W26</f>
        <v>0.72245199866350074</v>
      </c>
      <c r="X25" s="271">
        <f>[2]age_wealth!X26</f>
        <v>0.70416773412864497</v>
      </c>
      <c r="Y25" s="271">
        <f>[2]age_wealth!Y26</f>
        <v>0.67692832398284808</v>
      </c>
      <c r="Z25" s="271">
        <f>[2]age_wealth!Z26</f>
        <v>0.65349823448648592</v>
      </c>
      <c r="AA25" s="271">
        <f>[2]age_wealth!AA26</f>
        <v>0.65266077882250295</v>
      </c>
      <c r="AB25" s="271">
        <f>[2]age_wealth!AB26</f>
        <v>0.65876041497444504</v>
      </c>
      <c r="AC25" s="271">
        <f>[2]age_wealth!AC26</f>
        <v>0.67077572827950527</v>
      </c>
    </row>
    <row r="26" spans="1:29">
      <c r="A26" s="278">
        <v>38</v>
      </c>
      <c r="B26" s="271">
        <f>[2]age_wealth!B27</f>
        <v>0.99091304282530523</v>
      </c>
      <c r="C26" s="271">
        <f>[2]age_wealth!C27</f>
        <v>1.0266785759557242</v>
      </c>
      <c r="D26" s="271">
        <f>[2]age_wealth!D27</f>
        <v>1.0423791609440467</v>
      </c>
      <c r="E26" s="271">
        <f>[2]age_wealth!E27</f>
        <v>0.99329274923785826</v>
      </c>
      <c r="F26" s="271">
        <f>[2]age_wealth!F27</f>
        <v>0.94555707705994763</v>
      </c>
      <c r="G26" s="271">
        <f>[2]age_wealth!G27</f>
        <v>0.91768403201624593</v>
      </c>
      <c r="H26" s="271">
        <f>[2]age_wealth!H27</f>
        <v>0.88255329171665964</v>
      </c>
      <c r="I26" s="271">
        <f>[2]age_wealth!I27</f>
        <v>0.83137574500490796</v>
      </c>
      <c r="J26" s="271">
        <f>[2]age_wealth!J27</f>
        <v>0.84465930847848159</v>
      </c>
      <c r="K26" s="271">
        <f>[2]age_wealth!K27</f>
        <v>0.820543600564555</v>
      </c>
      <c r="L26" s="271">
        <f>[2]age_wealth!L27</f>
        <v>0.82992787671587331</v>
      </c>
      <c r="M26" s="271">
        <f>[2]age_wealth!M27</f>
        <v>0.8096639576989344</v>
      </c>
      <c r="N26" s="271">
        <f>[2]age_wealth!N27</f>
        <v>0.8013456608295062</v>
      </c>
      <c r="O26" s="271">
        <f>[2]age_wealth!O27</f>
        <v>0.80843640599946665</v>
      </c>
      <c r="P26" s="271">
        <f>[2]age_wealth!P27</f>
        <v>0.80490084622367086</v>
      </c>
      <c r="Q26" s="271">
        <f>[2]age_wealth!Q27</f>
        <v>0.84609981391634159</v>
      </c>
      <c r="R26" s="271">
        <f>[2]age_wealth!R27</f>
        <v>0.82409020174051573</v>
      </c>
      <c r="S26" s="271">
        <f>[2]age_wealth!S27</f>
        <v>0.8168557694921269</v>
      </c>
      <c r="T26" s="271">
        <f>[2]age_wealth!T27</f>
        <v>0.76225494881383105</v>
      </c>
      <c r="U26" s="271">
        <f>[2]age_wealth!U27</f>
        <v>0.8032875765293086</v>
      </c>
      <c r="V26" s="271">
        <f>[2]age_wealth!V27</f>
        <v>0.79746219686239816</v>
      </c>
      <c r="W26" s="271">
        <f>[2]age_wealth!W27</f>
        <v>0.78509634647564086</v>
      </c>
      <c r="X26" s="271">
        <f>[2]age_wealth!X27</f>
        <v>0.76369030119208292</v>
      </c>
      <c r="Y26" s="271">
        <f>[2]age_wealth!Y27</f>
        <v>0.73709744945720923</v>
      </c>
      <c r="Z26" s="271">
        <f>[2]age_wealth!Z27</f>
        <v>0.70935778933378946</v>
      </c>
      <c r="AA26" s="271">
        <f>[2]age_wealth!AA27</f>
        <v>0.71090650954853052</v>
      </c>
      <c r="AB26" s="271">
        <f>[2]age_wealth!AB27</f>
        <v>0.71546461928932814</v>
      </c>
      <c r="AC26" s="271">
        <f>[2]age_wealth!AC27</f>
        <v>0.72644249695753504</v>
      </c>
    </row>
    <row r="27" spans="1:29">
      <c r="A27" s="278">
        <v>39</v>
      </c>
      <c r="B27" s="271">
        <f>[2]age_wealth!B28</f>
        <v>1.0223023015957644</v>
      </c>
      <c r="C27" s="271">
        <f>[2]age_wealth!C28</f>
        <v>1.0636333627464847</v>
      </c>
      <c r="D27" s="271">
        <f>[2]age_wealth!D28</f>
        <v>1.0816753271907551</v>
      </c>
      <c r="E27" s="271">
        <f>[2]age_wealth!E28</f>
        <v>1.0503447567460518</v>
      </c>
      <c r="F27" s="271">
        <f>[2]age_wealth!F28</f>
        <v>0.99611198315812044</v>
      </c>
      <c r="G27" s="271">
        <f>[2]age_wealth!G28</f>
        <v>0.99183763501951572</v>
      </c>
      <c r="H27" s="271">
        <f>[2]age_wealth!H28</f>
        <v>0.93848392808744319</v>
      </c>
      <c r="I27" s="271">
        <f>[2]age_wealth!I28</f>
        <v>0.88198272506176467</v>
      </c>
      <c r="J27" s="271">
        <f>[2]age_wealth!J28</f>
        <v>0.90121390993536143</v>
      </c>
      <c r="K27" s="271">
        <f>[2]age_wealth!K28</f>
        <v>0.89077076800033872</v>
      </c>
      <c r="L27" s="271">
        <f>[2]age_wealth!L28</f>
        <v>0.90171700999611537</v>
      </c>
      <c r="M27" s="271">
        <f>[2]age_wealth!M28</f>
        <v>0.88097817161535696</v>
      </c>
      <c r="N27" s="271">
        <f>[2]age_wealth!N28</f>
        <v>0.87320220532193182</v>
      </c>
      <c r="O27" s="271">
        <f>[2]age_wealth!O28</f>
        <v>0.88633908006677875</v>
      </c>
      <c r="P27" s="271">
        <f>[2]age_wealth!P28</f>
        <v>0.88093777746817026</v>
      </c>
      <c r="Q27" s="271">
        <f>[2]age_wealth!Q28</f>
        <v>0.92366169684423849</v>
      </c>
      <c r="R27" s="271">
        <f>[2]age_wealth!R28</f>
        <v>0.89906588463053483</v>
      </c>
      <c r="S27" s="271">
        <f>[2]age_wealth!S28</f>
        <v>0.89469259363068487</v>
      </c>
      <c r="T27" s="271">
        <f>[2]age_wealth!T28</f>
        <v>0.84141763716372597</v>
      </c>
      <c r="U27" s="271">
        <f>[2]age_wealth!U28</f>
        <v>0.8764764305835604</v>
      </c>
      <c r="V27" s="271">
        <f>[2]age_wealth!V28</f>
        <v>0.86680712960802375</v>
      </c>
      <c r="W27" s="271">
        <f>[2]age_wealth!W28</f>
        <v>0.85047615953691935</v>
      </c>
      <c r="X27" s="271">
        <f>[2]age_wealth!X28</f>
        <v>0.82910458422443556</v>
      </c>
      <c r="Y27" s="271">
        <f>[2]age_wealth!Y28</f>
        <v>0.80254419274980948</v>
      </c>
      <c r="Z27" s="271">
        <f>[2]age_wealth!Z28</f>
        <v>0.77215682457138957</v>
      </c>
      <c r="AA27" s="271">
        <f>[2]age_wealth!AA28</f>
        <v>0.77040992827714072</v>
      </c>
      <c r="AB27" s="271">
        <f>[2]age_wealth!AB28</f>
        <v>0.77261864373847922</v>
      </c>
      <c r="AC27" s="271">
        <f>[2]age_wealth!AC28</f>
        <v>0.78323732982056804</v>
      </c>
    </row>
    <row r="28" spans="1:29">
      <c r="A28" s="278">
        <v>40</v>
      </c>
      <c r="B28" s="271">
        <f>[2]age_wealth!B29</f>
        <v>1.052159581236503</v>
      </c>
      <c r="C28" s="271">
        <f>[2]age_wealth!C29</f>
        <v>1.102843918660372</v>
      </c>
      <c r="D28" s="271">
        <f>[2]age_wealth!D29</f>
        <v>1.1178097301951375</v>
      </c>
      <c r="E28" s="271">
        <f>[2]age_wealth!E29</f>
        <v>1.1067879909863922</v>
      </c>
      <c r="F28" s="271">
        <f>[2]age_wealth!F29</f>
        <v>1.0449168074565582</v>
      </c>
      <c r="G28" s="271">
        <f>[2]age_wealth!G29</f>
        <v>1.0561341137472935</v>
      </c>
      <c r="H28" s="271">
        <f>[2]age_wealth!H29</f>
        <v>0.99663718669603429</v>
      </c>
      <c r="I28" s="271">
        <f>[2]age_wealth!I29</f>
        <v>0.93332063236920215</v>
      </c>
      <c r="J28" s="271">
        <f>[2]age_wealth!J29</f>
        <v>0.95642413256778258</v>
      </c>
      <c r="K28" s="271">
        <f>[2]age_wealth!K29</f>
        <v>0.96179446768190791</v>
      </c>
      <c r="L28" s="271">
        <f>[2]age_wealth!L29</f>
        <v>0.9737524995213469</v>
      </c>
      <c r="M28" s="271">
        <f>[2]age_wealth!M29</f>
        <v>0.95569158701764434</v>
      </c>
      <c r="N28" s="271">
        <f>[2]age_wealth!N29</f>
        <v>0.9464145745192788</v>
      </c>
      <c r="O28" s="271">
        <f>[2]age_wealth!O29</f>
        <v>0.96292424017112821</v>
      </c>
      <c r="P28" s="271">
        <f>[2]age_wealth!P29</f>
        <v>0.95889332523255133</v>
      </c>
      <c r="Q28" s="271">
        <f>[2]age_wealth!Q29</f>
        <v>0.99762894186535811</v>
      </c>
      <c r="R28" s="271">
        <f>[2]age_wealth!R29</f>
        <v>0.97505194118849547</v>
      </c>
      <c r="S28" s="271">
        <f>[2]age_wealth!S29</f>
        <v>0.97295914657838045</v>
      </c>
      <c r="T28" s="271">
        <f>[2]age_wealth!T29</f>
        <v>0.92172874236823965</v>
      </c>
      <c r="U28" s="271">
        <f>[2]age_wealth!U29</f>
        <v>0.9490568436222605</v>
      </c>
      <c r="V28" s="271">
        <f>[2]age_wealth!V29</f>
        <v>0.93517238076926279</v>
      </c>
      <c r="W28" s="271">
        <f>[2]age_wealth!W29</f>
        <v>0.91510473525525959</v>
      </c>
      <c r="X28" s="271">
        <f>[2]age_wealth!X29</f>
        <v>0.89685851862813881</v>
      </c>
      <c r="Y28" s="271">
        <f>[2]age_wealth!Y29</f>
        <v>0.87143377207498351</v>
      </c>
      <c r="Z28" s="271">
        <f>[2]age_wealth!Z29</f>
        <v>0.83886369080693468</v>
      </c>
      <c r="AA28" s="271">
        <f>[2]age_wealth!AA29</f>
        <v>0.82884356045639151</v>
      </c>
      <c r="AB28" s="271">
        <f>[2]age_wealth!AB29</f>
        <v>0.83093521124171821</v>
      </c>
      <c r="AC28" s="271">
        <f>[2]age_wealth!AC29</f>
        <v>0.83684050818150757</v>
      </c>
    </row>
    <row r="29" spans="1:29">
      <c r="A29" s="278">
        <v>41</v>
      </c>
      <c r="B29" s="271">
        <f>[2]age_wealth!B30</f>
        <v>1.0832887603906016</v>
      </c>
      <c r="C29" s="271">
        <f>[2]age_wealth!C30</f>
        <v>1.1403751360795542</v>
      </c>
      <c r="D29" s="271">
        <f>[2]age_wealth!D30</f>
        <v>1.1496809713821878</v>
      </c>
      <c r="E29" s="271">
        <f>[2]age_wealth!E30</f>
        <v>1.160122594813606</v>
      </c>
      <c r="F29" s="271">
        <f>[2]age_wealth!F30</f>
        <v>1.0914246729105783</v>
      </c>
      <c r="G29" s="271">
        <f>[2]age_wealth!G30</f>
        <v>1.1128177201339324</v>
      </c>
      <c r="H29" s="271">
        <f>[2]age_wealth!H30</f>
        <v>1.054148023780076</v>
      </c>
      <c r="I29" s="271">
        <f>[2]age_wealth!I30</f>
        <v>0.98631095141341063</v>
      </c>
      <c r="J29" s="271">
        <f>[2]age_wealth!J30</f>
        <v>1.0118015195545407</v>
      </c>
      <c r="K29" s="271">
        <f>[2]age_wealth!K30</f>
        <v>1.031404277725406</v>
      </c>
      <c r="L29" s="271">
        <f>[2]age_wealth!L30</f>
        <v>1.0415098358343826</v>
      </c>
      <c r="M29" s="271">
        <f>[2]age_wealth!M30</f>
        <v>1.0276915400418449</v>
      </c>
      <c r="N29" s="271">
        <f>[2]age_wealth!N30</f>
        <v>1.0187189746771406</v>
      </c>
      <c r="O29" s="271">
        <f>[2]age_wealth!O30</f>
        <v>1.0377148368703457</v>
      </c>
      <c r="P29" s="271">
        <f>[2]age_wealth!P30</f>
        <v>1.0334648169899687</v>
      </c>
      <c r="Q29" s="271">
        <f>[2]age_wealth!Q30</f>
        <v>1.0668776584238309</v>
      </c>
      <c r="R29" s="271">
        <f>[2]age_wealth!R30</f>
        <v>1.0471106726093489</v>
      </c>
      <c r="S29" s="271">
        <f>[2]age_wealth!S30</f>
        <v>1.0459351069737612</v>
      </c>
      <c r="T29" s="271">
        <f>[2]age_wealth!T30</f>
        <v>0.99978837533569054</v>
      </c>
      <c r="U29" s="271">
        <f>[2]age_wealth!U30</f>
        <v>1.0163361050086339</v>
      </c>
      <c r="V29" s="271">
        <f>[2]age_wealth!V30</f>
        <v>0.99880121694281865</v>
      </c>
      <c r="W29" s="271">
        <f>[2]age_wealth!W30</f>
        <v>0.97642134226676924</v>
      </c>
      <c r="X29" s="271">
        <f>[2]age_wealth!X30</f>
        <v>0.96092365846378369</v>
      </c>
      <c r="Y29" s="271">
        <f>[2]age_wealth!Y30</f>
        <v>0.93714852617752775</v>
      </c>
      <c r="Z29" s="271">
        <f>[2]age_wealth!Z30</f>
        <v>0.90603221162217418</v>
      </c>
      <c r="AA29" s="271">
        <f>[2]age_wealth!AA30</f>
        <v>0.88657717572469619</v>
      </c>
      <c r="AB29" s="271">
        <f>[2]age_wealth!AB30</f>
        <v>0.88944075881732843</v>
      </c>
      <c r="AC29" s="271">
        <f>[2]age_wealth!AC30</f>
        <v>0.88905886529133538</v>
      </c>
    </row>
    <row r="30" spans="1:29">
      <c r="A30" s="278">
        <v>42</v>
      </c>
      <c r="B30" s="271">
        <f>[2]age_wealth!B31</f>
        <v>1.11541008176072</v>
      </c>
      <c r="C30" s="271">
        <f>[2]age_wealth!C31</f>
        <v>1.1740719999072775</v>
      </c>
      <c r="D30" s="271">
        <f>[2]age_wealth!D31</f>
        <v>1.1746364158683014</v>
      </c>
      <c r="E30" s="271">
        <f>[2]age_wealth!E31</f>
        <v>1.2110973777056313</v>
      </c>
      <c r="F30" s="271">
        <f>[2]age_wealth!F31</f>
        <v>1.1357567922601528</v>
      </c>
      <c r="G30" s="271">
        <f>[2]age_wealth!G31</f>
        <v>1.1668344434232949</v>
      </c>
      <c r="H30" s="271">
        <f>[2]age_wealth!H31</f>
        <v>1.1189468067841255</v>
      </c>
      <c r="I30" s="271">
        <f>[2]age_wealth!I31</f>
        <v>1.0371267361854577</v>
      </c>
      <c r="J30" s="271">
        <f>[2]age_wealth!J31</f>
        <v>1.0653565649593013</v>
      </c>
      <c r="K30" s="271">
        <f>[2]age_wealth!K31</f>
        <v>1.098057014074598</v>
      </c>
      <c r="L30" s="271">
        <f>[2]age_wealth!L31</f>
        <v>1.0999325581195074</v>
      </c>
      <c r="M30" s="271">
        <f>[2]age_wealth!M31</f>
        <v>1.0939730304645521</v>
      </c>
      <c r="N30" s="271">
        <f>[2]age_wealth!N31</f>
        <v>1.0845387830322768</v>
      </c>
      <c r="O30" s="271">
        <f>[2]age_wealth!O31</f>
        <v>1.1106474587221351</v>
      </c>
      <c r="P30" s="271">
        <f>[2]age_wealth!P31</f>
        <v>1.1011894205740194</v>
      </c>
      <c r="Q30" s="271">
        <f>[2]age_wealth!Q31</f>
        <v>1.1272508931173066</v>
      </c>
      <c r="R30" s="271">
        <f>[2]age_wealth!R31</f>
        <v>1.1093746973503502</v>
      </c>
      <c r="S30" s="271">
        <f>[2]age_wealth!S31</f>
        <v>1.1090663263654186</v>
      </c>
      <c r="T30" s="271">
        <f>[2]age_wealth!T31</f>
        <v>1.0698869688093215</v>
      </c>
      <c r="U30" s="271">
        <f>[2]age_wealth!U31</f>
        <v>1.0780738756680892</v>
      </c>
      <c r="V30" s="271">
        <f>[2]age_wealth!V31</f>
        <v>1.0565724179382947</v>
      </c>
      <c r="W30" s="271">
        <f>[2]age_wealth!W31</f>
        <v>1.0324922486330348</v>
      </c>
      <c r="X30" s="271">
        <f>[2]age_wealth!X31</f>
        <v>1.0186543973330913</v>
      </c>
      <c r="Y30" s="271">
        <f>[2]age_wealth!Y31</f>
        <v>0.99808591758006115</v>
      </c>
      <c r="Z30" s="271">
        <f>[2]age_wealth!Z31</f>
        <v>0.96726877874078365</v>
      </c>
      <c r="AA30" s="271">
        <f>[2]age_wealth!AA31</f>
        <v>0.94441244431093696</v>
      </c>
      <c r="AB30" s="271">
        <f>[2]age_wealth!AB31</f>
        <v>0.9444065839309953</v>
      </c>
      <c r="AC30" s="271">
        <f>[2]age_wealth!AC31</f>
        <v>0.93670511640730458</v>
      </c>
    </row>
    <row r="31" spans="1:29">
      <c r="A31" s="278">
        <v>43</v>
      </c>
      <c r="B31" s="271">
        <f>[2]age_wealth!B32</f>
        <v>1.1478862303921999</v>
      </c>
      <c r="C31" s="271">
        <f>[2]age_wealth!C32</f>
        <v>1.2047183321810231</v>
      </c>
      <c r="D31" s="271">
        <f>[2]age_wealth!D32</f>
        <v>1.1941582479406063</v>
      </c>
      <c r="E31" s="271">
        <f>[2]age_wealth!E32</f>
        <v>1.2550937901486154</v>
      </c>
      <c r="F31" s="271">
        <f>[2]age_wealth!F32</f>
        <v>1.1776262062319756</v>
      </c>
      <c r="G31" s="271">
        <f>[2]age_wealth!G32</f>
        <v>1.2076004278593573</v>
      </c>
      <c r="H31" s="271">
        <f>[2]age_wealth!H32</f>
        <v>1.1928836973968597</v>
      </c>
      <c r="I31" s="271">
        <f>[2]age_wealth!I32</f>
        <v>1.0818623689012301</v>
      </c>
      <c r="J31" s="271">
        <f>[2]age_wealth!J32</f>
        <v>1.1126208837624825</v>
      </c>
      <c r="K31" s="271">
        <f>[2]age_wealth!K32</f>
        <v>1.159715923762388</v>
      </c>
      <c r="L31" s="271">
        <f>[2]age_wealth!L32</f>
        <v>1.1484077230588563</v>
      </c>
      <c r="M31" s="271">
        <f>[2]age_wealth!M32</f>
        <v>1.1506842240518933</v>
      </c>
      <c r="N31" s="271">
        <f>[2]age_wealth!N32</f>
        <v>1.1391936019794131</v>
      </c>
      <c r="O31" s="271">
        <f>[2]age_wealth!O32</f>
        <v>1.1707354028864547</v>
      </c>
      <c r="P31" s="271">
        <f>[2]age_wealth!P32</f>
        <v>1.1568928776682481</v>
      </c>
      <c r="Q31" s="271">
        <f>[2]age_wealth!Q32</f>
        <v>1.1758706946013515</v>
      </c>
      <c r="R31" s="271">
        <f>[2]age_wealth!R32</f>
        <v>1.1575275141386001</v>
      </c>
      <c r="S31" s="271">
        <f>[2]age_wealth!S32</f>
        <v>1.1592517377761649</v>
      </c>
      <c r="T31" s="271">
        <f>[2]age_wealth!T32</f>
        <v>1.1255399939660691</v>
      </c>
      <c r="U31" s="271">
        <f>[2]age_wealth!U32</f>
        <v>1.1295357760618536</v>
      </c>
      <c r="V31" s="271">
        <f>[2]age_wealth!V32</f>
        <v>1.1047178986013595</v>
      </c>
      <c r="W31" s="271">
        <f>[2]age_wealth!W32</f>
        <v>1.0803302146777243</v>
      </c>
      <c r="X31" s="271">
        <f>[2]age_wealth!X32</f>
        <v>1.0698110239511911</v>
      </c>
      <c r="Y31" s="271">
        <f>[2]age_wealth!Y32</f>
        <v>1.0504517858019717</v>
      </c>
      <c r="Z31" s="271">
        <f>[2]age_wealth!Z32</f>
        <v>1.0184807635761894</v>
      </c>
      <c r="AA31" s="271">
        <f>[2]age_wealth!AA32</f>
        <v>0.99625714442332836</v>
      </c>
      <c r="AB31" s="271">
        <f>[2]age_wealth!AB32</f>
        <v>0.99366327051644876</v>
      </c>
      <c r="AC31" s="271">
        <f>[2]age_wealth!AC32</f>
        <v>0.97944044521570328</v>
      </c>
    </row>
    <row r="32" spans="1:29">
      <c r="A32" s="278">
        <v>44</v>
      </c>
      <c r="B32" s="271">
        <f>[2]age_wealth!B33</f>
        <v>1.1793586519304147</v>
      </c>
      <c r="C32" s="271">
        <f>[2]age_wealth!C33</f>
        <v>1.2334815139530768</v>
      </c>
      <c r="D32" s="271">
        <f>[2]age_wealth!D33</f>
        <v>1.2082755318221821</v>
      </c>
      <c r="E32" s="271">
        <f>[2]age_wealth!E33</f>
        <v>1.289171868821378</v>
      </c>
      <c r="F32" s="271">
        <f>[2]age_wealth!F33</f>
        <v>1.2147154687597252</v>
      </c>
      <c r="G32" s="271">
        <f>[2]age_wealth!G33</f>
        <v>1.2432232248571238</v>
      </c>
      <c r="H32" s="271">
        <f>[2]age_wealth!H33</f>
        <v>1.2612676476908284</v>
      </c>
      <c r="I32" s="271">
        <f>[2]age_wealth!I33</f>
        <v>1.1238402642898226</v>
      </c>
      <c r="J32" s="271">
        <f>[2]age_wealth!J33</f>
        <v>1.1560382113445431</v>
      </c>
      <c r="K32" s="271">
        <f>[2]age_wealth!K33</f>
        <v>1.2108274933845939</v>
      </c>
      <c r="L32" s="271">
        <f>[2]age_wealth!L33</f>
        <v>1.1877545558602787</v>
      </c>
      <c r="M32" s="271">
        <f>[2]age_wealth!M33</f>
        <v>1.1934085142543411</v>
      </c>
      <c r="N32" s="271">
        <f>[2]age_wealth!N33</f>
        <v>1.1806353458504757</v>
      </c>
      <c r="O32" s="271">
        <f>[2]age_wealth!O33</f>
        <v>1.2091881064593857</v>
      </c>
      <c r="P32" s="271">
        <f>[2]age_wealth!P33</f>
        <v>1.1950467358974686</v>
      </c>
      <c r="Q32" s="271">
        <f>[2]age_wealth!Q33</f>
        <v>1.2068562928018969</v>
      </c>
      <c r="R32" s="271">
        <f>[2]age_wealth!R33</f>
        <v>1.1833258398256619</v>
      </c>
      <c r="S32" s="271">
        <f>[2]age_wealth!S33</f>
        <v>1.1853272467300522</v>
      </c>
      <c r="T32" s="271">
        <f>[2]age_wealth!T33</f>
        <v>1.1596232922842618</v>
      </c>
      <c r="U32" s="271">
        <f>[2]age_wealth!U33</f>
        <v>1.164915600434695</v>
      </c>
      <c r="V32" s="271">
        <f>[2]age_wealth!V33</f>
        <v>1.141143267023794</v>
      </c>
      <c r="W32" s="271">
        <f>[2]age_wealth!W33</f>
        <v>1.1170897595604039</v>
      </c>
      <c r="X32" s="271">
        <f>[2]age_wealth!X33</f>
        <v>1.1122634517412244</v>
      </c>
      <c r="Y32" s="271">
        <f>[2]age_wealth!Y33</f>
        <v>1.092468469199031</v>
      </c>
      <c r="Z32" s="271">
        <f>[2]age_wealth!Z33</f>
        <v>1.0593079268742134</v>
      </c>
      <c r="AA32" s="271">
        <f>[2]age_wealth!AA33</f>
        <v>1.0354043716966468</v>
      </c>
      <c r="AB32" s="271">
        <f>[2]age_wealth!AB33</f>
        <v>1.0340817679086667</v>
      </c>
      <c r="AC32" s="271">
        <f>[2]age_wealth!AC33</f>
        <v>1.0176561082312081</v>
      </c>
    </row>
    <row r="33" spans="1:29">
      <c r="A33" s="278">
        <v>45</v>
      </c>
      <c r="B33" s="271">
        <f>[2]age_wealth!B34</f>
        <v>1.2069446433744391</v>
      </c>
      <c r="C33" s="271">
        <f>[2]age_wealth!C34</f>
        <v>1.2555728940217716</v>
      </c>
      <c r="D33" s="271">
        <f>[2]age_wealth!D34</f>
        <v>1.2235379676910851</v>
      </c>
      <c r="E33" s="271">
        <f>[2]age_wealth!E34</f>
        <v>1.3076087915104606</v>
      </c>
      <c r="F33" s="271">
        <f>[2]age_wealth!F34</f>
        <v>1.2458610334874134</v>
      </c>
      <c r="G33" s="271">
        <f>[2]age_wealth!G34</f>
        <v>1.2611400692557135</v>
      </c>
      <c r="H33" s="271">
        <f>[2]age_wealth!H34</f>
        <v>1.3253705866086134</v>
      </c>
      <c r="I33" s="271">
        <f>[2]age_wealth!I34</f>
        <v>1.1644804250408838</v>
      </c>
      <c r="J33" s="271">
        <f>[2]age_wealth!J34</f>
        <v>1.1966723226730103</v>
      </c>
      <c r="K33" s="271">
        <f>[2]age_wealth!K34</f>
        <v>1.2515955550337952</v>
      </c>
      <c r="L33" s="271">
        <f>[2]age_wealth!L34</f>
        <v>1.2220795455790019</v>
      </c>
      <c r="M33" s="271">
        <f>[2]age_wealth!M34</f>
        <v>1.2334945755366358</v>
      </c>
      <c r="N33" s="271">
        <f>[2]age_wealth!N34</f>
        <v>1.2178529862341299</v>
      </c>
      <c r="O33" s="271">
        <f>[2]age_wealth!O34</f>
        <v>1.2469836813179318</v>
      </c>
      <c r="P33" s="271">
        <f>[2]age_wealth!P34</f>
        <v>1.2291943831759542</v>
      </c>
      <c r="Q33" s="271">
        <f>[2]age_wealth!Q34</f>
        <v>1.2393590304140107</v>
      </c>
      <c r="R33" s="271">
        <f>[2]age_wealth!R34</f>
        <v>1.2090157365172987</v>
      </c>
      <c r="S33" s="271">
        <f>[2]age_wealth!S34</f>
        <v>1.2091815845187661</v>
      </c>
      <c r="T33" s="271">
        <f>[2]age_wealth!T34</f>
        <v>1.1828478254979546</v>
      </c>
      <c r="U33" s="271">
        <f>[2]age_wealth!U34</f>
        <v>1.1956984730189666</v>
      </c>
      <c r="V33" s="271">
        <f>[2]age_wealth!V34</f>
        <v>1.1656374950528707</v>
      </c>
      <c r="W33" s="271">
        <f>[2]age_wealth!W34</f>
        <v>1.1450292356128016</v>
      </c>
      <c r="X33" s="271">
        <f>[2]age_wealth!X34</f>
        <v>1.1411193867660483</v>
      </c>
      <c r="Y33" s="271">
        <f>[2]age_wealth!Y34</f>
        <v>1.1212328621857925</v>
      </c>
      <c r="Z33" s="271">
        <f>[2]age_wealth!Z34</f>
        <v>1.089477164877859</v>
      </c>
      <c r="AA33" s="271">
        <f>[2]age_wealth!AA34</f>
        <v>1.0680848544431985</v>
      </c>
      <c r="AB33" s="271">
        <f>[2]age_wealth!AB34</f>
        <v>1.066682423792729</v>
      </c>
      <c r="AC33" s="271">
        <f>[2]age_wealth!AC34</f>
        <v>1.0474878062444835</v>
      </c>
    </row>
    <row r="34" spans="1:29">
      <c r="A34" s="278">
        <v>46</v>
      </c>
      <c r="B34" s="271">
        <f>[2]age_wealth!B35</f>
        <v>1.2287903976994501</v>
      </c>
      <c r="C34" s="271">
        <f>[2]age_wealth!C35</f>
        <v>1.2732959936048411</v>
      </c>
      <c r="D34" s="271">
        <f>[2]age_wealth!D35</f>
        <v>1.2438093635726115</v>
      </c>
      <c r="E34" s="271">
        <f>[2]age_wealth!E35</f>
        <v>1.3179275334434288</v>
      </c>
      <c r="F34" s="271">
        <f>[2]age_wealth!F35</f>
        <v>1.2668827556930033</v>
      </c>
      <c r="G34" s="271">
        <f>[2]age_wealth!G35</f>
        <v>1.2767177266983871</v>
      </c>
      <c r="H34" s="271">
        <f>[2]age_wealth!H35</f>
        <v>1.3795204272559012</v>
      </c>
      <c r="I34" s="271">
        <f>[2]age_wealth!I35</f>
        <v>1.2053443220972337</v>
      </c>
      <c r="J34" s="271">
        <f>[2]age_wealth!J35</f>
        <v>1.2350848983490303</v>
      </c>
      <c r="K34" s="271">
        <f>[2]age_wealth!K35</f>
        <v>1.2939427308269804</v>
      </c>
      <c r="L34" s="271">
        <f>[2]age_wealth!L35</f>
        <v>1.2604399492868992</v>
      </c>
      <c r="M34" s="271">
        <f>[2]age_wealth!M35</f>
        <v>1.2789960488709535</v>
      </c>
      <c r="N34" s="271">
        <f>[2]age_wealth!N35</f>
        <v>1.2620555335939549</v>
      </c>
      <c r="O34" s="271">
        <f>[2]age_wealth!O35</f>
        <v>1.2907385546011132</v>
      </c>
      <c r="P34" s="271">
        <f>[2]age_wealth!P35</f>
        <v>1.2652240436576379</v>
      </c>
      <c r="Q34" s="271">
        <f>[2]age_wealth!Q35</f>
        <v>1.2717429622610543</v>
      </c>
      <c r="R34" s="271">
        <f>[2]age_wealth!R35</f>
        <v>1.2338252416220012</v>
      </c>
      <c r="S34" s="271">
        <f>[2]age_wealth!S35</f>
        <v>1.2327241927863108</v>
      </c>
      <c r="T34" s="271">
        <f>[2]age_wealth!T35</f>
        <v>1.2090639157204734</v>
      </c>
      <c r="U34" s="271">
        <f>[2]age_wealth!U35</f>
        <v>1.228209895029867</v>
      </c>
      <c r="V34" s="271">
        <f>[2]age_wealth!V35</f>
        <v>1.1953097400530273</v>
      </c>
      <c r="W34" s="271">
        <f>[2]age_wealth!W35</f>
        <v>1.1795015575958887</v>
      </c>
      <c r="X34" s="271">
        <f>[2]age_wealth!X35</f>
        <v>1.1744974705580029</v>
      </c>
      <c r="Y34" s="271">
        <f>[2]age_wealth!Y35</f>
        <v>1.1565592537436855</v>
      </c>
      <c r="Z34" s="271">
        <f>[2]age_wealth!Z35</f>
        <v>1.1238280667940301</v>
      </c>
      <c r="AA34" s="271">
        <f>[2]age_wealth!AA35</f>
        <v>1.1069057649503435</v>
      </c>
      <c r="AB34" s="271">
        <f>[2]age_wealth!AB35</f>
        <v>1.100295627310593</v>
      </c>
      <c r="AC34" s="271">
        <f>[2]age_wealth!AC35</f>
        <v>1.0857429683201199</v>
      </c>
    </row>
    <row r="35" spans="1:29">
      <c r="A35" s="278">
        <v>47</v>
      </c>
      <c r="B35" s="271">
        <f>[2]age_wealth!B36</f>
        <v>1.2480605546606245</v>
      </c>
      <c r="C35" s="271">
        <f>[2]age_wealth!C36</f>
        <v>1.2907155961217354</v>
      </c>
      <c r="D35" s="271">
        <f>[2]age_wealth!D36</f>
        <v>1.2615089072541437</v>
      </c>
      <c r="E35" s="271">
        <f>[2]age_wealth!E36</f>
        <v>1.3196951357601652</v>
      </c>
      <c r="F35" s="271">
        <f>[2]age_wealth!F36</f>
        <v>1.2825103095010861</v>
      </c>
      <c r="G35" s="271">
        <f>[2]age_wealth!G36</f>
        <v>1.2964804961019314</v>
      </c>
      <c r="H35" s="271">
        <f>[2]age_wealth!H36</f>
        <v>1.4279117741924439</v>
      </c>
      <c r="I35" s="271">
        <f>[2]age_wealth!I36</f>
        <v>1.2458639944253624</v>
      </c>
      <c r="J35" s="271">
        <f>[2]age_wealth!J36</f>
        <v>1.2731203667404869</v>
      </c>
      <c r="K35" s="271">
        <f>[2]age_wealth!K36</f>
        <v>1.341124443543231</v>
      </c>
      <c r="L35" s="271">
        <f>[2]age_wealth!L36</f>
        <v>1.306540210047209</v>
      </c>
      <c r="M35" s="271">
        <f>[2]age_wealth!M36</f>
        <v>1.3304287266581176</v>
      </c>
      <c r="N35" s="271">
        <f>[2]age_wealth!N36</f>
        <v>1.3212290390900483</v>
      </c>
      <c r="O35" s="271">
        <f>[2]age_wealth!O36</f>
        <v>1.3402716338475043</v>
      </c>
      <c r="P35" s="271">
        <f>[2]age_wealth!P36</f>
        <v>1.3098836486736611</v>
      </c>
      <c r="Q35" s="271">
        <f>[2]age_wealth!Q36</f>
        <v>1.3083439413836806</v>
      </c>
      <c r="R35" s="271">
        <f>[2]age_wealth!R36</f>
        <v>1.2698654367595974</v>
      </c>
      <c r="S35" s="271">
        <f>[2]age_wealth!S36</f>
        <v>1.266503705617972</v>
      </c>
      <c r="T35" s="271">
        <f>[2]age_wealth!T36</f>
        <v>1.2476985652492558</v>
      </c>
      <c r="U35" s="271">
        <f>[2]age_wealth!U36</f>
        <v>1.2701052321257429</v>
      </c>
      <c r="V35" s="271">
        <f>[2]age_wealth!V36</f>
        <v>1.2315371679380929</v>
      </c>
      <c r="W35" s="271">
        <f>[2]age_wealth!W36</f>
        <v>1.2190881060559071</v>
      </c>
      <c r="X35" s="271">
        <f>[2]age_wealth!X36</f>
        <v>1.2088834807639133</v>
      </c>
      <c r="Y35" s="271">
        <f>[2]age_wealth!Y36</f>
        <v>1.1958429140425835</v>
      </c>
      <c r="Z35" s="271">
        <f>[2]age_wealth!Z36</f>
        <v>1.1620963181549333</v>
      </c>
      <c r="AA35" s="271">
        <f>[2]age_wealth!AA36</f>
        <v>1.1492916130024091</v>
      </c>
      <c r="AB35" s="271">
        <f>[2]age_wealth!AB36</f>
        <v>1.136733602070894</v>
      </c>
      <c r="AC35" s="271">
        <f>[2]age_wealth!AC36</f>
        <v>1.1300337371423144</v>
      </c>
    </row>
    <row r="36" spans="1:29">
      <c r="A36" s="278">
        <v>48</v>
      </c>
      <c r="B36" s="271">
        <f>[2]age_wealth!B37</f>
        <v>1.2689354053754061</v>
      </c>
      <c r="C36" s="271">
        <f>[2]age_wealth!C37</f>
        <v>1.3088036192192896</v>
      </c>
      <c r="D36" s="271">
        <f>[2]age_wealth!D37</f>
        <v>1.2763602930241653</v>
      </c>
      <c r="E36" s="271">
        <f>[2]age_wealth!E37</f>
        <v>1.3172382232610651</v>
      </c>
      <c r="F36" s="271">
        <f>[2]age_wealth!F37</f>
        <v>1.297818856410301</v>
      </c>
      <c r="G36" s="271">
        <f>[2]age_wealth!G37</f>
        <v>1.34010328296076</v>
      </c>
      <c r="H36" s="271">
        <f>[2]age_wealth!H37</f>
        <v>1.464096710090814</v>
      </c>
      <c r="I36" s="271">
        <f>[2]age_wealth!I37</f>
        <v>1.2871187604670558</v>
      </c>
      <c r="J36" s="271">
        <f>[2]age_wealth!J37</f>
        <v>1.305951473517192</v>
      </c>
      <c r="K36" s="271">
        <f>[2]age_wealth!K37</f>
        <v>1.3900714164979027</v>
      </c>
      <c r="L36" s="271">
        <f>[2]age_wealth!L37</f>
        <v>1.360460262275921</v>
      </c>
      <c r="M36" s="271">
        <f>[2]age_wealth!M37</f>
        <v>1.387280711843178</v>
      </c>
      <c r="N36" s="271">
        <f>[2]age_wealth!N37</f>
        <v>1.3850774929352831</v>
      </c>
      <c r="O36" s="271">
        <f>[2]age_wealth!O37</f>
        <v>1.3961665062019062</v>
      </c>
      <c r="P36" s="271">
        <f>[2]age_wealth!P37</f>
        <v>1.3608174870367271</v>
      </c>
      <c r="Q36" s="271">
        <f>[2]age_wealth!Q37</f>
        <v>1.3486082460761388</v>
      </c>
      <c r="R36" s="271">
        <f>[2]age_wealth!R37</f>
        <v>1.3120414905572975</v>
      </c>
      <c r="S36" s="271">
        <f>[2]age_wealth!S37</f>
        <v>1.3108836371900727</v>
      </c>
      <c r="T36" s="271">
        <f>[2]age_wealth!T37</f>
        <v>1.2945040541472383</v>
      </c>
      <c r="U36" s="271">
        <f>[2]age_wealth!U37</f>
        <v>1.3162745198290953</v>
      </c>
      <c r="V36" s="271">
        <f>[2]age_wealth!V37</f>
        <v>1.2706841925192924</v>
      </c>
      <c r="W36" s="271">
        <f>[2]age_wealth!W37</f>
        <v>1.262009282420739</v>
      </c>
      <c r="X36" s="271">
        <f>[2]age_wealth!X37</f>
        <v>1.2467702614779015</v>
      </c>
      <c r="Y36" s="271">
        <f>[2]age_wealth!Y37</f>
        <v>1.2386873750665166</v>
      </c>
      <c r="Z36" s="271">
        <f>[2]age_wealth!Z37</f>
        <v>1.2061638566323585</v>
      </c>
      <c r="AA36" s="271">
        <f>[2]age_wealth!AA37</f>
        <v>1.2041768268592454</v>
      </c>
      <c r="AB36" s="271">
        <f>[2]age_wealth!AB37</f>
        <v>1.1751555374500466</v>
      </c>
      <c r="AC36" s="271">
        <f>[2]age_wealth!AC37</f>
        <v>1.1744472371665413</v>
      </c>
    </row>
    <row r="37" spans="1:29">
      <c r="A37" s="278">
        <v>49</v>
      </c>
      <c r="B37" s="271">
        <f>[2]age_wealth!B38</f>
        <v>1.290230112800421</v>
      </c>
      <c r="C37" s="271">
        <f>[2]age_wealth!C38</f>
        <v>1.3278770148496513</v>
      </c>
      <c r="D37" s="271">
        <f>[2]age_wealth!D38</f>
        <v>1.2883158458368715</v>
      </c>
      <c r="E37" s="271">
        <f>[2]age_wealth!E38</f>
        <v>1.3165379845427279</v>
      </c>
      <c r="F37" s="271">
        <f>[2]age_wealth!F38</f>
        <v>1.314776652953108</v>
      </c>
      <c r="G37" s="271">
        <f>[2]age_wealth!G38</f>
        <v>1.3880419454498074</v>
      </c>
      <c r="H37" s="271">
        <f>[2]age_wealth!H38</f>
        <v>1.4732875517957915</v>
      </c>
      <c r="I37" s="271">
        <f>[2]age_wealth!I38</f>
        <v>1.3348796256486941</v>
      </c>
      <c r="J37" s="271">
        <f>[2]age_wealth!J38</f>
        <v>1.3338730709157944</v>
      </c>
      <c r="K37" s="271">
        <f>[2]age_wealth!K38</f>
        <v>1.4426187768981609</v>
      </c>
      <c r="L37" s="271">
        <f>[2]age_wealth!L38</f>
        <v>1.4198544742324062</v>
      </c>
      <c r="M37" s="271">
        <f>[2]age_wealth!M38</f>
        <v>1.4480282874427175</v>
      </c>
      <c r="N37" s="271">
        <f>[2]age_wealth!N38</f>
        <v>1.4459682942343928</v>
      </c>
      <c r="O37" s="271">
        <f>[2]age_wealth!O38</f>
        <v>1.4483083130985175</v>
      </c>
      <c r="P37" s="271">
        <f>[2]age_wealth!P38</f>
        <v>1.4132960395046748</v>
      </c>
      <c r="Q37" s="271">
        <f>[2]age_wealth!Q38</f>
        <v>1.389548567646393</v>
      </c>
      <c r="R37" s="271">
        <f>[2]age_wealth!R38</f>
        <v>1.3627224821857351</v>
      </c>
      <c r="S37" s="271">
        <f>[2]age_wealth!S38</f>
        <v>1.3611917193389897</v>
      </c>
      <c r="T37" s="271">
        <f>[2]age_wealth!T38</f>
        <v>1.3452983535835505</v>
      </c>
      <c r="U37" s="271">
        <f>[2]age_wealth!U38</f>
        <v>1.3615532073988443</v>
      </c>
      <c r="V37" s="271">
        <f>[2]age_wealth!V38</f>
        <v>1.3119125091159811</v>
      </c>
      <c r="W37" s="271">
        <f>[2]age_wealth!W38</f>
        <v>1.3068316948785454</v>
      </c>
      <c r="X37" s="271">
        <f>[2]age_wealth!X38</f>
        <v>1.2877596818934485</v>
      </c>
      <c r="Y37" s="271">
        <f>[2]age_wealth!Y38</f>
        <v>1.2794788717505408</v>
      </c>
      <c r="Z37" s="271">
        <f>[2]age_wealth!Z38</f>
        <v>1.252368196207075</v>
      </c>
      <c r="AA37" s="271">
        <f>[2]age_wealth!AA38</f>
        <v>1.2588627805239241</v>
      </c>
      <c r="AB37" s="271">
        <f>[2]age_wealth!AB38</f>
        <v>1.2148550504656377</v>
      </c>
      <c r="AC37" s="271">
        <f>[2]age_wealth!AC38</f>
        <v>1.218894502402706</v>
      </c>
    </row>
    <row r="38" spans="1:29">
      <c r="A38" s="278">
        <v>50</v>
      </c>
      <c r="B38" s="271">
        <f>[2]age_wealth!B39</f>
        <v>1.3131315707998694</v>
      </c>
      <c r="C38" s="271">
        <f>[2]age_wealth!C39</f>
        <v>1.3418442755108848</v>
      </c>
      <c r="D38" s="271">
        <f>[2]age_wealth!D39</f>
        <v>1.297703524631229</v>
      </c>
      <c r="E38" s="271">
        <f>[2]age_wealth!E39</f>
        <v>1.3183783557738777</v>
      </c>
      <c r="F38" s="271">
        <f>[2]age_wealth!F39</f>
        <v>1.3337192860429126</v>
      </c>
      <c r="G38" s="271">
        <f>[2]age_wealth!G39</f>
        <v>1.4309906459327468</v>
      </c>
      <c r="H38" s="271">
        <f>[2]age_wealth!H39</f>
        <v>1.4701003141544942</v>
      </c>
      <c r="I38" s="271">
        <f>[2]age_wealth!I39</f>
        <v>1.3890847929465828</v>
      </c>
      <c r="J38" s="271">
        <f>[2]age_wealth!J39</f>
        <v>1.3637171018010765</v>
      </c>
      <c r="K38" s="271">
        <f>[2]age_wealth!K39</f>
        <v>1.4933602972320721</v>
      </c>
      <c r="L38" s="271">
        <f>[2]age_wealth!L39</f>
        <v>1.480111423166828</v>
      </c>
      <c r="M38" s="271">
        <f>[2]age_wealth!M39</f>
        <v>1.507310257742726</v>
      </c>
      <c r="N38" s="271">
        <f>[2]age_wealth!N39</f>
        <v>1.5060438943679169</v>
      </c>
      <c r="O38" s="271">
        <f>[2]age_wealth!O39</f>
        <v>1.4971466911501963</v>
      </c>
      <c r="P38" s="271">
        <f>[2]age_wealth!P39</f>
        <v>1.4628380575101723</v>
      </c>
      <c r="Q38" s="271">
        <f>[2]age_wealth!Q39</f>
        <v>1.4333672757774836</v>
      </c>
      <c r="R38" s="271">
        <f>[2]age_wealth!R39</f>
        <v>1.4137693644601008</v>
      </c>
      <c r="S38" s="271">
        <f>[2]age_wealth!S39</f>
        <v>1.4147492691532044</v>
      </c>
      <c r="T38" s="271">
        <f>[2]age_wealth!T39</f>
        <v>1.3970718329266782</v>
      </c>
      <c r="U38" s="271">
        <f>[2]age_wealth!U39</f>
        <v>1.407082663417399</v>
      </c>
      <c r="V38" s="271">
        <f>[2]age_wealth!V39</f>
        <v>1.3558896809996375</v>
      </c>
      <c r="W38" s="271">
        <f>[2]age_wealth!W39</f>
        <v>1.3477556047100809</v>
      </c>
      <c r="X38" s="271">
        <f>[2]age_wealth!X39</f>
        <v>1.3285156189142162</v>
      </c>
      <c r="Y38" s="271">
        <f>[2]age_wealth!Y39</f>
        <v>1.3201281052993814</v>
      </c>
      <c r="Z38" s="271">
        <f>[2]age_wealth!Z39</f>
        <v>1.2950524344821988</v>
      </c>
      <c r="AA38" s="271">
        <f>[2]age_wealth!AA39</f>
        <v>1.3070476141473932</v>
      </c>
      <c r="AB38" s="271">
        <f>[2]age_wealth!AB39</f>
        <v>1.2553236927487985</v>
      </c>
      <c r="AC38" s="271">
        <f>[2]age_wealth!AC39</f>
        <v>1.2592307226270285</v>
      </c>
    </row>
    <row r="39" spans="1:29">
      <c r="A39" s="278">
        <v>51</v>
      </c>
      <c r="B39" s="271">
        <f>[2]age_wealth!B40</f>
        <v>1.3419998450686113</v>
      </c>
      <c r="C39" s="271">
        <f>[2]age_wealth!C40</f>
        <v>1.3587424025442159</v>
      </c>
      <c r="D39" s="271">
        <f>[2]age_wealth!D40</f>
        <v>1.3057341629819823</v>
      </c>
      <c r="E39" s="271">
        <f>[2]age_wealth!E40</f>
        <v>1.3344359489510913</v>
      </c>
      <c r="F39" s="271">
        <f>[2]age_wealth!F40</f>
        <v>1.351925328584455</v>
      </c>
      <c r="G39" s="271">
        <f>[2]age_wealth!G40</f>
        <v>1.469882678077864</v>
      </c>
      <c r="H39" s="271">
        <f>[2]age_wealth!H40</f>
        <v>1.460816382088618</v>
      </c>
      <c r="I39" s="271">
        <f>[2]age_wealth!I40</f>
        <v>1.4490402473293766</v>
      </c>
      <c r="J39" s="271">
        <f>[2]age_wealth!J40</f>
        <v>1.3945184487572209</v>
      </c>
      <c r="K39" s="271">
        <f>[2]age_wealth!K40</f>
        <v>1.5404998551658005</v>
      </c>
      <c r="L39" s="271">
        <f>[2]age_wealth!L40</f>
        <v>1.5366371495613038</v>
      </c>
      <c r="M39" s="271">
        <f>[2]age_wealth!M40</f>
        <v>1.5618629959776411</v>
      </c>
      <c r="N39" s="271">
        <f>[2]age_wealth!N40</f>
        <v>1.5614795613096357</v>
      </c>
      <c r="O39" s="271">
        <f>[2]age_wealth!O40</f>
        <v>1.5446558948826112</v>
      </c>
      <c r="P39" s="271">
        <f>[2]age_wealth!P40</f>
        <v>1.5073480901282668</v>
      </c>
      <c r="Q39" s="271">
        <f>[2]age_wealth!Q40</f>
        <v>1.4751234208888404</v>
      </c>
      <c r="R39" s="271">
        <f>[2]age_wealth!R40</f>
        <v>1.4652883069340299</v>
      </c>
      <c r="S39" s="271">
        <f>[2]age_wealth!S40</f>
        <v>1.4700343718588198</v>
      </c>
      <c r="T39" s="271">
        <f>[2]age_wealth!T40</f>
        <v>1.4489358099335381</v>
      </c>
      <c r="U39" s="271">
        <f>[2]age_wealth!U40</f>
        <v>1.4486711024106116</v>
      </c>
      <c r="V39" s="271">
        <f>[2]age_wealth!V40</f>
        <v>1.3968122570691732</v>
      </c>
      <c r="W39" s="271">
        <f>[2]age_wealth!W40</f>
        <v>1.3874036160662599</v>
      </c>
      <c r="X39" s="271">
        <f>[2]age_wealth!X40</f>
        <v>1.3677507764579724</v>
      </c>
      <c r="Y39" s="271">
        <f>[2]age_wealth!Y40</f>
        <v>1.3619262111267778</v>
      </c>
      <c r="Z39" s="271">
        <f>[2]age_wealth!Z40</f>
        <v>1.3423347307248801</v>
      </c>
      <c r="AA39" s="271">
        <f>[2]age_wealth!AA40</f>
        <v>1.3572050035553584</v>
      </c>
      <c r="AB39" s="271">
        <f>[2]age_wealth!AB40</f>
        <v>1.3017573782113634</v>
      </c>
      <c r="AC39" s="271">
        <f>[2]age_wealth!AC40</f>
        <v>1.3015163506649901</v>
      </c>
    </row>
    <row r="40" spans="1:29">
      <c r="A40" s="278">
        <v>52</v>
      </c>
      <c r="B40" s="271">
        <f>[2]age_wealth!B41</f>
        <v>1.3736519534736815</v>
      </c>
      <c r="C40" s="271">
        <f>[2]age_wealth!C41</f>
        <v>1.3758698649986514</v>
      </c>
      <c r="D40" s="271">
        <f>[2]age_wealth!D41</f>
        <v>1.3140138706338096</v>
      </c>
      <c r="E40" s="271">
        <f>[2]age_wealth!E41</f>
        <v>1.3601131591853135</v>
      </c>
      <c r="F40" s="271">
        <f>[2]age_wealth!F41</f>
        <v>1.3710986585769214</v>
      </c>
      <c r="G40" s="271">
        <f>[2]age_wealth!G41</f>
        <v>1.5117495590940042</v>
      </c>
      <c r="H40" s="271">
        <f>[2]age_wealth!H41</f>
        <v>1.4444406879729315</v>
      </c>
      <c r="I40" s="271">
        <f>[2]age_wealth!I41</f>
        <v>1.5089490719805829</v>
      </c>
      <c r="J40" s="271">
        <f>[2]age_wealth!J41</f>
        <v>1.4218560034571988</v>
      </c>
      <c r="K40" s="271">
        <f>[2]age_wealth!K41</f>
        <v>1.5863467161925606</v>
      </c>
      <c r="L40" s="271">
        <f>[2]age_wealth!L41</f>
        <v>1.5851320621555645</v>
      </c>
      <c r="M40" s="271">
        <f>[2]age_wealth!M41</f>
        <v>1.6135880128405895</v>
      </c>
      <c r="N40" s="271">
        <f>[2]age_wealth!N41</f>
        <v>1.6102835294542586</v>
      </c>
      <c r="O40" s="271">
        <f>[2]age_wealth!O41</f>
        <v>1.5856751648218825</v>
      </c>
      <c r="P40" s="271">
        <f>[2]age_wealth!P41</f>
        <v>1.5548920961500765</v>
      </c>
      <c r="Q40" s="271">
        <f>[2]age_wealth!Q41</f>
        <v>1.5204379800387076</v>
      </c>
      <c r="R40" s="271">
        <f>[2]age_wealth!R41</f>
        <v>1.5173017272742018</v>
      </c>
      <c r="S40" s="271">
        <f>[2]age_wealth!S41</f>
        <v>1.5219777428284806</v>
      </c>
      <c r="T40" s="271">
        <f>[2]age_wealth!T41</f>
        <v>1.4973801711998356</v>
      </c>
      <c r="U40" s="271">
        <f>[2]age_wealth!U41</f>
        <v>1.4870115620212729</v>
      </c>
      <c r="V40" s="271">
        <f>[2]age_wealth!V41</f>
        <v>1.4383783116500064</v>
      </c>
      <c r="W40" s="271">
        <f>[2]age_wealth!W41</f>
        <v>1.4211079142562286</v>
      </c>
      <c r="X40" s="271">
        <f>[2]age_wealth!X41</f>
        <v>1.4048747742285224</v>
      </c>
      <c r="Y40" s="271">
        <f>[2]age_wealth!Y41</f>
        <v>1.4046672225044698</v>
      </c>
      <c r="Z40" s="271">
        <f>[2]age_wealth!Z41</f>
        <v>1.3885573812116305</v>
      </c>
      <c r="AA40" s="271">
        <f>[2]age_wealth!AA41</f>
        <v>1.4101033659265869</v>
      </c>
      <c r="AB40" s="271">
        <f>[2]age_wealth!AB41</f>
        <v>1.3547848509887348</v>
      </c>
      <c r="AC40" s="271">
        <f>[2]age_wealth!AC41</f>
        <v>1.3496620605415648</v>
      </c>
    </row>
    <row r="41" spans="1:29">
      <c r="A41" s="278">
        <v>53</v>
      </c>
      <c r="B41" s="271">
        <f>[2]age_wealth!B42</f>
        <v>1.4051107342379232</v>
      </c>
      <c r="C41" s="271">
        <f>[2]age_wealth!C42</f>
        <v>1.3945406083709477</v>
      </c>
      <c r="D41" s="271">
        <f>[2]age_wealth!D42</f>
        <v>1.3224803827449134</v>
      </c>
      <c r="E41" s="271">
        <f>[2]age_wealth!E42</f>
        <v>1.3836726759769931</v>
      </c>
      <c r="F41" s="271">
        <f>[2]age_wealth!F42</f>
        <v>1.3901774334573072</v>
      </c>
      <c r="G41" s="271">
        <f>[2]age_wealth!G42</f>
        <v>1.5318863373398719</v>
      </c>
      <c r="H41" s="271">
        <f>[2]age_wealth!H42</f>
        <v>1.4366910499923158</v>
      </c>
      <c r="I41" s="271">
        <f>[2]age_wealth!I42</f>
        <v>1.5596735781242648</v>
      </c>
      <c r="J41" s="271">
        <f>[2]age_wealth!J42</f>
        <v>1.4474996539668972</v>
      </c>
      <c r="K41" s="271">
        <f>[2]age_wealth!K42</f>
        <v>1.6193866126450287</v>
      </c>
      <c r="L41" s="271">
        <f>[2]age_wealth!L42</f>
        <v>1.6220482301331245</v>
      </c>
      <c r="M41" s="271">
        <f>[2]age_wealth!M42</f>
        <v>1.6501471877920189</v>
      </c>
      <c r="N41" s="271">
        <f>[2]age_wealth!N42</f>
        <v>1.6489028585652334</v>
      </c>
      <c r="O41" s="271">
        <f>[2]age_wealth!O42</f>
        <v>1.623522961375127</v>
      </c>
      <c r="P41" s="271">
        <f>[2]age_wealth!P42</f>
        <v>1.6010131743173728</v>
      </c>
      <c r="Q41" s="271">
        <f>[2]age_wealth!Q42</f>
        <v>1.568161444998788</v>
      </c>
      <c r="R41" s="271">
        <f>[2]age_wealth!R42</f>
        <v>1.5625115952640103</v>
      </c>
      <c r="S41" s="271">
        <f>[2]age_wealth!S42</f>
        <v>1.5624725363920167</v>
      </c>
      <c r="T41" s="271">
        <f>[2]age_wealth!T42</f>
        <v>1.5357422244752834</v>
      </c>
      <c r="U41" s="271">
        <f>[2]age_wealth!U42</f>
        <v>1.5181879547816284</v>
      </c>
      <c r="V41" s="271">
        <f>[2]age_wealth!V42</f>
        <v>1.4737484805614169</v>
      </c>
      <c r="W41" s="271">
        <f>[2]age_wealth!W42</f>
        <v>1.4507024133148145</v>
      </c>
      <c r="X41" s="271">
        <f>[2]age_wealth!X42</f>
        <v>1.4381583611988651</v>
      </c>
      <c r="Y41" s="271">
        <f>[2]age_wealth!Y42</f>
        <v>1.4437754019855762</v>
      </c>
      <c r="Z41" s="271">
        <f>[2]age_wealth!Z42</f>
        <v>1.4327772158414183</v>
      </c>
      <c r="AA41" s="271">
        <f>[2]age_wealth!AA42</f>
        <v>1.4575302950929532</v>
      </c>
      <c r="AB41" s="271">
        <f>[2]age_wealth!AB42</f>
        <v>1.4133379646808042</v>
      </c>
      <c r="AC41" s="271">
        <f>[2]age_wealth!AC42</f>
        <v>1.4015663431093754</v>
      </c>
    </row>
    <row r="42" spans="1:29">
      <c r="A42" s="278">
        <v>54</v>
      </c>
      <c r="B42" s="271">
        <f>[2]age_wealth!B43</f>
        <v>1.438023817601217</v>
      </c>
      <c r="C42" s="271">
        <f>[2]age_wealth!C43</f>
        <v>1.4168671915140567</v>
      </c>
      <c r="D42" s="271">
        <f>[2]age_wealth!D43</f>
        <v>1.3288202555492277</v>
      </c>
      <c r="E42" s="271">
        <f>[2]age_wealth!E43</f>
        <v>1.4053660816002711</v>
      </c>
      <c r="F42" s="271">
        <f>[2]age_wealth!F43</f>
        <v>1.4082656376925129</v>
      </c>
      <c r="G42" s="271">
        <f>[2]age_wealth!G43</f>
        <v>1.5479281841681432</v>
      </c>
      <c r="H42" s="271">
        <f>[2]age_wealth!H43</f>
        <v>1.4376075078419583</v>
      </c>
      <c r="I42" s="271">
        <f>[2]age_wealth!I43</f>
        <v>1.5957695733404871</v>
      </c>
      <c r="J42" s="271">
        <f>[2]age_wealth!J43</f>
        <v>1.4671257835457414</v>
      </c>
      <c r="K42" s="271">
        <f>[2]age_wealth!K43</f>
        <v>1.6321536550387639</v>
      </c>
      <c r="L42" s="271">
        <f>[2]age_wealth!L43</f>
        <v>1.6378353680301538</v>
      </c>
      <c r="M42" s="271">
        <f>[2]age_wealth!M43</f>
        <v>1.6655035430542102</v>
      </c>
      <c r="N42" s="271">
        <f>[2]age_wealth!N43</f>
        <v>1.6650533955626305</v>
      </c>
      <c r="O42" s="271">
        <f>[2]age_wealth!O43</f>
        <v>1.6516577395024725</v>
      </c>
      <c r="P42" s="271">
        <f>[2]age_wealth!P43</f>
        <v>1.6372723940818386</v>
      </c>
      <c r="Q42" s="271">
        <f>[2]age_wealth!Q43</f>
        <v>1.6118076582754755</v>
      </c>
      <c r="R42" s="271">
        <f>[2]age_wealth!R43</f>
        <v>1.5957849687999743</v>
      </c>
      <c r="S42" s="271">
        <f>[2]age_wealth!S43</f>
        <v>1.5872024071674271</v>
      </c>
      <c r="T42" s="271">
        <f>[2]age_wealth!T43</f>
        <v>1.5562412725042689</v>
      </c>
      <c r="U42" s="271">
        <f>[2]age_wealth!U43</f>
        <v>1.5361195726234875</v>
      </c>
      <c r="V42" s="271">
        <f>[2]age_wealth!V43</f>
        <v>1.4997392879201754</v>
      </c>
      <c r="W42" s="271">
        <f>[2]age_wealth!W43</f>
        <v>1.4727340568589384</v>
      </c>
      <c r="X42" s="271">
        <f>[2]age_wealth!X43</f>
        <v>1.4674144177365991</v>
      </c>
      <c r="Y42" s="271">
        <f>[2]age_wealth!Y43</f>
        <v>1.4734691421718042</v>
      </c>
      <c r="Z42" s="271">
        <f>[2]age_wealth!Z43</f>
        <v>1.4712075375946685</v>
      </c>
      <c r="AA42" s="271">
        <f>[2]age_wealth!AA43</f>
        <v>1.4950696726437969</v>
      </c>
      <c r="AB42" s="271">
        <f>[2]age_wealth!AB43</f>
        <v>1.4691657425463853</v>
      </c>
      <c r="AC42" s="271">
        <f>[2]age_wealth!AC43</f>
        <v>1.451635117183339</v>
      </c>
    </row>
    <row r="43" spans="1:29">
      <c r="A43" s="278">
        <v>55</v>
      </c>
      <c r="B43" s="271">
        <f>[2]age_wealth!B44</f>
        <v>1.4689182565763594</v>
      </c>
      <c r="C43" s="271">
        <f>[2]age_wealth!C44</f>
        <v>1.4353138526963198</v>
      </c>
      <c r="D43" s="271">
        <f>[2]age_wealth!D44</f>
        <v>1.3349673643830067</v>
      </c>
      <c r="E43" s="271">
        <f>[2]age_wealth!E44</f>
        <v>1.4307934384670706</v>
      </c>
      <c r="F43" s="271">
        <f>[2]age_wealth!F44</f>
        <v>1.4289668717189206</v>
      </c>
      <c r="G43" s="271">
        <f>[2]age_wealth!G44</f>
        <v>1.5478612480958907</v>
      </c>
      <c r="H43" s="271">
        <f>[2]age_wealth!H44</f>
        <v>1.4532354638773211</v>
      </c>
      <c r="I43" s="271">
        <f>[2]age_wealth!I44</f>
        <v>1.610185189452936</v>
      </c>
      <c r="J43" s="271">
        <f>[2]age_wealth!J44</f>
        <v>1.4772394977427021</v>
      </c>
      <c r="K43" s="271">
        <f>[2]age_wealth!K44</f>
        <v>1.6324727650375304</v>
      </c>
      <c r="L43" s="271">
        <f>[2]age_wealth!L44</f>
        <v>1.6363383284216497</v>
      </c>
      <c r="M43" s="271">
        <f>[2]age_wealth!M44</f>
        <v>1.6662005873617152</v>
      </c>
      <c r="N43" s="271">
        <f>[2]age_wealth!N44</f>
        <v>1.6714342188319795</v>
      </c>
      <c r="O43" s="271">
        <f>[2]age_wealth!O44</f>
        <v>1.6656512780846517</v>
      </c>
      <c r="P43" s="271">
        <f>[2]age_wealth!P44</f>
        <v>1.6690095529830453</v>
      </c>
      <c r="Q43" s="271">
        <f>[2]age_wealth!Q44</f>
        <v>1.6541246068710003</v>
      </c>
      <c r="R43" s="271">
        <f>[2]age_wealth!R44</f>
        <v>1.6242898332729485</v>
      </c>
      <c r="S43" s="271">
        <f>[2]age_wealth!S44</f>
        <v>1.6061531203628228</v>
      </c>
      <c r="T43" s="271">
        <f>[2]age_wealth!T44</f>
        <v>1.5649586378226257</v>
      </c>
      <c r="U43" s="271">
        <f>[2]age_wealth!U44</f>
        <v>1.5467321933765239</v>
      </c>
      <c r="V43" s="271">
        <f>[2]age_wealth!V44</f>
        <v>1.5167748360604745</v>
      </c>
      <c r="W43" s="271">
        <f>[2]age_wealth!W44</f>
        <v>1.4854998389351679</v>
      </c>
      <c r="X43" s="271">
        <f>[2]age_wealth!X44</f>
        <v>1.4889379651908312</v>
      </c>
      <c r="Y43" s="271">
        <f>[2]age_wealth!Y44</f>
        <v>1.4973390209484529</v>
      </c>
      <c r="Z43" s="271">
        <f>[2]age_wealth!Z44</f>
        <v>1.500591893303681</v>
      </c>
      <c r="AA43" s="271">
        <f>[2]age_wealth!AA44</f>
        <v>1.5244348358790456</v>
      </c>
      <c r="AB43" s="271">
        <f>[2]age_wealth!AB44</f>
        <v>1.5170446155039934</v>
      </c>
      <c r="AC43" s="271">
        <f>[2]age_wealth!AC44</f>
        <v>1.492688368618734</v>
      </c>
    </row>
    <row r="44" spans="1:29">
      <c r="A44" s="278">
        <v>56</v>
      </c>
      <c r="B44" s="271">
        <f>[2]age_wealth!B45</f>
        <v>1.4920614281721938</v>
      </c>
      <c r="C44" s="271">
        <f>[2]age_wealth!C45</f>
        <v>1.4535636626162103</v>
      </c>
      <c r="D44" s="271">
        <f>[2]age_wealth!D45</f>
        <v>1.3421220624631565</v>
      </c>
      <c r="E44" s="271">
        <f>[2]age_wealth!E45</f>
        <v>1.4605154324696963</v>
      </c>
      <c r="F44" s="271">
        <f>[2]age_wealth!F45</f>
        <v>1.4536046478481244</v>
      </c>
      <c r="G44" s="271">
        <f>[2]age_wealth!G45</f>
        <v>1.5405294503154559</v>
      </c>
      <c r="H44" s="271">
        <f>[2]age_wealth!H45</f>
        <v>1.4671192730496532</v>
      </c>
      <c r="I44" s="271">
        <f>[2]age_wealth!I45</f>
        <v>1.6016244363650933</v>
      </c>
      <c r="J44" s="271">
        <f>[2]age_wealth!J45</f>
        <v>1.4794776447701645</v>
      </c>
      <c r="K44" s="271">
        <f>[2]age_wealth!K45</f>
        <v>1.6254420932985181</v>
      </c>
      <c r="L44" s="271">
        <f>[2]age_wealth!L45</f>
        <v>1.6298312620327495</v>
      </c>
      <c r="M44" s="271">
        <f>[2]age_wealth!M45</f>
        <v>1.6604901383568198</v>
      </c>
      <c r="N44" s="271">
        <f>[2]age_wealth!N45</f>
        <v>1.6745616008550352</v>
      </c>
      <c r="O44" s="271">
        <f>[2]age_wealth!O45</f>
        <v>1.675694317136655</v>
      </c>
      <c r="P44" s="271">
        <f>[2]age_wealth!P45</f>
        <v>1.6930092402321804</v>
      </c>
      <c r="Q44" s="271">
        <f>[2]age_wealth!Q45</f>
        <v>1.6865470269368623</v>
      </c>
      <c r="R44" s="271">
        <f>[2]age_wealth!R45</f>
        <v>1.6421798468460429</v>
      </c>
      <c r="S44" s="271">
        <f>[2]age_wealth!S45</f>
        <v>1.6177984528492739</v>
      </c>
      <c r="T44" s="271">
        <f>[2]age_wealth!T45</f>
        <v>1.5686611806212332</v>
      </c>
      <c r="U44" s="271">
        <f>[2]age_wealth!U45</f>
        <v>1.5526996228484675</v>
      </c>
      <c r="V44" s="271">
        <f>[2]age_wealth!V45</f>
        <v>1.5291885318626752</v>
      </c>
      <c r="W44" s="271">
        <f>[2]age_wealth!W45</f>
        <v>1.4992356391124926</v>
      </c>
      <c r="X44" s="271">
        <f>[2]age_wealth!X45</f>
        <v>1.5081211241625294</v>
      </c>
      <c r="Y44" s="271">
        <f>[2]age_wealth!Y45</f>
        <v>1.5222833875089328</v>
      </c>
      <c r="Z44" s="271">
        <f>[2]age_wealth!Z45</f>
        <v>1.5333125062193984</v>
      </c>
      <c r="AA44" s="271">
        <f>[2]age_wealth!AA45</f>
        <v>1.5472861955610531</v>
      </c>
      <c r="AB44" s="271">
        <f>[2]age_wealth!AB45</f>
        <v>1.5587518420010518</v>
      </c>
      <c r="AC44" s="271">
        <f>[2]age_wealth!AC45</f>
        <v>1.532531217960253</v>
      </c>
    </row>
    <row r="45" spans="1:29">
      <c r="A45" s="278">
        <v>57</v>
      </c>
      <c r="B45" s="271">
        <f>[2]age_wealth!B46</f>
        <v>1.5061580127997625</v>
      </c>
      <c r="C45" s="271">
        <f>[2]age_wealth!C46</f>
        <v>1.4653734359697401</v>
      </c>
      <c r="D45" s="271">
        <f>[2]age_wealth!D46</f>
        <v>1.3482155550771051</v>
      </c>
      <c r="E45" s="271">
        <f>[2]age_wealth!E46</f>
        <v>1.4860991383433959</v>
      </c>
      <c r="F45" s="271">
        <f>[2]age_wealth!F46</f>
        <v>1.4822771024599097</v>
      </c>
      <c r="G45" s="271">
        <f>[2]age_wealth!G46</f>
        <v>1.5281957851962158</v>
      </c>
      <c r="H45" s="271">
        <f>[2]age_wealth!H46</f>
        <v>1.4749581025375436</v>
      </c>
      <c r="I45" s="271">
        <f>[2]age_wealth!I46</f>
        <v>1.5883656265360366</v>
      </c>
      <c r="J45" s="271">
        <f>[2]age_wealth!J46</f>
        <v>1.4784076913251811</v>
      </c>
      <c r="K45" s="271">
        <f>[2]age_wealth!K46</f>
        <v>1.6097289822690408</v>
      </c>
      <c r="L45" s="271">
        <f>[2]age_wealth!L46</f>
        <v>1.6151571383509806</v>
      </c>
      <c r="M45" s="271">
        <f>[2]age_wealth!M46</f>
        <v>1.6520370651289036</v>
      </c>
      <c r="N45" s="271">
        <f>[2]age_wealth!N46</f>
        <v>1.6620457707856751</v>
      </c>
      <c r="O45" s="271">
        <f>[2]age_wealth!O46</f>
        <v>1.6672674605210802</v>
      </c>
      <c r="P45" s="271">
        <f>[2]age_wealth!P46</f>
        <v>1.7015469734717752</v>
      </c>
      <c r="Q45" s="271">
        <f>[2]age_wealth!Q46</f>
        <v>1.6992463100209225</v>
      </c>
      <c r="R45" s="271">
        <f>[2]age_wealth!R46</f>
        <v>1.6505238331349656</v>
      </c>
      <c r="S45" s="271">
        <f>[2]age_wealth!S46</f>
        <v>1.6170780461234329</v>
      </c>
      <c r="T45" s="271">
        <f>[2]age_wealth!T46</f>
        <v>1.5706843702693396</v>
      </c>
      <c r="U45" s="271">
        <f>[2]age_wealth!U46</f>
        <v>1.5550881167916077</v>
      </c>
      <c r="V45" s="271">
        <f>[2]age_wealth!V46</f>
        <v>1.5439039047957217</v>
      </c>
      <c r="W45" s="271">
        <f>[2]age_wealth!W46</f>
        <v>1.519465792025303</v>
      </c>
      <c r="X45" s="271">
        <f>[2]age_wealth!X46</f>
        <v>1.5315773773526389</v>
      </c>
      <c r="Y45" s="271">
        <f>[2]age_wealth!Y46</f>
        <v>1.5495877181942284</v>
      </c>
      <c r="Z45" s="271">
        <f>[2]age_wealth!Z46</f>
        <v>1.5675861621596845</v>
      </c>
      <c r="AA45" s="271">
        <f>[2]age_wealth!AA46</f>
        <v>1.5721749660089115</v>
      </c>
      <c r="AB45" s="271">
        <f>[2]age_wealth!AB46</f>
        <v>1.5892046852065804</v>
      </c>
      <c r="AC45" s="271">
        <f>[2]age_wealth!AC46</f>
        <v>1.5658463448233535</v>
      </c>
    </row>
    <row r="46" spans="1:29">
      <c r="A46" s="278">
        <v>58</v>
      </c>
      <c r="B46" s="271">
        <f>[2]age_wealth!B47</f>
        <v>1.5099823629991558</v>
      </c>
      <c r="C46" s="271">
        <f>[2]age_wealth!C47</f>
        <v>1.4746616377808615</v>
      </c>
      <c r="D46" s="271">
        <f>[2]age_wealth!D47</f>
        <v>1.3560210441749772</v>
      </c>
      <c r="E46" s="271">
        <f>[2]age_wealth!E47</f>
        <v>1.5091691193998693</v>
      </c>
      <c r="F46" s="271">
        <f>[2]age_wealth!F47</f>
        <v>1.5140536731143686</v>
      </c>
      <c r="G46" s="271">
        <f>[2]age_wealth!G47</f>
        <v>1.526310322429477</v>
      </c>
      <c r="H46" s="271">
        <f>[2]age_wealth!H47</f>
        <v>1.4819129907782862</v>
      </c>
      <c r="I46" s="271">
        <f>[2]age_wealth!I47</f>
        <v>1.5790255725536049</v>
      </c>
      <c r="J46" s="271">
        <f>[2]age_wealth!J47</f>
        <v>1.4794422190562408</v>
      </c>
      <c r="K46" s="271">
        <f>[2]age_wealth!K47</f>
        <v>1.5897344687114303</v>
      </c>
      <c r="L46" s="271">
        <f>[2]age_wealth!L47</f>
        <v>1.5924011608151063</v>
      </c>
      <c r="M46" s="271">
        <f>[2]age_wealth!M47</f>
        <v>1.6292479199690277</v>
      </c>
      <c r="N46" s="271">
        <f>[2]age_wealth!N47</f>
        <v>1.6332193383873532</v>
      </c>
      <c r="O46" s="271">
        <f>[2]age_wealth!O47</f>
        <v>1.6305680942748655</v>
      </c>
      <c r="P46" s="271">
        <f>[2]age_wealth!P47</f>
        <v>1.6810857690602272</v>
      </c>
      <c r="Q46" s="271">
        <f>[2]age_wealth!Q47</f>
        <v>1.690805043565206</v>
      </c>
      <c r="R46" s="271">
        <f>[2]age_wealth!R47</f>
        <v>1.6406867389127209</v>
      </c>
      <c r="S46" s="271">
        <f>[2]age_wealth!S47</f>
        <v>1.6150091036996723</v>
      </c>
      <c r="T46" s="271">
        <f>[2]age_wealth!T47</f>
        <v>1.5750064326736752</v>
      </c>
      <c r="U46" s="271">
        <f>[2]age_wealth!U47</f>
        <v>1.5644410763828795</v>
      </c>
      <c r="V46" s="271">
        <f>[2]age_wealth!V47</f>
        <v>1.5635223049235643</v>
      </c>
      <c r="W46" s="271">
        <f>[2]age_wealth!W47</f>
        <v>1.5448518209974</v>
      </c>
      <c r="X46" s="271">
        <f>[2]age_wealth!X47</f>
        <v>1.5569035913022751</v>
      </c>
      <c r="Y46" s="271">
        <f>[2]age_wealth!Y47</f>
        <v>1.5794807057857339</v>
      </c>
      <c r="Z46" s="271">
        <f>[2]age_wealth!Z47</f>
        <v>1.6053238108864119</v>
      </c>
      <c r="AA46" s="271">
        <f>[2]age_wealth!AA47</f>
        <v>1.6072874697712236</v>
      </c>
      <c r="AB46" s="271">
        <f>[2]age_wealth!AB47</f>
        <v>1.6088139664810912</v>
      </c>
      <c r="AC46" s="271">
        <f>[2]age_wealth!AC47</f>
        <v>1.5861071327908474</v>
      </c>
    </row>
    <row r="47" spans="1:29">
      <c r="A47" s="278">
        <v>59</v>
      </c>
      <c r="B47" s="271">
        <f>[2]age_wealth!B48</f>
        <v>1.5034592991738926</v>
      </c>
      <c r="C47" s="271">
        <f>[2]age_wealth!C48</f>
        <v>1.4708589319787146</v>
      </c>
      <c r="D47" s="271">
        <f>[2]age_wealth!D48</f>
        <v>1.3647736463743323</v>
      </c>
      <c r="E47" s="271">
        <f>[2]age_wealth!E48</f>
        <v>1.5231811189493554</v>
      </c>
      <c r="F47" s="271">
        <f>[2]age_wealth!F48</f>
        <v>1.541946574524</v>
      </c>
      <c r="G47" s="271">
        <f>[2]age_wealth!G48</f>
        <v>1.5206807579920492</v>
      </c>
      <c r="H47" s="271">
        <f>[2]age_wealth!H48</f>
        <v>1.4893703985308322</v>
      </c>
      <c r="I47" s="271">
        <f>[2]age_wealth!I48</f>
        <v>1.5727511443035074</v>
      </c>
      <c r="J47" s="271">
        <f>[2]age_wealth!J48</f>
        <v>1.4833241654568325</v>
      </c>
      <c r="K47" s="271">
        <f>[2]age_wealth!K48</f>
        <v>1.5626806669916786</v>
      </c>
      <c r="L47" s="271">
        <f>[2]age_wealth!L48</f>
        <v>1.5642559730194057</v>
      </c>
      <c r="M47" s="271">
        <f>[2]age_wealth!M48</f>
        <v>1.59123228154972</v>
      </c>
      <c r="N47" s="271">
        <f>[2]age_wealth!N48</f>
        <v>1.5936008495060918</v>
      </c>
      <c r="O47" s="271">
        <f>[2]age_wealth!O48</f>
        <v>1.5795929194130567</v>
      </c>
      <c r="P47" s="271">
        <f>[2]age_wealth!P48</f>
        <v>1.6324169379809879</v>
      </c>
      <c r="Q47" s="271">
        <f>[2]age_wealth!Q48</f>
        <v>1.6538352707191497</v>
      </c>
      <c r="R47" s="271">
        <f>[2]age_wealth!R48</f>
        <v>1.6123469187539847</v>
      </c>
      <c r="S47" s="271">
        <f>[2]age_wealth!S48</f>
        <v>1.6015994574212409</v>
      </c>
      <c r="T47" s="271">
        <f>[2]age_wealth!T48</f>
        <v>1.5770608870044116</v>
      </c>
      <c r="U47" s="271">
        <f>[2]age_wealth!U48</f>
        <v>1.5751774952047581</v>
      </c>
      <c r="V47" s="271">
        <f>[2]age_wealth!V48</f>
        <v>1.5867159247837792</v>
      </c>
      <c r="W47" s="271">
        <f>[2]age_wealth!W48</f>
        <v>1.5753877616390797</v>
      </c>
      <c r="X47" s="271">
        <f>[2]age_wealth!X48</f>
        <v>1.5838035803144803</v>
      </c>
      <c r="Y47" s="271">
        <f>[2]age_wealth!Y48</f>
        <v>1.6058641648424827</v>
      </c>
      <c r="Z47" s="271">
        <f>[2]age_wealth!Z48</f>
        <v>1.6355888407695542</v>
      </c>
      <c r="AA47" s="271">
        <f>[2]age_wealth!AA48</f>
        <v>1.6332414562461199</v>
      </c>
      <c r="AB47" s="271">
        <f>[2]age_wealth!AB48</f>
        <v>1.6138989286690124</v>
      </c>
      <c r="AC47" s="271">
        <f>[2]age_wealth!AC48</f>
        <v>1.5936158355362702</v>
      </c>
    </row>
    <row r="48" spans="1:29">
      <c r="A48" s="278">
        <v>60</v>
      </c>
      <c r="B48" s="271">
        <f>[2]age_wealth!B49</f>
        <v>1.4901993041776362</v>
      </c>
      <c r="C48" s="271">
        <f>[2]age_wealth!C49</f>
        <v>1.4541357564228563</v>
      </c>
      <c r="D48" s="271">
        <f>[2]age_wealth!D49</f>
        <v>1.375733677534839</v>
      </c>
      <c r="E48" s="271">
        <f>[2]age_wealth!E49</f>
        <v>1.535870529822251</v>
      </c>
      <c r="F48" s="271">
        <f>[2]age_wealth!F49</f>
        <v>1.5630602282216692</v>
      </c>
      <c r="G48" s="271">
        <f>[2]age_wealth!G49</f>
        <v>1.5146650554819707</v>
      </c>
      <c r="H48" s="271">
        <f>[2]age_wealth!H49</f>
        <v>1.5012040831878206</v>
      </c>
      <c r="I48" s="271">
        <f>[2]age_wealth!I49</f>
        <v>1.5626050308457535</v>
      </c>
      <c r="J48" s="271">
        <f>[2]age_wealth!J49</f>
        <v>1.4922944164208338</v>
      </c>
      <c r="K48" s="271">
        <f>[2]age_wealth!K49</f>
        <v>1.5336225550717564</v>
      </c>
      <c r="L48" s="271">
        <f>[2]age_wealth!L49</f>
        <v>1.5341086907507429</v>
      </c>
      <c r="M48" s="271">
        <f>[2]age_wealth!M49</f>
        <v>1.5517970713179816</v>
      </c>
      <c r="N48" s="271">
        <f>[2]age_wealth!N49</f>
        <v>1.5481965423855648</v>
      </c>
      <c r="O48" s="271">
        <f>[2]age_wealth!O49</f>
        <v>1.5254873897993679</v>
      </c>
      <c r="P48" s="271">
        <f>[2]age_wealth!P49</f>
        <v>1.5759905836111705</v>
      </c>
      <c r="Q48" s="271">
        <f>[2]age_wealth!Q49</f>
        <v>1.6064541257344367</v>
      </c>
      <c r="R48" s="271">
        <f>[2]age_wealth!R49</f>
        <v>1.579903066419087</v>
      </c>
      <c r="S48" s="271">
        <f>[2]age_wealth!S49</f>
        <v>1.5909646690420951</v>
      </c>
      <c r="T48" s="271">
        <f>[2]age_wealth!T49</f>
        <v>1.576982912916058</v>
      </c>
      <c r="U48" s="271">
        <f>[2]age_wealth!U49</f>
        <v>1.5880459648189627</v>
      </c>
      <c r="V48" s="271">
        <f>[2]age_wealth!V49</f>
        <v>1.6098972459807839</v>
      </c>
      <c r="W48" s="271">
        <f>[2]age_wealth!W49</f>
        <v>1.605459888533795</v>
      </c>
      <c r="X48" s="271">
        <f>[2]age_wealth!X49</f>
        <v>1.6101292596826027</v>
      </c>
      <c r="Y48" s="271">
        <f>[2]age_wealth!Y49</f>
        <v>1.6305969142856371</v>
      </c>
      <c r="Z48" s="271">
        <f>[2]age_wealth!Z49</f>
        <v>1.6539345168239143</v>
      </c>
      <c r="AA48" s="271">
        <f>[2]age_wealth!AA49</f>
        <v>1.6473929038736488</v>
      </c>
      <c r="AB48" s="271">
        <f>[2]age_wealth!AB49</f>
        <v>1.6106125565880933</v>
      </c>
      <c r="AC48" s="271">
        <f>[2]age_wealth!AC49</f>
        <v>1.5897610262370452</v>
      </c>
    </row>
    <row r="49" spans="1:29">
      <c r="A49" s="278">
        <v>61</v>
      </c>
      <c r="B49" s="271">
        <f>[2]age_wealth!B50</f>
        <v>1.4711893369814875</v>
      </c>
      <c r="C49" s="271">
        <f>[2]age_wealth!C50</f>
        <v>1.4354270105324447</v>
      </c>
      <c r="D49" s="271">
        <f>[2]age_wealth!D50</f>
        <v>1.3884254905034337</v>
      </c>
      <c r="E49" s="271">
        <f>[2]age_wealth!E50</f>
        <v>1.5476899809325351</v>
      </c>
      <c r="F49" s="271">
        <f>[2]age_wealth!F50</f>
        <v>1.5787899105740766</v>
      </c>
      <c r="G49" s="271">
        <f>[2]age_wealth!G50</f>
        <v>1.5089587861721943</v>
      </c>
      <c r="H49" s="271">
        <f>[2]age_wealth!H50</f>
        <v>1.5015853320786356</v>
      </c>
      <c r="I49" s="271">
        <f>[2]age_wealth!I50</f>
        <v>1.5490133533706112</v>
      </c>
      <c r="J49" s="271">
        <f>[2]age_wealth!J50</f>
        <v>1.4999135142962163</v>
      </c>
      <c r="K49" s="271">
        <f>[2]age_wealth!K50</f>
        <v>1.5099504843559779</v>
      </c>
      <c r="L49" s="271">
        <f>[2]age_wealth!L50</f>
        <v>1.504740774262008</v>
      </c>
      <c r="M49" s="271">
        <f>[2]age_wealth!M50</f>
        <v>1.5149197342343612</v>
      </c>
      <c r="N49" s="271">
        <f>[2]age_wealth!N50</f>
        <v>1.502452090392679</v>
      </c>
      <c r="O49" s="271">
        <f>[2]age_wealth!O50</f>
        <v>1.4746388537591597</v>
      </c>
      <c r="P49" s="271">
        <f>[2]age_wealth!P50</f>
        <v>1.5221169919800888</v>
      </c>
      <c r="Q49" s="271">
        <f>[2]age_wealth!Q50</f>
        <v>1.5536555596142492</v>
      </c>
      <c r="R49" s="271">
        <f>[2]age_wealth!R50</f>
        <v>1.5413857755066034</v>
      </c>
      <c r="S49" s="271">
        <f>[2]age_wealth!S50</f>
        <v>1.5757432788986561</v>
      </c>
      <c r="T49" s="271">
        <f>[2]age_wealth!T50</f>
        <v>1.5762718954402812</v>
      </c>
      <c r="U49" s="271">
        <f>[2]age_wealth!U50</f>
        <v>1.60306041655301</v>
      </c>
      <c r="V49" s="271">
        <f>[2]age_wealth!V50</f>
        <v>1.6263640494716824</v>
      </c>
      <c r="W49" s="271">
        <f>[2]age_wealth!W50</f>
        <v>1.6361442817716481</v>
      </c>
      <c r="X49" s="271">
        <f>[2]age_wealth!X50</f>
        <v>1.6337683118492061</v>
      </c>
      <c r="Y49" s="271">
        <f>[2]age_wealth!Y50</f>
        <v>1.6552362368735527</v>
      </c>
      <c r="Z49" s="271">
        <f>[2]age_wealth!Z50</f>
        <v>1.6699839803858076</v>
      </c>
      <c r="AA49" s="271">
        <f>[2]age_wealth!AA50</f>
        <v>1.6556975579460302</v>
      </c>
      <c r="AB49" s="271">
        <f>[2]age_wealth!AB50</f>
        <v>1.6056161759395058</v>
      </c>
      <c r="AC49" s="271">
        <f>[2]age_wealth!AC50</f>
        <v>1.5801971121464056</v>
      </c>
    </row>
    <row r="50" spans="1:29">
      <c r="A50" s="278">
        <v>62</v>
      </c>
      <c r="B50" s="271">
        <f>[2]age_wealth!B51</f>
        <v>1.4440231142997701</v>
      </c>
      <c r="C50" s="271">
        <f>[2]age_wealth!C51</f>
        <v>1.4124471273075421</v>
      </c>
      <c r="D50" s="271">
        <f>[2]age_wealth!D51</f>
        <v>1.3955783439357343</v>
      </c>
      <c r="E50" s="271">
        <f>[2]age_wealth!E51</f>
        <v>1.5490206106310336</v>
      </c>
      <c r="F50" s="271">
        <f>[2]age_wealth!F51</f>
        <v>1.5915319770490342</v>
      </c>
      <c r="G50" s="271">
        <f>[2]age_wealth!G51</f>
        <v>1.5087514798963451</v>
      </c>
      <c r="H50" s="271">
        <f>[2]age_wealth!H51</f>
        <v>1.4940890899942216</v>
      </c>
      <c r="I50" s="271">
        <f>[2]age_wealth!I51</f>
        <v>1.538180774602572</v>
      </c>
      <c r="J50" s="271">
        <f>[2]age_wealth!J51</f>
        <v>1.5089111729054261</v>
      </c>
      <c r="K50" s="271">
        <f>[2]age_wealth!K51</f>
        <v>1.4922912859836344</v>
      </c>
      <c r="L50" s="271">
        <f>[2]age_wealth!L51</f>
        <v>1.480177665514367</v>
      </c>
      <c r="M50" s="271">
        <f>[2]age_wealth!M51</f>
        <v>1.4806891155490614</v>
      </c>
      <c r="N50" s="271">
        <f>[2]age_wealth!N51</f>
        <v>1.460421048639891</v>
      </c>
      <c r="O50" s="271">
        <f>[2]age_wealth!O51</f>
        <v>1.4330426260746605</v>
      </c>
      <c r="P50" s="271">
        <f>[2]age_wealth!P51</f>
        <v>1.4746040255539921</v>
      </c>
      <c r="Q50" s="271">
        <f>[2]age_wealth!Q51</f>
        <v>1.5061006165558866</v>
      </c>
      <c r="R50" s="271">
        <f>[2]age_wealth!R51</f>
        <v>1.5080594948538697</v>
      </c>
      <c r="S50" s="271">
        <f>[2]age_wealth!S51</f>
        <v>1.5525768282729189</v>
      </c>
      <c r="T50" s="271">
        <f>[2]age_wealth!T51</f>
        <v>1.5788002438980184</v>
      </c>
      <c r="U50" s="271">
        <f>[2]age_wealth!U51</f>
        <v>1.6149592163637181</v>
      </c>
      <c r="V50" s="271">
        <f>[2]age_wealth!V51</f>
        <v>1.6393613591072078</v>
      </c>
      <c r="W50" s="271">
        <f>[2]age_wealth!W51</f>
        <v>1.6619765110102422</v>
      </c>
      <c r="X50" s="271">
        <f>[2]age_wealth!X51</f>
        <v>1.656466356182493</v>
      </c>
      <c r="Y50" s="271">
        <f>[2]age_wealth!Y51</f>
        <v>1.6791438684325091</v>
      </c>
      <c r="Z50" s="271">
        <f>[2]age_wealth!Z51</f>
        <v>1.6831246593203757</v>
      </c>
      <c r="AA50" s="271">
        <f>[2]age_wealth!AA51</f>
        <v>1.6623536473729552</v>
      </c>
      <c r="AB50" s="271">
        <f>[2]age_wealth!AB51</f>
        <v>1.6010020413331163</v>
      </c>
      <c r="AC50" s="271">
        <f>[2]age_wealth!AC51</f>
        <v>1.5716031204572403</v>
      </c>
    </row>
    <row r="51" spans="1:29">
      <c r="A51" s="278">
        <v>63</v>
      </c>
      <c r="B51" s="271">
        <f>[2]age_wealth!B52</f>
        <v>1.4108218030816297</v>
      </c>
      <c r="C51" s="271">
        <f>[2]age_wealth!C52</f>
        <v>1.3943630872037833</v>
      </c>
      <c r="D51" s="271">
        <f>[2]age_wealth!D52</f>
        <v>1.3979209869604092</v>
      </c>
      <c r="E51" s="271">
        <f>[2]age_wealth!E52</f>
        <v>1.5454793699142273</v>
      </c>
      <c r="F51" s="271">
        <f>[2]age_wealth!F52</f>
        <v>1.6010276594198676</v>
      </c>
      <c r="G51" s="271">
        <f>[2]age_wealth!G52</f>
        <v>1.5040770500136957</v>
      </c>
      <c r="H51" s="271">
        <f>[2]age_wealth!H52</f>
        <v>1.4823213270856137</v>
      </c>
      <c r="I51" s="271">
        <f>[2]age_wealth!I52</f>
        <v>1.5277287046998422</v>
      </c>
      <c r="J51" s="271">
        <f>[2]age_wealth!J52</f>
        <v>1.523916346657036</v>
      </c>
      <c r="K51" s="271">
        <f>[2]age_wealth!K52</f>
        <v>1.4868548965886075</v>
      </c>
      <c r="L51" s="271">
        <f>[2]age_wealth!L52</f>
        <v>1.4622222128395339</v>
      </c>
      <c r="M51" s="271">
        <f>[2]age_wealth!M52</f>
        <v>1.4558246024995896</v>
      </c>
      <c r="N51" s="271">
        <f>[2]age_wealth!N52</f>
        <v>1.4309331182604477</v>
      </c>
      <c r="O51" s="271">
        <f>[2]age_wealth!O52</f>
        <v>1.4048739010798452</v>
      </c>
      <c r="P51" s="271">
        <f>[2]age_wealth!P52</f>
        <v>1.4414942121807666</v>
      </c>
      <c r="Q51" s="271">
        <f>[2]age_wealth!Q52</f>
        <v>1.4710400348475206</v>
      </c>
      <c r="R51" s="271">
        <f>[2]age_wealth!R52</f>
        <v>1.4853057222651957</v>
      </c>
      <c r="S51" s="271">
        <f>[2]age_wealth!S52</f>
        <v>1.5348139658222888</v>
      </c>
      <c r="T51" s="271">
        <f>[2]age_wealth!T52</f>
        <v>1.5809101941109223</v>
      </c>
      <c r="U51" s="271">
        <f>[2]age_wealth!U52</f>
        <v>1.6131118772635149</v>
      </c>
      <c r="V51" s="271">
        <f>[2]age_wealth!V52</f>
        <v>1.6406330246113827</v>
      </c>
      <c r="W51" s="271">
        <f>[2]age_wealth!W52</f>
        <v>1.6813214967253594</v>
      </c>
      <c r="X51" s="271">
        <f>[2]age_wealth!X52</f>
        <v>1.6711231159617526</v>
      </c>
      <c r="Y51" s="271">
        <f>[2]age_wealth!Y52</f>
        <v>1.6970428734821297</v>
      </c>
      <c r="Z51" s="271">
        <f>[2]age_wealth!Z52</f>
        <v>1.6912943141971215</v>
      </c>
      <c r="AA51" s="271">
        <f>[2]age_wealth!AA52</f>
        <v>1.6702368614701291</v>
      </c>
      <c r="AB51" s="271">
        <f>[2]age_wealth!AB52</f>
        <v>1.6003477456866484</v>
      </c>
      <c r="AC51" s="271">
        <f>[2]age_wealth!AC52</f>
        <v>1.5659324695204211</v>
      </c>
    </row>
    <row r="52" spans="1:29">
      <c r="A52" s="278">
        <v>64</v>
      </c>
      <c r="B52" s="271">
        <f>[2]age_wealth!B53</f>
        <v>1.3798840547948943</v>
      </c>
      <c r="C52" s="271">
        <f>[2]age_wealth!C53</f>
        <v>1.3720346161338759</v>
      </c>
      <c r="D52" s="271">
        <f>[2]age_wealth!D53</f>
        <v>1.3992269446155488</v>
      </c>
      <c r="E52" s="271">
        <f>[2]age_wealth!E53</f>
        <v>1.5355689022988628</v>
      </c>
      <c r="F52" s="271">
        <f>[2]age_wealth!F53</f>
        <v>1.6068011324368938</v>
      </c>
      <c r="G52" s="271">
        <f>[2]age_wealth!G53</f>
        <v>1.4986629466303476</v>
      </c>
      <c r="H52" s="271">
        <f>[2]age_wealth!H53</f>
        <v>1.4772909547375355</v>
      </c>
      <c r="I52" s="271">
        <f>[2]age_wealth!I53</f>
        <v>1.5198999820468728</v>
      </c>
      <c r="J52" s="271">
        <f>[2]age_wealth!J53</f>
        <v>1.5455562653226333</v>
      </c>
      <c r="K52" s="271">
        <f>[2]age_wealth!K53</f>
        <v>1.4926652218702985</v>
      </c>
      <c r="L52" s="271">
        <f>[2]age_wealth!L53</f>
        <v>1.4526125763149118</v>
      </c>
      <c r="M52" s="271">
        <f>[2]age_wealth!M53</f>
        <v>1.4417061152470538</v>
      </c>
      <c r="N52" s="271">
        <f>[2]age_wealth!N53</f>
        <v>1.4147419154527077</v>
      </c>
      <c r="O52" s="271">
        <f>[2]age_wealth!O53</f>
        <v>1.3903382210629947</v>
      </c>
      <c r="P52" s="271">
        <f>[2]age_wealth!P53</f>
        <v>1.4210222677391895</v>
      </c>
      <c r="Q52" s="271">
        <f>[2]age_wealth!Q53</f>
        <v>1.4483843473459093</v>
      </c>
      <c r="R52" s="271">
        <f>[2]age_wealth!R53</f>
        <v>1.46843822932218</v>
      </c>
      <c r="S52" s="271">
        <f>[2]age_wealth!S53</f>
        <v>1.5128335496865479</v>
      </c>
      <c r="T52" s="271">
        <f>[2]age_wealth!T53</f>
        <v>1.5733170715988485</v>
      </c>
      <c r="U52" s="271">
        <f>[2]age_wealth!U53</f>
        <v>1.5940961865717209</v>
      </c>
      <c r="V52" s="271">
        <f>[2]age_wealth!V53</f>
        <v>1.6292648852046827</v>
      </c>
      <c r="W52" s="271">
        <f>[2]age_wealth!W53</f>
        <v>1.6858455837457884</v>
      </c>
      <c r="X52" s="271">
        <f>[2]age_wealth!X53</f>
        <v>1.6771470759639</v>
      </c>
      <c r="Y52" s="271">
        <f>[2]age_wealth!Y53</f>
        <v>1.7003603775363645</v>
      </c>
      <c r="Z52" s="271">
        <f>[2]age_wealth!Z53</f>
        <v>1.6911263616264529</v>
      </c>
      <c r="AA52" s="271">
        <f>[2]age_wealth!AA53</f>
        <v>1.6751305410879305</v>
      </c>
      <c r="AB52" s="271">
        <f>[2]age_wealth!AB53</f>
        <v>1.6012133255933869</v>
      </c>
      <c r="AC52" s="271">
        <f>[2]age_wealth!AC53</f>
        <v>1.5633695357407065</v>
      </c>
    </row>
    <row r="53" spans="1:29">
      <c r="A53" s="278">
        <v>65</v>
      </c>
      <c r="B53" s="271">
        <f>[2]age_wealth!B54</f>
        <v>1.3506614305950702</v>
      </c>
      <c r="C53" s="271">
        <f>[2]age_wealth!C54</f>
        <v>1.3516323982633172</v>
      </c>
      <c r="D53" s="271">
        <f>[2]age_wealth!D54</f>
        <v>1.3992328990456684</v>
      </c>
      <c r="E53" s="271">
        <f>[2]age_wealth!E54</f>
        <v>1.5204449369717954</v>
      </c>
      <c r="F53" s="271">
        <f>[2]age_wealth!F54</f>
        <v>1.6086566155329516</v>
      </c>
      <c r="G53" s="271">
        <f>[2]age_wealth!G54</f>
        <v>1.4912650532945921</v>
      </c>
      <c r="H53" s="271">
        <f>[2]age_wealth!H54</f>
        <v>1.4811392853379415</v>
      </c>
      <c r="I53" s="271">
        <f>[2]age_wealth!I54</f>
        <v>1.5119730762870749</v>
      </c>
      <c r="J53" s="271">
        <f>[2]age_wealth!J54</f>
        <v>1.5796594575413812</v>
      </c>
      <c r="K53" s="271">
        <f>[2]age_wealth!K54</f>
        <v>1.5069315904445595</v>
      </c>
      <c r="L53" s="271">
        <f>[2]age_wealth!L54</f>
        <v>1.4556444954140468</v>
      </c>
      <c r="M53" s="271">
        <f>[2]age_wealth!M54</f>
        <v>1.4396015118660532</v>
      </c>
      <c r="N53" s="271">
        <f>[2]age_wealth!N54</f>
        <v>1.4102553093163184</v>
      </c>
      <c r="O53" s="271">
        <f>[2]age_wealth!O54</f>
        <v>1.3891821808678153</v>
      </c>
      <c r="P53" s="271">
        <f>[2]age_wealth!P54</f>
        <v>1.413693776086496</v>
      </c>
      <c r="Q53" s="271">
        <f>[2]age_wealth!Q54</f>
        <v>1.4309052614956119</v>
      </c>
      <c r="R53" s="271">
        <f>[2]age_wealth!R54</f>
        <v>1.4524163561188834</v>
      </c>
      <c r="S53" s="271">
        <f>[2]age_wealth!S54</f>
        <v>1.4831292143554597</v>
      </c>
      <c r="T53" s="271">
        <f>[2]age_wealth!T54</f>
        <v>1.5506248355100924</v>
      </c>
      <c r="U53" s="271">
        <f>[2]age_wealth!U54</f>
        <v>1.5572929684219918</v>
      </c>
      <c r="V53" s="271">
        <f>[2]age_wealth!V54</f>
        <v>1.602234819713485</v>
      </c>
      <c r="W53" s="271">
        <f>[2]age_wealth!W54</f>
        <v>1.6679381929064159</v>
      </c>
      <c r="X53" s="271">
        <f>[2]age_wealth!X54</f>
        <v>1.6672438829901208</v>
      </c>
      <c r="Y53" s="271">
        <f>[2]age_wealth!Y54</f>
        <v>1.6932141877398732</v>
      </c>
      <c r="Z53" s="271">
        <f>[2]age_wealth!Z54</f>
        <v>1.6789243023730163</v>
      </c>
      <c r="AA53" s="271">
        <f>[2]age_wealth!AA54</f>
        <v>1.6725318915477123</v>
      </c>
      <c r="AB53" s="271">
        <f>[2]age_wealth!AB54</f>
        <v>1.6053087252535048</v>
      </c>
      <c r="AC53" s="271">
        <f>[2]age_wealth!AC54</f>
        <v>1.5604299869392921</v>
      </c>
    </row>
    <row r="54" spans="1:29">
      <c r="A54" s="278">
        <v>66</v>
      </c>
      <c r="B54" s="271">
        <f>[2]age_wealth!B55</f>
        <v>1.324168741941437</v>
      </c>
      <c r="C54" s="271">
        <f>[2]age_wealth!C55</f>
        <v>1.3350883156112185</v>
      </c>
      <c r="D54" s="271">
        <f>[2]age_wealth!D55</f>
        <v>1.3946642362147639</v>
      </c>
      <c r="E54" s="271">
        <f>[2]age_wealth!E55</f>
        <v>1.5086906711646413</v>
      </c>
      <c r="F54" s="271">
        <f>[2]age_wealth!F55</f>
        <v>1.6039335600592179</v>
      </c>
      <c r="G54" s="271">
        <f>[2]age_wealth!G55</f>
        <v>1.4849149171870928</v>
      </c>
      <c r="H54" s="271">
        <f>[2]age_wealth!H55</f>
        <v>1.4941847873707383</v>
      </c>
      <c r="I54" s="271">
        <f>[2]age_wealth!I55</f>
        <v>1.5080233241368584</v>
      </c>
      <c r="J54" s="271">
        <f>[2]age_wealth!J55</f>
        <v>1.615147714038214</v>
      </c>
      <c r="K54" s="271">
        <f>[2]age_wealth!K55</f>
        <v>1.523699120409836</v>
      </c>
      <c r="L54" s="271">
        <f>[2]age_wealth!L55</f>
        <v>1.4657489414535778</v>
      </c>
      <c r="M54" s="271">
        <f>[2]age_wealth!M55</f>
        <v>1.447478007335472</v>
      </c>
      <c r="N54" s="271">
        <f>[2]age_wealth!N55</f>
        <v>1.4146229329086477</v>
      </c>
      <c r="O54" s="271">
        <f>[2]age_wealth!O55</f>
        <v>1.3945260346649313</v>
      </c>
      <c r="P54" s="271">
        <f>[2]age_wealth!P55</f>
        <v>1.4129095375932945</v>
      </c>
      <c r="Q54" s="271">
        <f>[2]age_wealth!Q55</f>
        <v>1.4216550907592223</v>
      </c>
      <c r="R54" s="271">
        <f>[2]age_wealth!R55</f>
        <v>1.4422695003164347</v>
      </c>
      <c r="S54" s="271">
        <f>[2]age_wealth!S55</f>
        <v>1.459318862481179</v>
      </c>
      <c r="T54" s="271">
        <f>[2]age_wealth!T55</f>
        <v>1.5281170430234539</v>
      </c>
      <c r="U54" s="271">
        <f>[2]age_wealth!U55</f>
        <v>1.5195470310389785</v>
      </c>
      <c r="V54" s="271">
        <f>[2]age_wealth!V55</f>
        <v>1.5603452646694489</v>
      </c>
      <c r="W54" s="271">
        <f>[2]age_wealth!W55</f>
        <v>1.6303143401211015</v>
      </c>
      <c r="X54" s="271">
        <f>[2]age_wealth!X55</f>
        <v>1.6377399678872568</v>
      </c>
      <c r="Y54" s="271">
        <f>[2]age_wealth!Y55</f>
        <v>1.670594780505918</v>
      </c>
      <c r="Z54" s="271">
        <f>[2]age_wealth!Z55</f>
        <v>1.6578780270498421</v>
      </c>
      <c r="AA54" s="271">
        <f>[2]age_wealth!AA55</f>
        <v>1.6612435649977471</v>
      </c>
      <c r="AB54" s="271">
        <f>[2]age_wealth!AB55</f>
        <v>1.6068248784814878</v>
      </c>
      <c r="AC54" s="271">
        <f>[2]age_wealth!AC55</f>
        <v>1.5548964599409514</v>
      </c>
    </row>
    <row r="55" spans="1:29">
      <c r="A55" s="278">
        <v>67</v>
      </c>
      <c r="B55" s="271">
        <f>[2]age_wealth!B56</f>
        <v>1.3024660873872349</v>
      </c>
      <c r="C55" s="271">
        <f>[2]age_wealth!C56</f>
        <v>1.3235148683455422</v>
      </c>
      <c r="D55" s="271">
        <f>[2]age_wealth!D56</f>
        <v>1.386681205108754</v>
      </c>
      <c r="E55" s="271">
        <f>[2]age_wealth!E56</f>
        <v>1.488420278059724</v>
      </c>
      <c r="F55" s="271">
        <f>[2]age_wealth!F56</f>
        <v>1.5888290244644208</v>
      </c>
      <c r="G55" s="271">
        <f>[2]age_wealth!G56</f>
        <v>1.4787239433108461</v>
      </c>
      <c r="H55" s="271">
        <f>[2]age_wealth!H56</f>
        <v>1.5100026417285994</v>
      </c>
      <c r="I55" s="271">
        <f>[2]age_wealth!I56</f>
        <v>1.5130344966720699</v>
      </c>
      <c r="J55" s="271">
        <f>[2]age_wealth!J56</f>
        <v>1.6411080783200676</v>
      </c>
      <c r="K55" s="271">
        <f>[2]age_wealth!K56</f>
        <v>1.5395669121991677</v>
      </c>
      <c r="L55" s="271">
        <f>[2]age_wealth!L56</f>
        <v>1.4788807558102197</v>
      </c>
      <c r="M55" s="271">
        <f>[2]age_wealth!M56</f>
        <v>1.4568192769343971</v>
      </c>
      <c r="N55" s="271">
        <f>[2]age_wealth!N56</f>
        <v>1.4262055671774312</v>
      </c>
      <c r="O55" s="271">
        <f>[2]age_wealth!O56</f>
        <v>1.4103041498538857</v>
      </c>
      <c r="P55" s="271">
        <f>[2]age_wealth!P56</f>
        <v>1.4163749136581412</v>
      </c>
      <c r="Q55" s="271">
        <f>[2]age_wealth!Q56</f>
        <v>1.4142417098146769</v>
      </c>
      <c r="R55" s="271">
        <f>[2]age_wealth!R56</f>
        <v>1.435164731810517</v>
      </c>
      <c r="S55" s="271">
        <f>[2]age_wealth!S56</f>
        <v>1.4370437765932744</v>
      </c>
      <c r="T55" s="271">
        <f>[2]age_wealth!T56</f>
        <v>1.5070863258930978</v>
      </c>
      <c r="U55" s="271">
        <f>[2]age_wealth!U56</f>
        <v>1.4871817156029197</v>
      </c>
      <c r="V55" s="271">
        <f>[2]age_wealth!V56</f>
        <v>1.5185003227757363</v>
      </c>
      <c r="W55" s="271">
        <f>[2]age_wealth!W56</f>
        <v>1.5842003441351991</v>
      </c>
      <c r="X55" s="271">
        <f>[2]age_wealth!X56</f>
        <v>1.5998394031679679</v>
      </c>
      <c r="Y55" s="271">
        <f>[2]age_wealth!Y56</f>
        <v>1.6351462342555614</v>
      </c>
      <c r="Z55" s="271">
        <f>[2]age_wealth!Z56</f>
        <v>1.6287669947946513</v>
      </c>
      <c r="AA55" s="271">
        <f>[2]age_wealth!AA56</f>
        <v>1.6439661226884246</v>
      </c>
      <c r="AB55" s="271">
        <f>[2]age_wealth!AB56</f>
        <v>1.6008555402090732</v>
      </c>
      <c r="AC55" s="271">
        <f>[2]age_wealth!AC56</f>
        <v>1.5482069960332756</v>
      </c>
    </row>
    <row r="56" spans="1:29">
      <c r="A56" s="278">
        <v>68</v>
      </c>
      <c r="B56" s="271">
        <f>[2]age_wealth!B57</f>
        <v>1.284571541198301</v>
      </c>
      <c r="C56" s="271">
        <f>[2]age_wealth!C57</f>
        <v>1.3156645100312319</v>
      </c>
      <c r="D56" s="271">
        <f>[2]age_wealth!D57</f>
        <v>1.3747344154091119</v>
      </c>
      <c r="E56" s="271">
        <f>[2]age_wealth!E57</f>
        <v>1.4577203786189499</v>
      </c>
      <c r="F56" s="271">
        <f>[2]age_wealth!F57</f>
        <v>1.5668168974355885</v>
      </c>
      <c r="G56" s="271">
        <f>[2]age_wealth!G57</f>
        <v>1.4682530923600989</v>
      </c>
      <c r="H56" s="271">
        <f>[2]age_wealth!H57</f>
        <v>1.5278466521752236</v>
      </c>
      <c r="I56" s="271">
        <f>[2]age_wealth!I57</f>
        <v>1.518780758970091</v>
      </c>
      <c r="J56" s="271">
        <f>[2]age_wealth!J57</f>
        <v>1.661780564666997</v>
      </c>
      <c r="K56" s="271">
        <f>[2]age_wealth!K57</f>
        <v>1.5532454398733673</v>
      </c>
      <c r="L56" s="271">
        <f>[2]age_wealth!L57</f>
        <v>1.496509324241559</v>
      </c>
      <c r="M56" s="271">
        <f>[2]age_wealth!M57</f>
        <v>1.4662415346999498</v>
      </c>
      <c r="N56" s="271">
        <f>[2]age_wealth!N57</f>
        <v>1.4421788555449244</v>
      </c>
      <c r="O56" s="271">
        <f>[2]age_wealth!O57</f>
        <v>1.4300606101739486</v>
      </c>
      <c r="P56" s="271">
        <f>[2]age_wealth!P57</f>
        <v>1.4212468972860366</v>
      </c>
      <c r="Q56" s="271">
        <f>[2]age_wealth!Q57</f>
        <v>1.4082719873993383</v>
      </c>
      <c r="R56" s="271">
        <f>[2]age_wealth!R57</f>
        <v>1.4250484265533023</v>
      </c>
      <c r="S56" s="271">
        <f>[2]age_wealth!S57</f>
        <v>1.4158915745992984</v>
      </c>
      <c r="T56" s="271">
        <f>[2]age_wealth!T57</f>
        <v>1.4821752378586392</v>
      </c>
      <c r="U56" s="271">
        <f>[2]age_wealth!U57</f>
        <v>1.4554118590933662</v>
      </c>
      <c r="V56" s="271">
        <f>[2]age_wealth!V57</f>
        <v>1.481907521202547</v>
      </c>
      <c r="W56" s="271">
        <f>[2]age_wealth!W57</f>
        <v>1.5336882951354631</v>
      </c>
      <c r="X56" s="271">
        <f>[2]age_wealth!X57</f>
        <v>1.5561038633166766</v>
      </c>
      <c r="Y56" s="271">
        <f>[2]age_wealth!Y57</f>
        <v>1.5902786530466457</v>
      </c>
      <c r="Z56" s="271">
        <f>[2]age_wealth!Z57</f>
        <v>1.5966149458921559</v>
      </c>
      <c r="AA56" s="271">
        <f>[2]age_wealth!AA57</f>
        <v>1.6193946338025411</v>
      </c>
      <c r="AB56" s="271">
        <f>[2]age_wealth!AB57</f>
        <v>1.5865986786560951</v>
      </c>
      <c r="AC56" s="271">
        <f>[2]age_wealth!AC57</f>
        <v>1.5349866523677416</v>
      </c>
    </row>
    <row r="57" spans="1:29">
      <c r="A57" s="278">
        <v>69</v>
      </c>
      <c r="B57" s="271">
        <f>[2]age_wealth!B58</f>
        <v>1.2706220191376603</v>
      </c>
      <c r="C57" s="271">
        <f>[2]age_wealth!C58</f>
        <v>1.3098059744744239</v>
      </c>
      <c r="D57" s="271">
        <f>[2]age_wealth!D58</f>
        <v>1.3605537949931314</v>
      </c>
      <c r="E57" s="271">
        <f>[2]age_wealth!E58</f>
        <v>1.4275112615012833</v>
      </c>
      <c r="F57" s="271">
        <f>[2]age_wealth!F58</f>
        <v>1.5403524217590123</v>
      </c>
      <c r="G57" s="271">
        <f>[2]age_wealth!G58</f>
        <v>1.4566475814320354</v>
      </c>
      <c r="H57" s="271">
        <f>[2]age_wealth!H58</f>
        <v>1.5487541772058524</v>
      </c>
      <c r="I57" s="271">
        <f>[2]age_wealth!I58</f>
        <v>1.5201977878245347</v>
      </c>
      <c r="J57" s="271">
        <f>[2]age_wealth!J58</f>
        <v>1.6782549721402442</v>
      </c>
      <c r="K57" s="271">
        <f>[2]age_wealth!K58</f>
        <v>1.5624306471160223</v>
      </c>
      <c r="L57" s="271">
        <f>[2]age_wealth!L58</f>
        <v>1.5152453742091838</v>
      </c>
      <c r="M57" s="271">
        <f>[2]age_wealth!M58</f>
        <v>1.4738924036893957</v>
      </c>
      <c r="N57" s="271">
        <f>[2]age_wealth!N58</f>
        <v>1.458154474496856</v>
      </c>
      <c r="O57" s="271">
        <f>[2]age_wealth!O58</f>
        <v>1.4408678591500093</v>
      </c>
      <c r="P57" s="271">
        <f>[2]age_wealth!P58</f>
        <v>1.4239498180814549</v>
      </c>
      <c r="Q57" s="271">
        <f>[2]age_wealth!Q58</f>
        <v>1.3995330427885138</v>
      </c>
      <c r="R57" s="271">
        <f>[2]age_wealth!R58</f>
        <v>1.407922249683575</v>
      </c>
      <c r="S57" s="271">
        <f>[2]age_wealth!S58</f>
        <v>1.3935807700061495</v>
      </c>
      <c r="T57" s="271">
        <f>[2]age_wealth!T58</f>
        <v>1.4514956399905565</v>
      </c>
      <c r="U57" s="271">
        <f>[2]age_wealth!U58</f>
        <v>1.4239098788977975</v>
      </c>
      <c r="V57" s="271">
        <f>[2]age_wealth!V58</f>
        <v>1.4496865285223228</v>
      </c>
      <c r="W57" s="271">
        <f>[2]age_wealth!W58</f>
        <v>1.4843810662264527</v>
      </c>
      <c r="X57" s="271">
        <f>[2]age_wealth!X58</f>
        <v>1.5070476155076928</v>
      </c>
      <c r="Y57" s="271">
        <f>[2]age_wealth!Y58</f>
        <v>1.5411472363709928</v>
      </c>
      <c r="Z57" s="271">
        <f>[2]age_wealth!Z58</f>
        <v>1.5592616213831321</v>
      </c>
      <c r="AA57" s="271">
        <f>[2]age_wealth!AA58</f>
        <v>1.5883173669285151</v>
      </c>
      <c r="AB57" s="271">
        <f>[2]age_wealth!AB58</f>
        <v>1.561596439145402</v>
      </c>
      <c r="AC57" s="271">
        <f>[2]age_wealth!AC58</f>
        <v>1.5171053013746314</v>
      </c>
    </row>
    <row r="58" spans="1:29">
      <c r="A58" s="278">
        <v>70</v>
      </c>
      <c r="B58" s="271">
        <f>[2]age_wealth!B59</f>
        <v>1.260362593075119</v>
      </c>
      <c r="C58" s="271">
        <f>[2]age_wealth!C59</f>
        <v>1.3200888305144349</v>
      </c>
      <c r="D58" s="271">
        <f>[2]age_wealth!D59</f>
        <v>1.354283894711964</v>
      </c>
      <c r="E58" s="271">
        <f>[2]age_wealth!E59</f>
        <v>1.3984918924693568</v>
      </c>
      <c r="F58" s="271">
        <f>[2]age_wealth!F59</f>
        <v>1.5119273949471508</v>
      </c>
      <c r="G58" s="271">
        <f>[2]age_wealth!G59</f>
        <v>1.4567874546521122</v>
      </c>
      <c r="H58" s="271">
        <f>[2]age_wealth!H59</f>
        <v>1.570474436990225</v>
      </c>
      <c r="I58" s="271">
        <f>[2]age_wealth!I59</f>
        <v>1.5175780250238793</v>
      </c>
      <c r="J58" s="271">
        <f>[2]age_wealth!J59</f>
        <v>1.6902574559519052</v>
      </c>
      <c r="K58" s="271">
        <f>[2]age_wealth!K59</f>
        <v>1.565797873019533</v>
      </c>
      <c r="L58" s="271">
        <f>[2]age_wealth!L59</f>
        <v>1.5322482419351355</v>
      </c>
      <c r="M58" s="271">
        <f>[2]age_wealth!M59</f>
        <v>1.4797112473088971</v>
      </c>
      <c r="N58" s="271">
        <f>[2]age_wealth!N59</f>
        <v>1.4660985555447879</v>
      </c>
      <c r="O58" s="271">
        <f>[2]age_wealth!O59</f>
        <v>1.4424118996076891</v>
      </c>
      <c r="P58" s="271">
        <f>[2]age_wealth!P59</f>
        <v>1.4173505818313479</v>
      </c>
      <c r="Q58" s="271">
        <f>[2]age_wealth!Q59</f>
        <v>1.3894065773585804</v>
      </c>
      <c r="R58" s="271">
        <f>[2]age_wealth!R59</f>
        <v>1.3879090724887728</v>
      </c>
      <c r="S58" s="271">
        <f>[2]age_wealth!S59</f>
        <v>1.3700813624137393</v>
      </c>
      <c r="T58" s="271">
        <f>[2]age_wealth!T59</f>
        <v>1.4196700728516711</v>
      </c>
      <c r="U58" s="271">
        <f>[2]age_wealth!U59</f>
        <v>1.3955060726272128</v>
      </c>
      <c r="V58" s="271">
        <f>[2]age_wealth!V59</f>
        <v>1.4225983046290618</v>
      </c>
      <c r="W58" s="271">
        <f>[2]age_wealth!W59</f>
        <v>1.4409897732807249</v>
      </c>
      <c r="X58" s="271">
        <f>[2]age_wealth!X59</f>
        <v>1.4612049668647098</v>
      </c>
      <c r="Y58" s="271">
        <f>[2]age_wealth!Y59</f>
        <v>1.4921188168900541</v>
      </c>
      <c r="Z58" s="271">
        <f>[2]age_wealth!Z59</f>
        <v>1.5157734967986085</v>
      </c>
      <c r="AA58" s="271">
        <f>[2]age_wealth!AA59</f>
        <v>1.5491216335709892</v>
      </c>
      <c r="AB58" s="271">
        <f>[2]age_wealth!AB59</f>
        <v>1.5309251580100705</v>
      </c>
      <c r="AC58" s="271">
        <f>[2]age_wealth!AC59</f>
        <v>1.500788142396585</v>
      </c>
    </row>
    <row r="59" spans="1:29">
      <c r="A59" s="278">
        <v>71</v>
      </c>
      <c r="B59" s="271">
        <f>[2]age_wealth!B60</f>
        <v>1.2553154825809683</v>
      </c>
      <c r="C59" s="271">
        <f>[2]age_wealth!C60</f>
        <v>1.3292186624097535</v>
      </c>
      <c r="D59" s="271">
        <f>[2]age_wealth!D60</f>
        <v>1.3527000986531921</v>
      </c>
      <c r="E59" s="271">
        <f>[2]age_wealth!E60</f>
        <v>1.3666592132976831</v>
      </c>
      <c r="F59" s="271">
        <f>[2]age_wealth!F60</f>
        <v>1.4884921528485902</v>
      </c>
      <c r="G59" s="271">
        <f>[2]age_wealth!G60</f>
        <v>1.4520528360476426</v>
      </c>
      <c r="H59" s="271">
        <f>[2]age_wealth!H60</f>
        <v>1.6041371261441288</v>
      </c>
      <c r="I59" s="271">
        <f>[2]age_wealth!I60</f>
        <v>1.5164452167748623</v>
      </c>
      <c r="J59" s="271">
        <f>[2]age_wealth!J60</f>
        <v>1.6971152801498217</v>
      </c>
      <c r="K59" s="271">
        <f>[2]age_wealth!K60</f>
        <v>1.5632838844038843</v>
      </c>
      <c r="L59" s="271">
        <f>[2]age_wealth!L60</f>
        <v>1.5479724483791768</v>
      </c>
      <c r="M59" s="271">
        <f>[2]age_wealth!M60</f>
        <v>1.483550197805982</v>
      </c>
      <c r="N59" s="271">
        <f>[2]age_wealth!N60</f>
        <v>1.4698883200613921</v>
      </c>
      <c r="O59" s="271">
        <f>[2]age_wealth!O60</f>
        <v>1.445191672430181</v>
      </c>
      <c r="P59" s="271">
        <f>[2]age_wealth!P60</f>
        <v>1.411618602309219</v>
      </c>
      <c r="Q59" s="271">
        <f>[2]age_wealth!Q60</f>
        <v>1.3817506684701186</v>
      </c>
      <c r="R59" s="271">
        <f>[2]age_wealth!R60</f>
        <v>1.3739208776600693</v>
      </c>
      <c r="S59" s="271">
        <f>[2]age_wealth!S60</f>
        <v>1.3581604196876236</v>
      </c>
      <c r="T59" s="271">
        <f>[2]age_wealth!T60</f>
        <v>1.3949201957692732</v>
      </c>
      <c r="U59" s="271">
        <f>[2]age_wealth!U60</f>
        <v>1.3686001014938507</v>
      </c>
      <c r="V59" s="271">
        <f>[2]age_wealth!V60</f>
        <v>1.3992934681742251</v>
      </c>
      <c r="W59" s="271">
        <f>[2]age_wealth!W60</f>
        <v>1.4021924192786768</v>
      </c>
      <c r="X59" s="271">
        <f>[2]age_wealth!X60</f>
        <v>1.418379560122969</v>
      </c>
      <c r="Y59" s="271">
        <f>[2]age_wealth!Y60</f>
        <v>1.4445772685446252</v>
      </c>
      <c r="Z59" s="271">
        <f>[2]age_wealth!Z60</f>
        <v>1.4734110369626616</v>
      </c>
      <c r="AA59" s="271">
        <f>[2]age_wealth!AA60</f>
        <v>1.5010580341681403</v>
      </c>
      <c r="AB59" s="271">
        <f>[2]age_wealth!AB60</f>
        <v>1.4929320553854186</v>
      </c>
      <c r="AC59" s="271">
        <f>[2]age_wealth!AC60</f>
        <v>1.4828451337138311</v>
      </c>
    </row>
    <row r="60" spans="1:29">
      <c r="A60" s="278">
        <v>72</v>
      </c>
      <c r="B60" s="271">
        <f>[2]age_wealth!B61</f>
        <v>1.2546492430395138</v>
      </c>
      <c r="C60" s="271">
        <f>[2]age_wealth!C61</f>
        <v>1.33719952047339</v>
      </c>
      <c r="D60" s="271">
        <f>[2]age_wealth!D61</f>
        <v>1.3490323898372092</v>
      </c>
      <c r="E60" s="271">
        <f>[2]age_wealth!E61</f>
        <v>1.3374548314548464</v>
      </c>
      <c r="F60" s="271">
        <f>[2]age_wealth!F61</f>
        <v>1.4679923752252027</v>
      </c>
      <c r="G60" s="271">
        <f>[2]age_wealth!G61</f>
        <v>1.4513944040600124</v>
      </c>
      <c r="H60" s="271">
        <f>[2]age_wealth!H61</f>
        <v>1.6346436084347291</v>
      </c>
      <c r="I60" s="271">
        <f>[2]age_wealth!I61</f>
        <v>1.5186411539706326</v>
      </c>
      <c r="J60" s="271">
        <f>[2]age_wealth!J61</f>
        <v>1.6957342821044306</v>
      </c>
      <c r="K60" s="271">
        <f>[2]age_wealth!K61</f>
        <v>1.5589832576954759</v>
      </c>
      <c r="L60" s="271">
        <f>[2]age_wealth!L61</f>
        <v>1.5594650658536708</v>
      </c>
      <c r="M60" s="271">
        <f>[2]age_wealth!M61</f>
        <v>1.4891717063656076</v>
      </c>
      <c r="N60" s="271">
        <f>[2]age_wealth!N61</f>
        <v>1.4727054476768839</v>
      </c>
      <c r="O60" s="271">
        <f>[2]age_wealth!O61</f>
        <v>1.4459560664410256</v>
      </c>
      <c r="P60" s="271">
        <f>[2]age_wealth!P61</f>
        <v>1.4101143929565558</v>
      </c>
      <c r="Q60" s="271">
        <f>[2]age_wealth!Q61</f>
        <v>1.3788305036483024</v>
      </c>
      <c r="R60" s="271">
        <f>[2]age_wealth!R61</f>
        <v>1.3673349666771073</v>
      </c>
      <c r="S60" s="271">
        <f>[2]age_wealth!S61</f>
        <v>1.3527040948971212</v>
      </c>
      <c r="T60" s="271">
        <f>[2]age_wealth!T61</f>
        <v>1.3789358910726475</v>
      </c>
      <c r="U60" s="271">
        <f>[2]age_wealth!U61</f>
        <v>1.3457950844738062</v>
      </c>
      <c r="V60" s="271">
        <f>[2]age_wealth!V61</f>
        <v>1.380148331614949</v>
      </c>
      <c r="W60" s="271">
        <f>[2]age_wealth!W61</f>
        <v>1.3721513007926238</v>
      </c>
      <c r="X60" s="271">
        <f>[2]age_wealth!X61</f>
        <v>1.382819747666693</v>
      </c>
      <c r="Y60" s="271">
        <f>[2]age_wealth!Y61</f>
        <v>1.4068304766927058</v>
      </c>
      <c r="Z60" s="271">
        <f>[2]age_wealth!Z61</f>
        <v>1.4401861609669575</v>
      </c>
      <c r="AA60" s="271">
        <f>[2]age_wealth!AA61</f>
        <v>1.4559983291762826</v>
      </c>
      <c r="AB60" s="271">
        <f>[2]age_wealth!AB61</f>
        <v>1.4523380895545535</v>
      </c>
      <c r="AC60" s="271">
        <f>[2]age_wealth!AC61</f>
        <v>1.4619392946958372</v>
      </c>
    </row>
    <row r="61" spans="1:29">
      <c r="A61" s="278">
        <v>73</v>
      </c>
      <c r="B61" s="271">
        <f>[2]age_wealth!B62</f>
        <v>1.2602744765017424</v>
      </c>
      <c r="C61" s="271">
        <f>[2]age_wealth!C62</f>
        <v>1.3439237328290001</v>
      </c>
      <c r="D61" s="271">
        <f>[2]age_wealth!D62</f>
        <v>1.349293438572728</v>
      </c>
      <c r="E61" s="271">
        <f>[2]age_wealth!E62</f>
        <v>1.3097480456870298</v>
      </c>
      <c r="F61" s="271">
        <f>[2]age_wealth!F62</f>
        <v>1.4487386064416858</v>
      </c>
      <c r="G61" s="271">
        <f>[2]age_wealth!G62</f>
        <v>1.4839210499469029</v>
      </c>
      <c r="H61" s="271">
        <f>[2]age_wealth!H62</f>
        <v>1.66232569790457</v>
      </c>
      <c r="I61" s="271">
        <f>[2]age_wealth!I62</f>
        <v>1.5192340684107286</v>
      </c>
      <c r="J61" s="271">
        <f>[2]age_wealth!J62</f>
        <v>1.6938746225799584</v>
      </c>
      <c r="K61" s="271">
        <f>[2]age_wealth!K62</f>
        <v>1.5524928668921347</v>
      </c>
      <c r="L61" s="271">
        <f>[2]age_wealth!L62</f>
        <v>1.5630999691038303</v>
      </c>
      <c r="M61" s="271">
        <f>[2]age_wealth!M62</f>
        <v>1.4901554747711376</v>
      </c>
      <c r="N61" s="271">
        <f>[2]age_wealth!N62</f>
        <v>1.4729034939566799</v>
      </c>
      <c r="O61" s="271">
        <f>[2]age_wealth!O62</f>
        <v>1.4472487566250485</v>
      </c>
      <c r="P61" s="271">
        <f>[2]age_wealth!P62</f>
        <v>1.4084919911371356</v>
      </c>
      <c r="Q61" s="271">
        <f>[2]age_wealth!Q62</f>
        <v>1.3769570601889687</v>
      </c>
      <c r="R61" s="271">
        <f>[2]age_wealth!R62</f>
        <v>1.3617323043717917</v>
      </c>
      <c r="S61" s="271">
        <f>[2]age_wealth!S62</f>
        <v>1.350837581069918</v>
      </c>
      <c r="T61" s="271">
        <f>[2]age_wealth!T62</f>
        <v>1.3685096208794769</v>
      </c>
      <c r="U61" s="271">
        <f>[2]age_wealth!U62</f>
        <v>1.3290742001214844</v>
      </c>
      <c r="V61" s="271">
        <f>[2]age_wealth!V62</f>
        <v>1.3650181798047447</v>
      </c>
      <c r="W61" s="271">
        <f>[2]age_wealth!W62</f>
        <v>1.3506118046651969</v>
      </c>
      <c r="X61" s="271">
        <f>[2]age_wealth!X62</f>
        <v>1.3561782840832646</v>
      </c>
      <c r="Y61" s="271">
        <f>[2]age_wealth!Y62</f>
        <v>1.3788316070135502</v>
      </c>
      <c r="Z61" s="271">
        <f>[2]age_wealth!Z62</f>
        <v>1.4151784729057515</v>
      </c>
      <c r="AA61" s="271">
        <f>[2]age_wealth!AA62</f>
        <v>1.4223834521210379</v>
      </c>
      <c r="AB61" s="271">
        <f>[2]age_wealth!AB62</f>
        <v>1.4152077888199364</v>
      </c>
      <c r="AC61" s="271">
        <f>[2]age_wealth!AC62</f>
        <v>1.4377750057356484</v>
      </c>
    </row>
    <row r="62" spans="1:29">
      <c r="A62" s="278">
        <v>74</v>
      </c>
      <c r="B62" s="271">
        <f>[2]age_wealth!B63</f>
        <v>1.2663561532407814</v>
      </c>
      <c r="C62" s="271">
        <f>[2]age_wealth!C63</f>
        <v>1.3434620184521515</v>
      </c>
      <c r="D62" s="271">
        <f>[2]age_wealth!D63</f>
        <v>1.3524619143262255</v>
      </c>
      <c r="E62" s="271">
        <f>[2]age_wealth!E63</f>
        <v>1.2842642481277879</v>
      </c>
      <c r="F62" s="271">
        <f>[2]age_wealth!F63</f>
        <v>1.4318244578875456</v>
      </c>
      <c r="G62" s="271">
        <f>[2]age_wealth!G63</f>
        <v>1.5412963334464178</v>
      </c>
      <c r="H62" s="271">
        <f>[2]age_wealth!H63</f>
        <v>1.6774014768906276</v>
      </c>
      <c r="I62" s="271">
        <f>[2]age_wealth!I63</f>
        <v>1.5148731367950776</v>
      </c>
      <c r="J62" s="271">
        <f>[2]age_wealth!J63</f>
        <v>1.6931709808138642</v>
      </c>
      <c r="K62" s="271">
        <f>[2]age_wealth!K63</f>
        <v>1.5437798656468515</v>
      </c>
      <c r="L62" s="271">
        <f>[2]age_wealth!L63</f>
        <v>1.5628826850154856</v>
      </c>
      <c r="M62" s="271">
        <f>[2]age_wealth!M63</f>
        <v>1.4840447781026929</v>
      </c>
      <c r="N62" s="271">
        <f>[2]age_wealth!N63</f>
        <v>1.4690013753854423</v>
      </c>
      <c r="O62" s="271">
        <f>[2]age_wealth!O63</f>
        <v>1.4458070296027392</v>
      </c>
      <c r="P62" s="271">
        <f>[2]age_wealth!P63</f>
        <v>1.4081016405185891</v>
      </c>
      <c r="Q62" s="271">
        <f>[2]age_wealth!Q63</f>
        <v>1.3782375912310401</v>
      </c>
      <c r="R62" s="271">
        <f>[2]age_wealth!R63</f>
        <v>1.3593005542796466</v>
      </c>
      <c r="S62" s="271">
        <f>[2]age_wealth!S63</f>
        <v>1.3501468903522831</v>
      </c>
      <c r="T62" s="271">
        <f>[2]age_wealth!T63</f>
        <v>1.3642986258439107</v>
      </c>
      <c r="U62" s="271">
        <f>[2]age_wealth!U63</f>
        <v>1.3185057151298869</v>
      </c>
      <c r="V62" s="271">
        <f>[2]age_wealth!V63</f>
        <v>1.3556706328843662</v>
      </c>
      <c r="W62" s="271">
        <f>[2]age_wealth!W63</f>
        <v>1.3389773587188527</v>
      </c>
      <c r="X62" s="271">
        <f>[2]age_wealth!X63</f>
        <v>1.3402038729867056</v>
      </c>
      <c r="Y62" s="271">
        <f>[2]age_wealth!Y63</f>
        <v>1.3601588346249853</v>
      </c>
      <c r="Z62" s="271">
        <f>[2]age_wealth!Z63</f>
        <v>1.3996567493375398</v>
      </c>
      <c r="AA62" s="271">
        <f>[2]age_wealth!AA63</f>
        <v>1.3968676317657234</v>
      </c>
      <c r="AB62" s="271">
        <f>[2]age_wealth!AB63</f>
        <v>1.3895347214657154</v>
      </c>
      <c r="AC62" s="271">
        <f>[2]age_wealth!AC63</f>
        <v>1.4158846775646881</v>
      </c>
    </row>
    <row r="63" spans="1:29">
      <c r="A63" s="278">
        <v>75</v>
      </c>
      <c r="B63" s="271">
        <f>[2]age_wealth!B64</f>
        <v>1.265977226805421</v>
      </c>
      <c r="C63" s="271">
        <f>[2]age_wealth!C64</f>
        <v>1.3452578321107145</v>
      </c>
      <c r="D63" s="271">
        <f>[2]age_wealth!D64</f>
        <v>1.3577911417935384</v>
      </c>
      <c r="E63" s="271">
        <f>[2]age_wealth!E64</f>
        <v>1.2700949263764947</v>
      </c>
      <c r="F63" s="271">
        <f>[2]age_wealth!F64</f>
        <v>1.4225100391472407</v>
      </c>
      <c r="G63" s="271">
        <f>[2]age_wealth!G64</f>
        <v>1.6099731802791812</v>
      </c>
      <c r="H63" s="271">
        <f>[2]age_wealth!H64</f>
        <v>1.6692177582569159</v>
      </c>
      <c r="I63" s="271">
        <f>[2]age_wealth!I64</f>
        <v>1.5065130002371212</v>
      </c>
      <c r="J63" s="271">
        <f>[2]age_wealth!J64</f>
        <v>1.6890377941750834</v>
      </c>
      <c r="K63" s="271">
        <f>[2]age_wealth!K64</f>
        <v>1.5331952282217418</v>
      </c>
      <c r="L63" s="271">
        <f>[2]age_wealth!L64</f>
        <v>1.5594122257395693</v>
      </c>
      <c r="M63" s="271">
        <f>[2]age_wealth!M64</f>
        <v>1.4753783820180131</v>
      </c>
      <c r="N63" s="271">
        <f>[2]age_wealth!N64</f>
        <v>1.4649974259770848</v>
      </c>
      <c r="O63" s="271">
        <f>[2]age_wealth!O64</f>
        <v>1.4505755999614149</v>
      </c>
      <c r="P63" s="271">
        <f>[2]age_wealth!P64</f>
        <v>1.4124619031869661</v>
      </c>
      <c r="Q63" s="271">
        <f>[2]age_wealth!Q64</f>
        <v>1.3803586932522587</v>
      </c>
      <c r="R63" s="271">
        <f>[2]age_wealth!R64</f>
        <v>1.3611468424049997</v>
      </c>
      <c r="S63" s="271">
        <f>[2]age_wealth!S64</f>
        <v>1.3526548919793515</v>
      </c>
      <c r="T63" s="271">
        <f>[2]age_wealth!T64</f>
        <v>1.365499011953567</v>
      </c>
      <c r="U63" s="271">
        <f>[2]age_wealth!U64</f>
        <v>1.3173028806382308</v>
      </c>
      <c r="V63" s="271">
        <f>[2]age_wealth!V64</f>
        <v>1.3541177915004037</v>
      </c>
      <c r="W63" s="271">
        <f>[2]age_wealth!W64</f>
        <v>1.3339150459871907</v>
      </c>
      <c r="X63" s="271">
        <f>[2]age_wealth!X64</f>
        <v>1.3358985582466245</v>
      </c>
      <c r="Y63" s="271">
        <f>[2]age_wealth!Y64</f>
        <v>1.3534885994433545</v>
      </c>
      <c r="Z63" s="271">
        <f>[2]age_wealth!Z64</f>
        <v>1.3926971476140115</v>
      </c>
      <c r="AA63" s="271">
        <f>[2]age_wealth!AA64</f>
        <v>1.3794257831062953</v>
      </c>
      <c r="AB63" s="271">
        <f>[2]age_wealth!AB64</f>
        <v>1.3712056686000176</v>
      </c>
      <c r="AC63" s="271">
        <f>[2]age_wealth!AC64</f>
        <v>1.3984607292324409</v>
      </c>
    </row>
    <row r="64" spans="1:29">
      <c r="A64" s="278">
        <v>76</v>
      </c>
      <c r="B64" s="271">
        <f>[2]age_wealth!B65</f>
        <v>1.2615425442776795</v>
      </c>
      <c r="C64" s="271">
        <f>[2]age_wealth!C65</f>
        <v>1.3438139466550254</v>
      </c>
      <c r="D64" s="271">
        <f>[2]age_wealth!D65</f>
        <v>1.3637577407143096</v>
      </c>
      <c r="E64" s="271">
        <f>[2]age_wealth!E65</f>
        <v>1.2567532389669867</v>
      </c>
      <c r="F64" s="271">
        <f>[2]age_wealth!F65</f>
        <v>1.4212587417427709</v>
      </c>
      <c r="G64" s="271">
        <f>[2]age_wealth!G65</f>
        <v>1.6726501349514618</v>
      </c>
      <c r="H64" s="271">
        <f>[2]age_wealth!H65</f>
        <v>1.65837455064485</v>
      </c>
      <c r="I64" s="271">
        <f>[2]age_wealth!I65</f>
        <v>1.4916826989996583</v>
      </c>
      <c r="J64" s="271">
        <f>[2]age_wealth!J65</f>
        <v>1.6769025601355565</v>
      </c>
      <c r="K64" s="271">
        <f>[2]age_wealth!K65</f>
        <v>1.5241357670681144</v>
      </c>
      <c r="L64" s="271">
        <f>[2]age_wealth!L65</f>
        <v>1.5499341630226018</v>
      </c>
      <c r="M64" s="271">
        <f>[2]age_wealth!M65</f>
        <v>1.4686952371666093</v>
      </c>
      <c r="N64" s="271">
        <f>[2]age_wealth!N65</f>
        <v>1.4598109049618193</v>
      </c>
      <c r="O64" s="271">
        <f>[2]age_wealth!O65</f>
        <v>1.4555003427616873</v>
      </c>
      <c r="P64" s="271">
        <f>[2]age_wealth!P65</f>
        <v>1.4151554801003003</v>
      </c>
      <c r="Q64" s="271">
        <f>[2]age_wealth!Q65</f>
        <v>1.3861222156820188</v>
      </c>
      <c r="R64" s="271">
        <f>[2]age_wealth!R65</f>
        <v>1.3689210240020377</v>
      </c>
      <c r="S64" s="271">
        <f>[2]age_wealth!S65</f>
        <v>1.3557655504020754</v>
      </c>
      <c r="T64" s="271">
        <f>[2]age_wealth!T65</f>
        <v>1.3684071484795775</v>
      </c>
      <c r="U64" s="271">
        <f>[2]age_wealth!U65</f>
        <v>1.319799737360172</v>
      </c>
      <c r="V64" s="271">
        <f>[2]age_wealth!V65</f>
        <v>1.3568909881280895</v>
      </c>
      <c r="W64" s="271">
        <f>[2]age_wealth!W65</f>
        <v>1.3354225818747347</v>
      </c>
      <c r="X64" s="271">
        <f>[2]age_wealth!X65</f>
        <v>1.3428256795520166</v>
      </c>
      <c r="Y64" s="271">
        <f>[2]age_wealth!Y65</f>
        <v>1.3578517359643909</v>
      </c>
      <c r="Z64" s="271">
        <f>[2]age_wealth!Z65</f>
        <v>1.392935952868237</v>
      </c>
      <c r="AA64" s="271">
        <f>[2]age_wealth!AA65</f>
        <v>1.3693337465203321</v>
      </c>
      <c r="AB64" s="271">
        <f>[2]age_wealth!AB65</f>
        <v>1.355782972207938</v>
      </c>
      <c r="AC64" s="271">
        <f>[2]age_wealth!AC65</f>
        <v>1.3836975553986961</v>
      </c>
    </row>
    <row r="65" spans="1:29">
      <c r="A65" s="278">
        <v>77</v>
      </c>
      <c r="B65" s="271">
        <f>[2]age_wealth!B66</f>
        <v>1.261002005758743</v>
      </c>
      <c r="C65" s="271">
        <f>[2]age_wealth!C66</f>
        <v>1.3537743480299231</v>
      </c>
      <c r="D65" s="271">
        <f>[2]age_wealth!D66</f>
        <v>1.3636125160373871</v>
      </c>
      <c r="E65" s="271">
        <f>[2]age_wealth!E66</f>
        <v>1.2458528873789549</v>
      </c>
      <c r="F65" s="271">
        <f>[2]age_wealth!F66</f>
        <v>1.4240851203395588</v>
      </c>
      <c r="G65" s="271">
        <f>[2]age_wealth!G66</f>
        <v>1.7183977908477324</v>
      </c>
      <c r="H65" s="271">
        <f>[2]age_wealth!H66</f>
        <v>1.6441930074752147</v>
      </c>
      <c r="I65" s="271">
        <f>[2]age_wealth!I66</f>
        <v>1.4719064476349779</v>
      </c>
      <c r="J65" s="271">
        <f>[2]age_wealth!J66</f>
        <v>1.6598429925179743</v>
      </c>
      <c r="K65" s="271">
        <f>[2]age_wealth!K66</f>
        <v>1.5168273018773772</v>
      </c>
      <c r="L65" s="271">
        <f>[2]age_wealth!L66</f>
        <v>1.5381163636095594</v>
      </c>
      <c r="M65" s="271">
        <f>[2]age_wealth!M66</f>
        <v>1.4600000366899175</v>
      </c>
      <c r="N65" s="271">
        <f>[2]age_wealth!N66</f>
        <v>1.460190171600771</v>
      </c>
      <c r="O65" s="271">
        <f>[2]age_wealth!O66</f>
        <v>1.4583065593261626</v>
      </c>
      <c r="P65" s="271">
        <f>[2]age_wealth!P66</f>
        <v>1.41906318455071</v>
      </c>
      <c r="Q65" s="271">
        <f>[2]age_wealth!Q66</f>
        <v>1.3873622084638269</v>
      </c>
      <c r="R65" s="271">
        <f>[2]age_wealth!R66</f>
        <v>1.3768917571788757</v>
      </c>
      <c r="S65" s="271">
        <f>[2]age_wealth!S66</f>
        <v>1.3602932821970048</v>
      </c>
      <c r="T65" s="271">
        <f>[2]age_wealth!T66</f>
        <v>1.3703845426405998</v>
      </c>
      <c r="U65" s="271">
        <f>[2]age_wealth!U66</f>
        <v>1.3260007311501629</v>
      </c>
      <c r="V65" s="271">
        <f>[2]age_wealth!V66</f>
        <v>1.3592941165396935</v>
      </c>
      <c r="W65" s="271">
        <f>[2]age_wealth!W66</f>
        <v>1.3372369250946665</v>
      </c>
      <c r="X65" s="271">
        <f>[2]age_wealth!X66</f>
        <v>1.3504229420587686</v>
      </c>
      <c r="Y65" s="271">
        <f>[2]age_wealth!Y66</f>
        <v>1.3637470453409697</v>
      </c>
      <c r="Z65" s="271">
        <f>[2]age_wealth!Z66</f>
        <v>1.3963297149800953</v>
      </c>
      <c r="AA65" s="271">
        <f>[2]age_wealth!AA66</f>
        <v>1.3619830547128109</v>
      </c>
      <c r="AB65" s="271">
        <f>[2]age_wealth!AB66</f>
        <v>1.3447002646377708</v>
      </c>
      <c r="AC65" s="271">
        <f>[2]age_wealth!AC66</f>
        <v>1.3734428039143833</v>
      </c>
    </row>
    <row r="66" spans="1:29">
      <c r="A66" s="278">
        <v>78</v>
      </c>
      <c r="B66" s="271">
        <f>[2]age_wealth!B67</f>
        <v>1.2617171658819262</v>
      </c>
      <c r="C66" s="271">
        <f>[2]age_wealth!C67</f>
        <v>1.3563376911367466</v>
      </c>
      <c r="D66" s="271">
        <f>[2]age_wealth!D67</f>
        <v>1.3587500533771728</v>
      </c>
      <c r="E66" s="271">
        <f>[2]age_wealth!E67</f>
        <v>1.2445280610919163</v>
      </c>
      <c r="F66" s="271">
        <f>[2]age_wealth!F67</f>
        <v>1.4284499778600024</v>
      </c>
      <c r="G66" s="271">
        <f>[2]age_wealth!G67</f>
        <v>1.7421645680046058</v>
      </c>
      <c r="H66" s="271">
        <f>[2]age_wealth!H67</f>
        <v>1.6454538920253519</v>
      </c>
      <c r="I66" s="271">
        <f>[2]age_wealth!I67</f>
        <v>1.449910023409688</v>
      </c>
      <c r="J66" s="271">
        <f>[2]age_wealth!J67</f>
        <v>1.6635227114081064</v>
      </c>
      <c r="K66" s="271">
        <f>[2]age_wealth!K67</f>
        <v>1.5096162167700773</v>
      </c>
      <c r="L66" s="271">
        <f>[2]age_wealth!L67</f>
        <v>1.5227691815322035</v>
      </c>
      <c r="M66" s="271">
        <f>[2]age_wealth!M67</f>
        <v>1.4471884222488502</v>
      </c>
      <c r="N66" s="271">
        <f>[2]age_wealth!N67</f>
        <v>1.4617843693324268</v>
      </c>
      <c r="O66" s="271">
        <f>[2]age_wealth!O67</f>
        <v>1.457689968014084</v>
      </c>
      <c r="P66" s="271">
        <f>[2]age_wealth!P67</f>
        <v>1.4203731891354221</v>
      </c>
      <c r="Q66" s="271">
        <f>[2]age_wealth!Q67</f>
        <v>1.3868576644555437</v>
      </c>
      <c r="R66" s="271">
        <f>[2]age_wealth!R67</f>
        <v>1.3806734912678997</v>
      </c>
      <c r="S66" s="271">
        <f>[2]age_wealth!S67</f>
        <v>1.362347588164277</v>
      </c>
      <c r="T66" s="271">
        <f>[2]age_wealth!T67</f>
        <v>1.3707355498068114</v>
      </c>
      <c r="U66" s="271">
        <f>[2]age_wealth!U67</f>
        <v>1.3336256391697436</v>
      </c>
      <c r="V66" s="271">
        <f>[2]age_wealth!V67</f>
        <v>1.3605184302131472</v>
      </c>
      <c r="W66" s="271">
        <f>[2]age_wealth!W67</f>
        <v>1.3398512098935886</v>
      </c>
      <c r="X66" s="271">
        <f>[2]age_wealth!X67</f>
        <v>1.3607792228323015</v>
      </c>
      <c r="Y66" s="271">
        <f>[2]age_wealth!Y67</f>
        <v>1.3700378786499623</v>
      </c>
      <c r="Z66" s="271">
        <f>[2]age_wealth!Z67</f>
        <v>1.4022161835508151</v>
      </c>
      <c r="AA66" s="271">
        <f>[2]age_wealth!AA67</f>
        <v>1.357360549971153</v>
      </c>
      <c r="AB66" s="271">
        <f>[2]age_wealth!AB67</f>
        <v>1.3363489962303499</v>
      </c>
      <c r="AC66" s="271">
        <f>[2]age_wealth!AC67</f>
        <v>1.3635109573640867</v>
      </c>
    </row>
    <row r="67" spans="1:29">
      <c r="A67" s="278">
        <v>79</v>
      </c>
      <c r="B67" s="271">
        <f>[2]age_wealth!B68</f>
        <v>1.2615482372196971</v>
      </c>
      <c r="C67" s="271">
        <f>[2]age_wealth!C68</f>
        <v>1.3450881117917559</v>
      </c>
      <c r="D67" s="271">
        <f>[2]age_wealth!D68</f>
        <v>1.3572385861537892</v>
      </c>
      <c r="E67" s="271">
        <f>[2]age_wealth!E68</f>
        <v>1.2421053454871951</v>
      </c>
      <c r="F67" s="271">
        <f>[2]age_wealth!F68</f>
        <v>1.4330357971487799</v>
      </c>
      <c r="G67" s="271">
        <f>[2]age_wealth!G68</f>
        <v>1.7608678653187178</v>
      </c>
      <c r="H67" s="271">
        <f>[2]age_wealth!H68</f>
        <v>1.628489758254251</v>
      </c>
      <c r="I67" s="271">
        <f>[2]age_wealth!I68</f>
        <v>1.434264442200307</v>
      </c>
      <c r="J67" s="271">
        <f>[2]age_wealth!J68</f>
        <v>1.6794527994665911</v>
      </c>
      <c r="K67" s="271">
        <f>[2]age_wealth!K68</f>
        <v>1.5103674985455258</v>
      </c>
      <c r="L67" s="271">
        <f>[2]age_wealth!L68</f>
        <v>1.5019135214861474</v>
      </c>
      <c r="M67" s="271">
        <f>[2]age_wealth!M68</f>
        <v>1.4325710883504026</v>
      </c>
      <c r="N67" s="271">
        <f>[2]age_wealth!N68</f>
        <v>1.4630438050682386</v>
      </c>
      <c r="O67" s="271">
        <f>[2]age_wealth!O68</f>
        <v>1.4549588003821188</v>
      </c>
      <c r="P67" s="271">
        <f>[2]age_wealth!P68</f>
        <v>1.4184208275688819</v>
      </c>
      <c r="Q67" s="271">
        <f>[2]age_wealth!Q68</f>
        <v>1.3877035137114508</v>
      </c>
      <c r="R67" s="271">
        <f>[2]age_wealth!R68</f>
        <v>1.3811180301535306</v>
      </c>
      <c r="S67" s="271">
        <f>[2]age_wealth!S68</f>
        <v>1.364233912960092</v>
      </c>
      <c r="T67" s="271">
        <f>[2]age_wealth!T68</f>
        <v>1.3701906095325622</v>
      </c>
      <c r="U67" s="271">
        <f>[2]age_wealth!U68</f>
        <v>1.3391436904102765</v>
      </c>
      <c r="V67" s="271">
        <f>[2]age_wealth!V68</f>
        <v>1.3609510860784853</v>
      </c>
      <c r="W67" s="271">
        <f>[2]age_wealth!W68</f>
        <v>1.3433781051207316</v>
      </c>
      <c r="X67" s="271">
        <f>[2]age_wealth!X68</f>
        <v>1.3679133161614854</v>
      </c>
      <c r="Y67" s="271">
        <f>[2]age_wealth!Y68</f>
        <v>1.3764138353823994</v>
      </c>
      <c r="Z67" s="271">
        <f>[2]age_wealth!Z68</f>
        <v>1.4092794538644995</v>
      </c>
      <c r="AA67" s="271">
        <f>[2]age_wealth!AA68</f>
        <v>1.3548188354501305</v>
      </c>
      <c r="AB67" s="271">
        <f>[2]age_wealth!AB68</f>
        <v>1.3303315618209663</v>
      </c>
      <c r="AC67" s="271">
        <f>[2]age_wealth!AC68</f>
        <v>1.3518068454256045</v>
      </c>
    </row>
    <row r="68" spans="1:29" ht="13.5" thickBot="1">
      <c r="A68" s="279">
        <v>80</v>
      </c>
      <c r="B68" s="271">
        <f>[2]age_wealth!B69</f>
        <v>1.2623113846221357</v>
      </c>
      <c r="C68" s="271">
        <f>[2]age_wealth!C69</f>
        <v>1.3270690469063207</v>
      </c>
      <c r="D68" s="271">
        <f>[2]age_wealth!D69</f>
        <v>1.3625090719953219</v>
      </c>
      <c r="E68" s="271">
        <f>[2]age_wealth!E69</f>
        <v>1.2419134181267024</v>
      </c>
      <c r="F68" s="271">
        <f>[2]age_wealth!F69</f>
        <v>1.4347973440865696</v>
      </c>
      <c r="G68" s="271">
        <f>[2]age_wealth!G69</f>
        <v>1.7913301248528233</v>
      </c>
      <c r="H68" s="271">
        <f>[2]age_wealth!H69</f>
        <v>1.6044944414469058</v>
      </c>
      <c r="I68" s="271">
        <f>[2]age_wealth!I69</f>
        <v>1.4310339174322706</v>
      </c>
      <c r="J68" s="271">
        <f>[2]age_wealth!J69</f>
        <v>1.6797363299229913</v>
      </c>
      <c r="K68" s="271">
        <f>[2]age_wealth!K69</f>
        <v>1.5192682889924412</v>
      </c>
      <c r="L68" s="271">
        <f>[2]age_wealth!L69</f>
        <v>1.484060758063195</v>
      </c>
      <c r="M68" s="271">
        <f>[2]age_wealth!M69</f>
        <v>1.4227792238093679</v>
      </c>
      <c r="N68" s="271">
        <f>[2]age_wealth!N69</f>
        <v>1.4681316931325659</v>
      </c>
      <c r="O68" s="271">
        <f>[2]age_wealth!O69</f>
        <v>1.4506346624924185</v>
      </c>
      <c r="P68" s="271">
        <f>[2]age_wealth!P69</f>
        <v>1.4179794480937304</v>
      </c>
      <c r="Q68" s="271">
        <f>[2]age_wealth!Q69</f>
        <v>1.3895487103830897</v>
      </c>
      <c r="R68" s="271">
        <f>[2]age_wealth!R69</f>
        <v>1.3845876425378534</v>
      </c>
      <c r="S68" s="271">
        <f>[2]age_wealth!S69</f>
        <v>1.368420061451618</v>
      </c>
      <c r="T68" s="271">
        <f>[2]age_wealth!T69</f>
        <v>1.3685503683611713</v>
      </c>
      <c r="U68" s="271">
        <f>[2]age_wealth!U69</f>
        <v>1.3433998925203103</v>
      </c>
      <c r="V68" s="271">
        <f>[2]age_wealth!V69</f>
        <v>1.3641799780022894</v>
      </c>
      <c r="W68" s="271">
        <f>[2]age_wealth!W69</f>
        <v>1.3490304518356899</v>
      </c>
      <c r="X68" s="271">
        <f>[2]age_wealth!X69</f>
        <v>1.3755655626210945</v>
      </c>
      <c r="Y68" s="271">
        <f>[2]age_wealth!Y69</f>
        <v>1.3809656839353188</v>
      </c>
      <c r="Z68" s="271">
        <f>[2]age_wealth!Z69</f>
        <v>1.4154113122233805</v>
      </c>
      <c r="AA68" s="271">
        <f>[2]age_wealth!AA69</f>
        <v>1.3543715031463295</v>
      </c>
      <c r="AB68" s="271">
        <f>[2]age_wealth!AB69</f>
        <v>1.326586461114823</v>
      </c>
      <c r="AC68" s="271">
        <f>[2]age_wealth!AC69</f>
        <v>1.3445678985150735</v>
      </c>
    </row>
  </sheetData>
  <mergeCells count="1">
    <mergeCell ref="A6:AC6"/>
  </mergeCells>
  <hyperlinks>
    <hyperlink ref="A1" location="Index!A1" display="Back to index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/>
  </sheetPr>
  <dimension ref="A1:BR50"/>
  <sheetViews>
    <sheetView workbookViewId="0">
      <selection activeCell="AL13" sqref="AL13"/>
    </sheetView>
  </sheetViews>
  <sheetFormatPr defaultColWidth="8.85546875" defaultRowHeight="12.75"/>
  <cols>
    <col min="30" max="70" width="9.140625" style="267"/>
  </cols>
  <sheetData>
    <row r="1" spans="1:70">
      <c r="A1" s="266" t="s">
        <v>5</v>
      </c>
    </row>
    <row r="2" spans="1:70" ht="15">
      <c r="A2" s="5"/>
    </row>
    <row r="4" spans="1:70" ht="13.5" thickBot="1"/>
    <row r="5" spans="1:70" ht="27" customHeight="1" thickBot="1">
      <c r="A5" s="368" t="s">
        <v>248</v>
      </c>
      <c r="B5" s="369"/>
      <c r="C5" s="369"/>
      <c r="D5" s="369"/>
      <c r="E5" s="369"/>
      <c r="F5" s="369"/>
      <c r="G5" s="369"/>
      <c r="H5" s="369"/>
      <c r="I5" s="369"/>
      <c r="J5" s="369"/>
      <c r="K5" s="369"/>
      <c r="L5" s="369"/>
      <c r="M5" s="369"/>
      <c r="N5" s="369"/>
      <c r="O5" s="369"/>
      <c r="P5" s="369"/>
      <c r="Q5" s="369"/>
      <c r="R5" s="369"/>
      <c r="S5" s="369"/>
      <c r="T5" s="369"/>
      <c r="U5" s="369"/>
      <c r="V5" s="369"/>
      <c r="W5" s="369"/>
      <c r="X5" s="369"/>
      <c r="Y5" s="369"/>
      <c r="Z5" s="369"/>
      <c r="AA5" s="369"/>
      <c r="AB5" s="369"/>
      <c r="AC5" s="369"/>
      <c r="AD5" s="369"/>
      <c r="AE5" s="369"/>
      <c r="AF5" s="369"/>
      <c r="AG5" s="369"/>
      <c r="AH5" s="369"/>
      <c r="AI5" s="369"/>
      <c r="AJ5" s="369"/>
      <c r="AK5" s="369"/>
      <c r="AL5" s="369"/>
      <c r="AM5" s="369"/>
      <c r="AN5" s="369"/>
      <c r="AO5" s="369"/>
      <c r="AP5" s="369"/>
      <c r="AQ5" s="370"/>
    </row>
    <row r="6" spans="1:70" ht="39" customHeight="1" thickBot="1">
      <c r="A6" s="513" t="s">
        <v>249</v>
      </c>
      <c r="B6" s="510" t="s">
        <v>250</v>
      </c>
      <c r="C6" s="511"/>
      <c r="D6" s="511"/>
      <c r="E6" s="511"/>
      <c r="F6" s="511"/>
      <c r="G6" s="511"/>
      <c r="H6" s="512"/>
      <c r="I6" s="510" t="s">
        <v>252</v>
      </c>
      <c r="J6" s="511"/>
      <c r="K6" s="511"/>
      <c r="L6" s="511"/>
      <c r="M6" s="511"/>
      <c r="N6" s="511"/>
      <c r="O6" s="512"/>
      <c r="P6" s="510" t="s">
        <v>254</v>
      </c>
      <c r="Q6" s="511"/>
      <c r="R6" s="511"/>
      <c r="S6" s="511"/>
      <c r="T6" s="511"/>
      <c r="U6" s="511"/>
      <c r="V6" s="512"/>
      <c r="W6" s="510" t="s">
        <v>255</v>
      </c>
      <c r="X6" s="511"/>
      <c r="Y6" s="511"/>
      <c r="Z6" s="511"/>
      <c r="AA6" s="511"/>
      <c r="AB6" s="511"/>
      <c r="AC6" s="512"/>
      <c r="AD6" s="510" t="s">
        <v>253</v>
      </c>
      <c r="AE6" s="511"/>
      <c r="AF6" s="511"/>
      <c r="AG6" s="511"/>
      <c r="AH6" s="511"/>
      <c r="AI6" s="511"/>
      <c r="AJ6" s="512"/>
      <c r="AK6" s="510" t="s">
        <v>268</v>
      </c>
      <c r="AL6" s="511"/>
      <c r="AM6" s="511"/>
      <c r="AN6" s="511"/>
      <c r="AO6" s="511"/>
      <c r="AP6" s="511"/>
      <c r="AQ6" s="512"/>
    </row>
    <row r="7" spans="1:70" ht="25.5" customHeight="1" thickBot="1">
      <c r="A7" s="514"/>
      <c r="B7" s="282" t="s">
        <v>20</v>
      </c>
      <c r="C7" s="283" t="s">
        <v>21</v>
      </c>
      <c r="D7" s="284" t="s">
        <v>12</v>
      </c>
      <c r="E7" s="285" t="s">
        <v>13</v>
      </c>
      <c r="F7" s="283" t="s">
        <v>15</v>
      </c>
      <c r="G7" s="283" t="s">
        <v>210</v>
      </c>
      <c r="H7" s="286" t="s">
        <v>251</v>
      </c>
      <c r="I7" s="282" t="s">
        <v>20</v>
      </c>
      <c r="J7" s="283" t="s">
        <v>21</v>
      </c>
      <c r="K7" s="284" t="s">
        <v>12</v>
      </c>
      <c r="L7" s="285" t="s">
        <v>13</v>
      </c>
      <c r="M7" s="283" t="s">
        <v>15</v>
      </c>
      <c r="N7" s="283" t="s">
        <v>210</v>
      </c>
      <c r="O7" s="286" t="s">
        <v>251</v>
      </c>
      <c r="P7" s="282" t="s">
        <v>20</v>
      </c>
      <c r="Q7" s="283" t="s">
        <v>21</v>
      </c>
      <c r="R7" s="284" t="s">
        <v>12</v>
      </c>
      <c r="S7" s="285" t="s">
        <v>13</v>
      </c>
      <c r="T7" s="283" t="s">
        <v>15</v>
      </c>
      <c r="U7" s="283" t="s">
        <v>210</v>
      </c>
      <c r="V7" s="286" t="s">
        <v>251</v>
      </c>
      <c r="W7" s="282" t="s">
        <v>20</v>
      </c>
      <c r="X7" s="283" t="s">
        <v>21</v>
      </c>
      <c r="Y7" s="284" t="s">
        <v>12</v>
      </c>
      <c r="Z7" s="285" t="s">
        <v>13</v>
      </c>
      <c r="AA7" s="283" t="s">
        <v>15</v>
      </c>
      <c r="AB7" s="283" t="s">
        <v>210</v>
      </c>
      <c r="AC7" s="286" t="s">
        <v>251</v>
      </c>
      <c r="AD7" s="282" t="s">
        <v>20</v>
      </c>
      <c r="AE7" s="283" t="s">
        <v>21</v>
      </c>
      <c r="AF7" s="284" t="s">
        <v>12</v>
      </c>
      <c r="AG7" s="285" t="s">
        <v>13</v>
      </c>
      <c r="AH7" s="283" t="s">
        <v>15</v>
      </c>
      <c r="AI7" s="283" t="s">
        <v>210</v>
      </c>
      <c r="AJ7" s="286" t="s">
        <v>251</v>
      </c>
      <c r="AK7" s="286" t="s">
        <v>251</v>
      </c>
      <c r="AL7" s="283" t="s">
        <v>21</v>
      </c>
      <c r="AM7" s="284" t="s">
        <v>12</v>
      </c>
      <c r="AN7" s="285" t="s">
        <v>13</v>
      </c>
      <c r="AO7" s="283" t="s">
        <v>15</v>
      </c>
      <c r="AP7" s="283" t="s">
        <v>210</v>
      </c>
      <c r="AQ7" s="286" t="s">
        <v>251</v>
      </c>
      <c r="AR7" s="268"/>
      <c r="AS7" s="268"/>
      <c r="AT7" s="268"/>
      <c r="AU7" s="268"/>
      <c r="AV7" s="268"/>
      <c r="AW7" s="268"/>
      <c r="AX7" s="268"/>
      <c r="AY7" s="268"/>
      <c r="AZ7" s="268"/>
      <c r="BA7" s="268"/>
      <c r="BB7" s="268"/>
      <c r="BC7" s="268"/>
      <c r="BD7" s="268"/>
      <c r="BE7" s="268"/>
      <c r="BF7" s="268"/>
      <c r="BG7" s="268"/>
      <c r="BH7" s="268"/>
      <c r="BI7" s="268"/>
      <c r="BJ7" s="268"/>
      <c r="BK7" s="268"/>
      <c r="BL7" s="268"/>
      <c r="BM7" s="268"/>
      <c r="BN7" s="268"/>
      <c r="BO7" s="268"/>
      <c r="BP7" s="268"/>
      <c r="BQ7" s="268"/>
    </row>
    <row r="8" spans="1:70" s="269" customFormat="1">
      <c r="A8" s="35">
        <v>1970</v>
      </c>
      <c r="B8" s="280">
        <f>[2]robustness!B9</f>
        <v>6.8479349737504372E-2</v>
      </c>
      <c r="C8" s="271">
        <f>[2]robustness!C9</f>
        <v>0.34987456366097092</v>
      </c>
      <c r="D8" s="271">
        <f>[2]robustness!D9</f>
        <v>0.58164607074899366</v>
      </c>
      <c r="E8" s="271">
        <f>[2]robustness!E9</f>
        <v>0.20327410135603263</v>
      </c>
      <c r="F8" s="271">
        <f>[2]robustness!F9</f>
        <v>6.8930208801647866E-2</v>
      </c>
      <c r="G8" s="271">
        <f>[2]robustness!G9</f>
        <v>0.37837198376655579</v>
      </c>
      <c r="H8" s="272">
        <f>[2]robustness!H9</f>
        <v>0.13434389233589172</v>
      </c>
      <c r="I8" s="280"/>
      <c r="J8" s="271"/>
      <c r="K8" s="271"/>
      <c r="L8" s="271"/>
      <c r="M8" s="271"/>
      <c r="N8" s="271"/>
      <c r="O8" s="272"/>
      <c r="P8" s="280">
        <f>[2]robustness!P9</f>
        <v>6.8393640220165253E-2</v>
      </c>
      <c r="Q8" s="271">
        <f>[2]robustness!Q9</f>
        <v>0.34994221478700638</v>
      </c>
      <c r="R8" s="271">
        <f>[2]robustness!R9</f>
        <v>0.58166410028934479</v>
      </c>
      <c r="S8" s="271">
        <f>[2]robustness!S9</f>
        <v>0.2032390683889389</v>
      </c>
      <c r="T8" s="271">
        <f>[2]robustness!T9</f>
        <v>6.8966351449489594E-2</v>
      </c>
      <c r="U8" s="271">
        <f>[2]robustness!U9</f>
        <v>0.37842503190040588</v>
      </c>
      <c r="V8" s="272">
        <f>[2]robustness!V9</f>
        <v>0.13427272439002991</v>
      </c>
      <c r="W8" s="280"/>
      <c r="X8" s="271"/>
      <c r="Y8" s="271"/>
      <c r="Z8" s="271"/>
      <c r="AA8" s="271"/>
      <c r="AB8" s="271"/>
      <c r="AC8" s="272"/>
      <c r="AD8" s="280">
        <f>[2]robustness!AD9</f>
        <v>3.4892779542133212E-2</v>
      </c>
      <c r="AE8" s="271">
        <f>[2]robustness!AE9</f>
        <v>0.32371176406741142</v>
      </c>
      <c r="AF8" s="271">
        <f>[2]robustness!AF9</f>
        <v>0.6413954421877861</v>
      </c>
      <c r="AG8" s="271">
        <f>[2]robustness!AG9</f>
        <v>0.24453320354223251</v>
      </c>
      <c r="AH8" s="271">
        <f>[2]robustness!AH9</f>
        <v>9.1679543256759644E-2</v>
      </c>
      <c r="AI8" s="271">
        <f>[2]robustness!AI9</f>
        <v>0.39686223864555359</v>
      </c>
      <c r="AJ8" s="272">
        <f>[2]robustness!AJ9</f>
        <v>0.15285366773605347</v>
      </c>
      <c r="AK8" s="280">
        <f>[2]robustness!AR9</f>
        <v>6.2270124908536673E-2</v>
      </c>
      <c r="AL8" s="271">
        <f>[2]robustness!AS9</f>
        <v>0.34365144371986389</v>
      </c>
      <c r="AM8" s="271">
        <f>[2]robustness!AT9</f>
        <v>0.59407841414213181</v>
      </c>
      <c r="AN8" s="271">
        <f>[2]robustness!AU9</f>
        <v>0.21259521692991257</v>
      </c>
      <c r="AO8" s="271">
        <f>[2]robustness!AV9</f>
        <v>7.444242388010025E-2</v>
      </c>
      <c r="AP8" s="271">
        <f>[2]robustness!AW9</f>
        <v>0.38148319721221924</v>
      </c>
      <c r="AQ8" s="272">
        <f>[2]robustness!AX9</f>
        <v>0.13815279304981232</v>
      </c>
      <c r="AR8" s="270"/>
      <c r="AS8" s="270"/>
      <c r="AT8" s="270"/>
      <c r="AU8" s="270"/>
      <c r="AV8" s="270"/>
      <c r="AW8" s="270"/>
      <c r="AX8" s="270"/>
      <c r="AY8" s="270"/>
      <c r="AZ8" s="270"/>
      <c r="BA8" s="270"/>
      <c r="BB8" s="270"/>
      <c r="BC8" s="270"/>
      <c r="BD8" s="270"/>
      <c r="BE8" s="270"/>
      <c r="BF8" s="270"/>
      <c r="BG8" s="270"/>
      <c r="BH8" s="270"/>
      <c r="BI8" s="270"/>
      <c r="BJ8" s="270"/>
      <c r="BK8" s="270"/>
      <c r="BL8" s="270"/>
      <c r="BM8" s="270"/>
      <c r="BN8" s="270"/>
      <c r="BO8" s="270"/>
      <c r="BP8" s="270"/>
      <c r="BQ8" s="270"/>
      <c r="BR8" s="270"/>
    </row>
    <row r="9" spans="1:70">
      <c r="A9" s="34">
        <v>1971</v>
      </c>
      <c r="B9" s="280">
        <f>[2]robustness!B10</f>
        <v>7.1590926744346389E-2</v>
      </c>
      <c r="C9" s="271">
        <f>[2]robustness!C10</f>
        <v>0.35545554982129124</v>
      </c>
      <c r="D9" s="271">
        <f>[2]robustness!D10</f>
        <v>0.57295351698155195</v>
      </c>
      <c r="E9" s="271">
        <f>[2]robustness!E10</f>
        <v>0.19840384918399287</v>
      </c>
      <c r="F9" s="271">
        <f>[2]robustness!F10</f>
        <v>6.6073921020318033E-2</v>
      </c>
      <c r="G9" s="271">
        <f>[2]robustness!G10</f>
        <v>0.37454965710639954</v>
      </c>
      <c r="H9" s="272">
        <f>[2]robustness!H10</f>
        <v>0.13232992589473724</v>
      </c>
      <c r="I9" s="280"/>
      <c r="J9" s="271"/>
      <c r="K9" s="271"/>
      <c r="L9" s="271"/>
      <c r="M9" s="271"/>
      <c r="N9" s="271"/>
      <c r="O9" s="272"/>
      <c r="P9" s="280"/>
      <c r="Q9" s="271"/>
      <c r="R9" s="271"/>
      <c r="S9" s="271"/>
      <c r="T9" s="271"/>
      <c r="U9" s="271"/>
      <c r="V9" s="272"/>
      <c r="W9" s="280"/>
      <c r="X9" s="271"/>
      <c r="Y9" s="271"/>
      <c r="Z9" s="271"/>
      <c r="AA9" s="271"/>
      <c r="AB9" s="271"/>
      <c r="AC9" s="272"/>
      <c r="AD9" s="280"/>
      <c r="AE9" s="271"/>
      <c r="AF9" s="271"/>
      <c r="AG9" s="271"/>
      <c r="AH9" s="271"/>
      <c r="AI9" s="271"/>
      <c r="AJ9" s="272"/>
      <c r="AK9" s="280"/>
      <c r="AL9" s="271"/>
      <c r="AM9" s="271"/>
      <c r="AN9" s="271"/>
      <c r="AO9" s="271"/>
      <c r="AP9" s="271"/>
      <c r="AQ9" s="272"/>
    </row>
    <row r="10" spans="1:70">
      <c r="A10" s="34">
        <v>1972</v>
      </c>
      <c r="B10" s="280">
        <f>[2]robustness!B11</f>
        <v>7.3276654298938135E-2</v>
      </c>
      <c r="C10" s="271">
        <f>[2]robustness!C11</f>
        <v>0.35568146133066919</v>
      </c>
      <c r="D10" s="271">
        <f>[2]robustness!D11</f>
        <v>0.57104188749451024</v>
      </c>
      <c r="E10" s="271">
        <f>[2]robustness!E11</f>
        <v>0.19784938468549287</v>
      </c>
      <c r="F10" s="271">
        <f>[2]robustness!F11</f>
        <v>6.5713885136299E-2</v>
      </c>
      <c r="G10" s="271">
        <f>[2]robustness!G11</f>
        <v>0.37319248914718628</v>
      </c>
      <c r="H10" s="272">
        <f>[2]robustness!H11</f>
        <v>0.13213549554347992</v>
      </c>
      <c r="I10" s="280"/>
      <c r="J10" s="271"/>
      <c r="K10" s="271"/>
      <c r="L10" s="271"/>
      <c r="M10" s="271"/>
      <c r="N10" s="271"/>
      <c r="O10" s="272"/>
      <c r="P10" s="280"/>
      <c r="Q10" s="271"/>
      <c r="R10" s="271"/>
      <c r="S10" s="271"/>
      <c r="T10" s="271"/>
      <c r="U10" s="271"/>
      <c r="V10" s="272"/>
      <c r="W10" s="280"/>
      <c r="X10" s="271"/>
      <c r="Y10" s="271"/>
      <c r="Z10" s="271"/>
      <c r="AA10" s="271"/>
      <c r="AB10" s="271"/>
      <c r="AC10" s="272"/>
      <c r="AD10" s="280"/>
      <c r="AE10" s="271"/>
      <c r="AF10" s="271"/>
      <c r="AG10" s="271"/>
      <c r="AH10" s="271"/>
      <c r="AI10" s="271"/>
      <c r="AJ10" s="272"/>
      <c r="AK10" s="280"/>
      <c r="AL10" s="271"/>
      <c r="AM10" s="271"/>
      <c r="AN10" s="271"/>
      <c r="AO10" s="271"/>
      <c r="AP10" s="271"/>
      <c r="AQ10" s="272"/>
    </row>
    <row r="11" spans="1:70">
      <c r="A11" s="34">
        <v>1973</v>
      </c>
      <c r="B11" s="280">
        <f>[2]robustness!B12</f>
        <v>7.4031163406408862E-2</v>
      </c>
      <c r="C11" s="271">
        <f>[2]robustness!C12</f>
        <v>0.35723408296361225</v>
      </c>
      <c r="D11" s="271">
        <f>[2]robustness!D12</f>
        <v>0.56873476635072739</v>
      </c>
      <c r="E11" s="271">
        <f>[2]robustness!E12</f>
        <v>0.19778568328327534</v>
      </c>
      <c r="F11" s="271">
        <f>[2]robustness!F12</f>
        <v>6.5838140506202E-2</v>
      </c>
      <c r="G11" s="271">
        <f>[2]robustness!G12</f>
        <v>0.37094908952713013</v>
      </c>
      <c r="H11" s="272">
        <f>[2]robustness!H12</f>
        <v>0.13194754719734192</v>
      </c>
      <c r="I11" s="280"/>
      <c r="J11" s="271"/>
      <c r="K11" s="271"/>
      <c r="L11" s="271"/>
      <c r="M11" s="271"/>
      <c r="N11" s="271"/>
      <c r="O11" s="272"/>
      <c r="P11" s="280"/>
      <c r="Q11" s="271"/>
      <c r="R11" s="271"/>
      <c r="S11" s="271"/>
      <c r="T11" s="271"/>
      <c r="U11" s="271"/>
      <c r="V11" s="272"/>
      <c r="W11" s="280"/>
      <c r="X11" s="271"/>
      <c r="Y11" s="271"/>
      <c r="Z11" s="271"/>
      <c r="AA11" s="271"/>
      <c r="AB11" s="271"/>
      <c r="AC11" s="272"/>
      <c r="AD11" s="280"/>
      <c r="AE11" s="271"/>
      <c r="AF11" s="271"/>
      <c r="AG11" s="271"/>
      <c r="AH11" s="271"/>
      <c r="AI11" s="271"/>
      <c r="AJ11" s="272"/>
      <c r="AK11" s="280"/>
      <c r="AL11" s="271"/>
      <c r="AM11" s="271"/>
      <c r="AN11" s="271"/>
      <c r="AO11" s="271"/>
      <c r="AP11" s="271"/>
      <c r="AQ11" s="272"/>
    </row>
    <row r="12" spans="1:70">
      <c r="A12" s="34">
        <v>1974</v>
      </c>
      <c r="B12" s="280">
        <f>[2]robustness!B13</f>
        <v>7.4736695353096461E-2</v>
      </c>
      <c r="C12" s="271">
        <f>[2]robustness!C13</f>
        <v>0.36787848716078203</v>
      </c>
      <c r="D12" s="271">
        <f>[2]robustness!D13</f>
        <v>0.55738483954229245</v>
      </c>
      <c r="E12" s="271">
        <f>[2]robustness!E13</f>
        <v>0.19133105322444705</v>
      </c>
      <c r="F12" s="271">
        <f>[2]robustness!F13</f>
        <v>6.1960359798592324E-2</v>
      </c>
      <c r="G12" s="271">
        <f>[2]robustness!G13</f>
        <v>0.36605378985404968</v>
      </c>
      <c r="H12" s="272">
        <f>[2]robustness!H13</f>
        <v>0.12937068939208984</v>
      </c>
      <c r="I12" s="280"/>
      <c r="J12" s="271"/>
      <c r="K12" s="271"/>
      <c r="L12" s="271"/>
      <c r="M12" s="271"/>
      <c r="N12" s="271"/>
      <c r="O12" s="272"/>
      <c r="P12" s="280"/>
      <c r="Q12" s="271"/>
      <c r="R12" s="271"/>
      <c r="S12" s="271"/>
      <c r="T12" s="271"/>
      <c r="U12" s="271"/>
      <c r="V12" s="272"/>
      <c r="W12" s="280"/>
      <c r="X12" s="271"/>
      <c r="Y12" s="271"/>
      <c r="Z12" s="271"/>
      <c r="AA12" s="271"/>
      <c r="AB12" s="271"/>
      <c r="AC12" s="272"/>
      <c r="AD12" s="280"/>
      <c r="AE12" s="271"/>
      <c r="AF12" s="271"/>
      <c r="AG12" s="271"/>
      <c r="AH12" s="271"/>
      <c r="AI12" s="271"/>
      <c r="AJ12" s="272"/>
      <c r="AK12" s="280"/>
      <c r="AL12" s="271"/>
      <c r="AM12" s="271"/>
      <c r="AN12" s="271"/>
      <c r="AO12" s="271"/>
      <c r="AP12" s="271"/>
      <c r="AQ12" s="272"/>
    </row>
    <row r="13" spans="1:70">
      <c r="A13" s="34">
        <v>1975</v>
      </c>
      <c r="B13" s="280">
        <f>[2]robustness!B14</f>
        <v>7.5693046538536785E-2</v>
      </c>
      <c r="C13" s="271">
        <f>[2]robustness!C14</f>
        <v>0.3750118543724244</v>
      </c>
      <c r="D13" s="271">
        <f>[2]robustness!D14</f>
        <v>0.54929513055518786</v>
      </c>
      <c r="E13" s="271">
        <f>[2]robustness!E14</f>
        <v>0.18681188237794705</v>
      </c>
      <c r="F13" s="271">
        <f>[2]robustness!F14</f>
        <v>5.9193823074726065E-2</v>
      </c>
      <c r="G13" s="271">
        <f>[2]robustness!G14</f>
        <v>0.36248326301574707</v>
      </c>
      <c r="H13" s="272">
        <f>[2]robustness!H14</f>
        <v>0.12761805951595306</v>
      </c>
      <c r="I13" s="280"/>
      <c r="J13" s="271"/>
      <c r="K13" s="271"/>
      <c r="L13" s="271"/>
      <c r="M13" s="271"/>
      <c r="N13" s="271"/>
      <c r="O13" s="272"/>
      <c r="P13" s="280">
        <f>[2]robustness!P14</f>
        <v>7.5601788703352213E-2</v>
      </c>
      <c r="Q13" s="271">
        <f>[2]robustness!Q14</f>
        <v>0.37459752708673477</v>
      </c>
      <c r="R13" s="271">
        <f>[2]robustness!R14</f>
        <v>0.54980065673589706</v>
      </c>
      <c r="S13" s="271">
        <f>[2]robustness!S14</f>
        <v>0.18694154173135757</v>
      </c>
      <c r="T13" s="271">
        <f>[2]robustness!T14</f>
        <v>5.9227872639894485E-2</v>
      </c>
      <c r="U13" s="271">
        <f>[2]robustness!U14</f>
        <v>0.36285912990570068</v>
      </c>
      <c r="V13" s="272">
        <f>[2]robustness!V14</f>
        <v>0.12771366536617279</v>
      </c>
      <c r="W13" s="280"/>
      <c r="X13" s="271"/>
      <c r="Y13" s="271"/>
      <c r="Z13" s="271"/>
      <c r="AA13" s="271"/>
      <c r="AB13" s="271"/>
      <c r="AC13" s="272"/>
      <c r="AD13" s="280">
        <f>[2]robustness!AD14</f>
        <v>4.8788868705742061E-2</v>
      </c>
      <c r="AE13" s="271">
        <f>[2]robustness!AE14</f>
        <v>0.35358254984021187</v>
      </c>
      <c r="AF13" s="271">
        <f>[2]robustness!AF14</f>
        <v>0.59762861952185631</v>
      </c>
      <c r="AG13" s="271">
        <f>[2]robustness!AG14</f>
        <v>0.21880608424544334</v>
      </c>
      <c r="AH13" s="271">
        <f>[2]robustness!AH14</f>
        <v>7.6217897236347198E-2</v>
      </c>
      <c r="AI13" s="271">
        <f>[2]robustness!AI14</f>
        <v>0.37882253527641296</v>
      </c>
      <c r="AJ13" s="272">
        <f>[2]robustness!AJ14</f>
        <v>0.14258818328380585</v>
      </c>
      <c r="AK13" s="280">
        <f>[2]robustness!AR14</f>
        <v>6.9622138980776072E-2</v>
      </c>
      <c r="AL13" s="271">
        <f>[2]robustness!AS14</f>
        <v>0.36900844424962997</v>
      </c>
      <c r="AM13" s="271">
        <f>[2]robustness!AT14</f>
        <v>0.56136946007609367</v>
      </c>
      <c r="AN13" s="271">
        <f>[2]robustness!AU14</f>
        <v>0.19564346596598625</v>
      </c>
      <c r="AO13" s="271">
        <f>[2]robustness!AV14</f>
        <v>6.4157009124755859E-2</v>
      </c>
      <c r="AP13" s="271">
        <f>[2]robustness!AW14</f>
        <v>0.36572599411010742</v>
      </c>
      <c r="AQ13" s="272">
        <f>[2]robustness!AX14</f>
        <v>0.13148646056652069</v>
      </c>
    </row>
    <row r="14" spans="1:70">
      <c r="A14" s="34">
        <v>1976</v>
      </c>
      <c r="B14" s="280">
        <f>[2]robustness!B15</f>
        <v>7.877766725735233E-2</v>
      </c>
      <c r="C14" s="271">
        <f>[2]robustness!C15</f>
        <v>0.37993845007793103</v>
      </c>
      <c r="D14" s="271">
        <f>[2]robustness!D15</f>
        <v>0.54128391070463977</v>
      </c>
      <c r="E14" s="271">
        <f>[2]robustness!E15</f>
        <v>0.183030535648293</v>
      </c>
      <c r="F14" s="271">
        <f>[2]robustness!F15</f>
        <v>5.9163220599232715E-2</v>
      </c>
      <c r="G14" s="271">
        <f>[2]robustness!G15</f>
        <v>0.35825338959693909</v>
      </c>
      <c r="H14" s="272">
        <f>[2]robustness!H15</f>
        <v>0.12386731803417206</v>
      </c>
      <c r="I14" s="280"/>
      <c r="J14" s="271"/>
      <c r="K14" s="271"/>
      <c r="L14" s="271"/>
      <c r="M14" s="271"/>
      <c r="N14" s="271"/>
      <c r="O14" s="272"/>
      <c r="P14" s="280"/>
      <c r="Q14" s="271"/>
      <c r="R14" s="271"/>
      <c r="S14" s="271"/>
      <c r="T14" s="271"/>
      <c r="U14" s="271"/>
      <c r="V14" s="272"/>
      <c r="W14" s="280"/>
      <c r="X14" s="271"/>
      <c r="Y14" s="271"/>
      <c r="Z14" s="271"/>
      <c r="AA14" s="271"/>
      <c r="AB14" s="271"/>
      <c r="AC14" s="272"/>
      <c r="AD14" s="280"/>
      <c r="AE14" s="271"/>
      <c r="AF14" s="271"/>
      <c r="AG14" s="271"/>
      <c r="AH14" s="271"/>
      <c r="AI14" s="271"/>
      <c r="AJ14" s="272"/>
      <c r="AK14" s="280"/>
      <c r="AL14" s="271"/>
      <c r="AM14" s="271"/>
      <c r="AN14" s="271"/>
      <c r="AO14" s="271"/>
      <c r="AP14" s="271"/>
      <c r="AQ14" s="272"/>
    </row>
    <row r="15" spans="1:70">
      <c r="A15" s="34">
        <v>1977</v>
      </c>
      <c r="B15" s="280">
        <f>[2]robustness!B16</f>
        <v>8.2102626056027972E-2</v>
      </c>
      <c r="C15" s="271">
        <f>[2]robustness!C16</f>
        <v>0.38548183824953458</v>
      </c>
      <c r="D15" s="271">
        <f>[2]robustness!D16</f>
        <v>0.53241556042723392</v>
      </c>
      <c r="E15" s="271">
        <f>[2]robustness!E16</f>
        <v>0.17867027114754599</v>
      </c>
      <c r="F15" s="271">
        <f>[2]robustness!F16</f>
        <v>5.8781812412918848E-2</v>
      </c>
      <c r="G15" s="271">
        <f>[2]robustness!G16</f>
        <v>0.35374528169631958</v>
      </c>
      <c r="H15" s="272">
        <f>[2]robustness!H16</f>
        <v>0.11988846212625504</v>
      </c>
      <c r="I15" s="280"/>
      <c r="J15" s="271"/>
      <c r="K15" s="271"/>
      <c r="L15" s="271"/>
      <c r="M15" s="271"/>
      <c r="N15" s="271"/>
      <c r="O15" s="272"/>
      <c r="P15" s="280"/>
      <c r="Q15" s="271"/>
      <c r="R15" s="271"/>
      <c r="S15" s="271"/>
      <c r="T15" s="271"/>
      <c r="U15" s="271"/>
      <c r="V15" s="272"/>
      <c r="W15" s="280"/>
      <c r="X15" s="271"/>
      <c r="Y15" s="271"/>
      <c r="Z15" s="271"/>
      <c r="AA15" s="271"/>
      <c r="AB15" s="271"/>
      <c r="AC15" s="272"/>
      <c r="AD15" s="280"/>
      <c r="AE15" s="271"/>
      <c r="AF15" s="271"/>
      <c r="AG15" s="271"/>
      <c r="AH15" s="271"/>
      <c r="AI15" s="271"/>
      <c r="AJ15" s="272"/>
      <c r="AK15" s="280"/>
      <c r="AL15" s="271"/>
      <c r="AM15" s="271"/>
      <c r="AN15" s="271"/>
      <c r="AO15" s="271"/>
      <c r="AP15" s="271"/>
      <c r="AQ15" s="272"/>
    </row>
    <row r="16" spans="1:70">
      <c r="A16" s="34">
        <v>1978</v>
      </c>
      <c r="B16" s="280">
        <f>[2]robustness!B17</f>
        <v>8.3370723342164263E-2</v>
      </c>
      <c r="C16" s="271">
        <f>[2]robustness!C17</f>
        <v>0.39197309702728389</v>
      </c>
      <c r="D16" s="271">
        <f>[2]robustness!D17</f>
        <v>0.52465620125126256</v>
      </c>
      <c r="E16" s="271">
        <f>[2]robustness!E17</f>
        <v>0.17602041299974847</v>
      </c>
      <c r="F16" s="271">
        <f>[2]robustness!F17</f>
        <v>5.9691402162602249E-2</v>
      </c>
      <c r="G16" s="271">
        <f>[2]robustness!G17</f>
        <v>0.34863579273223877</v>
      </c>
      <c r="H16" s="272">
        <f>[2]robustness!H17</f>
        <v>0.11632901430130005</v>
      </c>
      <c r="I16" s="280"/>
      <c r="J16" s="271"/>
      <c r="K16" s="271"/>
      <c r="L16" s="271"/>
      <c r="M16" s="271"/>
      <c r="N16" s="271"/>
      <c r="O16" s="272"/>
      <c r="P16" s="280"/>
      <c r="Q16" s="271"/>
      <c r="R16" s="271"/>
      <c r="S16" s="271"/>
      <c r="T16" s="271"/>
      <c r="U16" s="271"/>
      <c r="V16" s="272"/>
      <c r="W16" s="280"/>
      <c r="X16" s="271"/>
      <c r="Y16" s="271"/>
      <c r="Z16" s="271"/>
      <c r="AA16" s="271"/>
      <c r="AB16" s="271"/>
      <c r="AC16" s="272"/>
      <c r="AD16" s="280"/>
      <c r="AE16" s="271"/>
      <c r="AF16" s="271"/>
      <c r="AG16" s="271"/>
      <c r="AH16" s="271"/>
      <c r="AI16" s="271"/>
      <c r="AJ16" s="272"/>
      <c r="AK16" s="280"/>
      <c r="AL16" s="271"/>
      <c r="AM16" s="271"/>
      <c r="AN16" s="271"/>
      <c r="AO16" s="271"/>
      <c r="AP16" s="271"/>
      <c r="AQ16" s="272"/>
    </row>
    <row r="17" spans="1:43">
      <c r="A17" s="34">
        <v>1979</v>
      </c>
      <c r="B17" s="280">
        <f>[2]robustness!B18</f>
        <v>8.3870419354577092E-2</v>
      </c>
      <c r="C17" s="271">
        <f>[2]robustness!C18</f>
        <v>0.39700247582083331</v>
      </c>
      <c r="D17" s="271">
        <f>[2]robustness!D18</f>
        <v>0.51912712354867807</v>
      </c>
      <c r="E17" s="271">
        <f>[2]robustness!E18</f>
        <v>0.17437564639441105</v>
      </c>
      <c r="F17" s="271">
        <f>[2]robustness!F18</f>
        <v>6.1140947547672901E-2</v>
      </c>
      <c r="G17" s="271">
        <f>[2]robustness!G18</f>
        <v>0.34475147724151611</v>
      </c>
      <c r="H17" s="272">
        <f>[2]robustness!H18</f>
        <v>0.11323469877243042</v>
      </c>
      <c r="I17" s="280"/>
      <c r="J17" s="271"/>
      <c r="K17" s="271"/>
      <c r="L17" s="271"/>
      <c r="M17" s="271"/>
      <c r="N17" s="271"/>
      <c r="O17" s="272"/>
      <c r="P17" s="280">
        <f>[2]robustness!P18</f>
        <v>8.382888650521636E-2</v>
      </c>
      <c r="Q17" s="271">
        <f>[2]robustness!Q18</f>
        <v>0.39664092659950256</v>
      </c>
      <c r="R17" s="271">
        <f>[2]robustness!R18</f>
        <v>0.51953017711639404</v>
      </c>
      <c r="S17" s="271">
        <f>[2]robustness!S18</f>
        <v>0.17465032637119293</v>
      </c>
      <c r="T17" s="271">
        <f>[2]robustness!T18</f>
        <v>6.1160806566476822E-2</v>
      </c>
      <c r="U17" s="271">
        <f>[2]robustness!U18</f>
        <v>0.3448798656463623</v>
      </c>
      <c r="V17" s="272">
        <f>[2]robustness!V18</f>
        <v>0.11348952353000641</v>
      </c>
      <c r="W17" s="280"/>
      <c r="X17" s="271"/>
      <c r="Y17" s="271"/>
      <c r="Z17" s="271"/>
      <c r="AA17" s="271"/>
      <c r="AB17" s="271"/>
      <c r="AC17" s="272"/>
      <c r="AD17" s="280">
        <f>[2]robustness!AD18</f>
        <v>5.8970433310605586E-2</v>
      </c>
      <c r="AE17" s="271">
        <f>[2]robustness!AE18</f>
        <v>0.37820436432957649</v>
      </c>
      <c r="AF17" s="271">
        <f>[2]robustness!AF18</f>
        <v>0.56282522901892662</v>
      </c>
      <c r="AG17" s="271">
        <f>[2]robustness!AG18</f>
        <v>0.20326859876513481</v>
      </c>
      <c r="AH17" s="271">
        <f>[2]robustness!AH18</f>
        <v>7.7778764069080353E-2</v>
      </c>
      <c r="AI17" s="271">
        <f>[2]robustness!AI18</f>
        <v>0.35955661535263062</v>
      </c>
      <c r="AJ17" s="272">
        <f>[2]robustness!AJ18</f>
        <v>0.12548983097076416</v>
      </c>
      <c r="AK17" s="280">
        <f>[2]robustness!AR18</f>
        <v>7.7501147054135799E-2</v>
      </c>
      <c r="AL17" s="271">
        <f>[2]robustness!AS18</f>
        <v>0.39124174043536186</v>
      </c>
      <c r="AM17" s="271">
        <f>[2]robustness!AT18</f>
        <v>0.53125713765621185</v>
      </c>
      <c r="AN17" s="271">
        <f>[2]robustness!AU18</f>
        <v>0.18301445245742798</v>
      </c>
      <c r="AO17" s="271">
        <f>[2]robustness!AV18</f>
        <v>6.6478610038757324E-2</v>
      </c>
      <c r="AP17" s="271">
        <f>[2]robustness!AW18</f>
        <v>0.34824270009994507</v>
      </c>
      <c r="AQ17" s="272">
        <f>[2]robustness!AX18</f>
        <v>0.11653584241867065</v>
      </c>
    </row>
    <row r="18" spans="1:43">
      <c r="A18" s="35">
        <v>1980</v>
      </c>
      <c r="B18" s="280">
        <f>[2]robustness!B19</f>
        <v>8.3410475911778081E-2</v>
      </c>
      <c r="C18" s="271">
        <f>[2]robustness!C19</f>
        <v>0.40013215831628801</v>
      </c>
      <c r="D18" s="271">
        <f>[2]robustness!D19</f>
        <v>0.51641104644599278</v>
      </c>
      <c r="E18" s="271">
        <f>[2]robustness!E19</f>
        <v>0.17202342625853484</v>
      </c>
      <c r="F18" s="271">
        <f>[2]robustness!F19</f>
        <v>5.8591880015610283E-2</v>
      </c>
      <c r="G18" s="271">
        <f>[2]robustness!G19</f>
        <v>0.34438762068748474</v>
      </c>
      <c r="H18" s="272">
        <f>[2]robustness!H19</f>
        <v>0.11343154311180115</v>
      </c>
      <c r="I18" s="280"/>
      <c r="J18" s="271"/>
      <c r="K18" s="271"/>
      <c r="L18" s="271"/>
      <c r="M18" s="271"/>
      <c r="N18" s="271"/>
      <c r="O18" s="272"/>
      <c r="P18" s="280"/>
      <c r="Q18" s="271"/>
      <c r="R18" s="271"/>
      <c r="S18" s="271"/>
      <c r="T18" s="271"/>
      <c r="U18" s="271"/>
      <c r="V18" s="272"/>
      <c r="W18" s="280"/>
      <c r="X18" s="271"/>
      <c r="Y18" s="271"/>
      <c r="Z18" s="271"/>
      <c r="AA18" s="271"/>
      <c r="AB18" s="271"/>
      <c r="AC18" s="272"/>
      <c r="AD18" s="280"/>
      <c r="AE18" s="271"/>
      <c r="AF18" s="271"/>
      <c r="AG18" s="271"/>
      <c r="AH18" s="271"/>
      <c r="AI18" s="271"/>
      <c r="AJ18" s="272"/>
      <c r="AK18" s="280"/>
      <c r="AL18" s="271"/>
      <c r="AM18" s="271"/>
      <c r="AN18" s="271"/>
      <c r="AO18" s="271"/>
      <c r="AP18" s="271"/>
      <c r="AQ18" s="272"/>
    </row>
    <row r="19" spans="1:43">
      <c r="A19" s="34">
        <v>1981</v>
      </c>
      <c r="B19" s="280">
        <f>[2]robustness!B20</f>
        <v>8.4803860166242334E-2</v>
      </c>
      <c r="C19" s="271">
        <f>[2]robustness!C20</f>
        <v>0.4061054463804723</v>
      </c>
      <c r="D19" s="271">
        <f>[2]robustness!D20</f>
        <v>0.50902967053432069</v>
      </c>
      <c r="E19" s="271">
        <f>[2]robustness!E20</f>
        <v>0.16668601728797766</v>
      </c>
      <c r="F19" s="271">
        <f>[2]robustness!F20</f>
        <v>5.4288580915072063E-2</v>
      </c>
      <c r="G19" s="271">
        <f>[2]robustness!G20</f>
        <v>0.34234365820884705</v>
      </c>
      <c r="H19" s="272">
        <f>[2]robustness!H20</f>
        <v>0.1123974397778511</v>
      </c>
      <c r="I19" s="280"/>
      <c r="J19" s="271"/>
      <c r="K19" s="271"/>
      <c r="L19" s="271"/>
      <c r="M19" s="271"/>
      <c r="N19" s="271"/>
      <c r="O19" s="272"/>
      <c r="P19" s="280"/>
      <c r="Q19" s="271"/>
      <c r="R19" s="271"/>
      <c r="S19" s="271"/>
      <c r="T19" s="271"/>
      <c r="U19" s="271"/>
      <c r="V19" s="272"/>
      <c r="W19" s="280"/>
      <c r="X19" s="271"/>
      <c r="Y19" s="271"/>
      <c r="Z19" s="271"/>
      <c r="AA19" s="271"/>
      <c r="AB19" s="271"/>
      <c r="AC19" s="272"/>
      <c r="AD19" s="280"/>
      <c r="AE19" s="271"/>
      <c r="AF19" s="271"/>
      <c r="AG19" s="271"/>
      <c r="AH19" s="271"/>
      <c r="AI19" s="271"/>
      <c r="AJ19" s="272"/>
      <c r="AK19" s="280"/>
      <c r="AL19" s="271"/>
      <c r="AM19" s="271"/>
      <c r="AN19" s="271"/>
      <c r="AO19" s="271"/>
      <c r="AP19" s="271"/>
      <c r="AQ19" s="272"/>
    </row>
    <row r="20" spans="1:43">
      <c r="A20" s="34">
        <v>1982</v>
      </c>
      <c r="B20" s="280">
        <f>[2]robustness!B21</f>
        <v>8.7500492404732899E-2</v>
      </c>
      <c r="C20" s="271">
        <f>[2]robustness!C21</f>
        <v>0.41004603400138562</v>
      </c>
      <c r="D20" s="271">
        <f>[2]robustness!D21</f>
        <v>0.50241699081175561</v>
      </c>
      <c r="E20" s="271">
        <f>[2]robustness!E21</f>
        <v>0.1617511697525208</v>
      </c>
      <c r="F20" s="271">
        <f>[2]robustness!F21</f>
        <v>5.0313010422541604E-2</v>
      </c>
      <c r="G20" s="271">
        <f>[2]robustness!G21</f>
        <v>0.34066581726074219</v>
      </c>
      <c r="H20" s="272">
        <f>[2]robustness!H21</f>
        <v>0.11143816262483597</v>
      </c>
      <c r="I20" s="280"/>
      <c r="J20" s="271"/>
      <c r="K20" s="271"/>
      <c r="L20" s="271"/>
      <c r="M20" s="271"/>
      <c r="N20" s="271"/>
      <c r="O20" s="272"/>
      <c r="P20" s="280"/>
      <c r="Q20" s="271"/>
      <c r="R20" s="271"/>
      <c r="S20" s="271"/>
      <c r="T20" s="271"/>
      <c r="U20" s="271"/>
      <c r="V20" s="272"/>
      <c r="W20" s="280"/>
      <c r="X20" s="271"/>
      <c r="Y20" s="271"/>
      <c r="Z20" s="271"/>
      <c r="AA20" s="271"/>
      <c r="AB20" s="271"/>
      <c r="AC20" s="272"/>
      <c r="AD20" s="280"/>
      <c r="AE20" s="271"/>
      <c r="AF20" s="271"/>
      <c r="AG20" s="271"/>
      <c r="AH20" s="271"/>
      <c r="AI20" s="271"/>
      <c r="AJ20" s="272"/>
      <c r="AK20" s="280"/>
      <c r="AL20" s="271"/>
      <c r="AM20" s="271"/>
      <c r="AN20" s="271"/>
      <c r="AO20" s="271"/>
      <c r="AP20" s="271"/>
      <c r="AQ20" s="272"/>
    </row>
    <row r="21" spans="1:43">
      <c r="A21" s="34">
        <v>1983</v>
      </c>
      <c r="B21" s="280">
        <f>[2]robustness!B22</f>
        <v>8.9038425483364159E-2</v>
      </c>
      <c r="C21" s="271">
        <f>[2]robustness!C22</f>
        <v>0.41085958716859661</v>
      </c>
      <c r="D21" s="271">
        <f>[2]robustness!D22</f>
        <v>0.50008632700212907</v>
      </c>
      <c r="E21" s="271">
        <f>[2]robustness!E22</f>
        <v>0.15926099309028255</v>
      </c>
      <c r="F21" s="271">
        <f>[2]robustness!F22</f>
        <v>4.7784996999908402E-2</v>
      </c>
      <c r="G21" s="271">
        <f>[2]robustness!G22</f>
        <v>0.34082531929016113</v>
      </c>
      <c r="H21" s="272">
        <f>[2]robustness!H22</f>
        <v>0.11147599667310715</v>
      </c>
      <c r="I21" s="280"/>
      <c r="J21" s="271"/>
      <c r="K21" s="271"/>
      <c r="L21" s="271"/>
      <c r="M21" s="271"/>
      <c r="N21" s="271"/>
      <c r="O21" s="272"/>
      <c r="P21" s="280"/>
      <c r="Q21" s="271"/>
      <c r="R21" s="271"/>
      <c r="S21" s="271"/>
      <c r="T21" s="271"/>
      <c r="U21" s="271"/>
      <c r="V21" s="272"/>
      <c r="W21" s="280"/>
      <c r="X21" s="271"/>
      <c r="Y21" s="271"/>
      <c r="Z21" s="271"/>
      <c r="AA21" s="271"/>
      <c r="AB21" s="271"/>
      <c r="AC21" s="272"/>
      <c r="AD21" s="280"/>
      <c r="AE21" s="271"/>
      <c r="AF21" s="271"/>
      <c r="AG21" s="271"/>
      <c r="AH21" s="271"/>
      <c r="AI21" s="271"/>
      <c r="AJ21" s="272"/>
      <c r="AK21" s="280"/>
      <c r="AL21" s="271"/>
      <c r="AM21" s="271"/>
      <c r="AN21" s="271"/>
      <c r="AO21" s="271"/>
      <c r="AP21" s="271"/>
      <c r="AQ21" s="272"/>
    </row>
    <row r="22" spans="1:43">
      <c r="A22" s="34">
        <v>1984</v>
      </c>
      <c r="B22" s="280">
        <f>[2]robustness!B23</f>
        <v>8.9818768254940617E-2</v>
      </c>
      <c r="C22" s="271">
        <f>[2]robustness!C23</f>
        <v>0.41042801961520287</v>
      </c>
      <c r="D22" s="271">
        <f>[2]robustness!D23</f>
        <v>0.49975320639605947</v>
      </c>
      <c r="E22" s="271">
        <f>[2]robustness!E23</f>
        <v>0.15803623169126335</v>
      </c>
      <c r="F22" s="271">
        <f>[2]robustness!F23</f>
        <v>4.6169705493710231E-2</v>
      </c>
      <c r="G22" s="271">
        <f>[2]robustness!G23</f>
        <v>0.34171697497367859</v>
      </c>
      <c r="H22" s="272">
        <f>[2]robustness!H23</f>
        <v>0.11186652630567551</v>
      </c>
      <c r="I22" s="280"/>
      <c r="J22" s="271"/>
      <c r="K22" s="271"/>
      <c r="L22" s="271"/>
      <c r="M22" s="271"/>
      <c r="N22" s="271"/>
      <c r="O22" s="272"/>
      <c r="P22" s="280">
        <f>[2]robustness!P23</f>
        <v>9.0237774420529604E-2</v>
      </c>
      <c r="Q22" s="271">
        <f>[2]robustness!Q23</f>
        <v>0.40992104262113571</v>
      </c>
      <c r="R22" s="271">
        <f>[2]robustness!R23</f>
        <v>0.49984119832515717</v>
      </c>
      <c r="S22" s="271">
        <f>[2]robustness!S23</f>
        <v>0.15817520022392273</v>
      </c>
      <c r="T22" s="271">
        <f>[2]robustness!T23</f>
        <v>4.6308267861604691E-2</v>
      </c>
      <c r="U22" s="271">
        <f>[2]robustness!U23</f>
        <v>0.34166598320007324</v>
      </c>
      <c r="V22" s="272">
        <f>[2]robustness!V23</f>
        <v>0.11186693608760834</v>
      </c>
      <c r="W22" s="280"/>
      <c r="X22" s="271"/>
      <c r="Y22" s="271"/>
      <c r="Z22" s="271"/>
      <c r="AA22" s="271"/>
      <c r="AB22" s="271"/>
      <c r="AC22" s="272"/>
      <c r="AD22" s="280">
        <f>[2]robustness!AD23</f>
        <v>6.872534763533622E-2</v>
      </c>
      <c r="AE22" s="271">
        <f>[2]robustness!AE23</f>
        <v>0.39605048671364784</v>
      </c>
      <c r="AF22" s="271">
        <f>[2]robustness!AF23</f>
        <v>0.53522417694330215</v>
      </c>
      <c r="AG22" s="271">
        <f>[2]robustness!AG23</f>
        <v>0.17800251394510269</v>
      </c>
      <c r="AH22" s="271">
        <f>[2]robustness!AH23</f>
        <v>5.6886561214923859E-2</v>
      </c>
      <c r="AI22" s="271">
        <f>[2]robustness!AI23</f>
        <v>0.35722166299819946</v>
      </c>
      <c r="AJ22" s="272">
        <f>[2]robustness!AJ23</f>
        <v>0.12111595273017883</v>
      </c>
      <c r="AK22" s="280">
        <f>[2]robustness!AR23</f>
        <v>8.2943605724722147E-2</v>
      </c>
      <c r="AL22" s="271">
        <f>[2]robustness!AS23</f>
        <v>0.40430103987455368</v>
      </c>
      <c r="AM22" s="271">
        <f>[2]robustness!AT23</f>
        <v>0.512755386531353</v>
      </c>
      <c r="AN22" s="271">
        <f>[2]robustness!AU23</f>
        <v>0.16599420458078384</v>
      </c>
      <c r="AO22" s="271">
        <f>[2]robustness!AV23</f>
        <v>5.0990190356969833E-2</v>
      </c>
      <c r="AP22" s="271">
        <f>[2]robustness!AW23</f>
        <v>0.34676116704940796</v>
      </c>
      <c r="AQ22" s="272">
        <f>[2]robustness!AX23</f>
        <v>0.11500401794910431</v>
      </c>
    </row>
    <row r="23" spans="1:43">
      <c r="A23" s="34">
        <v>1985</v>
      </c>
      <c r="B23" s="280">
        <f>[2]robustness!B24</f>
        <v>9.1877691212492035E-2</v>
      </c>
      <c r="C23" s="271">
        <f>[2]robustness!C24</f>
        <v>0.40675060649529082</v>
      </c>
      <c r="D23" s="271">
        <f>[2]robustness!D24</f>
        <v>0.5013855616691868</v>
      </c>
      <c r="E23" s="271">
        <f>[2]robustness!E24</f>
        <v>0.16140978933522043</v>
      </c>
      <c r="F23" s="271">
        <f>[2]robustness!F24</f>
        <v>4.8302065440813592E-2</v>
      </c>
      <c r="G23" s="271">
        <f>[2]robustness!G24</f>
        <v>0.33997577428817749</v>
      </c>
      <c r="H23" s="272">
        <f>[2]robustness!H24</f>
        <v>0.11310772597789764</v>
      </c>
      <c r="I23" s="280"/>
      <c r="J23" s="271"/>
      <c r="K23" s="271"/>
      <c r="L23" s="271"/>
      <c r="M23" s="271"/>
      <c r="N23" s="271"/>
      <c r="O23" s="272"/>
      <c r="P23" s="280"/>
      <c r="Q23" s="271"/>
      <c r="R23" s="271"/>
      <c r="S23" s="271"/>
      <c r="T23" s="271"/>
      <c r="U23" s="271"/>
      <c r="V23" s="272"/>
      <c r="W23" s="280"/>
      <c r="X23" s="271"/>
      <c r="Y23" s="271"/>
      <c r="Z23" s="271"/>
      <c r="AA23" s="271"/>
      <c r="AB23" s="271"/>
      <c r="AC23" s="272"/>
      <c r="AD23" s="280"/>
      <c r="AE23" s="271"/>
      <c r="AF23" s="271"/>
      <c r="AG23" s="271"/>
      <c r="AH23" s="271"/>
      <c r="AI23" s="271"/>
      <c r="AJ23" s="272"/>
      <c r="AK23" s="280"/>
      <c r="AL23" s="271"/>
      <c r="AM23" s="271"/>
      <c r="AN23" s="271"/>
      <c r="AO23" s="271"/>
      <c r="AP23" s="271"/>
      <c r="AQ23" s="272"/>
    </row>
    <row r="24" spans="1:43">
      <c r="A24" s="34">
        <v>1986</v>
      </c>
      <c r="B24" s="280">
        <f>[2]robustness!B25</f>
        <v>9.2954258653369343E-2</v>
      </c>
      <c r="C24" s="271">
        <f>[2]robustness!C25</f>
        <v>0.40138789839609507</v>
      </c>
      <c r="D24" s="271">
        <f>[2]robustness!D25</f>
        <v>0.50565658063308883</v>
      </c>
      <c r="E24" s="271">
        <f>[2]robustness!E25</f>
        <v>0.16787208371277212</v>
      </c>
      <c r="F24" s="271">
        <f>[2]robustness!F25</f>
        <v>5.3251178270606325E-2</v>
      </c>
      <c r="G24" s="271">
        <f>[2]robustness!G25</f>
        <v>0.33778449892997742</v>
      </c>
      <c r="H24" s="272">
        <f>[2]robustness!H25</f>
        <v>0.11462090909481049</v>
      </c>
      <c r="I24" s="280"/>
      <c r="J24" s="271"/>
      <c r="K24" s="271"/>
      <c r="L24" s="271"/>
      <c r="M24" s="271"/>
      <c r="N24" s="271"/>
      <c r="O24" s="272"/>
      <c r="P24" s="280"/>
      <c r="Q24" s="271"/>
      <c r="R24" s="271"/>
      <c r="S24" s="271"/>
      <c r="T24" s="271"/>
      <c r="U24" s="271"/>
      <c r="V24" s="272"/>
      <c r="W24" s="280"/>
      <c r="X24" s="271"/>
      <c r="Y24" s="271"/>
      <c r="Z24" s="271"/>
      <c r="AA24" s="271"/>
      <c r="AB24" s="271"/>
      <c r="AC24" s="272"/>
      <c r="AD24" s="280"/>
      <c r="AE24" s="271"/>
      <c r="AF24" s="271"/>
      <c r="AG24" s="271"/>
      <c r="AH24" s="271"/>
      <c r="AI24" s="271"/>
      <c r="AJ24" s="272"/>
      <c r="AK24" s="280"/>
      <c r="AL24" s="271"/>
      <c r="AM24" s="271"/>
      <c r="AN24" s="271"/>
      <c r="AO24" s="271"/>
      <c r="AP24" s="271"/>
      <c r="AQ24" s="272"/>
    </row>
    <row r="25" spans="1:43">
      <c r="A25" s="34">
        <v>1987</v>
      </c>
      <c r="B25" s="280">
        <f>[2]robustness!B26</f>
        <v>9.5004539932872001E-2</v>
      </c>
      <c r="C25" s="271">
        <f>[2]robustness!C26</f>
        <v>0.40000713686205236</v>
      </c>
      <c r="D25" s="271">
        <f>[2]robustness!D26</f>
        <v>0.50499700358097188</v>
      </c>
      <c r="E25" s="271">
        <f>[2]robustness!E26</f>
        <v>0.17059515135705647</v>
      </c>
      <c r="F25" s="271">
        <f>[2]robustness!F26</f>
        <v>5.5827060397109336E-2</v>
      </c>
      <c r="G25" s="271">
        <f>[2]robustness!G26</f>
        <v>0.33440184593200684</v>
      </c>
      <c r="H25" s="272">
        <f>[2]robustness!H26</f>
        <v>0.11476808786392212</v>
      </c>
      <c r="I25" s="280"/>
      <c r="J25" s="271"/>
      <c r="K25" s="271"/>
      <c r="L25" s="271"/>
      <c r="M25" s="271"/>
      <c r="N25" s="271"/>
      <c r="O25" s="272"/>
      <c r="P25" s="280"/>
      <c r="Q25" s="271"/>
      <c r="R25" s="271"/>
      <c r="S25" s="271"/>
      <c r="T25" s="271"/>
      <c r="U25" s="271"/>
      <c r="V25" s="272"/>
      <c r="W25" s="280"/>
      <c r="X25" s="271"/>
      <c r="Y25" s="271"/>
      <c r="Z25" s="271"/>
      <c r="AA25" s="271"/>
      <c r="AB25" s="271"/>
      <c r="AC25" s="272"/>
      <c r="AD25" s="280"/>
      <c r="AE25" s="271"/>
      <c r="AF25" s="271"/>
      <c r="AG25" s="271"/>
      <c r="AH25" s="271"/>
      <c r="AI25" s="271"/>
      <c r="AJ25" s="272"/>
      <c r="AK25" s="280"/>
      <c r="AL25" s="271"/>
      <c r="AM25" s="271"/>
      <c r="AN25" s="271"/>
      <c r="AO25" s="271"/>
      <c r="AP25" s="271"/>
      <c r="AQ25" s="272"/>
    </row>
    <row r="26" spans="1:43">
      <c r="A26" s="34">
        <v>1988</v>
      </c>
      <c r="B26" s="280">
        <f>[2]robustness!B27</f>
        <v>9.655150090062696E-2</v>
      </c>
      <c r="C26" s="271">
        <f>[2]robustness!C27</f>
        <v>0.39859867465675902</v>
      </c>
      <c r="D26" s="271">
        <f>[2]robustness!D27</f>
        <v>0.50484978087621324</v>
      </c>
      <c r="E26" s="271">
        <f>[2]robustness!E27</f>
        <v>0.1735774912946722</v>
      </c>
      <c r="F26" s="271">
        <f>[2]robustness!F27</f>
        <v>5.8905567929032773E-2</v>
      </c>
      <c r="G26" s="271">
        <f>[2]robustness!G27</f>
        <v>0.33127230405807495</v>
      </c>
      <c r="H26" s="272">
        <f>[2]robustness!H27</f>
        <v>0.11467192322015762</v>
      </c>
      <c r="I26" s="280">
        <f>[2]robustness!I27</f>
        <v>9.5896082930266857E-2</v>
      </c>
      <c r="J26" s="271">
        <f>[2]robustness!J27</f>
        <v>0.39056782424449921</v>
      </c>
      <c r="K26" s="271">
        <f>[2]robustness!K27</f>
        <v>0.51353611052036285</v>
      </c>
      <c r="L26" s="271">
        <f>[2]robustness!L27</f>
        <v>0.19351126253604889</v>
      </c>
      <c r="M26" s="271">
        <f>[2]robustness!M27</f>
        <v>7.374921441078186E-2</v>
      </c>
      <c r="N26" s="271">
        <f>[2]robustness!N27</f>
        <v>0.32002484798431396</v>
      </c>
      <c r="O26" s="272">
        <f>[2]robustness!O27</f>
        <v>0.11976204812526703</v>
      </c>
      <c r="P26" s="280">
        <f>[2]robustness!P27</f>
        <v>9.6215821802616119E-2</v>
      </c>
      <c r="Q26" s="271">
        <f>[2]robustness!Q27</f>
        <v>0.39858420193195343</v>
      </c>
      <c r="R26" s="271">
        <f>[2]robustness!R27</f>
        <v>0.50519998744130135</v>
      </c>
      <c r="S26" s="271">
        <f>[2]robustness!S27</f>
        <v>0.17356022074818611</v>
      </c>
      <c r="T26" s="271">
        <f>[2]robustness!T27</f>
        <v>5.8901887387037277E-2</v>
      </c>
      <c r="U26" s="271">
        <f>[2]robustness!U27</f>
        <v>0.33163976669311523</v>
      </c>
      <c r="V26" s="272">
        <f>[2]robustness!V27</f>
        <v>0.11465833336114883</v>
      </c>
      <c r="W26" s="280"/>
      <c r="X26" s="271"/>
      <c r="Y26" s="271"/>
      <c r="Z26" s="271"/>
      <c r="AA26" s="271"/>
      <c r="AB26" s="271"/>
      <c r="AC26" s="272"/>
      <c r="AD26" s="280">
        <f>[2]robustness!AD27</f>
        <v>7.2558204992674291E-2</v>
      </c>
      <c r="AE26" s="271">
        <f>[2]robustness!AE27</f>
        <v>0.38235187530517578</v>
      </c>
      <c r="AF26" s="271">
        <f>[2]robustness!AF27</f>
        <v>0.54508993402123451</v>
      </c>
      <c r="AG26" s="271">
        <f>[2]robustness!AG27</f>
        <v>0.19417152181267738</v>
      </c>
      <c r="AH26" s="271">
        <f>[2]robustness!AH27</f>
        <v>7.0244289934635162E-2</v>
      </c>
      <c r="AI26" s="271">
        <f>[2]robustness!AI27</f>
        <v>0.35091841220855713</v>
      </c>
      <c r="AJ26" s="272">
        <f>[2]robustness!AJ27</f>
        <v>0.12392723560333252</v>
      </c>
      <c r="AK26" s="280">
        <f>[2]robustness!AR27</f>
        <v>8.5965170059353113E-2</v>
      </c>
      <c r="AL26" s="271">
        <f>[2]robustness!AS27</f>
        <v>0.38871479034423828</v>
      </c>
      <c r="AM26" s="271">
        <f>[2]robustness!AT27</f>
        <v>0.52532005310058594</v>
      </c>
      <c r="AN26" s="271">
        <f>[2]robustness!AU27</f>
        <v>0.18537360429763794</v>
      </c>
      <c r="AO26" s="271">
        <f>[2]robustness!AV27</f>
        <v>6.6053643822669983E-2</v>
      </c>
      <c r="AP26" s="271">
        <f>[2]robustness!AW27</f>
        <v>0.339946448802948</v>
      </c>
      <c r="AQ26" s="272">
        <f>[2]robustness!AX27</f>
        <v>0.11931996047496796</v>
      </c>
    </row>
    <row r="27" spans="1:43">
      <c r="A27" s="34">
        <v>1989</v>
      </c>
      <c r="B27" s="280">
        <f>[2]robustness!B28</f>
        <v>9.206358553534813E-2</v>
      </c>
      <c r="C27" s="271">
        <f>[2]robustness!C28</f>
        <v>0.40037809132540519</v>
      </c>
      <c r="D27" s="271">
        <f>[2]robustness!D28</f>
        <v>0.50755860798172436</v>
      </c>
      <c r="E27" s="271">
        <f>[2]robustness!E28</f>
        <v>0.17659251892518849</v>
      </c>
      <c r="F27" s="271">
        <f>[2]robustness!F28</f>
        <v>6.5772492287327844E-2</v>
      </c>
      <c r="G27" s="271">
        <f>[2]robustness!G28</f>
        <v>0.33096608519554138</v>
      </c>
      <c r="H27" s="272">
        <f>[2]robustness!H28</f>
        <v>0.11082002520561218</v>
      </c>
      <c r="I27" s="280"/>
      <c r="J27" s="271"/>
      <c r="K27" s="271"/>
      <c r="L27" s="271"/>
      <c r="M27" s="271"/>
      <c r="N27" s="271"/>
      <c r="O27" s="272"/>
      <c r="P27" s="280"/>
      <c r="Q27" s="271"/>
      <c r="R27" s="271"/>
      <c r="S27" s="271"/>
      <c r="T27" s="271"/>
      <c r="U27" s="271"/>
      <c r="V27" s="272"/>
      <c r="W27" s="280"/>
      <c r="X27" s="271"/>
      <c r="Y27" s="271"/>
      <c r="Z27" s="271"/>
      <c r="AA27" s="271"/>
      <c r="AB27" s="271"/>
      <c r="AC27" s="272"/>
      <c r="AD27" s="280"/>
      <c r="AE27" s="271"/>
      <c r="AF27" s="271"/>
      <c r="AG27" s="271"/>
      <c r="AH27" s="271"/>
      <c r="AI27" s="271"/>
      <c r="AJ27" s="272"/>
      <c r="AK27" s="280"/>
      <c r="AL27" s="271"/>
      <c r="AM27" s="271"/>
      <c r="AN27" s="271"/>
      <c r="AO27" s="271"/>
      <c r="AP27" s="271"/>
      <c r="AQ27" s="272"/>
    </row>
    <row r="28" spans="1:43">
      <c r="A28" s="35">
        <v>1990</v>
      </c>
      <c r="B28" s="280">
        <f>[2]robustness!B29</f>
        <v>8.9328253293880194E-2</v>
      </c>
      <c r="C28" s="271">
        <f>[2]robustness!C29</f>
        <v>0.40789292084437634</v>
      </c>
      <c r="D28" s="271">
        <f>[2]robustness!D29</f>
        <v>0.50277882795092366</v>
      </c>
      <c r="E28" s="271">
        <f>[2]robustness!E29</f>
        <v>0.17205487207882023</v>
      </c>
      <c r="F28" s="271">
        <f>[2]robustness!F29</f>
        <v>6.6053800310052757E-2</v>
      </c>
      <c r="G28" s="271">
        <f>[2]robustness!G29</f>
        <v>0.33072394132614136</v>
      </c>
      <c r="H28" s="272">
        <f>[2]robustness!H29</f>
        <v>0.10600107163190842</v>
      </c>
      <c r="I28" s="280">
        <f>[2]robustness!I29</f>
        <v>8.8522369042038918E-2</v>
      </c>
      <c r="J28" s="271">
        <f>[2]robustness!J29</f>
        <v>0.39627165719866753</v>
      </c>
      <c r="K28" s="271">
        <f>[2]robustness!K29</f>
        <v>0.51520596444606781</v>
      </c>
      <c r="L28" s="271">
        <f>[2]robustness!L29</f>
        <v>0.20067644119262695</v>
      </c>
      <c r="M28" s="271">
        <f>[2]robustness!M29</f>
        <v>8.8545016944408417E-2</v>
      </c>
      <c r="N28" s="271">
        <f>[2]robustness!N29</f>
        <v>0.31452953815460205</v>
      </c>
      <c r="O28" s="272">
        <f>[2]robustness!O29</f>
        <v>0.11213142424821854</v>
      </c>
      <c r="P28" s="280">
        <f>[2]robustness!P29</f>
        <v>8.9242805261164904E-2</v>
      </c>
      <c r="Q28" s="271">
        <f>[2]robustness!Q29</f>
        <v>0.4074602946639061</v>
      </c>
      <c r="R28" s="271">
        <f>[2]robustness!R29</f>
        <v>0.5032968744635582</v>
      </c>
      <c r="S28" s="271">
        <f>[2]robustness!S29</f>
        <v>0.17207620292901993</v>
      </c>
      <c r="T28" s="271">
        <f>[2]robustness!T29</f>
        <v>6.609170138835907E-2</v>
      </c>
      <c r="U28" s="271">
        <f>[2]robustness!U29</f>
        <v>0.33122068643569946</v>
      </c>
      <c r="V28" s="272">
        <f>[2]robustness!V29</f>
        <v>0.10598450154066086</v>
      </c>
      <c r="W28" s="280"/>
      <c r="X28" s="271"/>
      <c r="Y28" s="271"/>
      <c r="Z28" s="271"/>
      <c r="AA28" s="271"/>
      <c r="AB28" s="271"/>
      <c r="AC28" s="272"/>
      <c r="AD28" s="280">
        <f>[2]robustness!AD29</f>
        <v>6.8332271417602897E-2</v>
      </c>
      <c r="AE28" s="271">
        <f>[2]robustness!AE29</f>
        <v>0.39302100986242294</v>
      </c>
      <c r="AF28" s="271">
        <f>[2]robustness!AF29</f>
        <v>0.53864672407507896</v>
      </c>
      <c r="AG28" s="271">
        <f>[2]robustness!AG29</f>
        <v>0.19103631004691124</v>
      </c>
      <c r="AH28" s="271">
        <f>[2]robustness!AH29</f>
        <v>7.7101580798625946E-2</v>
      </c>
      <c r="AI28" s="271">
        <f>[2]robustness!AI29</f>
        <v>0.34761041402816772</v>
      </c>
      <c r="AJ28" s="272">
        <f>[2]robustness!AJ29</f>
        <v>0.113934725522995</v>
      </c>
      <c r="AK28" s="280">
        <f>[2]robustness!AR29</f>
        <v>7.6063396409153938E-2</v>
      </c>
      <c r="AL28" s="271">
        <f>[2]robustness!AS29</f>
        <v>0.39483850821852684</v>
      </c>
      <c r="AM28" s="271">
        <f>[2]robustness!AT29</f>
        <v>0.52909810468554497</v>
      </c>
      <c r="AN28" s="271">
        <f>[2]robustness!AU29</f>
        <v>0.18929680809378624</v>
      </c>
      <c r="AO28" s="271">
        <f>[2]robustness!AV29</f>
        <v>7.6880373060703278E-2</v>
      </c>
      <c r="AP28" s="271">
        <f>[2]robustness!AW29</f>
        <v>0.33980131149291992</v>
      </c>
      <c r="AQ28" s="272">
        <f>[2]robustness!AX29</f>
        <v>0.11241643130779266</v>
      </c>
    </row>
    <row r="29" spans="1:43">
      <c r="A29" s="34">
        <v>1991</v>
      </c>
      <c r="B29" s="280">
        <f>[2]robustness!B30</f>
        <v>8.7234066202899779E-2</v>
      </c>
      <c r="C29" s="271">
        <f>[2]robustness!C30</f>
        <v>0.40622358683084775</v>
      </c>
      <c r="D29" s="271">
        <f>[2]robustness!D30</f>
        <v>0.50654234101140549</v>
      </c>
      <c r="E29" s="271">
        <f>[2]robustness!E30</f>
        <v>0.18103487796530954</v>
      </c>
      <c r="F29" s="271">
        <f>[2]robustness!F30</f>
        <v>7.3222153037496129E-2</v>
      </c>
      <c r="G29" s="271">
        <f>[2]robustness!G30</f>
        <v>0.32550746202468872</v>
      </c>
      <c r="H29" s="272">
        <f>[2]robustness!H30</f>
        <v>0.10781272500753403</v>
      </c>
      <c r="I29" s="280">
        <f>[2]robustness!I30</f>
        <v>8.6398894665762782E-2</v>
      </c>
      <c r="J29" s="271">
        <f>[2]robustness!J30</f>
        <v>0.39669241383671761</v>
      </c>
      <c r="K29" s="271">
        <f>[2]robustness!K30</f>
        <v>0.5169086791574955</v>
      </c>
      <c r="L29" s="271">
        <f>[2]robustness!L30</f>
        <v>0.20457899942994118</v>
      </c>
      <c r="M29" s="271">
        <f>[2]robustness!M30</f>
        <v>9.2930987477302551E-2</v>
      </c>
      <c r="N29" s="271">
        <f>[2]robustness!N30</f>
        <v>0.31232967972755432</v>
      </c>
      <c r="O29" s="272">
        <f>[2]robustness!O30</f>
        <v>0.11164800822734833</v>
      </c>
      <c r="P29" s="280">
        <f>[2]robustness!P30</f>
        <v>8.788708527572453E-2</v>
      </c>
      <c r="Q29" s="271">
        <f>[2]robustness!Q30</f>
        <v>0.4047914482653141</v>
      </c>
      <c r="R29" s="271">
        <f>[2]robustness!R30</f>
        <v>0.50732144340872765</v>
      </c>
      <c r="S29" s="271">
        <f>[2]robustness!S30</f>
        <v>0.18135563656687737</v>
      </c>
      <c r="T29" s="271">
        <f>[2]robustness!T30</f>
        <v>7.323051244020462E-2</v>
      </c>
      <c r="U29" s="271">
        <f>[2]robustness!U30</f>
        <v>0.32596582174301147</v>
      </c>
      <c r="V29" s="272">
        <f>[2]robustness!V30</f>
        <v>0.10812512040138245</v>
      </c>
      <c r="W29" s="280"/>
      <c r="X29" s="271"/>
      <c r="Y29" s="271"/>
      <c r="Z29" s="271"/>
      <c r="AA29" s="271"/>
      <c r="AB29" s="271"/>
      <c r="AC29" s="272"/>
      <c r="AD29" s="280">
        <f>[2]robustness!AD30</f>
        <v>6.7041687201708555E-2</v>
      </c>
      <c r="AE29" s="271">
        <f>[2]robustness!AE30</f>
        <v>0.39030308276414871</v>
      </c>
      <c r="AF29" s="271">
        <f>[2]robustness!AF30</f>
        <v>0.54265523329377174</v>
      </c>
      <c r="AG29" s="271">
        <f>[2]robustness!AG30</f>
        <v>0.20217198505997658</v>
      </c>
      <c r="AH29" s="271">
        <f>[2]robustness!AH30</f>
        <v>8.6770430207252502E-2</v>
      </c>
      <c r="AI29" s="271">
        <f>[2]robustness!AI30</f>
        <v>0.34048324823379517</v>
      </c>
      <c r="AJ29" s="272">
        <f>[2]robustness!AJ30</f>
        <v>0.11540155112743378</v>
      </c>
      <c r="AK29" s="280">
        <f>[2]robustness!AR30</f>
        <v>7.2159934556111693E-2</v>
      </c>
      <c r="AL29" s="271">
        <f>[2]robustness!AS30</f>
        <v>0.39031701907515526</v>
      </c>
      <c r="AM29" s="271">
        <f>[2]robustness!AT30</f>
        <v>0.5375230461359024</v>
      </c>
      <c r="AN29" s="271">
        <f>[2]robustness!AU30</f>
        <v>0.20268157124519348</v>
      </c>
      <c r="AO29" s="271">
        <f>[2]robustness!AV30</f>
        <v>8.8124565780162811E-2</v>
      </c>
      <c r="AP29" s="271">
        <f>[2]robustness!AW30</f>
        <v>0.33484148979187012</v>
      </c>
      <c r="AQ29" s="272">
        <f>[2]robustness!AX30</f>
        <v>0.11455700546503067</v>
      </c>
    </row>
    <row r="30" spans="1:43">
      <c r="A30" s="34">
        <v>1992</v>
      </c>
      <c r="B30" s="280">
        <f>[2]robustness!B31</f>
        <v>7.8007372651781981E-2</v>
      </c>
      <c r="C30" s="271">
        <f>[2]robustness!C31</f>
        <v>0.41203081283273424</v>
      </c>
      <c r="D30" s="271">
        <f>[2]robustness!D31</f>
        <v>0.50996178845516316</v>
      </c>
      <c r="E30" s="271">
        <f>[2]robustness!E31</f>
        <v>0.17472747360614538</v>
      </c>
      <c r="F30" s="271">
        <f>[2]robustness!F31</f>
        <v>6.7898176501934748E-2</v>
      </c>
      <c r="G30" s="271">
        <f>[2]robustness!G31</f>
        <v>0.33523431420326233</v>
      </c>
      <c r="H30" s="272">
        <f>[2]robustness!H31</f>
        <v>0.10682930052280426</v>
      </c>
      <c r="I30" s="280">
        <f>[2]robustness!I31</f>
        <v>7.7555417781695724E-2</v>
      </c>
      <c r="J30" s="271">
        <f>[2]robustness!J31</f>
        <v>0.40218932926654816</v>
      </c>
      <c r="K30" s="271">
        <f>[2]robustness!K31</f>
        <v>0.52025521546602249</v>
      </c>
      <c r="L30" s="271">
        <f>[2]robustness!L31</f>
        <v>0.19557227939367294</v>
      </c>
      <c r="M30" s="271">
        <f>[2]robustness!M31</f>
        <v>8.3175219595432281E-2</v>
      </c>
      <c r="N30" s="271">
        <f>[2]robustness!N31</f>
        <v>0.32468295097351074</v>
      </c>
      <c r="O30" s="272">
        <f>[2]robustness!O31</f>
        <v>0.11239705979824066</v>
      </c>
      <c r="P30" s="280">
        <f>[2]robustness!P31</f>
        <v>8.4265389712527394E-2</v>
      </c>
      <c r="Q30" s="271">
        <f>[2]robustness!Q31</f>
        <v>0.41352871432900429</v>
      </c>
      <c r="R30" s="271">
        <f>[2]robustness!R31</f>
        <v>0.50220588222146034</v>
      </c>
      <c r="S30" s="271">
        <f>[2]robustness!S31</f>
        <v>0.17703783884644508</v>
      </c>
      <c r="T30" s="271">
        <f>[2]robustness!T31</f>
        <v>6.8585649132728577E-2</v>
      </c>
      <c r="U30" s="271">
        <f>[2]robustness!U31</f>
        <v>0.32516804337501526</v>
      </c>
      <c r="V30" s="272">
        <f>[2]robustness!V31</f>
        <v>0.10845218598842621</v>
      </c>
      <c r="W30" s="280">
        <f>[2]robustness!W31</f>
        <v>8.0879672430455685E-2</v>
      </c>
      <c r="X30" s="271">
        <f>[2]robustness!X31</f>
        <v>0.41584042832255363</v>
      </c>
      <c r="Y30" s="271">
        <f>[2]robustness!Y31</f>
        <v>0.5032799057662487</v>
      </c>
      <c r="Z30" s="271">
        <f>[2]robustness!Z31</f>
        <v>0.17592919990420341</v>
      </c>
      <c r="AA30" s="271">
        <f>[2]robustness!AA31</f>
        <v>6.8348586559295654E-2</v>
      </c>
      <c r="AB30" s="271">
        <f>[2]robustness!AB31</f>
        <v>0.32735070586204529</v>
      </c>
      <c r="AC30" s="272">
        <f>[2]robustness!AC31</f>
        <v>0.10758061707019806</v>
      </c>
      <c r="AD30" s="280">
        <f>[2]robustness!AD31</f>
        <v>5.8978382730856538E-2</v>
      </c>
      <c r="AE30" s="271">
        <f>[2]robustness!AE31</f>
        <v>0.4005187414586544</v>
      </c>
      <c r="AF30" s="271">
        <f>[2]robustness!AF31</f>
        <v>0.54050284996628761</v>
      </c>
      <c r="AG30" s="271">
        <f>[2]robustness!AG31</f>
        <v>0.19165614619851112</v>
      </c>
      <c r="AH30" s="271">
        <f>[2]robustness!AH31</f>
        <v>7.7504485845565796E-2</v>
      </c>
      <c r="AI30" s="271">
        <f>[2]robustness!AI31</f>
        <v>0.34884670376777649</v>
      </c>
      <c r="AJ30" s="272">
        <f>[2]robustness!AJ31</f>
        <v>0.11415165662765503</v>
      </c>
      <c r="AK30" s="280">
        <f>[2]robustness!AR31</f>
        <v>6.0301583260297775E-2</v>
      </c>
      <c r="AL30" s="271">
        <f>[2]robustness!AS31</f>
        <v>0.39507788419723511</v>
      </c>
      <c r="AM30" s="271">
        <f>[2]robustness!AT31</f>
        <v>0.54462049528956413</v>
      </c>
      <c r="AN30" s="271">
        <f>[2]robustness!AU31</f>
        <v>0.20011351630091667</v>
      </c>
      <c r="AO30" s="271">
        <f>[2]robustness!AV31</f>
        <v>8.3482652902603149E-2</v>
      </c>
      <c r="AP30" s="271">
        <f>[2]robustness!AW31</f>
        <v>0.34450697898864746</v>
      </c>
      <c r="AQ30" s="272">
        <f>[2]robustness!AX31</f>
        <v>0.11663086712360382</v>
      </c>
    </row>
    <row r="31" spans="1:43">
      <c r="A31" s="34">
        <v>1993</v>
      </c>
      <c r="B31" s="280">
        <f>[2]robustness!B32</f>
        <v>7.844224743264025E-2</v>
      </c>
      <c r="C31" s="271">
        <f>[2]robustness!C32</f>
        <v>0.40939533746701356</v>
      </c>
      <c r="D31" s="271">
        <f>[2]robustness!D32</f>
        <v>0.512162443256448</v>
      </c>
      <c r="E31" s="271">
        <f>[2]robustness!E32</f>
        <v>0.18807364651421438</v>
      </c>
      <c r="F31" s="271">
        <f>[2]robustness!F32</f>
        <v>7.9118654233742022E-2</v>
      </c>
      <c r="G31" s="271">
        <f>[2]robustness!G32</f>
        <v>0.32408878207206726</v>
      </c>
      <c r="H31" s="272">
        <f>[2]robustness!H32</f>
        <v>0.10895499587059021</v>
      </c>
      <c r="I31" s="280">
        <f>[2]robustness!I32</f>
        <v>7.7937786467373371E-2</v>
      </c>
      <c r="J31" s="271">
        <f>[2]robustness!J32</f>
        <v>0.39749027416110039</v>
      </c>
      <c r="K31" s="271">
        <f>[2]robustness!K32</f>
        <v>0.5245719812810421</v>
      </c>
      <c r="L31" s="271">
        <f>[2]robustness!L32</f>
        <v>0.21624132618308067</v>
      </c>
      <c r="M31" s="271">
        <f>[2]robustness!M32</f>
        <v>0.10092494636774063</v>
      </c>
      <c r="N31" s="271">
        <f>[2]robustness!N32</f>
        <v>0.30833065509796143</v>
      </c>
      <c r="O31" s="272">
        <f>[2]robustness!O32</f>
        <v>0.11531637609004974</v>
      </c>
      <c r="P31" s="280">
        <f>[2]robustness!P32</f>
        <v>9.22059107106179E-2</v>
      </c>
      <c r="Q31" s="271">
        <f>[2]robustness!Q32</f>
        <v>0.40400337055325508</v>
      </c>
      <c r="R31" s="271">
        <f>[2]robustness!R32</f>
        <v>0.5037907138466835</v>
      </c>
      <c r="S31" s="271">
        <f>[2]robustness!S32</f>
        <v>0.19073300808668137</v>
      </c>
      <c r="T31" s="271">
        <f>[2]robustness!T32</f>
        <v>7.9772800207138062E-2</v>
      </c>
      <c r="U31" s="271">
        <f>[2]robustness!U32</f>
        <v>0.31305772066116333</v>
      </c>
      <c r="V31" s="272">
        <f>[2]robustness!V32</f>
        <v>0.1109602078795433</v>
      </c>
      <c r="W31" s="280">
        <f>[2]robustness!W32</f>
        <v>8.0717806471511722E-2</v>
      </c>
      <c r="X31" s="271">
        <f>[2]robustness!X32</f>
        <v>0.41066492721438408</v>
      </c>
      <c r="Y31" s="271">
        <f>[2]robustness!Y32</f>
        <v>0.50861727073788643</v>
      </c>
      <c r="Z31" s="271">
        <f>[2]robustness!Z32</f>
        <v>0.18979038670659065</v>
      </c>
      <c r="AA31" s="271">
        <f>[2]robustness!AA32</f>
        <v>7.9577893018722534E-2</v>
      </c>
      <c r="AB31" s="271">
        <f>[2]robustness!AB32</f>
        <v>0.31882688403129578</v>
      </c>
      <c r="AC31" s="272">
        <f>[2]robustness!AC32</f>
        <v>0.11021248996257782</v>
      </c>
      <c r="AD31" s="280">
        <f>[2]robustness!AD32</f>
        <v>6.0207387083210051E-2</v>
      </c>
      <c r="AE31" s="271">
        <f>[2]robustness!AE32</f>
        <v>0.39880834147334099</v>
      </c>
      <c r="AF31" s="271">
        <f>[2]robustness!AF32</f>
        <v>0.54098430275917053</v>
      </c>
      <c r="AG31" s="271">
        <f>[2]robustness!AG32</f>
        <v>0.20558156073093414</v>
      </c>
      <c r="AH31" s="271">
        <f>[2]robustness!AH32</f>
        <v>8.8636495172977448E-2</v>
      </c>
      <c r="AI31" s="271">
        <f>[2]robustness!AI32</f>
        <v>0.3354027271270752</v>
      </c>
      <c r="AJ31" s="272">
        <f>[2]robustness!AJ32</f>
        <v>0.1169450655579567</v>
      </c>
      <c r="AK31" s="280">
        <f>[2]robustness!AR32</f>
        <v>6.0010882560163736E-2</v>
      </c>
      <c r="AL31" s="271">
        <f>[2]robustness!AS32</f>
        <v>0.38724926859140396</v>
      </c>
      <c r="AM31" s="271">
        <f>[2]robustness!AT32</f>
        <v>0.55273988097906113</v>
      </c>
      <c r="AN31" s="271">
        <f>[2]robustness!AU32</f>
        <v>0.22005059570074081</v>
      </c>
      <c r="AO31" s="271">
        <f>[2]robustness!AV32</f>
        <v>9.9113136529922485E-2</v>
      </c>
      <c r="AP31" s="271">
        <f>[2]robustness!AW32</f>
        <v>0.33268928527832031</v>
      </c>
      <c r="AQ31" s="272">
        <f>[2]robustness!AX32</f>
        <v>0.12093745917081833</v>
      </c>
    </row>
    <row r="32" spans="1:43">
      <c r="A32" s="34">
        <v>1994</v>
      </c>
      <c r="B32" s="280">
        <f>[2]robustness!B33</f>
        <v>7.7550276707179747E-2</v>
      </c>
      <c r="C32" s="271">
        <f>[2]robustness!C33</f>
        <v>0.41044238935300548</v>
      </c>
      <c r="D32" s="271">
        <f>[2]robustness!D33</f>
        <v>0.51200734475493559</v>
      </c>
      <c r="E32" s="271">
        <f>[2]robustness!E33</f>
        <v>0.19323830686172438</v>
      </c>
      <c r="F32" s="271">
        <f>[2]robustness!F33</f>
        <v>8.2036718725849084E-2</v>
      </c>
      <c r="G32" s="271">
        <f>[2]robustness!G33</f>
        <v>0.31876903772354126</v>
      </c>
      <c r="H32" s="272">
        <f>[2]robustness!H33</f>
        <v>0.11120159178972244</v>
      </c>
      <c r="I32" s="280">
        <f>[2]robustness!I33</f>
        <v>7.7294468646869091E-2</v>
      </c>
      <c r="J32" s="271">
        <f>[2]robustness!J33</f>
        <v>0.40534234419465082</v>
      </c>
      <c r="K32" s="271">
        <f>[2]robustness!K33</f>
        <v>0.51736319810152054</v>
      </c>
      <c r="L32" s="271">
        <f>[2]robustness!L33</f>
        <v>0.20470447093248359</v>
      </c>
      <c r="M32" s="271">
        <f>[2]robustness!M33</f>
        <v>9.0610094368457794E-2</v>
      </c>
      <c r="N32" s="271">
        <f>[2]robustness!N33</f>
        <v>0.31265872716903687</v>
      </c>
      <c r="O32" s="272">
        <f>[2]robustness!O33</f>
        <v>0.11409437656402588</v>
      </c>
      <c r="P32" s="280">
        <f>[2]robustness!P33</f>
        <v>9.6090648788958746E-2</v>
      </c>
      <c r="Q32" s="271">
        <f>[2]robustness!Q33</f>
        <v>0.39870163053274199</v>
      </c>
      <c r="R32" s="271">
        <f>[2]robustness!R33</f>
        <v>0.50520770251750935</v>
      </c>
      <c r="S32" s="271">
        <f>[2]robustness!S33</f>
        <v>0.19615761190652839</v>
      </c>
      <c r="T32" s="271">
        <f>[2]robustness!T33</f>
        <v>8.2739882171153994E-2</v>
      </c>
      <c r="U32" s="271">
        <f>[2]robustness!U33</f>
        <v>0.30905008316040039</v>
      </c>
      <c r="V32" s="272">
        <f>[2]robustness!V33</f>
        <v>0.11341772973537445</v>
      </c>
      <c r="W32" s="280">
        <f>[2]robustness!W33</f>
        <v>7.9987328732386204E-2</v>
      </c>
      <c r="X32" s="271">
        <f>[2]robustness!X33</f>
        <v>0.41118700429797106</v>
      </c>
      <c r="Y32" s="271">
        <f>[2]robustness!Y33</f>
        <v>0.50882563367485978</v>
      </c>
      <c r="Z32" s="271">
        <f>[2]robustness!Z33</f>
        <v>0.19472609832882881</v>
      </c>
      <c r="AA32" s="271">
        <f>[2]robustness!AA33</f>
        <v>8.2452766597270993E-2</v>
      </c>
      <c r="AB32" s="271">
        <f>[2]robustness!AB33</f>
        <v>0.31409952044487</v>
      </c>
      <c r="AC32" s="272">
        <f>[2]robustness!AC33</f>
        <v>0.11227332800626755</v>
      </c>
      <c r="AD32" s="280">
        <f>[2]robustness!AD33</f>
        <v>5.8935557492077378E-2</v>
      </c>
      <c r="AE32" s="271">
        <f>[2]robustness!AE33</f>
        <v>0.39556305110454548</v>
      </c>
      <c r="AF32" s="271">
        <f>[2]robustness!AF33</f>
        <v>0.54550139605998937</v>
      </c>
      <c r="AG32" s="271">
        <f>[2]robustness!AG33</f>
        <v>0.21675124764442438</v>
      </c>
      <c r="AH32" s="271">
        <f>[2]robustness!AH33</f>
        <v>9.64243710041046E-2</v>
      </c>
      <c r="AI32" s="271">
        <f>[2]robustness!AI33</f>
        <v>0.3287501335144043</v>
      </c>
      <c r="AJ32" s="272">
        <f>[2]robustness!AJ33</f>
        <v>0.12032687664031982</v>
      </c>
      <c r="AK32" s="280">
        <f>[2]robustness!AR33</f>
        <v>5.8170158183202175E-2</v>
      </c>
      <c r="AL32" s="271">
        <f>[2]robustness!AS33</f>
        <v>0.38458879664540319</v>
      </c>
      <c r="AM32" s="271">
        <f>[2]robustness!AT33</f>
        <v>0.55724104866385549</v>
      </c>
      <c r="AN32" s="271">
        <f>[2]robustness!AU33</f>
        <v>0.23126408085227049</v>
      </c>
      <c r="AO32" s="271">
        <f>[2]robustness!AV33</f>
        <v>0.107849165797234</v>
      </c>
      <c r="AP32" s="271">
        <f>[2]robustness!AW33</f>
        <v>0.32597696781158447</v>
      </c>
      <c r="AQ32" s="272">
        <f>[2]robustness!AX33</f>
        <v>0.12341491132974625</v>
      </c>
    </row>
    <row r="33" spans="1:43">
      <c r="A33" s="34">
        <v>1995</v>
      </c>
      <c r="B33" s="280">
        <f>[2]robustness!B34</f>
        <v>7.983392958349135E-2</v>
      </c>
      <c r="C33" s="271">
        <f>[2]robustness!C34</f>
        <v>0.40900683360128082</v>
      </c>
      <c r="D33" s="271">
        <f>[2]robustness!D34</f>
        <v>0.5111592226333167</v>
      </c>
      <c r="E33" s="271">
        <f>[2]robustness!E34</f>
        <v>0.19640147322504325</v>
      </c>
      <c r="F33" s="271">
        <f>[2]robustness!F34</f>
        <v>8.2785420190220144E-2</v>
      </c>
      <c r="G33" s="271">
        <f>[2]robustness!G34</f>
        <v>0.31475773453712463</v>
      </c>
      <c r="H33" s="272">
        <f>[2]robustness!H34</f>
        <v>0.11361605674028397</v>
      </c>
      <c r="I33" s="280">
        <f>[2]robustness!I34</f>
        <v>7.9758392646908621E-2</v>
      </c>
      <c r="J33" s="271">
        <f>[2]robustness!J34</f>
        <v>0.40779890865087542</v>
      </c>
      <c r="K33" s="271">
        <f>[2]robustness!K34</f>
        <v>0.51244267821311973</v>
      </c>
      <c r="L33" s="271">
        <f>[2]robustness!L34</f>
        <v>0.19912202656269068</v>
      </c>
      <c r="M33" s="271">
        <f>[2]robustness!M34</f>
        <v>8.4735870361328097E-2</v>
      </c>
      <c r="N33" s="271">
        <f>[2]robustness!N34</f>
        <v>0.31332066655158997</v>
      </c>
      <c r="O33" s="272">
        <f>[2]robustness!O34</f>
        <v>0.11438615620136261</v>
      </c>
      <c r="P33" s="280">
        <f>[2]robustness!P34</f>
        <v>9.1949442401528386E-2</v>
      </c>
      <c r="Q33" s="271">
        <f>[2]robustness!Q34</f>
        <v>0.4011257663369176</v>
      </c>
      <c r="R33" s="271">
        <f>[2]robustness!R34</f>
        <v>0.50692474842071589</v>
      </c>
      <c r="S33" s="271">
        <f>[2]robustness!S34</f>
        <v>0.1997941136360169</v>
      </c>
      <c r="T33" s="271">
        <f>[2]robustness!T34</f>
        <v>8.3502121269702897E-2</v>
      </c>
      <c r="U33" s="271">
        <f>[2]robustness!U34</f>
        <v>0.30713063478469849</v>
      </c>
      <c r="V33" s="272">
        <f>[2]robustness!V34</f>
        <v>0.11629199236631393</v>
      </c>
      <c r="W33" s="280">
        <f>[2]robustness!W34</f>
        <v>8.1703890347853247E-2</v>
      </c>
      <c r="X33" s="271">
        <f>[2]robustness!X34</f>
        <v>0.40894601121544782</v>
      </c>
      <c r="Y33" s="271">
        <f>[2]robustness!Y34</f>
        <v>0.50935005769133523</v>
      </c>
      <c r="Z33" s="271">
        <f>[2]robustness!Z34</f>
        <v>0.19747897610068321</v>
      </c>
      <c r="AA33" s="271">
        <f>[2]robustness!AA34</f>
        <v>8.3115637302398696E-2</v>
      </c>
      <c r="AB33" s="271">
        <f>[2]robustness!AB34</f>
        <v>0.31187108159065247</v>
      </c>
      <c r="AC33" s="272">
        <f>[2]robustness!AC34</f>
        <v>0.11436333507299423</v>
      </c>
      <c r="AD33" s="280">
        <f>[2]robustness!AD34</f>
        <v>5.932849878445258E-2</v>
      </c>
      <c r="AE33" s="271">
        <f>[2]robustness!AE34</f>
        <v>0.39035650342702821</v>
      </c>
      <c r="AF33" s="271">
        <f>[2]robustness!AF34</f>
        <v>0.55031496658921242</v>
      </c>
      <c r="AG33" s="271">
        <f>[2]robustness!AG34</f>
        <v>0.2276083715260025</v>
      </c>
      <c r="AH33" s="271">
        <f>[2]robustness!AH34</f>
        <v>0.10215393453836399</v>
      </c>
      <c r="AI33" s="271">
        <f>[2]robustness!AI34</f>
        <v>0.32270660996437073</v>
      </c>
      <c r="AJ33" s="272">
        <f>[2]robustness!AJ34</f>
        <v>0.12545444071292877</v>
      </c>
      <c r="AK33" s="280">
        <f>[2]robustness!AR34</f>
        <v>5.9864093782380293E-2</v>
      </c>
      <c r="AL33" s="271">
        <f>[2]robustness!AS34</f>
        <v>0.37912203371524761</v>
      </c>
      <c r="AM33" s="271">
        <f>[2]robustness!AT34</f>
        <v>0.56101385131478265</v>
      </c>
      <c r="AN33" s="271">
        <f>[2]robustness!AU34</f>
        <v>0.23985594883561173</v>
      </c>
      <c r="AO33" s="271">
        <f>[2]robustness!AV34</f>
        <v>0.11271061003208201</v>
      </c>
      <c r="AP33" s="271">
        <f>[2]robustness!AW34</f>
        <v>0.32115790247917175</v>
      </c>
      <c r="AQ33" s="272">
        <f>[2]robustness!AX34</f>
        <v>0.12714533507823944</v>
      </c>
    </row>
    <row r="34" spans="1:43">
      <c r="A34" s="34">
        <v>1996</v>
      </c>
      <c r="B34" s="280">
        <f>[2]robustness!B35</f>
        <v>7.5599198633941683E-2</v>
      </c>
      <c r="C34" s="271">
        <f>[2]robustness!C35</f>
        <v>0.38432680291714288</v>
      </c>
      <c r="D34" s="271">
        <f>[2]robustness!D35</f>
        <v>0.54007402059689325</v>
      </c>
      <c r="E34" s="271">
        <f>[2]robustness!E35</f>
        <v>0.23320880523975701</v>
      </c>
      <c r="F34" s="271">
        <f>[2]robustness!F35</f>
        <v>0.1042775511404406</v>
      </c>
      <c r="G34" s="271">
        <f>[2]robustness!G35</f>
        <v>0.30686521530151367</v>
      </c>
      <c r="H34" s="272">
        <f>[2]robustness!H35</f>
        <v>0.12893125414848328</v>
      </c>
      <c r="I34" s="280">
        <f>[2]robustness!I35</f>
        <v>7.6191029045730843E-2</v>
      </c>
      <c r="J34" s="271">
        <f>[2]robustness!J35</f>
        <v>0.39075748249888342</v>
      </c>
      <c r="K34" s="271">
        <f>[2]robustness!K35</f>
        <v>0.53305151313543375</v>
      </c>
      <c r="L34" s="271">
        <f>[2]robustness!L35</f>
        <v>0.21369525045156482</v>
      </c>
      <c r="M34" s="271">
        <f>[2]robustness!M35</f>
        <v>8.8439933955669403E-2</v>
      </c>
      <c r="N34" s="271">
        <f>[2]robustness!N35</f>
        <v>0.31935626268386841</v>
      </c>
      <c r="O34" s="272">
        <f>[2]robustness!O35</f>
        <v>0.12525531649589539</v>
      </c>
      <c r="P34" s="280">
        <f>[2]robustness!P35</f>
        <v>8.0431183567270664E-2</v>
      </c>
      <c r="Q34" s="271">
        <f>[2]robustness!Q35</f>
        <v>0.37978190928697542</v>
      </c>
      <c r="R34" s="271">
        <f>[2]robustness!R35</f>
        <v>0.53978690505027715</v>
      </c>
      <c r="S34" s="271">
        <f>[2]robustness!S35</f>
        <v>0.23676899075508118</v>
      </c>
      <c r="T34" s="271">
        <f>[2]robustness!T35</f>
        <v>0.104981817305088</v>
      </c>
      <c r="U34" s="271">
        <f>[2]robustness!U35</f>
        <v>0.30301791429519653</v>
      </c>
      <c r="V34" s="272">
        <f>[2]robustness!V35</f>
        <v>0.13178718090057373</v>
      </c>
      <c r="W34" s="280">
        <f>[2]robustness!W35</f>
        <v>7.7929832274094224E-2</v>
      </c>
      <c r="X34" s="271">
        <f>[2]robustness!X35</f>
        <v>0.38574107736349128</v>
      </c>
      <c r="Y34" s="271">
        <f>[2]robustness!Y35</f>
        <v>0.53632910177111581</v>
      </c>
      <c r="Z34" s="271">
        <f>[2]robustness!Z35</f>
        <v>0.23370565101504281</v>
      </c>
      <c r="AA34" s="271">
        <f>[2]robustness!AA35</f>
        <v>0.10449448972940401</v>
      </c>
      <c r="AB34" s="271">
        <f>[2]robustness!AB35</f>
        <v>0.302623450756073</v>
      </c>
      <c r="AC34" s="272">
        <f>[2]robustness!AC35</f>
        <v>0.12921115756034851</v>
      </c>
      <c r="AD34" s="280">
        <f>[2]robustness!AD35</f>
        <v>5.6148303090594709E-2</v>
      </c>
      <c r="AE34" s="271">
        <f>[2]robustness!AE35</f>
        <v>0.366175808012485</v>
      </c>
      <c r="AF34" s="271">
        <f>[2]robustness!AF35</f>
        <v>0.57767591997981027</v>
      </c>
      <c r="AG34" s="271">
        <f>[2]robustness!AG35</f>
        <v>0.26654889807105031</v>
      </c>
      <c r="AH34" s="271">
        <f>[2]robustness!AH35</f>
        <v>0.12394209951162299</v>
      </c>
      <c r="AI34" s="271">
        <f>[2]robustness!AI35</f>
        <v>0.31112700700759888</v>
      </c>
      <c r="AJ34" s="272">
        <f>[2]robustness!AJ35</f>
        <v>0.14260679483413696</v>
      </c>
      <c r="AK34" s="280">
        <f>[2]robustness!AR35</f>
        <v>5.5900342995300861E-2</v>
      </c>
      <c r="AL34" s="271">
        <f>[2]robustness!AS35</f>
        <v>0.34526157751679387</v>
      </c>
      <c r="AM34" s="271">
        <f>[2]robustness!AT35</f>
        <v>0.59883812069892872</v>
      </c>
      <c r="AN34" s="271">
        <f>[2]robustness!AU35</f>
        <v>0.29184757173061371</v>
      </c>
      <c r="AO34" s="271">
        <f>[2]robustness!AV35</f>
        <v>0.14410731196403501</v>
      </c>
      <c r="AP34" s="271">
        <f>[2]robustness!AW35</f>
        <v>0.30699053406715393</v>
      </c>
      <c r="AQ34" s="272">
        <f>[2]robustness!AX35</f>
        <v>0.14774025976657867</v>
      </c>
    </row>
    <row r="35" spans="1:43">
      <c r="A35" s="34">
        <v>1997</v>
      </c>
      <c r="B35" s="280">
        <f>[2]robustness!B36</f>
        <v>7.2579145133972678E-2</v>
      </c>
      <c r="C35" s="271">
        <f>[2]robustness!C36</f>
        <v>0.37502984973248782</v>
      </c>
      <c r="D35" s="271">
        <f>[2]robustness!D36</f>
        <v>0.55239099960935611</v>
      </c>
      <c r="E35" s="271">
        <f>[2]robustness!E36</f>
        <v>0.253113105669034</v>
      </c>
      <c r="F35" s="271">
        <f>[2]robustness!F36</f>
        <v>0.11530914148297391</v>
      </c>
      <c r="G35" s="271">
        <f>[2]robustness!G36</f>
        <v>0.2992779016494751</v>
      </c>
      <c r="H35" s="272">
        <f>[2]robustness!H36</f>
        <v>0.13780395686626434</v>
      </c>
      <c r="I35" s="280">
        <f>[2]robustness!I36</f>
        <v>7.3096236214041849E-2</v>
      </c>
      <c r="J35" s="271">
        <f>[2]robustness!J36</f>
        <v>0.38242655619978883</v>
      </c>
      <c r="K35" s="271">
        <f>[2]robustness!K36</f>
        <v>0.54447720572352476</v>
      </c>
      <c r="L35" s="271">
        <f>[2]robustness!L36</f>
        <v>0.23038015142083171</v>
      </c>
      <c r="M35" s="271">
        <f>[2]robustness!M36</f>
        <v>9.6780441701412201E-2</v>
      </c>
      <c r="N35" s="271">
        <f>[2]robustness!N36</f>
        <v>0.31409704685211182</v>
      </c>
      <c r="O35" s="272">
        <f>[2]robustness!O36</f>
        <v>0.13359971344470978</v>
      </c>
      <c r="P35" s="280">
        <f>[2]robustness!P36</f>
        <v>7.8849715879187071E-2</v>
      </c>
      <c r="Q35" s="271">
        <f>[2]robustness!Q36</f>
        <v>0.37047573179006554</v>
      </c>
      <c r="R35" s="271">
        <f>[2]robustness!R36</f>
        <v>0.55067456886172217</v>
      </c>
      <c r="S35" s="271">
        <f>[2]robustness!S36</f>
        <v>0.25490358844399419</v>
      </c>
      <c r="T35" s="271">
        <f>[2]robustness!T36</f>
        <v>0.11576926708221399</v>
      </c>
      <c r="U35" s="271">
        <f>[2]robustness!U36</f>
        <v>0.29577097296714783</v>
      </c>
      <c r="V35" s="272">
        <f>[2]robustness!V36</f>
        <v>0.13913431763648987</v>
      </c>
      <c r="W35" s="280">
        <f>[2]robustness!W36</f>
        <v>7.5318423565477216E-2</v>
      </c>
      <c r="X35" s="271">
        <f>[2]robustness!X36</f>
        <v>0.37533557042479504</v>
      </c>
      <c r="Y35" s="271">
        <f>[2]robustness!Y36</f>
        <v>0.54934598878026075</v>
      </c>
      <c r="Z35" s="271">
        <f>[2]robustness!Z36</f>
        <v>0.25294525548815783</v>
      </c>
      <c r="AA35" s="271">
        <f>[2]robustness!AA36</f>
        <v>0.115450114011765</v>
      </c>
      <c r="AB35" s="271">
        <f>[2]robustness!AB36</f>
        <v>0.29640072584152222</v>
      </c>
      <c r="AC35" s="272">
        <f>[2]robustness!AC36</f>
        <v>0.13749514520168304</v>
      </c>
      <c r="AD35" s="280">
        <f>[2]robustness!AD36</f>
        <v>5.4192530224099769E-2</v>
      </c>
      <c r="AE35" s="271">
        <f>[2]robustness!AE36</f>
        <v>0.35916442424058931</v>
      </c>
      <c r="AF35" s="271">
        <f>[2]robustness!AF36</f>
        <v>0.58664304390549726</v>
      </c>
      <c r="AG35" s="271">
        <f>[2]robustness!AG36</f>
        <v>0.28229659423232123</v>
      </c>
      <c r="AH35" s="271">
        <f>[2]robustness!AH36</f>
        <v>0.131569474935532</v>
      </c>
      <c r="AI35" s="271">
        <f>[2]robustness!AI36</f>
        <v>0.30434644222259521</v>
      </c>
      <c r="AJ35" s="272">
        <f>[2]robustness!AJ36</f>
        <v>0.15072712302207947</v>
      </c>
      <c r="AK35" s="280">
        <f>[2]robustness!AR36</f>
        <v>5.3074114257469773E-2</v>
      </c>
      <c r="AL35" s="271">
        <f>[2]robustness!AS36</f>
        <v>0.32827888056635868</v>
      </c>
      <c r="AM35" s="271">
        <f>[2]robustness!AT36</f>
        <v>0.61864700168371256</v>
      </c>
      <c r="AN35" s="271">
        <f>[2]robustness!AU36</f>
        <v>0.32197610288858458</v>
      </c>
      <c r="AO35" s="271">
        <f>[2]robustness!AV36</f>
        <v>0.16296723484993</v>
      </c>
      <c r="AP35" s="271">
        <f>[2]robustness!AW36</f>
        <v>0.29667091369628906</v>
      </c>
      <c r="AQ35" s="272">
        <f>[2]robustness!AX36</f>
        <v>0.15900887548923492</v>
      </c>
    </row>
    <row r="36" spans="1:43">
      <c r="A36" s="34">
        <v>1998</v>
      </c>
      <c r="B36" s="280">
        <f>[2]robustness!B37</f>
        <v>7.0072996575526098E-2</v>
      </c>
      <c r="C36" s="271">
        <f>[2]robustness!C37</f>
        <v>0.36664274704086053</v>
      </c>
      <c r="D36" s="271">
        <f>[2]robustness!D37</f>
        <v>0.56328425610349053</v>
      </c>
      <c r="E36" s="271">
        <f>[2]robustness!E37</f>
        <v>0.26698581169790703</v>
      </c>
      <c r="F36" s="271">
        <f>[2]robustness!F37</f>
        <v>0.12071241450498624</v>
      </c>
      <c r="G36" s="271">
        <f>[2]robustness!G37</f>
        <v>0.29629844427108765</v>
      </c>
      <c r="H36" s="272">
        <f>[2]robustness!H37</f>
        <v>0.1462734043598175</v>
      </c>
      <c r="I36" s="280">
        <f>[2]robustness!I37</f>
        <v>7.0496421307325363E-2</v>
      </c>
      <c r="J36" s="271">
        <f>[2]robustness!J37</f>
        <v>0.37271993979811652</v>
      </c>
      <c r="K36" s="271">
        <f>[2]robustness!K37</f>
        <v>0.55678363144397791</v>
      </c>
      <c r="L36" s="271">
        <f>[2]robustness!L37</f>
        <v>0.2473312243819239</v>
      </c>
      <c r="M36" s="271">
        <f>[2]robustness!M37</f>
        <v>0.104381933808327</v>
      </c>
      <c r="N36" s="271">
        <f>[2]robustness!N37</f>
        <v>0.30945241451263428</v>
      </c>
      <c r="O36" s="272">
        <f>[2]robustness!O37</f>
        <v>0.14294928312301636</v>
      </c>
      <c r="P36" s="280">
        <f>[2]robustness!P37</f>
        <v>7.5162678956985529E-2</v>
      </c>
      <c r="Q36" s="271">
        <f>[2]robustness!Q37</f>
        <v>0.36260521784424821</v>
      </c>
      <c r="R36" s="271">
        <f>[2]robustness!R37</f>
        <v>0.56223208084702581</v>
      </c>
      <c r="S36" s="271">
        <f>[2]robustness!S37</f>
        <v>0.26767067983746573</v>
      </c>
      <c r="T36" s="271">
        <f>[2]robustness!T37</f>
        <v>0.12090281397104299</v>
      </c>
      <c r="U36" s="271">
        <f>[2]robustness!U37</f>
        <v>0.29456141591072083</v>
      </c>
      <c r="V36" s="272">
        <f>[2]robustness!V37</f>
        <v>0.14676786959171295</v>
      </c>
      <c r="W36" s="280">
        <f>[2]robustness!W37</f>
        <v>7.2834081249311622E-2</v>
      </c>
      <c r="X36" s="271">
        <f>[2]robustness!X37</f>
        <v>0.36559591442346573</v>
      </c>
      <c r="Y36" s="271">
        <f>[2]robustness!Y37</f>
        <v>0.56156999990344059</v>
      </c>
      <c r="Z36" s="271">
        <f>[2]robustness!Z37</f>
        <v>0.26613294705748558</v>
      </c>
      <c r="AA36" s="271">
        <f>[2]robustness!AA37</f>
        <v>0.120752215385437</v>
      </c>
      <c r="AB36" s="271">
        <f>[2]robustness!AB37</f>
        <v>0.29543706774711609</v>
      </c>
      <c r="AC36" s="272">
        <f>[2]robustness!AC37</f>
        <v>0.14538073539733887</v>
      </c>
      <c r="AD36" s="280">
        <f>[2]robustness!AD37</f>
        <v>5.0157276506070075E-2</v>
      </c>
      <c r="AE36" s="271">
        <f>[2]robustness!AE37</f>
        <v>0.35188098996877648</v>
      </c>
      <c r="AF36" s="271">
        <f>[2]robustness!AF37</f>
        <v>0.59796174988150619</v>
      </c>
      <c r="AG36" s="271">
        <f>[2]robustness!AG37</f>
        <v>0.2965853996574882</v>
      </c>
      <c r="AH36" s="271">
        <f>[2]robustness!AH37</f>
        <v>0.13622476160526301</v>
      </c>
      <c r="AI36" s="271">
        <f>[2]robustness!AI37</f>
        <v>0.3013763427734375</v>
      </c>
      <c r="AJ36" s="272">
        <f>[2]robustness!AJ37</f>
        <v>0.16036063432693481</v>
      </c>
      <c r="AK36" s="280">
        <f>[2]robustness!AR37</f>
        <v>5.1652896683663199E-2</v>
      </c>
      <c r="AL36" s="271">
        <f>[2]robustness!AS37</f>
        <v>0.31448689848184597</v>
      </c>
      <c r="AM36" s="271">
        <f>[2]robustness!AT37</f>
        <v>0.63386022299528078</v>
      </c>
      <c r="AN36" s="271">
        <f>[2]robustness!AU37</f>
        <v>0.34423685073852472</v>
      </c>
      <c r="AO36" s="271">
        <f>[2]robustness!AV37</f>
        <v>0.17388965189456901</v>
      </c>
      <c r="AP36" s="271">
        <f>[2]robustness!AW37</f>
        <v>0.28962337970733643</v>
      </c>
      <c r="AQ36" s="272">
        <f>[2]robustness!AX37</f>
        <v>0.17034719884395599</v>
      </c>
    </row>
    <row r="37" spans="1:43">
      <c r="A37" s="32">
        <f t="shared" ref="A37:A49" si="0">A36+1</f>
        <v>1999</v>
      </c>
      <c r="B37" s="280">
        <f>[2]robustness!B38</f>
        <v>6.9947190695300143E-2</v>
      </c>
      <c r="C37" s="271">
        <f>[2]robustness!C38</f>
        <v>0.3613127582195817</v>
      </c>
      <c r="D37" s="271">
        <f>[2]robustness!D38</f>
        <v>0.56874008476223248</v>
      </c>
      <c r="E37" s="271">
        <f>[2]robustness!E38</f>
        <v>0.27827830611336329</v>
      </c>
      <c r="F37" s="271">
        <f>[2]robustness!F38</f>
        <v>0.12599247689386006</v>
      </c>
      <c r="G37" s="271">
        <f>[2]robustness!G38</f>
        <v>0.29046177864074707</v>
      </c>
      <c r="H37" s="272">
        <f>[2]robustness!H38</f>
        <v>0.15228582918643951</v>
      </c>
      <c r="I37" s="280">
        <f>[2]robustness!I38</f>
        <v>7.0426945341750993E-2</v>
      </c>
      <c r="J37" s="271">
        <f>[2]robustness!J38</f>
        <v>0.36681684851646379</v>
      </c>
      <c r="K37" s="271">
        <f>[2]robustness!K38</f>
        <v>0.56275621801614828</v>
      </c>
      <c r="L37" s="271">
        <f>[2]robustness!L38</f>
        <v>0.26083768904209131</v>
      </c>
      <c r="M37" s="271">
        <f>[2]robustness!M38</f>
        <v>0.11339309811592101</v>
      </c>
      <c r="N37" s="271">
        <f>[2]robustness!N38</f>
        <v>0.30191853642463684</v>
      </c>
      <c r="O37" s="272">
        <f>[2]robustness!O38</f>
        <v>0.14744459092617035</v>
      </c>
      <c r="P37" s="280">
        <f>[2]robustness!P38</f>
        <v>7.3654744075611261E-2</v>
      </c>
      <c r="Q37" s="271">
        <f>[2]robustness!Q38</f>
        <v>0.35865770280361164</v>
      </c>
      <c r="R37" s="271">
        <f>[2]robustness!R38</f>
        <v>0.56768755242228641</v>
      </c>
      <c r="S37" s="271">
        <f>[2]robustness!S38</f>
        <v>0.27934209629893336</v>
      </c>
      <c r="T37" s="271">
        <f>[2]robustness!T38</f>
        <v>0.12623412907123599</v>
      </c>
      <c r="U37" s="271">
        <f>[2]robustness!U38</f>
        <v>0.28834545612335205</v>
      </c>
      <c r="V37" s="272">
        <f>[2]robustness!V38</f>
        <v>0.15310797095298767</v>
      </c>
      <c r="W37" s="280">
        <f>[2]robustness!W38</f>
        <v>7.1476414799690177E-2</v>
      </c>
      <c r="X37" s="271">
        <f>[2]robustness!X38</f>
        <v>0.36028285697102519</v>
      </c>
      <c r="Y37" s="271">
        <f>[2]robustness!Y38</f>
        <v>0.56824071332812365</v>
      </c>
      <c r="Z37" s="271">
        <f>[2]robustness!Z38</f>
        <v>0.27788018062710762</v>
      </c>
      <c r="AA37" s="271">
        <f>[2]robustness!AA38</f>
        <v>0.12606088817119601</v>
      </c>
      <c r="AB37" s="271">
        <f>[2]robustness!AB38</f>
        <v>0.29036054015159607</v>
      </c>
      <c r="AC37" s="272">
        <f>[2]robustness!AC38</f>
        <v>0.15181928873062134</v>
      </c>
      <c r="AD37" s="280">
        <f>[2]robustness!AD38</f>
        <v>5.0044610397890217E-2</v>
      </c>
      <c r="AE37" s="271">
        <f>[2]robustness!AE38</f>
        <v>0.35413945466279995</v>
      </c>
      <c r="AF37" s="271">
        <f>[2]robustness!AF38</f>
        <v>0.59581596404314086</v>
      </c>
      <c r="AG37" s="271">
        <f>[2]robustness!AG38</f>
        <v>0.2976113483309748</v>
      </c>
      <c r="AH37" s="271">
        <f>[2]robustness!AH38</f>
        <v>0.13432745635509499</v>
      </c>
      <c r="AI37" s="271">
        <f>[2]robustness!AI38</f>
        <v>0.29820463061332703</v>
      </c>
      <c r="AJ37" s="272">
        <f>[2]robustness!AJ38</f>
        <v>0.16328389942646027</v>
      </c>
      <c r="AK37" s="280">
        <f>[2]robustness!AR38</f>
        <v>5.1339952507987605E-2</v>
      </c>
      <c r="AL37" s="271">
        <f>[2]robustness!AS38</f>
        <v>0.30554082244634601</v>
      </c>
      <c r="AM37" s="271">
        <f>[2]robustness!AT38</f>
        <v>0.64311924204230264</v>
      </c>
      <c r="AN37" s="271">
        <f>[2]robustness!AU38</f>
        <v>0.36219129338860467</v>
      </c>
      <c r="AO37" s="271">
        <f>[2]robustness!AV38</f>
        <v>0.18155971169471699</v>
      </c>
      <c r="AP37" s="271">
        <f>[2]robustness!AW38</f>
        <v>0.28092795610427856</v>
      </c>
      <c r="AQ37" s="272">
        <f>[2]robustness!AX38</f>
        <v>0.18063157796859741</v>
      </c>
    </row>
    <row r="38" spans="1:43">
      <c r="A38" s="33">
        <f t="shared" si="0"/>
        <v>2000</v>
      </c>
      <c r="B38" s="280">
        <f>[2]robustness!B39</f>
        <v>6.9030913235639119E-2</v>
      </c>
      <c r="C38" s="271">
        <f>[2]robustness!C39</f>
        <v>0.3604163332005853</v>
      </c>
      <c r="D38" s="271">
        <f>[2]robustness!D39</f>
        <v>0.57055277395756498</v>
      </c>
      <c r="E38" s="271">
        <f>[2]robustness!E39</f>
        <v>0.281085185954695</v>
      </c>
      <c r="F38" s="271">
        <f>[2]robustness!F39</f>
        <v>0.12688076508258692</v>
      </c>
      <c r="G38" s="271">
        <f>[2]robustness!G39</f>
        <v>0.28946757316589355</v>
      </c>
      <c r="H38" s="272">
        <f>[2]robustness!H39</f>
        <v>0.15420442819595337</v>
      </c>
      <c r="I38" s="280">
        <f>[2]robustness!I39</f>
        <v>6.9566124584525837E-2</v>
      </c>
      <c r="J38" s="271">
        <f>[2]robustness!J39</f>
        <v>0.36498922854661908</v>
      </c>
      <c r="K38" s="271">
        <f>[2]robustness!K39</f>
        <v>0.56544468179345098</v>
      </c>
      <c r="L38" s="271">
        <f>[2]robustness!L39</f>
        <v>0.26606510207056999</v>
      </c>
      <c r="M38" s="271">
        <f>[2]robustness!M39</f>
        <v>0.115764245390892</v>
      </c>
      <c r="N38" s="271">
        <f>[2]robustness!N39</f>
        <v>0.29937958717346191</v>
      </c>
      <c r="O38" s="272">
        <f>[2]robustness!O39</f>
        <v>0.15030086040496826</v>
      </c>
      <c r="P38" s="280">
        <f>[2]robustness!P39</f>
        <v>7.0287434151396128E-2</v>
      </c>
      <c r="Q38" s="271">
        <f>[2]robustness!Q39</f>
        <v>0.35774916410446189</v>
      </c>
      <c r="R38" s="271">
        <f>[2]robustness!R39</f>
        <v>0.57196339219808534</v>
      </c>
      <c r="S38" s="271">
        <f>[2]robustness!S39</f>
        <v>0.28263646364212036</v>
      </c>
      <c r="T38" s="271">
        <f>[2]robustness!T39</f>
        <v>0.12712265551090199</v>
      </c>
      <c r="U38" s="271">
        <f>[2]robustness!U39</f>
        <v>0.28932693600654602</v>
      </c>
      <c r="V38" s="272">
        <f>[2]robustness!V39</f>
        <v>0.15551380813121796</v>
      </c>
      <c r="W38" s="280">
        <f>[2]robustness!W39</f>
        <v>6.9683931767940577E-2</v>
      </c>
      <c r="X38" s="271">
        <f>[2]robustness!X39</f>
        <v>0.35921580344438581</v>
      </c>
      <c r="Y38" s="271">
        <f>[2]robustness!Y39</f>
        <v>0.57110021635890029</v>
      </c>
      <c r="Z38" s="271">
        <f>[2]robustness!Z39</f>
        <v>0.28105886653065731</v>
      </c>
      <c r="AA38" s="271">
        <f>[2]robustness!AA39</f>
        <v>0.12693771719932601</v>
      </c>
      <c r="AB38" s="271">
        <f>[2]robustness!AB39</f>
        <v>0.29004135727882385</v>
      </c>
      <c r="AC38" s="272">
        <f>[2]robustness!AC39</f>
        <v>0.15412114560604095</v>
      </c>
      <c r="AD38" s="280">
        <f>[2]robustness!AD39</f>
        <v>5.1521731016691746E-2</v>
      </c>
      <c r="AE38" s="271">
        <f>[2]robustness!AE39</f>
        <v>0.35238150879740732</v>
      </c>
      <c r="AF38" s="271">
        <f>[2]robustness!AF39</f>
        <v>0.59609678387641829</v>
      </c>
      <c r="AG38" s="271">
        <f>[2]robustness!AG39</f>
        <v>0.2991210669279093</v>
      </c>
      <c r="AH38" s="271">
        <f>[2]robustness!AH39</f>
        <v>0.13496367633342701</v>
      </c>
      <c r="AI38" s="271">
        <f>[2]robustness!AI39</f>
        <v>0.29697570204734802</v>
      </c>
      <c r="AJ38" s="272">
        <f>[2]robustness!AJ39</f>
        <v>0.16415739059448242</v>
      </c>
      <c r="AK38" s="280">
        <f>[2]robustness!AR39</f>
        <v>5.0076052313670551E-2</v>
      </c>
      <c r="AL38" s="271">
        <f>[2]robustness!AS39</f>
        <v>0.30276595056056971</v>
      </c>
      <c r="AM38" s="271">
        <f>[2]robustness!AT39</f>
        <v>0.6471580415964121</v>
      </c>
      <c r="AN38" s="271">
        <f>[2]robustness!AU39</f>
        <v>0.3684472143650051</v>
      </c>
      <c r="AO38" s="271">
        <f>[2]robustness!AV39</f>
        <v>0.18308274447917899</v>
      </c>
      <c r="AP38" s="271">
        <f>[2]robustness!AW39</f>
        <v>0.27871081233024597</v>
      </c>
      <c r="AQ38" s="272">
        <f>[2]robustness!AX39</f>
        <v>0.18536446988582611</v>
      </c>
    </row>
    <row r="39" spans="1:43">
      <c r="A39" s="32">
        <f t="shared" si="0"/>
        <v>2001</v>
      </c>
      <c r="B39" s="280">
        <f>[2]robustness!B40</f>
        <v>7.1053921737468967E-2</v>
      </c>
      <c r="C39" s="271">
        <f>[2]robustness!C40</f>
        <v>0.367878708834043</v>
      </c>
      <c r="D39" s="271">
        <f>[2]robustness!D40</f>
        <v>0.56106733537760944</v>
      </c>
      <c r="E39" s="271">
        <f>[2]robustness!E40</f>
        <v>0.27045844491527898</v>
      </c>
      <c r="F39" s="271">
        <f>[2]robustness!F40</f>
        <v>0.12104198339849902</v>
      </c>
      <c r="G39" s="271">
        <f>[2]robustness!G40</f>
        <v>0.29060888290405273</v>
      </c>
      <c r="H39" s="272">
        <f>[2]robustness!H40</f>
        <v>0.14941646158695221</v>
      </c>
      <c r="I39" s="280">
        <f>[2]robustness!I40</f>
        <v>7.16543507296592E-2</v>
      </c>
      <c r="J39" s="271">
        <f>[2]robustness!J40</f>
        <v>0.37269803136587148</v>
      </c>
      <c r="K39" s="271">
        <f>[2]robustness!K40</f>
        <v>0.55564758554101012</v>
      </c>
      <c r="L39" s="271">
        <f>[2]robustness!L40</f>
        <v>0.25471595302224209</v>
      </c>
      <c r="M39" s="271">
        <f>[2]robustness!M40</f>
        <v>0.109394066035748</v>
      </c>
      <c r="N39" s="271">
        <f>[2]robustness!N40</f>
        <v>0.30093163251876831</v>
      </c>
      <c r="O39" s="272">
        <f>[2]robustness!O40</f>
        <v>0.14532189071178436</v>
      </c>
      <c r="P39" s="280">
        <f>[2]robustness!P40</f>
        <v>7.1053633699193541E-2</v>
      </c>
      <c r="Q39" s="271">
        <f>[2]robustness!Q40</f>
        <v>0.36595501005649572</v>
      </c>
      <c r="R39" s="271">
        <f>[2]robustness!R40</f>
        <v>0.56299136579036624</v>
      </c>
      <c r="S39" s="271">
        <f>[2]robustness!S40</f>
        <v>0.27241986989974931</v>
      </c>
      <c r="T39" s="271">
        <f>[2]robustness!T40</f>
        <v>0.121274776756763</v>
      </c>
      <c r="U39" s="271">
        <f>[2]robustness!U40</f>
        <v>0.29057148098945618</v>
      </c>
      <c r="V39" s="272">
        <f>[2]robustness!V40</f>
        <v>0.15114510059356689</v>
      </c>
      <c r="W39" s="280">
        <f>[2]robustness!W40</f>
        <v>7.1843088604509858E-2</v>
      </c>
      <c r="X39" s="271">
        <f>[2]robustness!X40</f>
        <v>0.36545648798346497</v>
      </c>
      <c r="Y39" s="271">
        <f>[2]robustness!Y40</f>
        <v>0.56270038709044479</v>
      </c>
      <c r="Z39" s="271">
        <f>[2]robustness!Z40</f>
        <v>0.27095296606421482</v>
      </c>
      <c r="AA39" s="271">
        <f>[2]robustness!AA40</f>
        <v>0.121167652308941</v>
      </c>
      <c r="AB39" s="271">
        <f>[2]robustness!AB40</f>
        <v>0.29174742102622986</v>
      </c>
      <c r="AC39" s="272">
        <f>[2]robustness!AC40</f>
        <v>0.14978531002998352</v>
      </c>
      <c r="AD39" s="280">
        <f>[2]robustness!AD40</f>
        <v>5.4866325343027697E-2</v>
      </c>
      <c r="AE39" s="271">
        <f>[2]robustness!AE40</f>
        <v>0.35474242642521858</v>
      </c>
      <c r="AF39" s="271">
        <f>[2]robustness!AF40</f>
        <v>0.59039122983813264</v>
      </c>
      <c r="AG39" s="271">
        <f>[2]robustness!AG40</f>
        <v>0.2954719476401807</v>
      </c>
      <c r="AH39" s="271">
        <f>[2]robustness!AH40</f>
        <v>0.13421474397182501</v>
      </c>
      <c r="AI39" s="271">
        <f>[2]robustness!AI40</f>
        <v>0.29491928219795227</v>
      </c>
      <c r="AJ39" s="272">
        <f>[2]robustness!AJ40</f>
        <v>0.16125720739364624</v>
      </c>
      <c r="AK39" s="280">
        <f>[2]robustness!AR40</f>
        <v>5.1180538255721289E-2</v>
      </c>
      <c r="AL39" s="271">
        <f>[2]robustness!AS40</f>
        <v>0.30873126164078757</v>
      </c>
      <c r="AM39" s="271">
        <f>[2]robustness!AT40</f>
        <v>0.64008817449212074</v>
      </c>
      <c r="AN39" s="271">
        <f>[2]robustness!AU40</f>
        <v>0.36280323192477282</v>
      </c>
      <c r="AO39" s="271">
        <f>[2]robustness!AV40</f>
        <v>0.17966164648532901</v>
      </c>
      <c r="AP39" s="271">
        <f>[2]robustness!AW40</f>
        <v>0.27728495001792908</v>
      </c>
      <c r="AQ39" s="272">
        <f>[2]robustness!AX40</f>
        <v>0.18314158916473389</v>
      </c>
    </row>
    <row r="40" spans="1:43">
      <c r="A40" s="32">
        <f t="shared" si="0"/>
        <v>2002</v>
      </c>
      <c r="B40" s="280">
        <f>[2]robustness!B41</f>
        <v>7.3819966394469277E-2</v>
      </c>
      <c r="C40" s="271">
        <f>[2]robustness!C41</f>
        <v>0.3801389591257508</v>
      </c>
      <c r="D40" s="271">
        <f>[2]robustness!D41</f>
        <v>0.54604106737183877</v>
      </c>
      <c r="E40" s="271">
        <f>[2]robustness!E41</f>
        <v>0.253971453684186</v>
      </c>
      <c r="F40" s="271">
        <f>[2]robustness!F41</f>
        <v>0.11116673046085737</v>
      </c>
      <c r="G40" s="271">
        <f>[2]robustness!G41</f>
        <v>0.29206961393356323</v>
      </c>
      <c r="H40" s="272">
        <f>[2]robustness!H41</f>
        <v>0.14280472695827484</v>
      </c>
      <c r="I40" s="280">
        <f>[2]robustness!I41</f>
        <v>7.4600930791348136E-2</v>
      </c>
      <c r="J40" s="271">
        <f>[2]robustness!J41</f>
        <v>0.38474378734826981</v>
      </c>
      <c r="K40" s="271">
        <f>[2]robustness!K41</f>
        <v>0.54065526649355899</v>
      </c>
      <c r="L40" s="271">
        <f>[2]robustness!L41</f>
        <v>0.23969845846295401</v>
      </c>
      <c r="M40" s="271">
        <f>[2]robustness!M41</f>
        <v>0.100702673196793</v>
      </c>
      <c r="N40" s="271">
        <f>[2]robustness!N41</f>
        <v>0.30095681548118591</v>
      </c>
      <c r="O40" s="272">
        <f>[2]robustness!O41</f>
        <v>0.13899578154087067</v>
      </c>
      <c r="P40" s="280">
        <f>[2]robustness!P41</f>
        <v>7.242857851088047E-2</v>
      </c>
      <c r="Q40" s="271">
        <f>[2]robustness!Q41</f>
        <v>0.3781120441853999</v>
      </c>
      <c r="R40" s="271">
        <f>[2]robustness!R41</f>
        <v>0.54945934191346102</v>
      </c>
      <c r="S40" s="271">
        <f>[2]robustness!S41</f>
        <v>0.25591159984469408</v>
      </c>
      <c r="T40" s="271">
        <f>[2]robustness!T41</f>
        <v>0.111406959593296</v>
      </c>
      <c r="U40" s="271">
        <f>[2]robustness!U41</f>
        <v>0.29354774951934814</v>
      </c>
      <c r="V40" s="272">
        <f>[2]robustness!V41</f>
        <v>0.14450463652610779</v>
      </c>
      <c r="W40" s="280">
        <f>[2]robustness!W41</f>
        <v>7.4234374100342379E-2</v>
      </c>
      <c r="X40" s="271">
        <f>[2]robustness!X41</f>
        <v>0.37660507112741493</v>
      </c>
      <c r="Y40" s="271">
        <f>[2]robustness!Y41</f>
        <v>0.54916053265333198</v>
      </c>
      <c r="Z40" s="271">
        <f>[2]robustness!Z41</f>
        <v>0.255053840577602</v>
      </c>
      <c r="AA40" s="271">
        <f>[2]robustness!AA41</f>
        <v>0.11132900416851001</v>
      </c>
      <c r="AB40" s="271">
        <f>[2]robustness!AB41</f>
        <v>0.29410669207572937</v>
      </c>
      <c r="AC40" s="272">
        <f>[2]robustness!AC41</f>
        <v>0.14372484385967255</v>
      </c>
      <c r="AD40" s="280">
        <f>[2]robustness!AD41</f>
        <v>5.5421802651835606E-2</v>
      </c>
      <c r="AE40" s="271">
        <f>[2]robustness!AE41</f>
        <v>0.3606334663927554</v>
      </c>
      <c r="AF40" s="271">
        <f>[2]robustness!AF41</f>
        <v>0.58394471928477265</v>
      </c>
      <c r="AG40" s="271">
        <f>[2]robustness!AG41</f>
        <v>0.28906225040554967</v>
      </c>
      <c r="AH40" s="271">
        <f>[2]robustness!AH41</f>
        <v>0.13171835243701899</v>
      </c>
      <c r="AI40" s="271">
        <f>[2]robustness!AI41</f>
        <v>0.29488247632980347</v>
      </c>
      <c r="AJ40" s="272">
        <f>[2]robustness!AJ41</f>
        <v>0.15734389424324036</v>
      </c>
      <c r="AK40" s="280">
        <f>[2]robustness!AR41</f>
        <v>5.3615027572959648E-2</v>
      </c>
      <c r="AL40" s="271">
        <f>[2]robustness!AS41</f>
        <v>0.32155578210949892</v>
      </c>
      <c r="AM40" s="271">
        <f>[2]robustness!AT41</f>
        <v>0.62482918426394507</v>
      </c>
      <c r="AN40" s="271">
        <f>[2]robustness!AU41</f>
        <v>0.3491726405918601</v>
      </c>
      <c r="AO40" s="271">
        <f>[2]robustness!AV41</f>
        <v>0.17159041762352001</v>
      </c>
      <c r="AP40" s="271">
        <f>[2]robustness!AW41</f>
        <v>0.27565655112266541</v>
      </c>
      <c r="AQ40" s="272">
        <f>[2]robustness!AX41</f>
        <v>0.17758221924304962</v>
      </c>
    </row>
    <row r="41" spans="1:43">
      <c r="A41" s="32">
        <f t="shared" si="0"/>
        <v>2003</v>
      </c>
      <c r="B41" s="280">
        <f>[2]robustness!B42</f>
        <v>7.3369726704217084E-2</v>
      </c>
      <c r="C41" s="271">
        <f>[2]robustness!C42</f>
        <v>0.38823785175240166</v>
      </c>
      <c r="D41" s="271">
        <f>[2]robustness!D42</f>
        <v>0.53839243527506597</v>
      </c>
      <c r="E41" s="271">
        <f>[2]robustness!E42</f>
        <v>0.24612493436581057</v>
      </c>
      <c r="F41" s="271">
        <f>[2]robustness!F42</f>
        <v>0.10659963634717178</v>
      </c>
      <c r="G41" s="271">
        <f>[2]robustness!G42</f>
        <v>0.29226750135421753</v>
      </c>
      <c r="H41" s="272">
        <f>[2]robustness!H42</f>
        <v>0.13952529430389404</v>
      </c>
      <c r="I41" s="280">
        <f>[2]robustness!I42</f>
        <v>7.425049087032673E-2</v>
      </c>
      <c r="J41" s="271">
        <f>[2]robustness!J42</f>
        <v>0.39267733320593928</v>
      </c>
      <c r="K41" s="271">
        <f>[2]robustness!K42</f>
        <v>0.53307219967246056</v>
      </c>
      <c r="L41" s="271">
        <f>[2]robustness!L42</f>
        <v>0.2334104143083095</v>
      </c>
      <c r="M41" s="271">
        <f>[2]robustness!M42</f>
        <v>9.7884178161621094E-2</v>
      </c>
      <c r="N41" s="271">
        <f>[2]robustness!N42</f>
        <v>0.299661785364151</v>
      </c>
      <c r="O41" s="272">
        <f>[2]robustness!O42</f>
        <v>0.13552623987197876</v>
      </c>
      <c r="P41" s="280">
        <f>[2]robustness!P42</f>
        <v>6.9672211306169698E-2</v>
      </c>
      <c r="Q41" s="271">
        <f>[2]robustness!Q42</f>
        <v>0.38625162094831422</v>
      </c>
      <c r="R41" s="271">
        <f>[2]robustness!R42</f>
        <v>0.54407617077231374</v>
      </c>
      <c r="S41" s="271">
        <f>[2]robustness!S42</f>
        <v>0.2490590997040267</v>
      </c>
      <c r="T41" s="271">
        <f>[2]robustness!T42</f>
        <v>0.106893770396709</v>
      </c>
      <c r="U41" s="271">
        <f>[2]robustness!U42</f>
        <v>0.2950170636177063</v>
      </c>
      <c r="V41" s="272">
        <f>[2]robustness!V42</f>
        <v>0.14216533303260803</v>
      </c>
      <c r="W41" s="280">
        <f>[2]robustness!W42</f>
        <v>7.3772542178630857E-2</v>
      </c>
      <c r="X41" s="271">
        <f>[2]robustness!X42</f>
        <v>0.38394245877861932</v>
      </c>
      <c r="Y41" s="271">
        <f>[2]robustness!Y42</f>
        <v>0.54228496551513683</v>
      </c>
      <c r="Z41" s="271">
        <f>[2]robustness!Z42</f>
        <v>0.24747551977634388</v>
      </c>
      <c r="AA41" s="271">
        <f>[2]robustness!AA42</f>
        <v>0.10675966739654499</v>
      </c>
      <c r="AB41" s="271">
        <f>[2]robustness!AB42</f>
        <v>0.29480946063995361</v>
      </c>
      <c r="AC41" s="272">
        <f>[2]robustness!AC42</f>
        <v>0.14071585237979889</v>
      </c>
      <c r="AD41" s="280">
        <f>[2]robustness!AD42</f>
        <v>5.4010509862564546E-2</v>
      </c>
      <c r="AE41" s="271">
        <f>[2]robustness!AE42</f>
        <v>0.36675280705094337</v>
      </c>
      <c r="AF41" s="271">
        <f>[2]robustness!AF42</f>
        <v>0.57923670858144827</v>
      </c>
      <c r="AG41" s="271">
        <f>[2]robustness!AG42</f>
        <v>0.28403811901807829</v>
      </c>
      <c r="AH41" s="271">
        <f>[2]robustness!AH42</f>
        <v>0.129589512944222</v>
      </c>
      <c r="AI41" s="271">
        <f>[2]robustness!AI42</f>
        <v>0.29519858956336975</v>
      </c>
      <c r="AJ41" s="272">
        <f>[2]robustness!AJ42</f>
        <v>0.15444859862327576</v>
      </c>
      <c r="AK41" s="280">
        <f>[2]robustness!AR42</f>
        <v>5.3634021896868875E-2</v>
      </c>
      <c r="AL41" s="271">
        <f>[2]robustness!AS42</f>
        <v>0.33169950917363161</v>
      </c>
      <c r="AM41" s="271">
        <f>[2]robustness!AT42</f>
        <v>0.61466649547219199</v>
      </c>
      <c r="AN41" s="271">
        <f>[2]robustness!AU42</f>
        <v>0.34159935638308481</v>
      </c>
      <c r="AO41" s="271">
        <f>[2]robustness!AV42</f>
        <v>0.167121887207031</v>
      </c>
      <c r="AP41" s="271">
        <f>[2]robustness!AW42</f>
        <v>0.27306714653968811</v>
      </c>
      <c r="AQ41" s="272">
        <f>[2]robustness!AX42</f>
        <v>0.1744774729013443</v>
      </c>
    </row>
    <row r="42" spans="1:43">
      <c r="A42" s="32">
        <f t="shared" si="0"/>
        <v>2004</v>
      </c>
      <c r="B42" s="280">
        <f>[2]robustness!B43</f>
        <v>7.5019202078407732E-2</v>
      </c>
      <c r="C42" s="271">
        <f>[2]robustness!C43</f>
        <v>0.39527786484054045</v>
      </c>
      <c r="D42" s="271">
        <f>[2]robustness!D43</f>
        <v>0.529702988088111</v>
      </c>
      <c r="E42" s="271">
        <f>[2]robustness!E43</f>
        <v>0.23766264729463285</v>
      </c>
      <c r="F42" s="271">
        <f>[2]robustness!F43</f>
        <v>0.10092222701408296</v>
      </c>
      <c r="G42" s="271">
        <f>[2]robustness!G43</f>
        <v>0.29204034805297852</v>
      </c>
      <c r="H42" s="272">
        <f>[2]robustness!H43</f>
        <v>0.13674041628837585</v>
      </c>
      <c r="I42" s="280">
        <f>[2]robustness!I43</f>
        <v>7.5866771279834197E-2</v>
      </c>
      <c r="J42" s="271">
        <f>[2]robustness!J43</f>
        <v>0.39904086664319094</v>
      </c>
      <c r="K42" s="271">
        <f>[2]robustness!K43</f>
        <v>0.52509241178631816</v>
      </c>
      <c r="L42" s="271">
        <f>[2]robustness!L43</f>
        <v>0.22752690687775612</v>
      </c>
      <c r="M42" s="271">
        <f>[2]robustness!M43</f>
        <v>9.4036802649498E-2</v>
      </c>
      <c r="N42" s="271">
        <f>[2]robustness!N43</f>
        <v>0.2975655198097229</v>
      </c>
      <c r="O42" s="272">
        <f>[2]robustness!O43</f>
        <v>0.13349010050296783</v>
      </c>
      <c r="P42" s="280">
        <f>[2]robustness!P43</f>
        <v>6.709941092412916E-2</v>
      </c>
      <c r="Q42" s="271">
        <f>[2]robustness!Q43</f>
        <v>0.39460871741175679</v>
      </c>
      <c r="R42" s="271">
        <f>[2]robustness!R43</f>
        <v>0.53829184919595774</v>
      </c>
      <c r="S42" s="271">
        <f>[2]robustness!S43</f>
        <v>0.24079384654760369</v>
      </c>
      <c r="T42" s="271">
        <f>[2]robustness!T43</f>
        <v>0.101273998618126</v>
      </c>
      <c r="U42" s="271">
        <f>[2]robustness!U43</f>
        <v>0.29749801754951477</v>
      </c>
      <c r="V42" s="272">
        <f>[2]robustness!V43</f>
        <v>0.13951984047889709</v>
      </c>
      <c r="W42" s="280">
        <f>[2]robustness!W43</f>
        <v>7.4711380759254056E-2</v>
      </c>
      <c r="X42" s="271">
        <f>[2]robustness!X43</f>
        <v>0.39077473804354712</v>
      </c>
      <c r="Y42" s="271">
        <f>[2]robustness!Y43</f>
        <v>0.53451386094093367</v>
      </c>
      <c r="Z42" s="271">
        <f>[2]robustness!Z43</f>
        <v>0.23942190408706671</v>
      </c>
      <c r="AA42" s="271">
        <f>[2]robustness!AA43</f>
        <v>0.101161502301693</v>
      </c>
      <c r="AB42" s="271">
        <f>[2]robustness!AB43</f>
        <v>0.29509195685386658</v>
      </c>
      <c r="AC42" s="272">
        <f>[2]robustness!AC43</f>
        <v>0.13826039433479309</v>
      </c>
      <c r="AD42" s="280">
        <f>[2]robustness!AD43</f>
        <v>5.6146018760046018E-2</v>
      </c>
      <c r="AE42" s="271">
        <f>[2]robustness!AE43</f>
        <v>0.37566227465868007</v>
      </c>
      <c r="AF42" s="271">
        <f>[2]robustness!AF43</f>
        <v>0.56819166243076358</v>
      </c>
      <c r="AG42" s="271">
        <f>[2]robustness!AG43</f>
        <v>0.27327612042427057</v>
      </c>
      <c r="AH42" s="271">
        <f>[2]robustness!AH43</f>
        <v>0.122972659766674</v>
      </c>
      <c r="AI42" s="271">
        <f>[2]robustness!AI43</f>
        <v>0.29491555690765381</v>
      </c>
      <c r="AJ42" s="272">
        <f>[2]robustness!AJ43</f>
        <v>0.15030345320701599</v>
      </c>
      <c r="AK42" s="280">
        <f>[2]robustness!AR43</f>
        <v>5.5299420142546296E-2</v>
      </c>
      <c r="AL42" s="271">
        <f>[2]robustness!AS43</f>
        <v>0.341410912573338</v>
      </c>
      <c r="AM42" s="271">
        <f>[2]robustness!AT43</f>
        <v>0.60328970476985044</v>
      </c>
      <c r="AN42" s="271">
        <f>[2]robustness!AU43</f>
        <v>0.33140188083052702</v>
      </c>
      <c r="AO42" s="271">
        <f>[2]robustness!AV43</f>
        <v>0.16009888052940399</v>
      </c>
      <c r="AP42" s="271">
        <f>[2]robustness!AW43</f>
        <v>0.27188783884048462</v>
      </c>
      <c r="AQ42" s="272">
        <f>[2]robustness!AX43</f>
        <v>0.17130300402641296</v>
      </c>
    </row>
    <row r="43" spans="1:43">
      <c r="A43" s="32">
        <f t="shared" si="0"/>
        <v>2005</v>
      </c>
      <c r="B43" s="280">
        <f>[2]robustness!B44</f>
        <v>7.5573027462231462E-2</v>
      </c>
      <c r="C43" s="271">
        <f>[2]robustness!C44</f>
        <v>0.40069147111552139</v>
      </c>
      <c r="D43" s="271">
        <f>[2]robustness!D44</f>
        <v>0.52373547892841921</v>
      </c>
      <c r="E43" s="271">
        <f>[2]robustness!E44</f>
        <v>0.22514246421249728</v>
      </c>
      <c r="F43" s="271">
        <f>[2]robustness!F44</f>
        <v>8.9357882791482698E-2</v>
      </c>
      <c r="G43" s="271">
        <f>[2]robustness!G44</f>
        <v>0.29859301447868347</v>
      </c>
      <c r="H43" s="272">
        <f>[2]robustness!H44</f>
        <v>0.1357845813035965</v>
      </c>
      <c r="I43" s="280">
        <f>[2]robustness!I44</f>
        <v>7.6425833743996877E-2</v>
      </c>
      <c r="J43" s="271">
        <f>[2]robustness!J44</f>
        <v>0.40653946995735202</v>
      </c>
      <c r="K43" s="271">
        <f>[2]robustness!K44</f>
        <v>0.51703467592597052</v>
      </c>
      <c r="L43" s="271">
        <f>[2]robustness!L44</f>
        <v>0.20713396742939949</v>
      </c>
      <c r="M43" s="271">
        <f>[2]robustness!M44</f>
        <v>7.7178180217742906E-2</v>
      </c>
      <c r="N43" s="271">
        <f>[2]robustness!N44</f>
        <v>0.30990070104598999</v>
      </c>
      <c r="O43" s="272">
        <f>[2]robustness!O44</f>
        <v>0.12995578348636627</v>
      </c>
      <c r="P43" s="280">
        <f>[2]robustness!P44</f>
        <v>6.4554251381196096E-2</v>
      </c>
      <c r="Q43" s="271">
        <f>[2]robustness!Q44</f>
        <v>0.40151560679078041</v>
      </c>
      <c r="R43" s="271">
        <f>[2]robustness!R44</f>
        <v>0.53393018990755015</v>
      </c>
      <c r="S43" s="271">
        <f>[2]robustness!S44</f>
        <v>0.2270679697394371</v>
      </c>
      <c r="T43" s="271">
        <f>[2]robustness!T44</f>
        <v>8.9525304734706906E-2</v>
      </c>
      <c r="U43" s="271">
        <f>[2]robustness!U44</f>
        <v>0.30686220526695251</v>
      </c>
      <c r="V43" s="272">
        <f>[2]robustness!V44</f>
        <v>0.13754266500473022</v>
      </c>
      <c r="W43" s="280">
        <f>[2]robustness!W44</f>
        <v>7.5622187228873455E-2</v>
      </c>
      <c r="X43" s="271">
        <f>[2]robustness!X44</f>
        <v>0.39618988707661618</v>
      </c>
      <c r="Y43" s="271">
        <f>[2]robustness!Y44</f>
        <v>0.52818794175982453</v>
      </c>
      <c r="Z43" s="271">
        <f>[2]robustness!Z44</f>
        <v>0.22673159465193748</v>
      </c>
      <c r="AA43" s="271">
        <f>[2]robustness!AA44</f>
        <v>8.9576877653598799E-2</v>
      </c>
      <c r="AB43" s="271">
        <f>[2]robustness!AB44</f>
        <v>0.30145633220672607</v>
      </c>
      <c r="AC43" s="272">
        <f>[2]robustness!AC44</f>
        <v>0.1371547132730484</v>
      </c>
      <c r="AD43" s="280">
        <f>[2]robustness!AD44</f>
        <v>5.7711417583050206E-2</v>
      </c>
      <c r="AE43" s="271">
        <f>[2]robustness!AE44</f>
        <v>0.37998014315962758</v>
      </c>
      <c r="AF43" s="271">
        <f>[2]robustness!AF44</f>
        <v>0.56230840086936884</v>
      </c>
      <c r="AG43" s="271">
        <f>[2]robustness!AG44</f>
        <v>0.26266896724700878</v>
      </c>
      <c r="AH43" s="271">
        <f>[2]robustness!AH44</f>
        <v>0.10993000119924499</v>
      </c>
      <c r="AI43" s="271">
        <f>[2]robustness!AI44</f>
        <v>0.29963943362236023</v>
      </c>
      <c r="AJ43" s="272">
        <f>[2]robustness!AJ44</f>
        <v>0.15273895859718323</v>
      </c>
      <c r="AK43" s="280">
        <f>[2]robustness!AR44</f>
        <v>5.5577446240931833E-2</v>
      </c>
      <c r="AL43" s="271">
        <f>[2]robustness!AS44</f>
        <v>0.35225748643279053</v>
      </c>
      <c r="AM43" s="271">
        <f>[2]robustness!AT44</f>
        <v>0.59216504544019721</v>
      </c>
      <c r="AN43" s="271">
        <f>[2]robustness!AU44</f>
        <v>0.30888296663761128</v>
      </c>
      <c r="AO43" s="271">
        <f>[2]robustness!AV44</f>
        <v>0.14196999371051799</v>
      </c>
      <c r="AP43" s="271">
        <f>[2]robustness!AW44</f>
        <v>0.283282071352005</v>
      </c>
      <c r="AQ43" s="272">
        <f>[2]robustness!AX44</f>
        <v>0.16691297292709351</v>
      </c>
    </row>
    <row r="44" spans="1:43">
      <c r="A44" s="32">
        <f t="shared" si="0"/>
        <v>2006</v>
      </c>
      <c r="B44" s="280">
        <f>[2]robustness!B45</f>
        <v>7.3059841601734704E-2</v>
      </c>
      <c r="C44" s="271">
        <f>[2]robustness!C45</f>
        <v>0.39881126662426142</v>
      </c>
      <c r="D44" s="271">
        <f>[2]robustness!D45</f>
        <v>0.5281288846482739</v>
      </c>
      <c r="E44" s="271">
        <f>[2]robustness!E45</f>
        <v>0.22126723826562461</v>
      </c>
      <c r="F44" s="271">
        <f>[2]robustness!F45</f>
        <v>8.4684632678162119E-2</v>
      </c>
      <c r="G44" s="271">
        <f>[2]robustness!G45</f>
        <v>0.30686163902282715</v>
      </c>
      <c r="H44" s="272">
        <f>[2]robustness!H45</f>
        <v>0.13658261299133301</v>
      </c>
      <c r="I44" s="280">
        <f>[2]robustness!I45</f>
        <v>7.3733524652197902E-2</v>
      </c>
      <c r="J44" s="271">
        <f>[2]robustness!J45</f>
        <v>0.40355086326599071</v>
      </c>
      <c r="K44" s="271">
        <f>[2]robustness!K45</f>
        <v>0.52271560579538368</v>
      </c>
      <c r="L44" s="271">
        <f>[2]robustness!L45</f>
        <v>0.20621620863676068</v>
      </c>
      <c r="M44" s="271">
        <f>[2]robustness!M45</f>
        <v>7.5053080916404696E-2</v>
      </c>
      <c r="N44" s="271">
        <f>[2]robustness!N45</f>
        <v>0.31649941205978394</v>
      </c>
      <c r="O44" s="272">
        <f>[2]robustness!O45</f>
        <v>0.13116312026977539</v>
      </c>
      <c r="P44" s="280">
        <f>[2]robustness!P45</f>
        <v>6.2701752991415546E-2</v>
      </c>
      <c r="Q44" s="271">
        <f>[2]robustness!Q45</f>
        <v>0.40113535150885504</v>
      </c>
      <c r="R44" s="271">
        <f>[2]robustness!R45</f>
        <v>0.53616289421915997</v>
      </c>
      <c r="S44" s="271">
        <f>[2]robustness!S45</f>
        <v>0.22266076877713198</v>
      </c>
      <c r="T44" s="271">
        <f>[2]robustness!T45</f>
        <v>8.4675118327140794E-2</v>
      </c>
      <c r="U44" s="271">
        <f>[2]robustness!U45</f>
        <v>0.31350213289260864</v>
      </c>
      <c r="V44" s="272">
        <f>[2]robustness!V45</f>
        <v>0.13798564672470093</v>
      </c>
      <c r="W44" s="280">
        <f>[2]robustness!W45</f>
        <v>7.3842421872541322E-2</v>
      </c>
      <c r="X44" s="271">
        <f>[2]robustness!X45</f>
        <v>0.393902998417616</v>
      </c>
      <c r="Y44" s="271">
        <f>[2]robustness!Y45</f>
        <v>0.53225455433130242</v>
      </c>
      <c r="Z44" s="271">
        <f>[2]robustness!Z45</f>
        <v>0.22278285771608347</v>
      </c>
      <c r="AA44" s="271">
        <f>[2]robustness!AA45</f>
        <v>8.4916658699512496E-2</v>
      </c>
      <c r="AB44" s="271">
        <f>[2]robustness!AB45</f>
        <v>0.30947169661521912</v>
      </c>
      <c r="AC44" s="272">
        <f>[2]robustness!AC45</f>
        <v>0.13786619901657104</v>
      </c>
      <c r="AD44" s="280">
        <f>[2]robustness!AD45</f>
        <v>5.8145048591541085E-2</v>
      </c>
      <c r="AE44" s="271">
        <f>[2]robustness!AE45</f>
        <v>0.38229135796427738</v>
      </c>
      <c r="AF44" s="271">
        <f>[2]robustness!AF45</f>
        <v>0.55956358090043068</v>
      </c>
      <c r="AG44" s="271">
        <f>[2]robustness!AG45</f>
        <v>0.25110774859786061</v>
      </c>
      <c r="AH44" s="271">
        <f>[2]robustness!AH45</f>
        <v>0.100588418543339</v>
      </c>
      <c r="AI44" s="271">
        <f>[2]robustness!AI45</f>
        <v>0.30845582485198975</v>
      </c>
      <c r="AJ44" s="272">
        <f>[2]robustness!AJ45</f>
        <v>0.15051932632923126</v>
      </c>
      <c r="AK44" s="280">
        <f>[2]robustness!AR45</f>
        <v>5.4000451811589308E-2</v>
      </c>
      <c r="AL44" s="271">
        <f>[2]robustness!AS45</f>
        <v>0.35550533980131099</v>
      </c>
      <c r="AM44" s="271">
        <f>[2]robustness!AT45</f>
        <v>0.59049420431256228</v>
      </c>
      <c r="AN44" s="271">
        <f>[2]robustness!AU45</f>
        <v>0.29555265977978629</v>
      </c>
      <c r="AO44" s="271">
        <f>[2]robustness!AV45</f>
        <v>0.13265840709209401</v>
      </c>
      <c r="AP44" s="271">
        <f>[2]robustness!AW45</f>
        <v>0.29494154453277588</v>
      </c>
      <c r="AQ44" s="272">
        <f>[2]robustness!AX45</f>
        <v>0.16289424896240234</v>
      </c>
    </row>
    <row r="45" spans="1:43">
      <c r="A45" s="32">
        <f t="shared" si="0"/>
        <v>2007</v>
      </c>
      <c r="B45" s="280">
        <f>[2]robustness!B46</f>
        <v>7.0605668787826176E-2</v>
      </c>
      <c r="C45" s="271">
        <f>[2]robustness!C46</f>
        <v>0.39352522518156674</v>
      </c>
      <c r="D45" s="271">
        <f>[2]robustness!D46</f>
        <v>0.53586914812907238</v>
      </c>
      <c r="E45" s="271">
        <f>[2]robustness!E46</f>
        <v>0.22366487623452769</v>
      </c>
      <c r="F45" s="271">
        <f>[2]robustness!F46</f>
        <v>8.2262210523969384E-2</v>
      </c>
      <c r="G45" s="271">
        <f>[2]robustness!G46</f>
        <v>0.3122042715549469</v>
      </c>
      <c r="H45" s="272">
        <f>[2]robustness!H46</f>
        <v>0.14140266180038452</v>
      </c>
      <c r="I45" s="280">
        <f>[2]robustness!I46</f>
        <v>7.1126060793176252E-2</v>
      </c>
      <c r="J45" s="271">
        <f>[2]robustness!J46</f>
        <v>0.39734869822859809</v>
      </c>
      <c r="K45" s="271">
        <f>[2]robustness!K46</f>
        <v>0.53152528405189536</v>
      </c>
      <c r="L45" s="271">
        <f>[2]robustness!L46</f>
        <v>0.21143878996372228</v>
      </c>
      <c r="M45" s="271">
        <f>[2]robustness!M46</f>
        <v>7.4866719543933896E-2</v>
      </c>
      <c r="N45" s="271">
        <f>[2]robustness!N46</f>
        <v>0.32008650898933411</v>
      </c>
      <c r="O45" s="272">
        <f>[2]robustness!O46</f>
        <v>0.13657207787036896</v>
      </c>
      <c r="P45" s="280">
        <f>[2]robustness!P46</f>
        <v>6.1833971645683092E-2</v>
      </c>
      <c r="Q45" s="271">
        <f>[2]robustness!Q46</f>
        <v>0.39814393967390038</v>
      </c>
      <c r="R45" s="271">
        <f>[2]robustness!R46</f>
        <v>0.54002208262682039</v>
      </c>
      <c r="S45" s="271">
        <f>[2]robustness!S46</f>
        <v>0.2241028249263764</v>
      </c>
      <c r="T45" s="271">
        <f>[2]robustness!T46</f>
        <v>8.2214921712875394E-2</v>
      </c>
      <c r="U45" s="271">
        <f>[2]robustness!U46</f>
        <v>0.31591925024986267</v>
      </c>
      <c r="V45" s="272">
        <f>[2]robustness!V46</f>
        <v>0.14188790321350098</v>
      </c>
      <c r="W45" s="280">
        <f>[2]robustness!W46</f>
        <v>7.2111510671675122E-2</v>
      </c>
      <c r="X45" s="271">
        <f>[2]robustness!X46</f>
        <v>0.38984574005007699</v>
      </c>
      <c r="Y45" s="271">
        <f>[2]robustness!Y46</f>
        <v>0.53804271295666672</v>
      </c>
      <c r="Z45" s="271">
        <f>[2]robustness!Z46</f>
        <v>0.2250379659235478</v>
      </c>
      <c r="AA45" s="271">
        <f>[2]robustness!AA46</f>
        <v>8.2458794116973905E-2</v>
      </c>
      <c r="AB45" s="271">
        <f>[2]robustness!AB46</f>
        <v>0.31300473213195801</v>
      </c>
      <c r="AC45" s="272">
        <f>[2]robustness!AC46</f>
        <v>0.14257916808128357</v>
      </c>
      <c r="AD45" s="280">
        <f>[2]robustness!AD46</f>
        <v>5.7827591575915036E-2</v>
      </c>
      <c r="AE45" s="271">
        <f>[2]robustness!AE46</f>
        <v>0.37819195911288306</v>
      </c>
      <c r="AF45" s="271">
        <f>[2]robustness!AF46</f>
        <v>0.56398049369454384</v>
      </c>
      <c r="AG45" s="271">
        <f>[2]robustness!AG46</f>
        <v>0.2493756674230099</v>
      </c>
      <c r="AH45" s="271">
        <f>[2]robustness!AH46</f>
        <v>9.5564164221286801E-2</v>
      </c>
      <c r="AI45" s="271">
        <f>[2]robustness!AI46</f>
        <v>0.31460481882095337</v>
      </c>
      <c r="AJ45" s="272">
        <f>[2]robustness!AJ46</f>
        <v>0.1538114994764328</v>
      </c>
      <c r="AK45" s="280">
        <f>[2]robustness!AR46</f>
        <v>5.2925706026144312E-2</v>
      </c>
      <c r="AL45" s="271">
        <f>[2]robustness!AS46</f>
        <v>0.35455609858036063</v>
      </c>
      <c r="AM45" s="271">
        <f>[2]robustness!AT46</f>
        <v>0.59251825511455558</v>
      </c>
      <c r="AN45" s="271">
        <f>[2]robustness!AU46</f>
        <v>0.29219419509172451</v>
      </c>
      <c r="AO45" s="271">
        <f>[2]robustness!AV46</f>
        <v>0.127317354083061</v>
      </c>
      <c r="AP45" s="271">
        <f>[2]robustness!AW46</f>
        <v>0.30032405257225037</v>
      </c>
      <c r="AQ45" s="272">
        <f>[2]robustness!AX46</f>
        <v>0.16487684845924377</v>
      </c>
    </row>
    <row r="46" spans="1:43">
      <c r="A46" s="32">
        <f t="shared" si="0"/>
        <v>2008</v>
      </c>
      <c r="B46" s="280">
        <f>[2]robustness!B47</f>
        <v>6.9463357992465488E-2</v>
      </c>
      <c r="C46" s="271">
        <f>[2]robustness!C47</f>
        <v>0.39852175839410775</v>
      </c>
      <c r="D46" s="271">
        <f>[2]robustness!D47</f>
        <v>0.53201489862845297</v>
      </c>
      <c r="E46" s="271">
        <f>[2]robustness!E47</f>
        <v>0.21586397287706954</v>
      </c>
      <c r="F46" s="271">
        <f>[2]robustness!F47</f>
        <v>7.8400112651711401E-2</v>
      </c>
      <c r="G46" s="271">
        <f>[2]robustness!G47</f>
        <v>0.31615093350410461</v>
      </c>
      <c r="H46" s="272">
        <f>[2]robustness!H47</f>
        <v>0.13746386766433716</v>
      </c>
      <c r="I46" s="280">
        <f>[2]robustness!I47</f>
        <v>7.0267134578898494E-2</v>
      </c>
      <c r="J46" s="271">
        <f>[2]robustness!J47</f>
        <v>0.40321022272110013</v>
      </c>
      <c r="K46" s="271">
        <f>[2]robustness!K47</f>
        <v>0.52652265876531623</v>
      </c>
      <c r="L46" s="271">
        <f>[2]robustness!L47</f>
        <v>0.20339056104421621</v>
      </c>
      <c r="M46" s="271">
        <f>[2]robustness!M47</f>
        <v>7.0367835462093395E-2</v>
      </c>
      <c r="N46" s="271">
        <f>[2]robustness!N47</f>
        <v>0.32313209772109985</v>
      </c>
      <c r="O46" s="272">
        <f>[2]robustness!O47</f>
        <v>0.1330227255821228</v>
      </c>
      <c r="P46" s="280">
        <f>[2]robustness!P47</f>
        <v>6.4073794870637357E-2</v>
      </c>
      <c r="Q46" s="271">
        <f>[2]robustness!Q47</f>
        <v>0.40554413199424744</v>
      </c>
      <c r="R46" s="271">
        <f>[2]robustness!R47</f>
        <v>0.53038208931684427</v>
      </c>
      <c r="S46" s="271">
        <f>[2]robustness!S47</f>
        <v>0.2152589038014413</v>
      </c>
      <c r="T46" s="271">
        <f>[2]robustness!T47</f>
        <v>7.82265514135361E-2</v>
      </c>
      <c r="U46" s="271">
        <f>[2]robustness!U47</f>
        <v>0.31512317061424255</v>
      </c>
      <c r="V46" s="272">
        <f>[2]robustness!V47</f>
        <v>0.13703235983848572</v>
      </c>
      <c r="W46" s="280">
        <f>[2]robustness!W47</f>
        <v>7.2817778098397054E-2</v>
      </c>
      <c r="X46" s="271">
        <f>[2]robustness!X47</f>
        <v>0.39543157070875118</v>
      </c>
      <c r="Y46" s="271">
        <f>[2]robustness!Y47</f>
        <v>0.53175069019198395</v>
      </c>
      <c r="Z46" s="271">
        <f>[2]robustness!Z47</f>
        <v>0.216542262583971</v>
      </c>
      <c r="AA46" s="271">
        <f>[2]robustness!AA47</f>
        <v>7.8608006238937406E-2</v>
      </c>
      <c r="AB46" s="271">
        <f>[2]robustness!AB47</f>
        <v>0.31520843505859375</v>
      </c>
      <c r="AC46" s="272">
        <f>[2]robustness!AC47</f>
        <v>0.13793425261974335</v>
      </c>
      <c r="AD46" s="280">
        <f>[2]robustness!AD47</f>
        <v>5.6763120024697876E-2</v>
      </c>
      <c r="AE46" s="271">
        <f>[2]robustness!AE47</f>
        <v>0.38015858456492452</v>
      </c>
      <c r="AF46" s="271">
        <f>[2]robustness!AF47</f>
        <v>0.56307831034064304</v>
      </c>
      <c r="AG46" s="271">
        <f>[2]robustness!AG47</f>
        <v>0.24688207730650899</v>
      </c>
      <c r="AH46" s="271">
        <f>[2]robustness!AH47</f>
        <v>9.6536226570606204E-2</v>
      </c>
      <c r="AI46" s="271">
        <f>[2]robustness!AI47</f>
        <v>0.31619623303413391</v>
      </c>
      <c r="AJ46" s="272">
        <f>[2]robustness!AJ47</f>
        <v>0.15034584701061249</v>
      </c>
      <c r="AK46" s="280">
        <f>[2]robustness!AR47</f>
        <v>5.5281336535699679E-2</v>
      </c>
      <c r="AL46" s="271">
        <f>[2]robustness!AS47</f>
        <v>0.36482232064008746</v>
      </c>
      <c r="AM46" s="271">
        <f>[2]robustness!AT47</f>
        <v>0.57989636063575722</v>
      </c>
      <c r="AN46" s="271">
        <f>[2]robustness!AU47</f>
        <v>0.27819657325744618</v>
      </c>
      <c r="AO46" s="271">
        <f>[2]robustness!AV47</f>
        <v>0.124941624701023</v>
      </c>
      <c r="AP46" s="271">
        <f>[2]robustness!AW47</f>
        <v>0.30169978737831116</v>
      </c>
      <c r="AQ46" s="272">
        <f>[2]robustness!AX47</f>
        <v>0.15325495600700378</v>
      </c>
    </row>
    <row r="47" spans="1:43">
      <c r="A47" s="32">
        <f t="shared" si="0"/>
        <v>2009</v>
      </c>
      <c r="B47" s="280">
        <f>[2]robustness!B48</f>
        <v>6.4841845363248607E-2</v>
      </c>
      <c r="C47" s="271">
        <f>[2]robustness!C48</f>
        <v>0.39466039135970388</v>
      </c>
      <c r="D47" s="271">
        <f>[2]robustness!D48</f>
        <v>0.54049773849060923</v>
      </c>
      <c r="E47" s="271">
        <f>[2]robustness!E48</f>
        <v>0.21692695074723803</v>
      </c>
      <c r="F47" s="271">
        <f>[2]robustness!F48</f>
        <v>7.4051588850201272E-2</v>
      </c>
      <c r="G47" s="271">
        <f>[2]robustness!G48</f>
        <v>0.32357078790664673</v>
      </c>
      <c r="H47" s="272">
        <f>[2]robustness!H48</f>
        <v>0.14287535846233368</v>
      </c>
      <c r="I47" s="280">
        <f>[2]robustness!I48</f>
        <v>6.544714316260071E-2</v>
      </c>
      <c r="J47" s="271">
        <f>[2]robustness!J48</f>
        <v>0.39942277967929812</v>
      </c>
      <c r="K47" s="271">
        <f>[2]robustness!K48</f>
        <v>0.53513002768158846</v>
      </c>
      <c r="L47" s="271">
        <f>[2]robustness!L48</f>
        <v>0.2031265534460544</v>
      </c>
      <c r="M47" s="271">
        <f>[2]robustness!M48</f>
        <v>6.5719753503799397E-2</v>
      </c>
      <c r="N47" s="271">
        <f>[2]robustness!N48</f>
        <v>0.33200347423553467</v>
      </c>
      <c r="O47" s="272">
        <f>[2]robustness!O48</f>
        <v>0.13740679621696472</v>
      </c>
      <c r="P47" s="280">
        <f>[2]robustness!P48</f>
        <v>6.3908128533512326E-2</v>
      </c>
      <c r="Q47" s="271">
        <f>[2]robustness!Q48</f>
        <v>0.40362127125263181</v>
      </c>
      <c r="R47" s="271">
        <f>[2]robustness!R48</f>
        <v>0.53247053548693613</v>
      </c>
      <c r="S47" s="271">
        <f>[2]robustness!S48</f>
        <v>0.21522867307066917</v>
      </c>
      <c r="T47" s="271">
        <f>[2]robustness!T48</f>
        <v>7.3928020894527394E-2</v>
      </c>
      <c r="U47" s="271">
        <f>[2]robustness!U48</f>
        <v>0.3172418475151062</v>
      </c>
      <c r="V47" s="272">
        <f>[2]robustness!V48</f>
        <v>0.14130064845085144</v>
      </c>
      <c r="W47" s="280">
        <f>[2]robustness!W48</f>
        <v>7.0830304874107325E-2</v>
      </c>
      <c r="X47" s="271">
        <f>[2]robustness!X48</f>
        <v>0.39235994964838017</v>
      </c>
      <c r="Y47" s="271">
        <f>[2]robustness!Y48</f>
        <v>0.53680978342890762</v>
      </c>
      <c r="Z47" s="271">
        <f>[2]robustness!Z48</f>
        <v>0.21687626466155063</v>
      </c>
      <c r="AA47" s="271">
        <f>[2]robustness!AA48</f>
        <v>7.4227675795555101E-2</v>
      </c>
      <c r="AB47" s="271">
        <f>[2]robustness!AB48</f>
        <v>0.31993353366851807</v>
      </c>
      <c r="AC47" s="272">
        <f>[2]robustness!AC48</f>
        <v>0.14264859259128571</v>
      </c>
      <c r="AD47" s="280">
        <f>[2]robustness!AD48</f>
        <v>4.9316466916934601E-2</v>
      </c>
      <c r="AE47" s="271">
        <f>[2]robustness!AE48</f>
        <v>0.36870092526078252</v>
      </c>
      <c r="AF47" s="271">
        <f>[2]robustness!AF48</f>
        <v>0.58198257535696096</v>
      </c>
      <c r="AG47" s="271">
        <f>[2]robustness!AG48</f>
        <v>0.26369975507259402</v>
      </c>
      <c r="AH47" s="271">
        <f>[2]robustness!AH48</f>
        <v>0.101297162473202</v>
      </c>
      <c r="AI47" s="271">
        <f>[2]robustness!AI48</f>
        <v>0.31828281283378601</v>
      </c>
      <c r="AJ47" s="272">
        <f>[2]robustness!AJ48</f>
        <v>0.16240260004997253</v>
      </c>
      <c r="AK47" s="280">
        <f>[2]robustness!AR48</f>
        <v>5.2860421012155691E-2</v>
      </c>
      <c r="AL47" s="271">
        <f>[2]robustness!AS48</f>
        <v>0.36228039488196373</v>
      </c>
      <c r="AM47" s="271">
        <f>[2]robustness!AT48</f>
        <v>0.58485916256904658</v>
      </c>
      <c r="AN47" s="271">
        <f>[2]robustness!AU48</f>
        <v>0.28251979500055358</v>
      </c>
      <c r="AO47" s="271">
        <f>[2]robustness!AV48</f>
        <v>0.12376930564642</v>
      </c>
      <c r="AP47" s="271">
        <f>[2]robustness!AW48</f>
        <v>0.30233937501907349</v>
      </c>
      <c r="AQ47" s="272">
        <f>[2]robustness!AX48</f>
        <v>0.15875048935413361</v>
      </c>
    </row>
    <row r="48" spans="1:43">
      <c r="A48" s="32">
        <f t="shared" si="0"/>
        <v>2010</v>
      </c>
      <c r="B48" s="280">
        <f>[2]robustness!B49</f>
        <v>5.6089099977130158E-2</v>
      </c>
      <c r="C48" s="271">
        <f>[2]robustness!C49</f>
        <v>0.38474881890330159</v>
      </c>
      <c r="D48" s="271">
        <f>[2]robustness!D49</f>
        <v>0.55916209012585516</v>
      </c>
      <c r="E48" s="271">
        <f>[2]robustness!E49</f>
        <v>0.23511637316290446</v>
      </c>
      <c r="F48" s="271">
        <f>[2]robustness!F49</f>
        <v>8.8110051924347191E-2</v>
      </c>
      <c r="G48" s="271">
        <f>[2]robustness!G49</f>
        <v>0.32404571771621704</v>
      </c>
      <c r="H48" s="272">
        <f>[2]robustness!H49</f>
        <v>0.1470063179731369</v>
      </c>
      <c r="I48" s="280">
        <f>[2]robustness!I49</f>
        <v>5.6575395516119925E-2</v>
      </c>
      <c r="J48" s="271">
        <f>[2]robustness!J49</f>
        <v>0.38965843990445126</v>
      </c>
      <c r="K48" s="271">
        <f>[2]robustness!K49</f>
        <v>0.55376619473099775</v>
      </c>
      <c r="L48" s="271">
        <f>[2]robustness!L49</f>
        <v>0.2187920846045017</v>
      </c>
      <c r="M48" s="271">
        <f>[2]robustness!M49</f>
        <v>7.6486438512802096E-2</v>
      </c>
      <c r="N48" s="271">
        <f>[2]robustness!N49</f>
        <v>0.33497411012649536</v>
      </c>
      <c r="O48" s="272">
        <f>[2]robustness!O49</f>
        <v>0.1423056423664093</v>
      </c>
      <c r="P48" s="280">
        <f>[2]robustness!P49</f>
        <v>5.7751171698328101E-2</v>
      </c>
      <c r="Q48" s="271">
        <f>[2]robustness!Q49</f>
        <v>0.3949818275868891</v>
      </c>
      <c r="R48" s="271">
        <f>[2]robustness!R49</f>
        <v>0.54726701974868819</v>
      </c>
      <c r="S48" s="271">
        <f>[2]robustness!S49</f>
        <v>0.23283699154853821</v>
      </c>
      <c r="T48" s="271">
        <f>[2]robustness!T49</f>
        <v>8.7893791496753707E-2</v>
      </c>
      <c r="U48" s="271">
        <f>[2]robustness!U49</f>
        <v>0.31443002820014954</v>
      </c>
      <c r="V48" s="272">
        <f>[2]robustness!V49</f>
        <v>0.14494320750236511</v>
      </c>
      <c r="W48" s="280">
        <f>[2]robustness!W49</f>
        <v>6.5961598826106665E-2</v>
      </c>
      <c r="X48" s="271">
        <f>[2]robustness!X49</f>
        <v>0.38220610842108721</v>
      </c>
      <c r="Y48" s="271">
        <f>[2]robustness!Y49</f>
        <v>0.55183226987719625</v>
      </c>
      <c r="Z48" s="271">
        <f>[2]robustness!Z49</f>
        <v>0.2341867052018643</v>
      </c>
      <c r="AA48" s="271">
        <f>[2]robustness!AA49</f>
        <v>8.8201165199279799E-2</v>
      </c>
      <c r="AB48" s="271">
        <f>[2]robustness!AB49</f>
        <v>0.31764557957649231</v>
      </c>
      <c r="AC48" s="272">
        <f>[2]robustness!AC49</f>
        <v>0.14598554372787476</v>
      </c>
      <c r="AD48" s="280">
        <f>[2]robustness!AD49</f>
        <v>4.1002376805408837E-2</v>
      </c>
      <c r="AE48" s="271">
        <f>[2]robustness!AE49</f>
        <v>0.35614564269781102</v>
      </c>
      <c r="AF48" s="271">
        <f>[2]robustness!AF49</f>
        <v>0.60285199433565151</v>
      </c>
      <c r="AG48" s="271">
        <f>[2]robustness!AG49</f>
        <v>0.2874138802289965</v>
      </c>
      <c r="AH48" s="271">
        <f>[2]robustness!AH49</f>
        <v>0.120140165090561</v>
      </c>
      <c r="AI48" s="271">
        <f>[2]robustness!AI49</f>
        <v>0.31543812155723572</v>
      </c>
      <c r="AJ48" s="272">
        <f>[2]robustness!AJ49</f>
        <v>0.16727371513843536</v>
      </c>
      <c r="AK48" s="280">
        <f>[2]robustness!AR49</f>
        <v>4.7929843363817823E-2</v>
      </c>
      <c r="AL48" s="271">
        <f>[2]robustness!AS49</f>
        <v>0.35289021581411339</v>
      </c>
      <c r="AM48" s="271">
        <f>[2]robustness!AT49</f>
        <v>0.59917993843555417</v>
      </c>
      <c r="AN48" s="271">
        <f>[2]robustness!AU49</f>
        <v>0.3102828189730642</v>
      </c>
      <c r="AO48" s="271">
        <f>[2]robustness!AV49</f>
        <v>0.15136483311653101</v>
      </c>
      <c r="AP48" s="271">
        <f>[2]robustness!AW49</f>
        <v>0.28889712691307068</v>
      </c>
      <c r="AQ48" s="272">
        <f>[2]robustness!AX49</f>
        <v>0.15891799330711365</v>
      </c>
    </row>
    <row r="49" spans="1:43">
      <c r="A49" s="32">
        <f t="shared" si="0"/>
        <v>2011</v>
      </c>
      <c r="B49" s="280">
        <f>[2]robustness!B50</f>
        <v>6.0980891799722242E-2</v>
      </c>
      <c r="C49" s="271">
        <f>[2]robustness!C50</f>
        <v>0.38830051658100923</v>
      </c>
      <c r="D49" s="271">
        <f>[2]robustness!D50</f>
        <v>0.55071856823026277</v>
      </c>
      <c r="E49" s="271">
        <f>[2]robustness!E50</f>
        <v>0.2296910659015442</v>
      </c>
      <c r="F49" s="271">
        <f>[2]robustness!F50</f>
        <v>8.3027504391290363E-2</v>
      </c>
      <c r="G49" s="271">
        <f>[2]robustness!G50</f>
        <v>0.3210274875164032</v>
      </c>
      <c r="H49" s="272">
        <f>[2]robustness!H50</f>
        <v>0.14666356146335602</v>
      </c>
      <c r="I49" s="280">
        <f>[2]robustness!I50</f>
        <v>6.153698835987597E-2</v>
      </c>
      <c r="J49" s="271">
        <f>[2]robustness!J50</f>
        <v>0.39348820596933376</v>
      </c>
      <c r="K49" s="271">
        <f>[2]robustness!K50</f>
        <v>0.54497479647397973</v>
      </c>
      <c r="L49" s="271">
        <f>[2]robustness!L50</f>
        <v>0.21280201524496078</v>
      </c>
      <c r="M49" s="271">
        <f>[2]robustness!M50</f>
        <v>7.1495071053504902E-2</v>
      </c>
      <c r="N49" s="271">
        <f>[2]robustness!N50</f>
        <v>0.33217278122901917</v>
      </c>
      <c r="O49" s="272">
        <f>[2]robustness!O50</f>
        <v>0.14130695164203644</v>
      </c>
      <c r="P49" s="280">
        <f>[2]robustness!P50</f>
        <v>5.9170374879613477E-2</v>
      </c>
      <c r="Q49" s="271">
        <f>[2]robustness!Q50</f>
        <v>0.39960571378469451</v>
      </c>
      <c r="R49" s="271">
        <f>[2]robustness!R50</f>
        <v>0.54122386127710342</v>
      </c>
      <c r="S49" s="271">
        <f>[2]robustness!S50</f>
        <v>0.22730378806591039</v>
      </c>
      <c r="T49" s="271">
        <f>[2]robustness!T50</f>
        <v>8.2890644669532804E-2</v>
      </c>
      <c r="U49" s="271">
        <f>[2]robustness!U50</f>
        <v>0.31392008066177368</v>
      </c>
      <c r="V49" s="272">
        <f>[2]robustness!V50</f>
        <v>0.14441314339637756</v>
      </c>
      <c r="W49" s="280">
        <f>[2]robustness!W50</f>
        <v>7.1033979649655576E-2</v>
      </c>
      <c r="X49" s="271">
        <f>[2]robustness!X50</f>
        <v>0.38482878729701053</v>
      </c>
      <c r="Y49" s="271">
        <f>[2]robustness!Y50</f>
        <v>0.54413726925849981</v>
      </c>
      <c r="Z49" s="271">
        <f>[2]robustness!Z50</f>
        <v>0.22887890040874478</v>
      </c>
      <c r="AA49" s="271">
        <f>[2]robustness!AA50</f>
        <v>8.3137579262256595E-2</v>
      </c>
      <c r="AB49" s="271">
        <f>[2]robustness!AB50</f>
        <v>0.31525838375091553</v>
      </c>
      <c r="AC49" s="272">
        <f>[2]robustness!AC50</f>
        <v>0.14574131369590759</v>
      </c>
      <c r="AD49" s="280">
        <f>[2]robustness!AD50</f>
        <v>4.5462559675797869E-2</v>
      </c>
      <c r="AE49" s="271">
        <f>[2]robustness!AE50</f>
        <v>0.35750676691532146</v>
      </c>
      <c r="AF49" s="271">
        <f>[2]robustness!AF50</f>
        <v>0.59703066200017929</v>
      </c>
      <c r="AG49" s="271">
        <f>[2]robustness!AG50</f>
        <v>0.28657993674278232</v>
      </c>
      <c r="AH49" s="271">
        <f>[2]robustness!AH50</f>
        <v>0.11840108036994899</v>
      </c>
      <c r="AI49" s="271">
        <f>[2]robustness!AI50</f>
        <v>0.31045073270797729</v>
      </c>
      <c r="AJ49" s="272">
        <f>[2]robustness!AJ50</f>
        <v>0.16817885637283325</v>
      </c>
      <c r="AK49" s="280">
        <f>[2]robustness!AR50</f>
        <v>5.2393595164176042E-2</v>
      </c>
      <c r="AL49" s="271">
        <f>[2]robustness!AS50</f>
        <v>0.35602128505706782</v>
      </c>
      <c r="AM49" s="271">
        <f>[2]robustness!AT50</f>
        <v>0.5915850996971127</v>
      </c>
      <c r="AN49" s="271">
        <f>[2]robustness!AU50</f>
        <v>0.3031388744711867</v>
      </c>
      <c r="AO49" s="271">
        <f>[2]robustness!AV50</f>
        <v>0.14254595339298201</v>
      </c>
      <c r="AP49" s="271">
        <f>[2]robustness!AW50</f>
        <v>0.28844621777534485</v>
      </c>
      <c r="AQ49" s="272">
        <f>[2]robustness!AX50</f>
        <v>0.16059291362762451</v>
      </c>
    </row>
    <row r="50" spans="1:43" ht="13.5" thickBot="1">
      <c r="A50" s="32">
        <v>2012</v>
      </c>
      <c r="B50" s="281">
        <f>[2]robustness!B51</f>
        <v>6.393206876991385E-2</v>
      </c>
      <c r="C50" s="273">
        <f>[2]robustness!C51</f>
        <v>0.39098643480686257</v>
      </c>
      <c r="D50" s="273">
        <f>[2]robustness!D51</f>
        <v>0.545081544543637</v>
      </c>
      <c r="E50" s="273">
        <f>[2]robustness!E51</f>
        <v>0.22348656831413549</v>
      </c>
      <c r="F50" s="273">
        <f>[2]robustness!F51</f>
        <v>7.6567664624224874E-2</v>
      </c>
      <c r="G50" s="273">
        <f>[2]robustness!G51</f>
        <v>0.32159498333930969</v>
      </c>
      <c r="H50" s="274">
        <f>[2]robustness!H51</f>
        <v>0.14691890776157379</v>
      </c>
      <c r="I50" s="281">
        <f>[2]robustness!I51</f>
        <v>6.441981869284058E-2</v>
      </c>
      <c r="J50" s="273">
        <f>[2]robustness!J51</f>
        <v>0.39524427056312605</v>
      </c>
      <c r="K50" s="273">
        <f>[2]robustness!K51</f>
        <v>0.5403359569609163</v>
      </c>
      <c r="L50" s="273">
        <f>[2]robustness!L51</f>
        <v>0.21001236513257021</v>
      </c>
      <c r="M50" s="273">
        <f>[2]robustness!M51</f>
        <v>6.7925557494163499E-2</v>
      </c>
      <c r="N50" s="273">
        <f>[2]robustness!N51</f>
        <v>0.33032357692718506</v>
      </c>
      <c r="O50" s="274">
        <f>[2]robustness!O51</f>
        <v>0.14208680391311646</v>
      </c>
      <c r="P50" s="281">
        <f>[2]robustness!P51</f>
        <v>6.1109678121283623E-2</v>
      </c>
      <c r="Q50" s="273">
        <f>[2]robustness!Q51</f>
        <v>0.4027061164379116</v>
      </c>
      <c r="R50" s="273">
        <f>[2]robustness!R51</f>
        <v>0.53618416935205471</v>
      </c>
      <c r="S50" s="273">
        <f>[2]robustness!S51</f>
        <v>0.22109314799308771</v>
      </c>
      <c r="T50" s="273">
        <f>[2]robustness!T51</f>
        <v>7.6287366449832902E-2</v>
      </c>
      <c r="U50" s="273">
        <f>[2]robustness!U51</f>
        <v>0.31509101390838623</v>
      </c>
      <c r="V50" s="274">
        <f>[2]robustness!V51</f>
        <v>0.14480577409267426</v>
      </c>
      <c r="W50" s="281">
        <f>[2]robustness!W51</f>
        <v>7.4279275140725118E-2</v>
      </c>
      <c r="X50" s="273">
        <f>[2]robustness!X51</f>
        <v>0.3870726712048046</v>
      </c>
      <c r="Y50" s="273">
        <f>[2]robustness!Y51</f>
        <v>0.53864800184965111</v>
      </c>
      <c r="Z50" s="273">
        <f>[2]robustness!Z51</f>
        <v>0.22256774455308909</v>
      </c>
      <c r="AA50" s="273">
        <f>[2]robustness!AA51</f>
        <v>7.6685488224029499E-2</v>
      </c>
      <c r="AB50" s="273">
        <f>[2]robustness!AB51</f>
        <v>0.316080242395401</v>
      </c>
      <c r="AC50" s="274">
        <f>[2]robustness!AC51</f>
        <v>0.145882248878479</v>
      </c>
      <c r="AD50" s="281">
        <f>[2]robustness!AD51</f>
        <v>4.8683356217225096E-2</v>
      </c>
      <c r="AE50" s="273">
        <f>[2]robustness!AE51</f>
        <v>0.36090115085244157</v>
      </c>
      <c r="AF50" s="273">
        <f>[2]robustness!AF51</f>
        <v>0.59041551500558875</v>
      </c>
      <c r="AG50" s="273">
        <f>[2]robustness!AG51</f>
        <v>0.27873791009187782</v>
      </c>
      <c r="AH50" s="273">
        <f>[2]robustness!AH51</f>
        <v>0.108824230730534</v>
      </c>
      <c r="AI50" s="273">
        <f>[2]robustness!AI51</f>
        <v>0.31167760491371155</v>
      </c>
      <c r="AJ50" s="274">
        <f>[2]robustness!AJ51</f>
        <v>0.16991367936134338</v>
      </c>
      <c r="AK50" s="281">
        <f>[2]robustness!AR51</f>
        <v>5.5180435476358959E-2</v>
      </c>
      <c r="AL50" s="273">
        <f>[2]robustness!AS51</f>
        <v>0.3586853966116903</v>
      </c>
      <c r="AM50" s="273">
        <f>[2]robustness!AT51</f>
        <v>0.58613420277833894</v>
      </c>
      <c r="AN50" s="273">
        <f>[2]robustness!AU51</f>
        <v>0.29599697887897491</v>
      </c>
      <c r="AO50" s="273">
        <f>[2]robustness!AV51</f>
        <v>0.13214305043220501</v>
      </c>
      <c r="AP50" s="273">
        <f>[2]robustness!AW51</f>
        <v>0.29013723134994507</v>
      </c>
      <c r="AQ50" s="274">
        <f>[2]robustness!AX51</f>
        <v>0.16385392844676971</v>
      </c>
    </row>
  </sheetData>
  <mergeCells count="8">
    <mergeCell ref="AD6:AJ6"/>
    <mergeCell ref="AK6:AQ6"/>
    <mergeCell ref="A5:AQ5"/>
    <mergeCell ref="A6:A7"/>
    <mergeCell ref="B6:H6"/>
    <mergeCell ref="I6:O6"/>
    <mergeCell ref="P6:V6"/>
    <mergeCell ref="W6:AC6"/>
  </mergeCells>
  <hyperlinks>
    <hyperlink ref="A1" location="Index!A1" display="Back to index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0"/>
  <sheetViews>
    <sheetView workbookViewId="0">
      <selection activeCell="L3" sqref="L3"/>
    </sheetView>
  </sheetViews>
  <sheetFormatPr defaultColWidth="11.42578125" defaultRowHeight="12.75"/>
  <cols>
    <col min="2" max="2" width="15" customWidth="1"/>
    <col min="3" max="3" width="13.7109375" customWidth="1"/>
    <col min="5" max="5" width="18.28515625" customWidth="1"/>
    <col min="16" max="16" width="11" customWidth="1"/>
    <col min="31" max="31" width="14.140625" customWidth="1"/>
  </cols>
  <sheetData>
    <row r="1" spans="1:33" ht="16.5" thickBot="1">
      <c r="A1" s="126" t="s">
        <v>5</v>
      </c>
      <c r="M1" s="523" t="s">
        <v>277</v>
      </c>
      <c r="N1" s="524"/>
      <c r="O1" s="524"/>
      <c r="P1" s="524"/>
      <c r="Q1" s="524"/>
      <c r="R1" s="524"/>
      <c r="S1" s="524"/>
      <c r="T1" s="524"/>
      <c r="U1" s="524"/>
      <c r="V1" s="524"/>
      <c r="W1" s="524"/>
      <c r="X1" s="524"/>
      <c r="Y1" s="524"/>
      <c r="Z1" s="524"/>
      <c r="AA1" s="524"/>
      <c r="AB1" s="524"/>
      <c r="AC1" s="524"/>
      <c r="AD1" s="524"/>
      <c r="AE1" s="524"/>
      <c r="AF1" s="525"/>
    </row>
    <row r="2" spans="1:33" ht="22.5" customHeight="1" thickBot="1">
      <c r="B2" s="515" t="s">
        <v>206</v>
      </c>
      <c r="C2" s="516"/>
      <c r="D2" s="516"/>
      <c r="E2" s="521" t="s">
        <v>154</v>
      </c>
      <c r="F2" s="518" t="s">
        <v>313</v>
      </c>
      <c r="G2" s="519"/>
      <c r="H2" s="519"/>
      <c r="I2" s="519"/>
      <c r="J2" s="519"/>
      <c r="K2" s="519"/>
      <c r="L2" s="520"/>
      <c r="M2" s="526" t="s">
        <v>1</v>
      </c>
      <c r="N2" s="526"/>
      <c r="O2" s="526"/>
      <c r="P2" s="527"/>
      <c r="Q2" s="528" t="s">
        <v>0</v>
      </c>
      <c r="R2" s="526"/>
      <c r="S2" s="526"/>
      <c r="T2" s="527"/>
      <c r="U2" s="528" t="s">
        <v>4</v>
      </c>
      <c r="V2" s="526"/>
      <c r="W2" s="526"/>
      <c r="X2" s="527"/>
      <c r="Y2" s="528" t="s">
        <v>3</v>
      </c>
      <c r="Z2" s="526"/>
      <c r="AA2" s="526"/>
      <c r="AB2" s="527"/>
      <c r="AC2" s="528" t="s">
        <v>97</v>
      </c>
      <c r="AD2" s="526"/>
      <c r="AE2" s="526"/>
      <c r="AF2" s="527"/>
    </row>
    <row r="3" spans="1:33" ht="66.75" customHeight="1" thickBot="1">
      <c r="B3" s="243" t="str">
        <f>[1]A24a!J6</f>
        <v>Memo: housing, gross of debt, cfc and tax</v>
      </c>
      <c r="C3" s="244" t="str">
        <f>[1]A24a!K6</f>
        <v>Memo: housing, gross of debt and tax, net of cfc</v>
      </c>
      <c r="D3" s="245" t="str">
        <f>[1]A23a!$V$6</f>
        <v>Memo: housing, gross of debt</v>
      </c>
      <c r="E3" s="522"/>
      <c r="F3" s="246" t="s">
        <v>20</v>
      </c>
      <c r="G3" s="247" t="s">
        <v>21</v>
      </c>
      <c r="H3" s="247" t="s">
        <v>12</v>
      </c>
      <c r="I3" s="247" t="s">
        <v>13</v>
      </c>
      <c r="J3" s="247" t="s">
        <v>312</v>
      </c>
      <c r="K3" s="242" t="s">
        <v>210</v>
      </c>
      <c r="L3" s="248" t="s">
        <v>211</v>
      </c>
      <c r="M3" s="344" t="s">
        <v>278</v>
      </c>
      <c r="N3" s="344" t="s">
        <v>279</v>
      </c>
      <c r="O3" s="344" t="s">
        <v>280</v>
      </c>
      <c r="P3" s="345" t="s">
        <v>281</v>
      </c>
      <c r="Q3" s="346" t="s">
        <v>278</v>
      </c>
      <c r="R3" s="344" t="s">
        <v>279</v>
      </c>
      <c r="S3" s="344" t="s">
        <v>280</v>
      </c>
      <c r="T3" s="345" t="s">
        <v>281</v>
      </c>
      <c r="U3" s="346" t="s">
        <v>278</v>
      </c>
      <c r="V3" s="344" t="s">
        <v>279</v>
      </c>
      <c r="W3" s="344" t="s">
        <v>280</v>
      </c>
      <c r="X3" s="345" t="s">
        <v>281</v>
      </c>
      <c r="Y3" s="346" t="s">
        <v>278</v>
      </c>
      <c r="Z3" s="344" t="s">
        <v>279</v>
      </c>
      <c r="AA3" s="344" t="s">
        <v>280</v>
      </c>
      <c r="AB3" s="345" t="s">
        <v>281</v>
      </c>
      <c r="AC3" s="346" t="s">
        <v>278</v>
      </c>
      <c r="AD3" s="344" t="s">
        <v>279</v>
      </c>
      <c r="AE3" s="344" t="s">
        <v>280</v>
      </c>
      <c r="AF3" s="345" t="s">
        <v>281</v>
      </c>
      <c r="AG3" s="355" t="s">
        <v>310</v>
      </c>
    </row>
    <row r="4" spans="1:33" ht="15">
      <c r="A4" s="255">
        <v>1970</v>
      </c>
      <c r="B4" s="336">
        <f>[1]A24a!J29</f>
        <v>6.6053191654181748E-2</v>
      </c>
      <c r="C4" s="249">
        <f>[1]A24a!K29</f>
        <v>4.2748679830189415E-2</v>
      </c>
      <c r="D4" s="249">
        <f>[1]A23a!V29</f>
        <v>5.6143556510740038E-2</v>
      </c>
      <c r="E4" s="249">
        <f>[1]A25a!X29</f>
        <v>1.807844516804195E-2</v>
      </c>
      <c r="F4" s="250">
        <f>'TB1'!D7</f>
        <v>6.8479195237159729E-2</v>
      </c>
      <c r="G4" s="250">
        <f>'TB1'!E7</f>
        <v>0.34987175464630127</v>
      </c>
      <c r="H4" s="250">
        <f>'TB1'!F7</f>
        <v>0.5816490650177002</v>
      </c>
      <c r="I4" s="250">
        <f>'TB1'!G7</f>
        <v>0.2032662034034729</v>
      </c>
      <c r="J4" s="250">
        <f>'TB1'!H7</f>
        <v>6.8930543959140778E-2</v>
      </c>
      <c r="K4" s="250">
        <f>H4-I4</f>
        <v>0.37838286161422729</v>
      </c>
      <c r="L4" s="251">
        <f>F4+G4</f>
        <v>0.418350949883461</v>
      </c>
      <c r="M4" s="347">
        <f>TB3b!G8</f>
        <v>1.0165727430774041E-2</v>
      </c>
      <c r="N4" s="347">
        <f>TB3b!H8</f>
        <v>1.9473492737738509E-3</v>
      </c>
      <c r="O4" s="347">
        <f>TB3b!I8-TB3b!K8</f>
        <v>6.9435070917683583E-3</v>
      </c>
      <c r="P4" s="347">
        <f>TB3b!K8</f>
        <v>4.9422765549548525E-2</v>
      </c>
      <c r="Q4" s="348">
        <f>TB3b!U8</f>
        <v>0.1813325434923172</v>
      </c>
      <c r="R4" s="348">
        <f>TB3b!V8</f>
        <v>7.4270587773812555E-2</v>
      </c>
      <c r="S4" s="348">
        <f>TB3b!W8-TB3b!Y8</f>
        <v>3.6256198073044213E-2</v>
      </c>
      <c r="T4" s="348">
        <f>TB3b!Y8</f>
        <v>5.8015229989368144E-2</v>
      </c>
      <c r="U4" s="348">
        <f>TB3b!AI8</f>
        <v>9.7319222521036863E-2</v>
      </c>
      <c r="V4" s="348">
        <f>TB3b!AJ8</f>
        <v>0.28243961825772923</v>
      </c>
      <c r="W4" s="348">
        <f>TB3b!AK8-TB3b!AM8</f>
        <v>0.17775997925658288</v>
      </c>
      <c r="X4" s="348">
        <f>TB3b!AM8</f>
        <v>2.4127251537417585E-2</v>
      </c>
      <c r="Y4" s="349">
        <f>TB3b!AW8</f>
        <v>2.7257607784122229E-2</v>
      </c>
      <c r="Z4" s="349">
        <f>TB3b!AX8</f>
        <v>7.452441543448915E-2</v>
      </c>
      <c r="AA4" s="350">
        <f>TB3b!AY8-TB3b!BA8</f>
        <v>9.8139398986025778E-2</v>
      </c>
      <c r="AB4" s="351">
        <f>TB3b!BA8</f>
        <v>3.3526790644337603E-3</v>
      </c>
      <c r="AC4" s="348">
        <f t="shared" ref="AC4:AC48" si="0">U4-Y4</f>
        <v>7.0061614736914635E-2</v>
      </c>
      <c r="AD4" s="348">
        <f t="shared" ref="AD4:AD48" si="1">V4-Z4</f>
        <v>0.20791520282324008</v>
      </c>
      <c r="AE4" s="348">
        <f t="shared" ref="AE4:AE48" si="2">W4-AA4</f>
        <v>7.9620580270557101E-2</v>
      </c>
      <c r="AF4" s="348">
        <f t="shared" ref="AF4:AF48" si="3">X4-AB4</f>
        <v>2.0774572472983824E-2</v>
      </c>
      <c r="AG4" t="s">
        <v>156</v>
      </c>
    </row>
    <row r="5" spans="1:33" ht="15">
      <c r="A5" s="256">
        <v>1971</v>
      </c>
      <c r="B5" s="337">
        <f>[1]A24a!J30</f>
        <v>6.1901200310604178E-2</v>
      </c>
      <c r="C5" s="252">
        <f>[1]A24a!K30</f>
        <v>4.0120401833569637E-2</v>
      </c>
      <c r="D5" s="252">
        <f>[1]A23a!V30</f>
        <v>5.6504983658834891E-2</v>
      </c>
      <c r="E5" s="252">
        <f>[1]A25a!X30</f>
        <v>1.9467487223905375E-2</v>
      </c>
      <c r="F5" s="253">
        <f>'TB1'!D8</f>
        <v>7.1591839194297791E-2</v>
      </c>
      <c r="G5" s="253">
        <f>'TB1'!E8</f>
        <v>0.35545629262924194</v>
      </c>
      <c r="H5" s="253">
        <f>'TB1'!F8</f>
        <v>0.57295185327529907</v>
      </c>
      <c r="I5" s="253">
        <f>'TB1'!G8</f>
        <v>0.19840297102928162</v>
      </c>
      <c r="J5" s="253">
        <f>'TB1'!H8</f>
        <v>6.6073209047317505E-2</v>
      </c>
      <c r="K5" s="253">
        <f t="shared" ref="K5:K46" si="4">H5-I5</f>
        <v>0.37454888224601746</v>
      </c>
      <c r="L5" s="254">
        <f t="shared" ref="L5:L46" si="5">F5+G5</f>
        <v>0.42704813182353973</v>
      </c>
      <c r="M5" s="347">
        <f>TB3b!G9</f>
        <v>1.0496001999712234E-2</v>
      </c>
      <c r="N5" s="347">
        <f>TB3b!H9</f>
        <v>1.8568082624114265E-3</v>
      </c>
      <c r="O5" s="347">
        <f>TB3b!I9-TB3b!K9</f>
        <v>7.395343039588935E-3</v>
      </c>
      <c r="P5" s="347">
        <f>TB3b!K9</f>
        <v>5.1842773695926749E-2</v>
      </c>
      <c r="Q5" s="348">
        <f>TB3b!U9</f>
        <v>0.18638969957828522</v>
      </c>
      <c r="R5" s="348">
        <f>TB3b!V9</f>
        <v>7.1277424047330076E-2</v>
      </c>
      <c r="S5" s="348">
        <f>TB3b!W9-TB3b!Y9</f>
        <v>3.6249062868271079E-2</v>
      </c>
      <c r="T5" s="348">
        <f>TB3b!Y9</f>
        <v>6.1539364637398467E-2</v>
      </c>
      <c r="U5" s="348">
        <f>TB3b!AI9</f>
        <v>0.10135955223813653</v>
      </c>
      <c r="V5" s="348">
        <f>TB3b!AJ9</f>
        <v>0.27824596066322482</v>
      </c>
      <c r="W5" s="348">
        <f>TB3b!AK9-TB3b!AM9</f>
        <v>0.16781747719414405</v>
      </c>
      <c r="X5" s="348">
        <f>TB3b!AM9</f>
        <v>2.5530528895002531E-2</v>
      </c>
      <c r="Y5" s="349">
        <f>TB3b!AW9</f>
        <v>2.8940840158611536E-2</v>
      </c>
      <c r="Z5" s="349">
        <f>TB3b!AX9</f>
        <v>7.4579468803657983E-2</v>
      </c>
      <c r="AA5" s="350">
        <f>TB3b!AY9-TB3b!BA9</f>
        <v>9.1345127006343285E-2</v>
      </c>
      <c r="AB5" s="350">
        <f>TB3b!BA9</f>
        <v>3.5384134702984619E-3</v>
      </c>
      <c r="AC5" s="348">
        <f t="shared" si="0"/>
        <v>7.2418712079524994E-2</v>
      </c>
      <c r="AD5" s="348">
        <f t="shared" si="1"/>
        <v>0.20366649185956684</v>
      </c>
      <c r="AE5" s="348">
        <f t="shared" si="2"/>
        <v>7.6472350187800769E-2</v>
      </c>
      <c r="AF5" s="348">
        <f t="shared" si="3"/>
        <v>2.199211542470407E-2</v>
      </c>
      <c r="AG5" t="s">
        <v>298</v>
      </c>
    </row>
    <row r="6" spans="1:33" ht="15">
      <c r="A6" s="256">
        <v>1972</v>
      </c>
      <c r="B6" s="337">
        <f>[1]A24a!J31</f>
        <v>5.9999670945116913E-2</v>
      </c>
      <c r="C6" s="252">
        <f>[1]A24a!K31</f>
        <v>3.8860973695378435E-2</v>
      </c>
      <c r="D6" s="252">
        <f>[1]A23a!V31</f>
        <v>6.1369310676428125E-2</v>
      </c>
      <c r="E6" s="252">
        <f>[1]A25a!X31</f>
        <v>2.5097175260380661E-2</v>
      </c>
      <c r="F6" s="253">
        <f>'TB1'!D9</f>
        <v>7.3273450136184692E-2</v>
      </c>
      <c r="G6" s="253">
        <f>'TB1'!E9</f>
        <v>0.355682373046875</v>
      </c>
      <c r="H6" s="253">
        <f>'TB1'!F9</f>
        <v>0.5710442066192627</v>
      </c>
      <c r="I6" s="253">
        <f>'TB1'!G9</f>
        <v>0.19785000383853912</v>
      </c>
      <c r="J6" s="253">
        <f>'TB1'!H9</f>
        <v>6.571362167596817E-2</v>
      </c>
      <c r="K6" s="253">
        <f t="shared" si="4"/>
        <v>0.37319420278072357</v>
      </c>
      <c r="L6" s="254">
        <f t="shared" si="5"/>
        <v>0.42895582318305969</v>
      </c>
      <c r="M6" s="347">
        <f>TB3b!G10</f>
        <v>1.017946223959143E-2</v>
      </c>
      <c r="N6" s="347">
        <f>TB3b!H10</f>
        <v>1.7827446273057522E-3</v>
      </c>
      <c r="O6" s="347">
        <f>TB3b!I10-TB3b!K10</f>
        <v>7.7613078337168961E-3</v>
      </c>
      <c r="P6" s="347">
        <f>TB3b!K10</f>
        <v>5.3553139206970593E-2</v>
      </c>
      <c r="Q6" s="348">
        <f>TB3b!U10</f>
        <v>0.18517625890672207</v>
      </c>
      <c r="R6" s="348">
        <f>TB3b!V10</f>
        <v>6.8900960109129064E-2</v>
      </c>
      <c r="S6" s="348">
        <f>TB3b!W10-TB3b!Y10</f>
        <v>3.731934521679578E-2</v>
      </c>
      <c r="T6" s="348">
        <f>TB3b!Y10</f>
        <v>6.4284895320099927E-2</v>
      </c>
      <c r="U6" s="348">
        <f>TB3b!AI10</f>
        <v>0.10207128152251244</v>
      </c>
      <c r="V6" s="348">
        <f>TB3b!AJ10</f>
        <v>0.27621410735944363</v>
      </c>
      <c r="W6" s="348">
        <f>TB3b!AK10-TB3b!AM10</f>
        <v>0.16615145800587514</v>
      </c>
      <c r="X6" s="348">
        <f>TB3b!AM10</f>
        <v>2.6605038914943004E-2</v>
      </c>
      <c r="Y6" s="349">
        <f>TB3b!AW10</f>
        <v>2.9686324298381805E-2</v>
      </c>
      <c r="Z6" s="349">
        <f>TB3b!AX10</f>
        <v>7.517529939419941E-2</v>
      </c>
      <c r="AA6" s="350">
        <f>TB3b!AY10-TB3b!BA10</f>
        <v>8.9310035168842547E-2</v>
      </c>
      <c r="AB6" s="350">
        <f>TB3b!BA10</f>
        <v>3.6777254472844419E-3</v>
      </c>
      <c r="AC6" s="348">
        <f t="shared" si="0"/>
        <v>7.238495722413063E-2</v>
      </c>
      <c r="AD6" s="348">
        <f t="shared" si="1"/>
        <v>0.2010388079652442</v>
      </c>
      <c r="AE6" s="348">
        <f t="shared" si="2"/>
        <v>7.6841422837032589E-2</v>
      </c>
      <c r="AF6" s="348">
        <f t="shared" si="3"/>
        <v>2.2927313467658562E-2</v>
      </c>
      <c r="AG6" t="s">
        <v>299</v>
      </c>
    </row>
    <row r="7" spans="1:33" ht="15">
      <c r="A7" s="256">
        <v>1973</v>
      </c>
      <c r="B7" s="337">
        <f>[1]A24a!J32</f>
        <v>5.9000859334928879E-2</v>
      </c>
      <c r="C7" s="252">
        <f>[1]A24a!K32</f>
        <v>3.8203671257922359E-2</v>
      </c>
      <c r="D7" s="252">
        <f>[1]A23a!V32</f>
        <v>6.5079513670198944E-2</v>
      </c>
      <c r="E7" s="252">
        <f>[1]A25a!X32</f>
        <v>2.9044388248913953E-2</v>
      </c>
      <c r="F7" s="253">
        <f>'TB1'!D10</f>
        <v>7.4032455682754517E-2</v>
      </c>
      <c r="G7" s="253">
        <f>'TB1'!E10</f>
        <v>0.35723128914833069</v>
      </c>
      <c r="H7" s="253">
        <f>'TB1'!F10</f>
        <v>0.56873625516891479</v>
      </c>
      <c r="I7" s="253">
        <f>'TB1'!G10</f>
        <v>0.19778589904308319</v>
      </c>
      <c r="J7" s="253">
        <f>'TB1'!H10</f>
        <v>6.5837770700454712E-2</v>
      </c>
      <c r="K7" s="253">
        <f t="shared" si="4"/>
        <v>0.3709503561258316</v>
      </c>
      <c r="L7" s="254">
        <f t="shared" si="5"/>
        <v>0.43126374483108521</v>
      </c>
      <c r="M7" s="347">
        <f>TB3b!G11</f>
        <v>1.0101641873973222E-2</v>
      </c>
      <c r="N7" s="347">
        <f>TB3b!H11</f>
        <v>1.6889168123263567E-3</v>
      </c>
      <c r="O7" s="347">
        <f>TB3b!I11-TB3b!K11</f>
        <v>8.0665886230792821E-3</v>
      </c>
      <c r="P7" s="347">
        <f>TB3b!K11</f>
        <v>5.4174015739193851E-2</v>
      </c>
      <c r="Q7" s="348">
        <f>TB3b!U11</f>
        <v>0.1871488131582737</v>
      </c>
      <c r="R7" s="348">
        <f>TB3b!V11</f>
        <v>6.5742400006907856E-2</v>
      </c>
      <c r="S7" s="348">
        <f>TB3b!W11-TB3b!Y11</f>
        <v>3.8579510579500473E-2</v>
      </c>
      <c r="T7" s="348">
        <f>TB3b!Y11</f>
        <v>6.5763364260969931E-2</v>
      </c>
      <c r="U7" s="348">
        <f>TB3b!AI11</f>
        <v>0.10455699404701591</v>
      </c>
      <c r="V7" s="348">
        <f>TB3b!AJ11</f>
        <v>0.27076574163912898</v>
      </c>
      <c r="W7" s="348">
        <f>TB3b!AK11-TB3b!AM11</f>
        <v>0.16626050526577096</v>
      </c>
      <c r="X7" s="348">
        <f>TB3b!AM11</f>
        <v>2.7151525869830998E-2</v>
      </c>
      <c r="Y7" s="349">
        <f>TB3b!AW11</f>
        <v>3.095568111166358E-2</v>
      </c>
      <c r="Z7" s="349">
        <f>TB3b!AX11</f>
        <v>7.4798179373667173E-2</v>
      </c>
      <c r="AA7" s="350">
        <f>TB3b!AY11-TB3b!BA11</f>
        <v>8.8288318576154365E-2</v>
      </c>
      <c r="AB7" s="350">
        <f>TB3b!BA11</f>
        <v>3.7435037971984162E-3</v>
      </c>
      <c r="AC7" s="348">
        <f t="shared" si="0"/>
        <v>7.3601312935352325E-2</v>
      </c>
      <c r="AD7" s="348">
        <f t="shared" si="1"/>
        <v>0.1959675622654618</v>
      </c>
      <c r="AE7" s="348">
        <f t="shared" si="2"/>
        <v>7.7972186689616599E-2</v>
      </c>
      <c r="AF7" s="348">
        <f t="shared" si="3"/>
        <v>2.3408022072632581E-2</v>
      </c>
      <c r="AG7" t="s">
        <v>300</v>
      </c>
    </row>
    <row r="8" spans="1:33" ht="15">
      <c r="A8" s="256">
        <v>1974</v>
      </c>
      <c r="B8" s="337">
        <f>[1]A24a!J33</f>
        <v>5.7260181653607009E-2</v>
      </c>
      <c r="C8" s="252">
        <f>[1]A24a!K33</f>
        <v>3.6954818346786565E-2</v>
      </c>
      <c r="D8" s="252">
        <f>[1]A23a!V33</f>
        <v>6.2959606875689453E-2</v>
      </c>
      <c r="E8" s="252">
        <f>[1]A25a!X33</f>
        <v>2.7235929108611234E-2</v>
      </c>
      <c r="F8" s="253">
        <f>'TB1'!D11</f>
        <v>7.4739322066307068E-2</v>
      </c>
      <c r="G8" s="253">
        <f>'TB1'!E11</f>
        <v>0.36787649989128113</v>
      </c>
      <c r="H8" s="253">
        <f>'TB1'!F11</f>
        <v>0.557384192943573</v>
      </c>
      <c r="I8" s="253">
        <f>'TB1'!G11</f>
        <v>0.19133062660694122</v>
      </c>
      <c r="J8" s="253">
        <f>'TB1'!H11</f>
        <v>6.1959821730852127E-2</v>
      </c>
      <c r="K8" s="253">
        <f t="shared" si="4"/>
        <v>0.36605356633663177</v>
      </c>
      <c r="L8" s="254">
        <f t="shared" si="5"/>
        <v>0.4426158219575882</v>
      </c>
      <c r="M8" s="347">
        <f>TB3b!G12</f>
        <v>1.1487384654742527E-2</v>
      </c>
      <c r="N8" s="347">
        <f>TB3b!H12</f>
        <v>1.5961441454654471E-3</v>
      </c>
      <c r="O8" s="347">
        <f>TB3b!I12-TB3b!K12</f>
        <v>8.0505880356385867E-3</v>
      </c>
      <c r="P8" s="347">
        <f>TB3b!K12</f>
        <v>5.3602578354389724E-2</v>
      </c>
      <c r="Q8" s="348">
        <f>TB3b!U12</f>
        <v>0.20269204676151276</v>
      </c>
      <c r="R8" s="348">
        <f>TB3b!V12</f>
        <v>6.2599711643785111E-2</v>
      </c>
      <c r="S8" s="348">
        <f>TB3b!W12-TB3b!Y12</f>
        <v>3.678190319403335E-2</v>
      </c>
      <c r="T8" s="348">
        <f>TB3b!Y12</f>
        <v>6.5804826982736181E-2</v>
      </c>
      <c r="U8" s="348">
        <f>TB3b!AI12</f>
        <v>0.11466515017673373</v>
      </c>
      <c r="V8" s="348">
        <f>TB3b!AJ12</f>
        <v>0.26499687287481233</v>
      </c>
      <c r="W8" s="348">
        <f>TB3b!AK12-TB3b!AM12</f>
        <v>0.15061901220522375</v>
      </c>
      <c r="X8" s="348">
        <f>TB3b!AM12</f>
        <v>2.7103805048005702E-2</v>
      </c>
      <c r="Y8" s="349">
        <f>TB3b!AW12</f>
        <v>3.4549436997622252E-2</v>
      </c>
      <c r="Z8" s="349">
        <f>TB3b!AX12</f>
        <v>7.4274951485225907E-2</v>
      </c>
      <c r="AA8" s="350">
        <f>TB3b!AY12-TB3b!BA12</f>
        <v>7.8779444956941336E-2</v>
      </c>
      <c r="AB8" s="350">
        <f>TB3b!BA12</f>
        <v>3.7272190321619961E-3</v>
      </c>
      <c r="AC8" s="348">
        <f t="shared" si="0"/>
        <v>8.0115713179111481E-2</v>
      </c>
      <c r="AD8" s="348">
        <f t="shared" si="1"/>
        <v>0.19072192138958644</v>
      </c>
      <c r="AE8" s="348">
        <f t="shared" si="2"/>
        <v>7.1839567248282415E-2</v>
      </c>
      <c r="AF8" s="348">
        <f t="shared" si="3"/>
        <v>2.3376586015843706E-2</v>
      </c>
      <c r="AG8" t="s">
        <v>301</v>
      </c>
    </row>
    <row r="9" spans="1:33" ht="15">
      <c r="A9" s="256">
        <v>1975</v>
      </c>
      <c r="B9" s="337">
        <f>[1]A24a!J34</f>
        <v>4.8943871523272314E-2</v>
      </c>
      <c r="C9" s="252">
        <f>[1]A24a!K34</f>
        <v>3.1502123092342141E-2</v>
      </c>
      <c r="D9" s="252">
        <f>[1]A23a!V34</f>
        <v>6.0509394538745667E-2</v>
      </c>
      <c r="E9" s="252">
        <f>[1]A25a!X34</f>
        <v>2.6072367102810488E-2</v>
      </c>
      <c r="F9" s="253">
        <f>'TB1'!D12</f>
        <v>7.5695693492889404E-2</v>
      </c>
      <c r="G9" s="253">
        <f>'TB1'!E12</f>
        <v>0.37501487135887146</v>
      </c>
      <c r="H9" s="253">
        <f>'TB1'!F12</f>
        <v>0.54928940534591675</v>
      </c>
      <c r="I9" s="253">
        <f>'TB1'!G12</f>
        <v>0.18681147694587708</v>
      </c>
      <c r="J9" s="253">
        <f>'TB1'!H12</f>
        <v>5.9193704277276993E-2</v>
      </c>
      <c r="K9" s="253">
        <f t="shared" si="4"/>
        <v>0.36247792840003967</v>
      </c>
      <c r="L9" s="254">
        <f t="shared" si="5"/>
        <v>0.45071056485176086</v>
      </c>
      <c r="M9" s="347">
        <f>TB3b!G13</f>
        <v>1.2584760277547957E-2</v>
      </c>
      <c r="N9" s="347">
        <f>TB3b!H13</f>
        <v>1.519545849353445E-3</v>
      </c>
      <c r="O9" s="347">
        <f>TB3b!I13-TB3b!K13</f>
        <v>8.0130679924368745E-3</v>
      </c>
      <c r="P9" s="347">
        <f>TB3b!K13</f>
        <v>5.3575672486835937E-2</v>
      </c>
      <c r="Q9" s="348">
        <f>TB3b!U13</f>
        <v>0.21302438527345657</v>
      </c>
      <c r="R9" s="348">
        <f>TB3b!V13</f>
        <v>6.0069196966152899E-2</v>
      </c>
      <c r="S9" s="348">
        <f>TB3b!W13-TB3b!Y13</f>
        <v>3.5401800506155018E-2</v>
      </c>
      <c r="T9" s="348">
        <f>TB3b!Y13</f>
        <v>6.6516473212516969E-2</v>
      </c>
      <c r="U9" s="348">
        <f>TB3b!AI13</f>
        <v>0.12202632986009121</v>
      </c>
      <c r="V9" s="348">
        <f>TB3b!AJ13</f>
        <v>0.2614824640297827</v>
      </c>
      <c r="W9" s="348">
        <f>TB3b!AK13-TB3b!AM13</f>
        <v>0.13845436415492107</v>
      </c>
      <c r="X9" s="348">
        <f>TB3b!AM13</f>
        <v>2.7331972885724257E-2</v>
      </c>
      <c r="Y9" s="349">
        <f>TB3b!AW13</f>
        <v>3.7397095933556557E-2</v>
      </c>
      <c r="Z9" s="349">
        <f>TB3b!AX13</f>
        <v>7.4334701483026511E-2</v>
      </c>
      <c r="AA9" s="350">
        <f>TB3b!AY13-TB3b!BA13</f>
        <v>7.1331234346394337E-2</v>
      </c>
      <c r="AB9" s="350">
        <f>TB3b!BA13</f>
        <v>3.7488513390459459E-3</v>
      </c>
      <c r="AC9" s="348">
        <f t="shared" si="0"/>
        <v>8.4629233926534653E-2</v>
      </c>
      <c r="AD9" s="348">
        <f t="shared" si="1"/>
        <v>0.18714776254675619</v>
      </c>
      <c r="AE9" s="348">
        <f t="shared" si="2"/>
        <v>6.7123129808526735E-2</v>
      </c>
      <c r="AF9" s="348">
        <f t="shared" si="3"/>
        <v>2.3583121546678312E-2</v>
      </c>
      <c r="AG9" t="s">
        <v>302</v>
      </c>
    </row>
    <row r="10" spans="1:33" ht="15">
      <c r="A10" s="256">
        <v>1976</v>
      </c>
      <c r="B10" s="337">
        <f>[1]A24a!J35</f>
        <v>4.7636796510567167E-2</v>
      </c>
      <c r="C10" s="252">
        <f>[1]A24a!K35</f>
        <v>3.0871806988318078E-2</v>
      </c>
      <c r="D10" s="252">
        <f>[1]A23a!V35</f>
        <v>5.6602716826224045E-2</v>
      </c>
      <c r="E10" s="252">
        <f>[1]A25a!X35</f>
        <v>2.3149191791970058E-2</v>
      </c>
      <c r="F10" s="253">
        <f>'TB1'!D13</f>
        <v>7.8778117895126343E-2</v>
      </c>
      <c r="G10" s="253">
        <f>'TB1'!E13</f>
        <v>0.37993830442428589</v>
      </c>
      <c r="H10" s="253">
        <f>'TB1'!F13</f>
        <v>0.54128360748291016</v>
      </c>
      <c r="I10" s="253">
        <f>'TB1'!G13</f>
        <v>0.18303044140338898</v>
      </c>
      <c r="J10" s="253">
        <f>'TB1'!H13</f>
        <v>5.916278064250946E-2</v>
      </c>
      <c r="K10" s="253">
        <f t="shared" si="4"/>
        <v>0.35825316607952118</v>
      </c>
      <c r="L10" s="254">
        <f t="shared" si="5"/>
        <v>0.45871642231941223</v>
      </c>
      <c r="M10" s="347">
        <f>TB3b!G14</f>
        <v>1.3498145734757827E-2</v>
      </c>
      <c r="N10" s="347">
        <f>TB3b!H14</f>
        <v>1.8099316704650295E-3</v>
      </c>
      <c r="O10" s="347">
        <f>TB3b!I14-TB3b!K14</f>
        <v>8.2004726337704462E-3</v>
      </c>
      <c r="P10" s="347">
        <f>TB3b!K14</f>
        <v>5.5269117264262292E-2</v>
      </c>
      <c r="Q10" s="348">
        <f>TB3b!U14</f>
        <v>0.21676680445671082</v>
      </c>
      <c r="R10" s="348">
        <f>TB3b!V14</f>
        <v>6.053263570848183E-2</v>
      </c>
      <c r="S10" s="348">
        <f>TB3b!W14-TB3b!Y14</f>
        <v>3.4790052875576905E-2</v>
      </c>
      <c r="T10" s="348">
        <f>TB3b!Y14</f>
        <v>6.7848955760888896E-2</v>
      </c>
      <c r="U10" s="348">
        <f>TB3b!AI14</f>
        <v>0.12619207240641117</v>
      </c>
      <c r="V10" s="348">
        <f>TB3b!AJ14</f>
        <v>0.25368574283892609</v>
      </c>
      <c r="W10" s="348">
        <f>TB3b!AK14-TB3b!AM14</f>
        <v>0.13321283739698456</v>
      </c>
      <c r="X10" s="348">
        <f>TB3b!AM14</f>
        <v>2.8193259479546852E-2</v>
      </c>
      <c r="Y10" s="349">
        <f>TB3b!AW14</f>
        <v>3.8075083866715431E-2</v>
      </c>
      <c r="Z10" s="349">
        <f>TB3b!AX14</f>
        <v>7.2894798998973068E-2</v>
      </c>
      <c r="AA10" s="350">
        <f>TB3b!AY14-TB3b!BA14</f>
        <v>6.8206075599064858E-2</v>
      </c>
      <c r="AB10" s="350">
        <f>TB3b!BA14</f>
        <v>3.8545770334955233E-3</v>
      </c>
      <c r="AC10" s="348">
        <f t="shared" si="0"/>
        <v>8.811698853969574E-2</v>
      </c>
      <c r="AD10" s="348">
        <f t="shared" si="1"/>
        <v>0.18079094383995303</v>
      </c>
      <c r="AE10" s="348">
        <f t="shared" si="2"/>
        <v>6.5006761797919699E-2</v>
      </c>
      <c r="AF10" s="348">
        <f t="shared" si="3"/>
        <v>2.4338682446051328E-2</v>
      </c>
      <c r="AG10" t="s">
        <v>303</v>
      </c>
    </row>
    <row r="11" spans="1:33" ht="15">
      <c r="A11" s="256">
        <v>1977</v>
      </c>
      <c r="B11" s="337">
        <f>[1]A24a!J36</f>
        <v>4.7772810355675904E-2</v>
      </c>
      <c r="C11" s="252">
        <f>[1]A24a!K36</f>
        <v>3.0914608283873102E-2</v>
      </c>
      <c r="D11" s="252">
        <f>[1]A23a!V36</f>
        <v>5.2248451516749859E-2</v>
      </c>
      <c r="E11" s="252">
        <f>[1]A25a!X36</f>
        <v>1.9682136736775501E-2</v>
      </c>
      <c r="F11" s="253">
        <f>'TB1'!D14</f>
        <v>8.2103103399276733E-2</v>
      </c>
      <c r="G11" s="253">
        <f>'TB1'!E14</f>
        <v>0.38548219203948975</v>
      </c>
      <c r="H11" s="253">
        <f>'TB1'!F14</f>
        <v>0.53241473436355591</v>
      </c>
      <c r="I11" s="253">
        <f>'TB1'!G14</f>
        <v>0.17867012321949005</v>
      </c>
      <c r="J11" s="253">
        <f>'TB1'!H14</f>
        <v>5.878135934472084E-2</v>
      </c>
      <c r="K11" s="253">
        <f t="shared" si="4"/>
        <v>0.35374461114406586</v>
      </c>
      <c r="L11" s="254">
        <f t="shared" si="5"/>
        <v>0.46758529543876648</v>
      </c>
      <c r="M11" s="347">
        <f>TB3b!G15</f>
        <v>1.4439249902920892E-2</v>
      </c>
      <c r="N11" s="347">
        <f>TB3b!H15</f>
        <v>2.0788100688137762E-3</v>
      </c>
      <c r="O11" s="347">
        <f>TB3b!I15-TB3b!K15</f>
        <v>8.8016020885696017E-3</v>
      </c>
      <c r="P11" s="347">
        <f>TB3b!K15</f>
        <v>5.6782963825536631E-2</v>
      </c>
      <c r="Q11" s="348">
        <f>TB3b!U15</f>
        <v>0.22116068005561829</v>
      </c>
      <c r="R11" s="348">
        <f>TB3b!V15</f>
        <v>6.0710050115132322E-2</v>
      </c>
      <c r="S11" s="348">
        <f>TB3b!W15-TB3b!Y15</f>
        <v>3.4686835051731119E-2</v>
      </c>
      <c r="T11" s="348">
        <f>TB3b!Y15</f>
        <v>6.8924275505957422E-2</v>
      </c>
      <c r="U11" s="348">
        <f>TB3b!AI15</f>
        <v>0.13086069375276566</v>
      </c>
      <c r="V11" s="348">
        <f>TB3b!AJ15</f>
        <v>0.24514658998145197</v>
      </c>
      <c r="W11" s="348">
        <f>TB3b!AK15-TB3b!AM15</f>
        <v>0.12744547089729921</v>
      </c>
      <c r="X11" s="348">
        <f>TB3b!AM15</f>
        <v>2.8962805906291317E-2</v>
      </c>
      <c r="Y11" s="349">
        <f>TB3b!AW15</f>
        <v>3.8872562348842621E-2</v>
      </c>
      <c r="Z11" s="349">
        <f>TB3b!AX15</f>
        <v>7.1204064223724578E-2</v>
      </c>
      <c r="AA11" s="350">
        <f>TB3b!AY15-TB3b!BA15</f>
        <v>6.464647583184599E-2</v>
      </c>
      <c r="AB11" s="350">
        <f>TB3b!BA15</f>
        <v>3.9471687900046563E-3</v>
      </c>
      <c r="AC11" s="348">
        <f t="shared" si="0"/>
        <v>9.1988131403923035E-2</v>
      </c>
      <c r="AD11" s="348">
        <f t="shared" si="1"/>
        <v>0.1739425257577274</v>
      </c>
      <c r="AE11" s="348">
        <f t="shared" si="2"/>
        <v>6.2798995065453223E-2</v>
      </c>
      <c r="AF11" s="348">
        <f t="shared" si="3"/>
        <v>2.5015637116286661E-2</v>
      </c>
      <c r="AG11" t="s">
        <v>304</v>
      </c>
    </row>
    <row r="12" spans="1:33" ht="15">
      <c r="A12" s="256">
        <v>1978</v>
      </c>
      <c r="B12" s="337">
        <f>[1]A24a!J37</f>
        <v>5.0418153268407422E-2</v>
      </c>
      <c r="C12" s="252">
        <f>[1]A24a!K37</f>
        <v>3.4139045463185164E-2</v>
      </c>
      <c r="D12" s="252">
        <f>[1]A23a!V37</f>
        <v>4.6272136996523369E-2</v>
      </c>
      <c r="E12" s="252">
        <f>[1]A25a!X37</f>
        <v>1.4349022638372145E-2</v>
      </c>
      <c r="F12" s="253">
        <f>'TB1'!D15</f>
        <v>8.3371587097644806E-2</v>
      </c>
      <c r="G12" s="253">
        <f>'TB1'!E15</f>
        <v>0.39197266101837158</v>
      </c>
      <c r="H12" s="253">
        <f>'TB1'!F15</f>
        <v>0.52465575933456421</v>
      </c>
      <c r="I12" s="253">
        <f>'TB1'!G15</f>
        <v>0.1760200709104538</v>
      </c>
      <c r="J12" s="253">
        <f>'TB1'!H15</f>
        <v>5.9690885245800018E-2</v>
      </c>
      <c r="K12" s="253">
        <f t="shared" si="4"/>
        <v>0.34863568842411041</v>
      </c>
      <c r="L12" s="254">
        <f t="shared" si="5"/>
        <v>0.47534424811601639</v>
      </c>
      <c r="M12" s="347">
        <f>TB3b!G16</f>
        <v>1.6847035567337798E-2</v>
      </c>
      <c r="N12" s="347">
        <f>TB3b!H16</f>
        <v>2.2801336314067235E-3</v>
      </c>
      <c r="O12" s="347">
        <f>TB3b!I16-TB3b!K16</f>
        <v>9.1031800086148196E-3</v>
      </c>
      <c r="P12" s="347">
        <f>TB3b!K16</f>
        <v>5.514037386166043E-2</v>
      </c>
      <c r="Q12" s="348">
        <f>TB3b!U16</f>
        <v>0.2314516045153141</v>
      </c>
      <c r="R12" s="348">
        <f>TB3b!V16</f>
        <v>5.9466927400803331E-2</v>
      </c>
      <c r="S12" s="348">
        <f>TB3b!W16-TB3b!Y16</f>
        <v>3.4876892649658431E-2</v>
      </c>
      <c r="T12" s="348">
        <f>TB3b!Y16</f>
        <v>6.6177675036014211E-2</v>
      </c>
      <c r="U12" s="348">
        <f>TB3b!AI16</f>
        <v>0.1389849204570055</v>
      </c>
      <c r="V12" s="348">
        <f>TB3b!AJ16</f>
        <v>0.23153742254086052</v>
      </c>
      <c r="W12" s="348">
        <f>TB3b!AK16-TB3b!AM16</f>
        <v>0.12601145017645415</v>
      </c>
      <c r="X12" s="348">
        <f>TB3b!AM16</f>
        <v>2.8122407714225195E-2</v>
      </c>
      <c r="Y12" s="349">
        <f>TB3b!AW16</f>
        <v>4.0660502389073372E-2</v>
      </c>
      <c r="Z12" s="349">
        <f>TB3b!AX16</f>
        <v>6.798389926792664E-2</v>
      </c>
      <c r="AA12" s="350">
        <f>TB3b!AY16-TB3b!BA16</f>
        <v>6.3555508845478226E-2</v>
      </c>
      <c r="AB12" s="350">
        <f>TB3b!BA16</f>
        <v>3.8205026555484228E-3</v>
      </c>
      <c r="AC12" s="348">
        <f t="shared" si="0"/>
        <v>9.8324418067932129E-2</v>
      </c>
      <c r="AD12" s="348">
        <f t="shared" si="1"/>
        <v>0.16355352327293388</v>
      </c>
      <c r="AE12" s="348">
        <f t="shared" si="2"/>
        <v>6.2455941330975928E-2</v>
      </c>
      <c r="AF12" s="348">
        <f t="shared" si="3"/>
        <v>2.430190505867677E-2</v>
      </c>
      <c r="AG12" t="s">
        <v>305</v>
      </c>
    </row>
    <row r="13" spans="1:33" ht="15">
      <c r="A13" s="256">
        <v>1979</v>
      </c>
      <c r="B13" s="337">
        <f>[1]A24a!J38</f>
        <v>4.8827686332016756E-2</v>
      </c>
      <c r="C13" s="252">
        <f>[1]A24a!K38</f>
        <v>3.2920648879217314E-2</v>
      </c>
      <c r="D13" s="252">
        <f>[1]A23a!V38</f>
        <v>4.4032865988079414E-2</v>
      </c>
      <c r="E13" s="252">
        <f>[1]A25a!X38</f>
        <v>1.2330282494891931E-2</v>
      </c>
      <c r="F13" s="253">
        <f>'TB1'!D16</f>
        <v>8.3870209753513336E-2</v>
      </c>
      <c r="G13" s="253">
        <f>'TB1'!E16</f>
        <v>0.39700406789779663</v>
      </c>
      <c r="H13" s="253">
        <f>'TB1'!F16</f>
        <v>0.51912575960159302</v>
      </c>
      <c r="I13" s="253">
        <f>'TB1'!G16</f>
        <v>0.17435543239116669</v>
      </c>
      <c r="J13" s="253">
        <f>'TB1'!H16</f>
        <v>6.1141196638345718E-2</v>
      </c>
      <c r="K13" s="253">
        <f t="shared" si="4"/>
        <v>0.34477032721042633</v>
      </c>
      <c r="L13" s="254">
        <f t="shared" si="5"/>
        <v>0.48087427765130997</v>
      </c>
      <c r="M13" s="347">
        <f>TB3b!G17</f>
        <v>1.8932190522946257E-2</v>
      </c>
      <c r="N13" s="347">
        <f>TB3b!H17</f>
        <v>2.4642091657565315E-3</v>
      </c>
      <c r="O13" s="347">
        <f>TB3b!I17-TB3b!K17</f>
        <v>9.1144835265934629E-3</v>
      </c>
      <c r="P13" s="347">
        <f>TB3b!K17</f>
        <v>5.3359536522835531E-2</v>
      </c>
      <c r="Q13" s="348">
        <f>TB3b!U17</f>
        <v>0.24041155725717545</v>
      </c>
      <c r="R13" s="348">
        <f>TB3b!V17</f>
        <v>5.8361331801602009E-2</v>
      </c>
      <c r="S13" s="348">
        <f>TB3b!W17-TB3b!Y17</f>
        <v>3.4910404117018345E-2</v>
      </c>
      <c r="T13" s="348">
        <f>TB3b!Y17</f>
        <v>6.331918293144817E-2</v>
      </c>
      <c r="U13" s="348">
        <f>TB3b!AI17</f>
        <v>0.14657249115407467</v>
      </c>
      <c r="V13" s="348">
        <f>TB3b!AJ17</f>
        <v>0.21925688776470817</v>
      </c>
      <c r="W13" s="348">
        <f>TB3b!AK17-TB3b!AM17</f>
        <v>0.1260860557598836</v>
      </c>
      <c r="X13" s="348">
        <f>TB3b!AM17</f>
        <v>2.7211686209755205E-2</v>
      </c>
      <c r="Y13" s="349">
        <f>TB3b!AW17</f>
        <v>4.222317598760128E-2</v>
      </c>
      <c r="Z13" s="349">
        <f>TB3b!AX17</f>
        <v>6.5083679357114121E-2</v>
      </c>
      <c r="AA13" s="350">
        <f>TB3b!AY17-TB3b!BA17</f>
        <v>6.3383637490037448E-2</v>
      </c>
      <c r="AB13" s="350">
        <f>TB3b!BA17</f>
        <v>3.685153805604106E-3</v>
      </c>
      <c r="AC13" s="348">
        <f t="shared" si="0"/>
        <v>0.10434931516647339</v>
      </c>
      <c r="AD13" s="348">
        <f t="shared" si="1"/>
        <v>0.15417320840759405</v>
      </c>
      <c r="AE13" s="348">
        <f t="shared" si="2"/>
        <v>6.2702418269846155E-2</v>
      </c>
      <c r="AF13" s="348">
        <f t="shared" si="3"/>
        <v>2.3526532404151097E-2</v>
      </c>
      <c r="AG13" t="s">
        <v>306</v>
      </c>
    </row>
    <row r="14" spans="1:33" ht="15">
      <c r="A14" s="257">
        <v>1980</v>
      </c>
      <c r="B14" s="337">
        <f>[1]A24a!J39</f>
        <v>4.6446236500683122E-2</v>
      </c>
      <c r="C14" s="252">
        <f>[1]A24a!K39</f>
        <v>2.9882176518758914E-2</v>
      </c>
      <c r="D14" s="252">
        <f>[1]A23a!V39</f>
        <v>4.3271253960243686E-2</v>
      </c>
      <c r="E14" s="252">
        <f>[1]A25a!X39</f>
        <v>1.1071023433501215E-2</v>
      </c>
      <c r="F14" s="253">
        <f>'TB1'!D17</f>
        <v>8.3410792052745819E-2</v>
      </c>
      <c r="G14" s="253">
        <f>'TB1'!E17</f>
        <v>0.40013140439987183</v>
      </c>
      <c r="H14" s="253">
        <f>'TB1'!F17</f>
        <v>0.51645779609680176</v>
      </c>
      <c r="I14" s="253">
        <f>'TB1'!G17</f>
        <v>0.17206966876983643</v>
      </c>
      <c r="J14" s="253">
        <f>'TB1'!H17</f>
        <v>5.8637764304876328E-2</v>
      </c>
      <c r="K14" s="253">
        <f t="shared" si="4"/>
        <v>0.34438812732696533</v>
      </c>
      <c r="L14" s="254">
        <f t="shared" si="5"/>
        <v>0.48354219645261765</v>
      </c>
      <c r="M14" s="347">
        <f>TB3b!G18</f>
        <v>2.0123341173601261E-2</v>
      </c>
      <c r="N14" s="347">
        <f>TB3b!H18</f>
        <v>2.302245225344824E-3</v>
      </c>
      <c r="O14" s="347">
        <f>TB3b!I18-TB3b!K18</f>
        <v>9.2334067835553174E-3</v>
      </c>
      <c r="P14" s="347">
        <f>TB3b!K18</f>
        <v>5.1751483431908232E-2</v>
      </c>
      <c r="Q14" s="348">
        <f>TB3b!U18</f>
        <v>0.24428633227944374</v>
      </c>
      <c r="R14" s="348">
        <f>TB3b!V18</f>
        <v>5.5858161225872741E-2</v>
      </c>
      <c r="S14" s="348">
        <f>TB3b!W18-TB3b!Y18</f>
        <v>3.760858817793658E-2</v>
      </c>
      <c r="T14" s="348">
        <f>TB3b!Y18</f>
        <v>6.237907591463443E-2</v>
      </c>
      <c r="U14" s="348">
        <f>TB3b!AI18</f>
        <v>0.15101072005927563</v>
      </c>
      <c r="V14" s="348">
        <f>TB3b!AJ18</f>
        <v>0.21104485192039935</v>
      </c>
      <c r="W14" s="348">
        <f>TB3b!AK18-TB3b!AM18</f>
        <v>0.12746974364837999</v>
      </c>
      <c r="X14" s="348">
        <f>TB3b!AM18</f>
        <v>2.6885728586136842E-2</v>
      </c>
      <c r="Y14" s="349">
        <f>TB3b!AW18</f>
        <v>4.3179916217923164E-2</v>
      </c>
      <c r="Z14" s="349">
        <f>TB3b!AX18</f>
        <v>6.2697071983992769E-2</v>
      </c>
      <c r="AA14" s="350">
        <f>TB3b!AY18-TB3b!BA18</f>
        <v>6.251856882614977E-2</v>
      </c>
      <c r="AB14" s="350">
        <f>TB3b!BA18</f>
        <v>3.6278683650976702E-3</v>
      </c>
      <c r="AC14" s="348">
        <f t="shared" si="0"/>
        <v>0.10783080384135246</v>
      </c>
      <c r="AD14" s="348">
        <f t="shared" si="1"/>
        <v>0.14834777993640658</v>
      </c>
      <c r="AE14" s="348">
        <f t="shared" si="2"/>
        <v>6.4951174822230215E-2</v>
      </c>
      <c r="AF14" s="348">
        <f t="shared" si="3"/>
        <v>2.3257860221039171E-2</v>
      </c>
      <c r="AG14" t="s">
        <v>307</v>
      </c>
    </row>
    <row r="15" spans="1:33" ht="15">
      <c r="A15" s="256">
        <v>1981</v>
      </c>
      <c r="B15" s="337">
        <f>[1]A24a!J40</f>
        <v>4.6807566732929552E-2</v>
      </c>
      <c r="C15" s="252">
        <f>[1]A24a!K40</f>
        <v>3.0285377816757771E-2</v>
      </c>
      <c r="D15" s="252">
        <f>[1]A23a!V40</f>
        <v>4.4203447202768857E-2</v>
      </c>
      <c r="E15" s="252">
        <f>[1]A25a!X40</f>
        <v>1.1472404308576479E-2</v>
      </c>
      <c r="F15" s="253">
        <f>'TB1'!D18</f>
        <v>8.4803491830825806E-2</v>
      </c>
      <c r="G15" s="253">
        <f>'TB1'!E18</f>
        <v>0.40610593557357788</v>
      </c>
      <c r="H15" s="253">
        <f>'TB1'!F18</f>
        <v>0.50909054279327393</v>
      </c>
      <c r="I15" s="253">
        <f>'TB1'!G18</f>
        <v>0.16674692928791046</v>
      </c>
      <c r="J15" s="253">
        <f>'TB1'!H18</f>
        <v>5.4349217563867569E-2</v>
      </c>
      <c r="K15" s="253">
        <f t="shared" si="4"/>
        <v>0.34234361350536346</v>
      </c>
      <c r="L15" s="254">
        <f t="shared" si="5"/>
        <v>0.49090942740440369</v>
      </c>
      <c r="M15" s="347">
        <f>TB3b!G19</f>
        <v>2.1908798430537502E-2</v>
      </c>
      <c r="N15" s="347">
        <f>TB3b!H19</f>
        <v>2.1417724360191992E-3</v>
      </c>
      <c r="O15" s="347">
        <f>TB3b!I19-TB3b!K19</f>
        <v>9.2708391027092746E-3</v>
      </c>
      <c r="P15" s="347">
        <f>TB3b!K19</f>
        <v>5.1482452320179804E-2</v>
      </c>
      <c r="Q15" s="348">
        <f>TB3b!U19</f>
        <v>0.2508775033056736</v>
      </c>
      <c r="R15" s="348">
        <f>TB3b!V19</f>
        <v>5.3280193171787817E-2</v>
      </c>
      <c r="S15" s="348">
        <f>TB3b!W19-TB3b!Y19</f>
        <v>3.8911848771970667E-2</v>
      </c>
      <c r="T15" s="348">
        <f>TB3b!Y19</f>
        <v>6.3035909899699941E-2</v>
      </c>
      <c r="U15" s="348">
        <f>TB3b!AI19</f>
        <v>0.15717519633471966</v>
      </c>
      <c r="V15" s="348">
        <f>TB3b!AJ19</f>
        <v>0.20245331614889125</v>
      </c>
      <c r="W15" s="348">
        <f>TB3b!AK19-TB3b!AM19</f>
        <v>0.12215445177876881</v>
      </c>
      <c r="X15" s="348">
        <f>TB3b!AM19</f>
        <v>2.7246707201154501E-2</v>
      </c>
      <c r="Y15" s="349">
        <f>TB3b!AW19</f>
        <v>4.461531899869442E-2</v>
      </c>
      <c r="Z15" s="349">
        <f>TB3b!AX19</f>
        <v>6.0193598248459705E-2</v>
      </c>
      <c r="AA15" s="350">
        <f>TB3b!AY19-TB3b!BA19</f>
        <v>5.821359779572783E-2</v>
      </c>
      <c r="AB15" s="350">
        <f>TB3b!BA19</f>
        <v>3.6635031004100954E-3</v>
      </c>
      <c r="AC15" s="348">
        <f t="shared" si="0"/>
        <v>0.11255987733602524</v>
      </c>
      <c r="AD15" s="348">
        <f t="shared" si="1"/>
        <v>0.14225971790043154</v>
      </c>
      <c r="AE15" s="348">
        <f t="shared" si="2"/>
        <v>6.3940853983040974E-2</v>
      </c>
      <c r="AF15" s="348">
        <f t="shared" si="3"/>
        <v>2.3583204100744406E-2</v>
      </c>
      <c r="AG15" t="s">
        <v>308</v>
      </c>
    </row>
    <row r="16" spans="1:33" ht="15">
      <c r="A16" s="256">
        <v>1982</v>
      </c>
      <c r="B16" s="337">
        <f>[1]A24a!J41</f>
        <v>4.6761610130715503E-2</v>
      </c>
      <c r="C16" s="252">
        <f>[1]A24a!K41</f>
        <v>2.9988871152582176E-2</v>
      </c>
      <c r="D16" s="252">
        <f>[1]A23a!V41</f>
        <v>4.2005558606121055E-2</v>
      </c>
      <c r="E16" s="252">
        <f>[1]A25a!X41</f>
        <v>8.4972814806262512E-3</v>
      </c>
      <c r="F16" s="253">
        <f>'TB1'!D19</f>
        <v>8.7500564754009247E-2</v>
      </c>
      <c r="G16" s="253">
        <f>'TB1'!E19</f>
        <v>0.4100455641746521</v>
      </c>
      <c r="H16" s="253">
        <f>'TB1'!F19</f>
        <v>0.50245386362075806</v>
      </c>
      <c r="I16" s="253">
        <f>'TB1'!G19</f>
        <v>0.16178768873214722</v>
      </c>
      <c r="J16" s="253">
        <f>'TB1'!H19</f>
        <v>5.0349198281764984E-2</v>
      </c>
      <c r="K16" s="253">
        <f t="shared" si="4"/>
        <v>0.34066617488861084</v>
      </c>
      <c r="L16" s="254">
        <f t="shared" si="5"/>
        <v>0.49754612892866135</v>
      </c>
      <c r="M16" s="347">
        <f>TB3b!G20</f>
        <v>2.304105371072751E-2</v>
      </c>
      <c r="N16" s="347">
        <f>TB3b!H20</f>
        <v>2.0010555036568205E-3</v>
      </c>
      <c r="O16" s="347">
        <f>TB3b!I20-TB3b!K20</f>
        <v>9.3970803510248779E-3</v>
      </c>
      <c r="P16" s="347">
        <f>TB3b!K20</f>
        <v>5.3061302289256804E-2</v>
      </c>
      <c r="Q16" s="348">
        <f>TB3b!U20</f>
        <v>0.25242346525192261</v>
      </c>
      <c r="R16" s="348">
        <f>TB3b!V20</f>
        <v>5.1086071407691142E-2</v>
      </c>
      <c r="S16" s="348">
        <f>TB3b!W20-TB3b!Y20</f>
        <v>4.0537084608551155E-2</v>
      </c>
      <c r="T16" s="348">
        <f>TB3b!Y20</f>
        <v>6.599941500711605E-2</v>
      </c>
      <c r="U16" s="348">
        <f>TB3b!AI20</f>
        <v>0.16035029105842113</v>
      </c>
      <c r="V16" s="348">
        <f>TB3b!AJ20</f>
        <v>0.19522867195706917</v>
      </c>
      <c r="W16" s="348">
        <f>TB3b!AK20-TB3b!AM20</f>
        <v>0.11822985985586115</v>
      </c>
      <c r="X16" s="348">
        <f>TB3b!AM20</f>
        <v>2.8608169621737869E-2</v>
      </c>
      <c r="Y16" s="349">
        <f>TB3b!AW20</f>
        <v>4.5176362618803978E-2</v>
      </c>
      <c r="Z16" s="349">
        <f>TB3b!AX20</f>
        <v>5.8092651027065179E-2</v>
      </c>
      <c r="AA16" s="350">
        <f>TB3b!AY20-TB3b!BA20</f>
        <v>5.4649073837793008E-2</v>
      </c>
      <c r="AB16" s="350">
        <f>TB3b!BA20</f>
        <v>3.8330827702242774E-3</v>
      </c>
      <c r="AC16" s="348">
        <f t="shared" si="0"/>
        <v>0.11517392843961716</v>
      </c>
      <c r="AD16" s="348">
        <f t="shared" si="1"/>
        <v>0.13713602093000399</v>
      </c>
      <c r="AE16" s="348">
        <f t="shared" si="2"/>
        <v>6.3580786018068144E-2</v>
      </c>
      <c r="AF16" s="348">
        <f t="shared" si="3"/>
        <v>2.4775086851513591E-2</v>
      </c>
      <c r="AG16" t="s">
        <v>309</v>
      </c>
    </row>
    <row r="17" spans="1:33" ht="15">
      <c r="A17" s="256">
        <v>1983</v>
      </c>
      <c r="B17" s="337">
        <f>[1]A24a!J42</f>
        <v>4.8367820609535594E-2</v>
      </c>
      <c r="C17" s="252">
        <f>[1]A24a!K42</f>
        <v>3.1771667039691032E-2</v>
      </c>
      <c r="D17" s="252">
        <f>[1]A23a!V42</f>
        <v>4.042151258051381E-2</v>
      </c>
      <c r="E17" s="252">
        <f>[1]A25a!X42</f>
        <v>6.3587551409238999E-3</v>
      </c>
      <c r="F17" s="253">
        <f>'TB1'!D20</f>
        <v>8.9038558304309845E-2</v>
      </c>
      <c r="G17" s="253">
        <f>'TB1'!E20</f>
        <v>0.41085955500602722</v>
      </c>
      <c r="H17" s="253">
        <f>'TB1'!F20</f>
        <v>0.50010192394256592</v>
      </c>
      <c r="I17" s="253">
        <f>'TB1'!G20</f>
        <v>0.15927664935588837</v>
      </c>
      <c r="J17" s="253">
        <f>'TB1'!H20</f>
        <v>4.7800347208976746E-2</v>
      </c>
      <c r="K17" s="253">
        <f t="shared" si="4"/>
        <v>0.34082527458667755</v>
      </c>
      <c r="L17" s="254">
        <f t="shared" si="5"/>
        <v>0.49989811331033707</v>
      </c>
      <c r="M17" s="347">
        <f>TB3b!G21</f>
        <v>2.3637848816953522E-2</v>
      </c>
      <c r="N17" s="347">
        <f>TB3b!H21</f>
        <v>1.8768938201927112E-3</v>
      </c>
      <c r="O17" s="347">
        <f>TB3b!I21-TB3b!K21</f>
        <v>9.7834398974421741E-3</v>
      </c>
      <c r="P17" s="347">
        <f>TB3b!K21</f>
        <v>5.3740241116269537E-2</v>
      </c>
      <c r="Q17" s="348">
        <f>TB3b!U21</f>
        <v>0.24974438175559044</v>
      </c>
      <c r="R17" s="348">
        <f>TB3b!V21</f>
        <v>4.9221319551128968E-2</v>
      </c>
      <c r="S17" s="348">
        <f>TB3b!W21-TB3b!Y21</f>
        <v>4.3986527132750586E-2</v>
      </c>
      <c r="T17" s="348">
        <f>TB3b!Y21</f>
        <v>6.7907357765413512E-2</v>
      </c>
      <c r="U17" s="348">
        <f>TB3b!AI21</f>
        <v>0.16091432981193066</v>
      </c>
      <c r="V17" s="348">
        <f>TB3b!AJ21</f>
        <v>0.18918533305537136</v>
      </c>
      <c r="W17" s="348">
        <f>TB3b!AK21-TB3b!AM21</f>
        <v>0.12046967049916726</v>
      </c>
      <c r="X17" s="348">
        <f>TB3b!AM21</f>
        <v>2.9516992924510245E-2</v>
      </c>
      <c r="Y17" s="349">
        <f>TB3b!AW21</f>
        <v>4.4985847547650337E-2</v>
      </c>
      <c r="Z17" s="349">
        <f>TB3b!AX21</f>
        <v>5.6339957949493452E-2</v>
      </c>
      <c r="AA17" s="350">
        <f>TB3b!AY21-TB3b!BA21</f>
        <v>5.3993989722603511E-2</v>
      </c>
      <c r="AB17" s="350">
        <f>TB3b!BA21</f>
        <v>3.9411963665000604E-3</v>
      </c>
      <c r="AC17" s="348">
        <f t="shared" si="0"/>
        <v>0.11592848226428032</v>
      </c>
      <c r="AD17" s="348">
        <f t="shared" si="1"/>
        <v>0.13284537510587791</v>
      </c>
      <c r="AE17" s="348">
        <f t="shared" si="2"/>
        <v>6.6475680776563753E-2</v>
      </c>
      <c r="AF17" s="348">
        <f t="shared" si="3"/>
        <v>2.5575796558010185E-2</v>
      </c>
      <c r="AG17" t="s">
        <v>15</v>
      </c>
    </row>
    <row r="18" spans="1:33" ht="15">
      <c r="A18" s="256">
        <v>1984</v>
      </c>
      <c r="B18" s="337">
        <f>[1]A24a!J43</f>
        <v>5.1092634802074918E-2</v>
      </c>
      <c r="C18" s="252">
        <f>[1]A24a!K43</f>
        <v>3.4749509697149177E-2</v>
      </c>
      <c r="D18" s="252">
        <f>[1]A23a!V43</f>
        <v>4.3272955683041424E-2</v>
      </c>
      <c r="E18" s="252">
        <f>[1]A25a!X43</f>
        <v>8.682819585001323E-3</v>
      </c>
      <c r="F18" s="253">
        <f>'TB1'!D21</f>
        <v>8.9819058775901794E-2</v>
      </c>
      <c r="G18" s="253">
        <f>'TB1'!E21</f>
        <v>0.41042736172676086</v>
      </c>
      <c r="H18" s="253">
        <f>'TB1'!F21</f>
        <v>0.49975359439849854</v>
      </c>
      <c r="I18" s="253">
        <f>'TB1'!G21</f>
        <v>0.15803715586662292</v>
      </c>
      <c r="J18" s="253">
        <f>'TB1'!H21</f>
        <v>4.6170804649591446E-2</v>
      </c>
      <c r="K18" s="253">
        <f t="shared" si="4"/>
        <v>0.34171643853187561</v>
      </c>
      <c r="L18" s="254">
        <f t="shared" si="5"/>
        <v>0.50024642050266266</v>
      </c>
      <c r="M18" s="347">
        <f>TB3b!G22</f>
        <v>2.3755110614565922E-2</v>
      </c>
      <c r="N18" s="347">
        <f>TB3b!H22</f>
        <v>1.7381353986685862E-3</v>
      </c>
      <c r="O18" s="347">
        <f>TB3b!I22-TB3b!K22</f>
        <v>1.0575098491980413E-2</v>
      </c>
      <c r="P18" s="347">
        <f>TB3b!K22</f>
        <v>5.3750424106238572E-2</v>
      </c>
      <c r="Q18" s="348">
        <f>TB3b!U22</f>
        <v>0.24502290785312653</v>
      </c>
      <c r="R18" s="348">
        <f>TB3b!V22</f>
        <v>4.6872157374713556E-2</v>
      </c>
      <c r="S18" s="348">
        <f>TB3b!W22-TB3b!Y22</f>
        <v>4.9528556552772551E-2</v>
      </c>
      <c r="T18" s="348">
        <f>TB3b!Y22</f>
        <v>6.9004399119805465E-2</v>
      </c>
      <c r="U18" s="348">
        <f>TB3b!AI22</f>
        <v>0.16077856160700321</v>
      </c>
      <c r="V18" s="348">
        <f>TB3b!AJ22</f>
        <v>0.18119804873805645</v>
      </c>
      <c r="W18" s="348">
        <f>TB3b!AK22-TB3b!AM22</f>
        <v>0.12770066406658045</v>
      </c>
      <c r="X18" s="348">
        <f>TB3b!AM22</f>
        <v>3.0075931317206959E-2</v>
      </c>
      <c r="Y18" s="349">
        <f>TB3b!AW22</f>
        <v>4.463498480618E-2</v>
      </c>
      <c r="Z18" s="349">
        <f>TB3b!AX22</f>
        <v>5.4004917397395921E-2</v>
      </c>
      <c r="AA18" s="350">
        <f>TB3b!AY22-TB3b!BA22</f>
        <v>5.5394167041833524E-2</v>
      </c>
      <c r="AB18" s="350">
        <f>TB3b!BA22</f>
        <v>4.0021618013655015E-3</v>
      </c>
      <c r="AC18" s="348">
        <f t="shared" si="0"/>
        <v>0.11614357680082321</v>
      </c>
      <c r="AD18" s="348">
        <f t="shared" si="1"/>
        <v>0.12719313134066051</v>
      </c>
      <c r="AE18" s="348">
        <f t="shared" si="2"/>
        <v>7.2306497024746924E-2</v>
      </c>
      <c r="AF18" s="348">
        <f t="shared" si="3"/>
        <v>2.6073769515841456E-2</v>
      </c>
    </row>
    <row r="19" spans="1:33" ht="15">
      <c r="A19" s="256">
        <v>1985</v>
      </c>
      <c r="B19" s="337">
        <f>[1]A24a!J44</f>
        <v>5.2381909278915437E-2</v>
      </c>
      <c r="C19" s="252">
        <f>[1]A24a!K44</f>
        <v>3.6478593427891927E-2</v>
      </c>
      <c r="D19" s="252">
        <f>[1]A23a!V44</f>
        <v>4.3997861071298897E-2</v>
      </c>
      <c r="E19" s="252">
        <f>[1]A25a!X44</f>
        <v>8.6731892557941233E-3</v>
      </c>
      <c r="F19" s="253">
        <f>'TB1'!D22</f>
        <v>9.1878205537796021E-2</v>
      </c>
      <c r="G19" s="253">
        <f>'TB1'!E22</f>
        <v>0.40675032138824463</v>
      </c>
      <c r="H19" s="253">
        <f>'TB1'!F22</f>
        <v>0.50137150287628174</v>
      </c>
      <c r="I19" s="253">
        <f>'TB1'!G22</f>
        <v>0.16139578819274902</v>
      </c>
      <c r="J19" s="253">
        <f>'TB1'!H22</f>
        <v>4.8287864774465561E-2</v>
      </c>
      <c r="K19" s="253">
        <f t="shared" si="4"/>
        <v>0.33997571468353271</v>
      </c>
      <c r="L19" s="254">
        <f t="shared" si="5"/>
        <v>0.49862852692604065</v>
      </c>
      <c r="M19" s="347">
        <f>TB3b!G23</f>
        <v>2.5181200052234232E-2</v>
      </c>
      <c r="N19" s="347">
        <f>TB3b!H23</f>
        <v>1.6556228255959478E-3</v>
      </c>
      <c r="O19" s="347">
        <f>TB3b!I23-TB3b!K23</f>
        <v>1.1657662709478531E-2</v>
      </c>
      <c r="P19" s="347">
        <f>TB3b!K23</f>
        <v>5.3383206845927983E-2</v>
      </c>
      <c r="Q19" s="348">
        <f>TB3b!U23</f>
        <v>0.23902757093310356</v>
      </c>
      <c r="R19" s="348">
        <f>TB3b!V23</f>
        <v>4.2182805584372658E-2</v>
      </c>
      <c r="S19" s="348">
        <f>TB3b!W23-TB3b!Y23</f>
        <v>5.6105157871336894E-2</v>
      </c>
      <c r="T19" s="348">
        <f>TB3b!Y23</f>
        <v>6.9435068063550945E-2</v>
      </c>
      <c r="U19" s="348">
        <f>TB3b!AI23</f>
        <v>0.15994663909077644</v>
      </c>
      <c r="V19" s="348">
        <f>TB3b!AJ23</f>
        <v>0.17117792272307009</v>
      </c>
      <c r="W19" s="348">
        <f>TB3b!AK23-TB3b!AM23</f>
        <v>0.14009824116331016</v>
      </c>
      <c r="X19" s="348">
        <f>TB3b!AM23</f>
        <v>3.0162754909900363E-2</v>
      </c>
      <c r="Y19" s="349">
        <f>TB3b!AW23</f>
        <v>4.5237667858600616E-2</v>
      </c>
      <c r="Z19" s="349">
        <f>TB3b!AX23</f>
        <v>5.3943314571362797E-2</v>
      </c>
      <c r="AA19" s="350">
        <f>TB3b!AY23-TB3b!BA23</f>
        <v>5.8276860130275485E-2</v>
      </c>
      <c r="AB19" s="350">
        <f>TB3b!BA23</f>
        <v>3.951947085931517E-3</v>
      </c>
      <c r="AC19" s="348">
        <f t="shared" si="0"/>
        <v>0.11470897123217583</v>
      </c>
      <c r="AD19" s="348">
        <f t="shared" si="1"/>
        <v>0.11723460815170729</v>
      </c>
      <c r="AE19" s="348">
        <f t="shared" si="2"/>
        <v>8.1821381033034671E-2</v>
      </c>
      <c r="AF19" s="348">
        <f t="shared" si="3"/>
        <v>2.6210807823968847E-2</v>
      </c>
    </row>
    <row r="20" spans="1:33" ht="15">
      <c r="A20" s="256">
        <v>1986</v>
      </c>
      <c r="B20" s="337">
        <f>[1]A24a!J45</f>
        <v>5.1630969689683649E-2</v>
      </c>
      <c r="C20" s="252">
        <f>[1]A24a!K45</f>
        <v>3.6179930662817161E-2</v>
      </c>
      <c r="D20" s="252">
        <f>[1]A23a!V45</f>
        <v>4.4053064181098639E-2</v>
      </c>
      <c r="E20" s="252">
        <f>[1]A25a!X45</f>
        <v>8.0283749899812233E-3</v>
      </c>
      <c r="F20" s="253">
        <f>'TB1'!D23</f>
        <v>9.2953778803348541E-2</v>
      </c>
      <c r="G20" s="253">
        <f>'TB1'!E23</f>
        <v>0.40138813853263855</v>
      </c>
      <c r="H20" s="253">
        <f>'TB1'!F23</f>
        <v>0.50565809011459351</v>
      </c>
      <c r="I20" s="253">
        <f>'TB1'!G23</f>
        <v>0.16787329316139221</v>
      </c>
      <c r="J20" s="253">
        <f>'TB1'!H23</f>
        <v>5.3252089768648148E-2</v>
      </c>
      <c r="K20" s="253">
        <f t="shared" si="4"/>
        <v>0.33778479695320129</v>
      </c>
      <c r="L20" s="254">
        <f t="shared" si="5"/>
        <v>0.49434191733598709</v>
      </c>
      <c r="M20" s="347">
        <f>TB3b!G24</f>
        <v>2.7166254121055999E-2</v>
      </c>
      <c r="N20" s="347">
        <f>TB3b!H24</f>
        <v>1.5467162174674777E-3</v>
      </c>
      <c r="O20" s="347">
        <f>TB3b!I24-TB3b!K24</f>
        <v>1.2724822549696216E-2</v>
      </c>
      <c r="P20" s="347">
        <f>TB3b!K24</f>
        <v>5.1516465161761824E-2</v>
      </c>
      <c r="Q20" s="348">
        <f>TB3b!U24</f>
        <v>0.23318894952535629</v>
      </c>
      <c r="R20" s="348">
        <f>TB3b!V24</f>
        <v>3.719054042502061E-2</v>
      </c>
      <c r="S20" s="348">
        <f>TB3b!W24-TB3b!Y24</f>
        <v>6.3114406014071339E-2</v>
      </c>
      <c r="T20" s="348">
        <f>TB3b!Y24</f>
        <v>6.789400188439032E-2</v>
      </c>
      <c r="U20" s="348">
        <f>TB3b!AI24</f>
        <v>0.15793905220925808</v>
      </c>
      <c r="V20" s="348">
        <f>TB3b!AJ24</f>
        <v>0.1586415754918534</v>
      </c>
      <c r="W20" s="348">
        <f>TB3b!AK24-TB3b!AM24</f>
        <v>0.1596805502540099</v>
      </c>
      <c r="X20" s="348">
        <f>TB3b!AM24</f>
        <v>2.9395405170686579E-2</v>
      </c>
      <c r="Y20" s="349">
        <f>TB3b!AW24</f>
        <v>4.5409949496388435E-2</v>
      </c>
      <c r="Z20" s="349">
        <f>TB3b!AX24</f>
        <v>5.2646497371375153E-2</v>
      </c>
      <c r="AA20" s="350">
        <f>TB3b!AY24-TB3b!BA24</f>
        <v>6.6024374764906399E-2</v>
      </c>
      <c r="AB20" s="350">
        <f>TB3b!BA24</f>
        <v>3.7912633872160379E-3</v>
      </c>
      <c r="AC20" s="348">
        <f t="shared" si="0"/>
        <v>0.11252910271286964</v>
      </c>
      <c r="AD20" s="348">
        <f t="shared" si="1"/>
        <v>0.10599507812047824</v>
      </c>
      <c r="AE20" s="348">
        <f t="shared" si="2"/>
        <v>9.3656175489103502E-2</v>
      </c>
      <c r="AF20" s="348">
        <f t="shared" si="3"/>
        <v>2.5604141783470542E-2</v>
      </c>
    </row>
    <row r="21" spans="1:33" ht="15">
      <c r="A21" s="256">
        <v>1987</v>
      </c>
      <c r="B21" s="337">
        <f>[1]A24a!J46</f>
        <v>5.3816735170010899E-2</v>
      </c>
      <c r="C21" s="252">
        <f>[1]A24a!K46</f>
        <v>3.8686950596897335E-2</v>
      </c>
      <c r="D21" s="252">
        <f>[1]A23a!V46</f>
        <v>4.3362115840421871E-2</v>
      </c>
      <c r="E21" s="252">
        <f>[1]A25a!X46</f>
        <v>6.1681717830607162E-3</v>
      </c>
      <c r="F21" s="253">
        <f>'TB1'!D24</f>
        <v>9.5004238188266754E-2</v>
      </c>
      <c r="G21" s="253">
        <f>'TB1'!E24</f>
        <v>0.40000712871551514</v>
      </c>
      <c r="H21" s="253">
        <f>'TB1'!F24</f>
        <v>0.50498861074447632</v>
      </c>
      <c r="I21" s="253">
        <f>'TB1'!G24</f>
        <v>0.17058651149272919</v>
      </c>
      <c r="J21" s="253">
        <f>'TB1'!H24</f>
        <v>5.5818032473325729E-2</v>
      </c>
      <c r="K21" s="253">
        <f t="shared" si="4"/>
        <v>0.33440209925174713</v>
      </c>
      <c r="L21" s="254">
        <f t="shared" si="5"/>
        <v>0.49501136690378189</v>
      </c>
      <c r="M21" s="347">
        <f>TB3b!G25</f>
        <v>2.9691737152367281E-2</v>
      </c>
      <c r="N21" s="347">
        <f>TB3b!H25</f>
        <v>1.4671026268121749E-3</v>
      </c>
      <c r="O21" s="347">
        <f>TB3b!I25-TB3b!K25</f>
        <v>1.3587106714047337E-2</v>
      </c>
      <c r="P21" s="347">
        <f>TB3b!K25</f>
        <v>5.0258593747046582E-2</v>
      </c>
      <c r="Q21" s="348">
        <f>TB3b!U25</f>
        <v>0.23274983093142509</v>
      </c>
      <c r="R21" s="348">
        <f>TB3b!V25</f>
        <v>3.3248848265401504E-2</v>
      </c>
      <c r="S21" s="348">
        <f>TB3b!W25-TB3b!Y25</f>
        <v>6.6890399497077258E-2</v>
      </c>
      <c r="T21" s="348">
        <f>TB3b!Y25</f>
        <v>6.7118063806844264E-2</v>
      </c>
      <c r="U21" s="348">
        <f>TB3b!AI25</f>
        <v>0.15863583795726299</v>
      </c>
      <c r="V21" s="348">
        <f>TB3b!AJ25</f>
        <v>0.1493089898659096</v>
      </c>
      <c r="W21" s="348">
        <f>TB3b!AK25-TB3b!AM25</f>
        <v>0.16808878616234932</v>
      </c>
      <c r="X21" s="348">
        <f>TB3b!AM25</f>
        <v>2.8963389739172039E-2</v>
      </c>
      <c r="Y21" s="349">
        <f>TB3b!AW25</f>
        <v>4.6202914789319038E-2</v>
      </c>
      <c r="Z21" s="349">
        <f>TB3b!AX25</f>
        <v>5.1995195966716486E-2</v>
      </c>
      <c r="AA21" s="350">
        <f>TB3b!AY25-TB3b!BA25</f>
        <v>6.8720706141019869E-2</v>
      </c>
      <c r="AB21" s="350">
        <f>TB3b!BA25</f>
        <v>3.6763343350474154E-3</v>
      </c>
      <c r="AC21" s="348">
        <f t="shared" si="0"/>
        <v>0.11243292316794395</v>
      </c>
      <c r="AD21" s="348">
        <f t="shared" si="1"/>
        <v>9.7313793899193118E-2</v>
      </c>
      <c r="AE21" s="348">
        <f t="shared" si="2"/>
        <v>9.936808002132945E-2</v>
      </c>
      <c r="AF21" s="348">
        <f t="shared" si="3"/>
        <v>2.5287055404124622E-2</v>
      </c>
    </row>
    <row r="22" spans="1:33" ht="15">
      <c r="A22" s="256">
        <v>1988</v>
      </c>
      <c r="B22" s="337">
        <f>[1]A24a!J47</f>
        <v>5.4675932739330906E-2</v>
      </c>
      <c r="C22" s="252">
        <f>[1]A24a!K47</f>
        <v>3.9683848604136297E-2</v>
      </c>
      <c r="D22" s="252">
        <f>[1]A23a!V47</f>
        <v>4.498326085971787E-2</v>
      </c>
      <c r="E22" s="252">
        <f>[1]A25a!X47</f>
        <v>6.4957634624116852E-3</v>
      </c>
      <c r="F22" s="253">
        <f>'TB1'!D25</f>
        <v>9.6545927226543427E-2</v>
      </c>
      <c r="G22" s="253">
        <f>'TB1'!E25</f>
        <v>0.39855340123176575</v>
      </c>
      <c r="H22" s="253">
        <f>'TB1'!F25</f>
        <v>0.50490063428878784</v>
      </c>
      <c r="I22" s="253">
        <f>'TB1'!G25</f>
        <v>0.17369793355464935</v>
      </c>
      <c r="J22" s="253">
        <f>'TB1'!H25</f>
        <v>5.9166356921195984E-2</v>
      </c>
      <c r="K22" s="253">
        <f t="shared" si="4"/>
        <v>0.33120270073413849</v>
      </c>
      <c r="L22" s="254">
        <f t="shared" si="5"/>
        <v>0.49509932845830917</v>
      </c>
      <c r="M22" s="347">
        <f>TB3b!G26</f>
        <v>3.178327677142101E-2</v>
      </c>
      <c r="N22" s="347">
        <f>TB3b!H26</f>
        <v>1.3834584635864695E-3</v>
      </c>
      <c r="O22" s="347">
        <f>TB3b!I26-TB3b!K26</f>
        <v>1.4540850402123356E-2</v>
      </c>
      <c r="P22" s="347">
        <f>TB3b!K26</f>
        <v>4.8843914500133992E-2</v>
      </c>
      <c r="Q22" s="348">
        <f>TB3b!U26</f>
        <v>0.23227187991142273</v>
      </c>
      <c r="R22" s="348">
        <f>TB3b!V26</f>
        <v>2.9509228186423788E-2</v>
      </c>
      <c r="S22" s="348">
        <f>TB3b!W26-TB3b!Y26</f>
        <v>7.0715259133097827E-2</v>
      </c>
      <c r="T22" s="348">
        <f>TB3b!Y26</f>
        <v>6.6102313492943113E-2</v>
      </c>
      <c r="U22" s="348">
        <f>TB3b!AI26</f>
        <v>0.15924346633255482</v>
      </c>
      <c r="V22" s="348">
        <f>TB3b!AJ26</f>
        <v>0.13973508557260222</v>
      </c>
      <c r="W22" s="348">
        <f>TB3b!AK26-TB3b!AM26</f>
        <v>0.17744007019903063</v>
      </c>
      <c r="X22" s="348">
        <f>TB3b!AM26</f>
        <v>2.8431156892763439E-2</v>
      </c>
      <c r="Y22" s="349">
        <f>TB3b!AW26</f>
        <v>4.6859929338097572E-2</v>
      </c>
      <c r="Z22" s="349">
        <f>TB3b!AX26</f>
        <v>5.0903122161284391E-2</v>
      </c>
      <c r="AA22" s="350">
        <f>TB3b!AY26-TB3b!BA26</f>
        <v>7.2263735213277447E-2</v>
      </c>
      <c r="AB22" s="350">
        <f>TB3b!BA26</f>
        <v>3.550705888349387E-3</v>
      </c>
      <c r="AC22" s="348">
        <f t="shared" si="0"/>
        <v>0.11238353699445724</v>
      </c>
      <c r="AD22" s="348">
        <f t="shared" si="1"/>
        <v>8.8831963411317827E-2</v>
      </c>
      <c r="AE22" s="348">
        <f t="shared" si="2"/>
        <v>0.10517633498575318</v>
      </c>
      <c r="AF22" s="348">
        <f t="shared" si="3"/>
        <v>2.488045100441405E-2</v>
      </c>
    </row>
    <row r="23" spans="1:33" ht="15">
      <c r="A23" s="256">
        <v>1989</v>
      </c>
      <c r="B23" s="337">
        <f>[1]A24a!J48</f>
        <v>5.3099807187120887E-2</v>
      </c>
      <c r="C23" s="252">
        <f>[1]A24a!K48</f>
        <v>3.8194435463719256E-2</v>
      </c>
      <c r="D23" s="252">
        <f>[1]A23a!V48</f>
        <v>4.6373797444743195E-2</v>
      </c>
      <c r="E23" s="252">
        <f>[1]A25a!X48</f>
        <v>6.5559978805382665E-3</v>
      </c>
      <c r="F23" s="253">
        <f>'TB1'!D26</f>
        <v>9.2063546180725098E-2</v>
      </c>
      <c r="G23" s="253">
        <f>'TB1'!E26</f>
        <v>0.40037807822227478</v>
      </c>
      <c r="H23" s="253">
        <f>'TB1'!F26</f>
        <v>0.50755840539932251</v>
      </c>
      <c r="I23" s="253">
        <f>'TB1'!G26</f>
        <v>0.17659205198287964</v>
      </c>
      <c r="J23" s="253">
        <f>'TB1'!H26</f>
        <v>6.5771676599979401E-2</v>
      </c>
      <c r="K23" s="253">
        <f t="shared" si="4"/>
        <v>0.33096635341644287</v>
      </c>
      <c r="L23" s="254">
        <f t="shared" si="5"/>
        <v>0.49244162440299988</v>
      </c>
      <c r="M23" s="347">
        <f>TB3b!G27</f>
        <v>2.9220186588484243E-2</v>
      </c>
      <c r="N23" s="347">
        <f>TB3b!H27</f>
        <v>1.6390989598598154E-3</v>
      </c>
      <c r="O23" s="347">
        <f>TB3b!I27-TB3b!K27</f>
        <v>1.5789633696203523E-2</v>
      </c>
      <c r="P23" s="347">
        <f>TB3b!K27</f>
        <v>4.5414667873530282E-2</v>
      </c>
      <c r="Q23" s="348">
        <f>TB3b!U27</f>
        <v>0.22984707728028297</v>
      </c>
      <c r="R23" s="348">
        <f>TB3b!V27</f>
        <v>3.1163850641107143E-2</v>
      </c>
      <c r="S23" s="348">
        <f>TB3b!W27-TB3b!Y27</f>
        <v>7.6334989666101763E-2</v>
      </c>
      <c r="T23" s="348">
        <f>TB3b!Y27</f>
        <v>6.3032173866933702E-2</v>
      </c>
      <c r="U23" s="348">
        <f>TB3b!AI27</f>
        <v>0.15819752216339111</v>
      </c>
      <c r="V23" s="348">
        <f>TB3b!AJ27</f>
        <v>0.12419677361446235</v>
      </c>
      <c r="W23" s="348">
        <f>TB3b!AK27-TB3b!AM27</f>
        <v>0.1979397698854527</v>
      </c>
      <c r="X23" s="348">
        <f>TB3b!AM27</f>
        <v>2.7224541588009792E-2</v>
      </c>
      <c r="Y23" s="349">
        <f>TB3b!AW27</f>
        <v>4.6283666044473648E-2</v>
      </c>
      <c r="Z23" s="349">
        <f>TB3b!AX27</f>
        <v>4.1668202706415913E-2</v>
      </c>
      <c r="AA23" s="350">
        <f>TB3b!AY27-TB3b!BA27</f>
        <v>8.5261828123373976E-2</v>
      </c>
      <c r="AB23" s="350">
        <f>TB3b!BA27</f>
        <v>3.378822400020453E-3</v>
      </c>
      <c r="AC23" s="348">
        <f t="shared" si="0"/>
        <v>0.11191385611891747</v>
      </c>
      <c r="AD23" s="348">
        <f t="shared" si="1"/>
        <v>8.2528570908046439E-2</v>
      </c>
      <c r="AE23" s="348">
        <f t="shared" si="2"/>
        <v>0.11267794176207872</v>
      </c>
      <c r="AF23" s="348">
        <f t="shared" si="3"/>
        <v>2.3845719187989337E-2</v>
      </c>
    </row>
    <row r="24" spans="1:33" ht="15">
      <c r="A24" s="257">
        <v>1990</v>
      </c>
      <c r="B24" s="337">
        <f>[1]A24a!J49</f>
        <v>5.2271827422343334E-2</v>
      </c>
      <c r="C24" s="252">
        <f>[1]A24a!K49</f>
        <v>3.7227533693405666E-2</v>
      </c>
      <c r="D24" s="252">
        <f>[1]A23a!V49</f>
        <v>4.6419998597822053E-2</v>
      </c>
      <c r="E24" s="252">
        <f>[1]A25a!X49</f>
        <v>5.2824052311092771E-3</v>
      </c>
      <c r="F24" s="253">
        <f>'TB1'!D27</f>
        <v>8.9327804744243622E-2</v>
      </c>
      <c r="G24" s="253">
        <f>'TB1'!E27</f>
        <v>0.40795505046844482</v>
      </c>
      <c r="H24" s="253">
        <f>'TB1'!F27</f>
        <v>0.50271713733673096</v>
      </c>
      <c r="I24" s="253">
        <f>'TB1'!G27</f>
        <v>0.1718258410692215</v>
      </c>
      <c r="J24" s="253">
        <f>'TB1'!H27</f>
        <v>6.5561018884181976E-2</v>
      </c>
      <c r="K24" s="253">
        <f t="shared" si="4"/>
        <v>0.33089129626750946</v>
      </c>
      <c r="L24" s="254">
        <f t="shared" si="5"/>
        <v>0.49728285521268845</v>
      </c>
      <c r="M24" s="347">
        <f>TB3b!G28</f>
        <v>2.7382087646029341E-2</v>
      </c>
      <c r="N24" s="347">
        <f>TB3b!H28</f>
        <v>1.9574734393426915E-3</v>
      </c>
      <c r="O24" s="347">
        <f>TB3b!I28-TB3b!K28</f>
        <v>1.6983601409843452E-2</v>
      </c>
      <c r="P24" s="347">
        <f>TB3b!K28</f>
        <v>4.3005091560270173E-2</v>
      </c>
      <c r="Q24" s="348">
        <f>TB3b!U28</f>
        <v>0.23341736570000648</v>
      </c>
      <c r="R24" s="348">
        <f>TB3b!V28</f>
        <v>3.4337537759996727E-2</v>
      </c>
      <c r="S24" s="348">
        <f>TB3b!W28-TB3b!Y28</f>
        <v>7.8909095816657129E-2</v>
      </c>
      <c r="T24" s="348">
        <f>TB3b!Y28</f>
        <v>6.1228924641783408E-2</v>
      </c>
      <c r="U24" s="348">
        <f>TB3b!AI28</f>
        <v>0.16197429690510035</v>
      </c>
      <c r="V24" s="348">
        <f>TB3b!AJ28</f>
        <v>0.11696520066839095</v>
      </c>
      <c r="W24" s="348">
        <f>TB3b!AK28-TB3b!AM28</f>
        <v>0.19728469905289639</v>
      </c>
      <c r="X24" s="348">
        <f>TB3b!AM28</f>
        <v>2.6554629345188738E-2</v>
      </c>
      <c r="Y24" s="349">
        <f>TB3b!AW28</f>
        <v>4.7226325608789921E-2</v>
      </c>
      <c r="Z24" s="349">
        <f>TB3b!AX28</f>
        <v>3.5629580077964317E-2</v>
      </c>
      <c r="AA24" s="350">
        <f>TB3b!AY28-TB3b!BA28</f>
        <v>8.5923474550309825E-2</v>
      </c>
      <c r="AB24" s="350">
        <f>TB3b!BA28</f>
        <v>3.2754920272116158E-3</v>
      </c>
      <c r="AC24" s="348">
        <f t="shared" si="0"/>
        <v>0.11474797129631042</v>
      </c>
      <c r="AD24" s="348">
        <f t="shared" si="1"/>
        <v>8.1335620590426622E-2</v>
      </c>
      <c r="AE24" s="348">
        <f t="shared" si="2"/>
        <v>0.11136122450258656</v>
      </c>
      <c r="AF24" s="348">
        <f t="shared" si="3"/>
        <v>2.3279137317977122E-2</v>
      </c>
    </row>
    <row r="25" spans="1:33" ht="15">
      <c r="A25" s="256">
        <v>1991</v>
      </c>
      <c r="B25" s="337">
        <f>[1]A24a!J50</f>
        <v>5.2782766868913436E-2</v>
      </c>
      <c r="C25" s="252">
        <f>[1]A24a!K50</f>
        <v>3.7285551572884157E-2</v>
      </c>
      <c r="D25" s="252">
        <f>[1]A23a!V50</f>
        <v>4.4729031290564158E-2</v>
      </c>
      <c r="E25" s="252">
        <f>[1]A25a!X50</f>
        <v>2.0255984957350259E-3</v>
      </c>
      <c r="F25" s="253">
        <f>'TB1'!D28</f>
        <v>8.7234377861022949E-2</v>
      </c>
      <c r="G25" s="253">
        <f>'TB1'!E28</f>
        <v>0.40622317790985107</v>
      </c>
      <c r="H25" s="253">
        <f>'TB1'!F28</f>
        <v>0.50654244422912598</v>
      </c>
      <c r="I25" s="253">
        <f>'TB1'!G28</f>
        <v>0.18091577291488647</v>
      </c>
      <c r="J25" s="253">
        <f>'TB1'!H28</f>
        <v>7.300073653459549E-2</v>
      </c>
      <c r="K25" s="253">
        <f t="shared" si="4"/>
        <v>0.3256266713142395</v>
      </c>
      <c r="L25" s="254">
        <f t="shared" si="5"/>
        <v>0.49345755577087402</v>
      </c>
      <c r="M25" s="347">
        <f>TB3b!G29</f>
        <v>2.6940736366668716E-2</v>
      </c>
      <c r="N25" s="347">
        <f>TB3b!H29</f>
        <v>1.2917946701081293E-3</v>
      </c>
      <c r="O25" s="347">
        <f>TB3b!I29-TB3b!K29</f>
        <v>1.7896740852752002E-2</v>
      </c>
      <c r="P25" s="347">
        <f>TB3b!K29</f>
        <v>4.1104793979682072E-2</v>
      </c>
      <c r="Q25" s="348">
        <f>TB3b!U29</f>
        <v>0.23684294149279594</v>
      </c>
      <c r="R25" s="348">
        <f>TB3b!V29</f>
        <v>2.8747661413770456E-2</v>
      </c>
      <c r="S25" s="348">
        <f>TB3b!W29-TB3b!Y29</f>
        <v>8.0839149028945567E-2</v>
      </c>
      <c r="T25" s="348">
        <f>TB3b!Y29</f>
        <v>5.9793841789582726E-2</v>
      </c>
      <c r="U25" s="348">
        <f>TB3b!AI29</f>
        <v>0.16227005701512098</v>
      </c>
      <c r="V25" s="348">
        <f>TB3b!AJ29</f>
        <v>0.11960851091062513</v>
      </c>
      <c r="W25" s="348">
        <f>TB3b!AK29-TB3b!AM29</f>
        <v>0.20043665147463968</v>
      </c>
      <c r="X25" s="348">
        <f>TB3b!AM29</f>
        <v>2.4227117599261206E-2</v>
      </c>
      <c r="Y25" s="349">
        <f>TB3b!AW29</f>
        <v>4.6938068233430386E-2</v>
      </c>
      <c r="Z25" s="349">
        <f>TB3b!AX29</f>
        <v>3.852203334265606E-2</v>
      </c>
      <c r="AA25" s="350">
        <f>TB3b!AY29-TB3b!BA29</f>
        <v>9.2528422022931392E-2</v>
      </c>
      <c r="AB25" s="350">
        <f>TB3b!BA29</f>
        <v>3.0463534983358564E-3</v>
      </c>
      <c r="AC25" s="348">
        <f t="shared" si="0"/>
        <v>0.1153319887816906</v>
      </c>
      <c r="AD25" s="348">
        <f t="shared" si="1"/>
        <v>8.1086477567969079E-2</v>
      </c>
      <c r="AE25" s="348">
        <f t="shared" si="2"/>
        <v>0.10790822945170829</v>
      </c>
      <c r="AF25" s="348">
        <f t="shared" si="3"/>
        <v>2.1180764100925349E-2</v>
      </c>
    </row>
    <row r="26" spans="1:33" ht="15">
      <c r="A26" s="256">
        <v>1992</v>
      </c>
      <c r="B26" s="337">
        <f>[1]A24a!J51</f>
        <v>5.7519935662245433E-2</v>
      </c>
      <c r="C26" s="252">
        <f>[1]A24a!K51</f>
        <v>4.1681419815019612E-2</v>
      </c>
      <c r="D26" s="252">
        <f>[1]A23a!V51</f>
        <v>4.3965699558648416E-2</v>
      </c>
      <c r="E26" s="252">
        <f>[1]A25a!X51</f>
        <v>-1.7396769379049993E-4</v>
      </c>
      <c r="F26" s="253">
        <f>'TB1'!D29</f>
        <v>7.7987611293792725E-2</v>
      </c>
      <c r="G26" s="253">
        <f>'TB1'!E29</f>
        <v>0.41195932030677795</v>
      </c>
      <c r="H26" s="253">
        <f>'TB1'!F29</f>
        <v>0.51005303859710693</v>
      </c>
      <c r="I26" s="253">
        <f>'TB1'!G29</f>
        <v>0.17498087882995605</v>
      </c>
      <c r="J26" s="253">
        <f>'TB1'!H29</f>
        <v>6.8332821130752563E-2</v>
      </c>
      <c r="K26" s="253">
        <f t="shared" si="4"/>
        <v>0.33507215976715088</v>
      </c>
      <c r="L26" s="254">
        <f t="shared" si="5"/>
        <v>0.48994693160057068</v>
      </c>
      <c r="M26" s="347">
        <f>TB3b!G30</f>
        <v>1.7632554805478762E-2</v>
      </c>
      <c r="N26" s="347">
        <f>TB3b!H30</f>
        <v>1.0506448159808782E-3</v>
      </c>
      <c r="O26" s="347">
        <f>TB3b!I30-TB3b!K30</f>
        <v>1.8330312653532181E-2</v>
      </c>
      <c r="P26" s="347">
        <f>TB3b!K30</f>
        <v>4.0993860479214404E-2</v>
      </c>
      <c r="Q26" s="348">
        <f>TB3b!U30</f>
        <v>0.23286829888820648</v>
      </c>
      <c r="R26" s="348">
        <f>TB3b!V30</f>
        <v>3.3129568080307169E-2</v>
      </c>
      <c r="S26" s="348">
        <f>TB3b!W30-TB3b!Y30</f>
        <v>8.9923543249218293E-2</v>
      </c>
      <c r="T26" s="348">
        <f>TB3b!Y30</f>
        <v>5.6109406718132984E-2</v>
      </c>
      <c r="U26" s="348">
        <f>TB3b!AI30</f>
        <v>0.16580096911638975</v>
      </c>
      <c r="V26" s="348">
        <f>TB3b!AJ30</f>
        <v>0.10575059468773793</v>
      </c>
      <c r="W26" s="348">
        <f>TB3b!AK30-TB3b!AM30</f>
        <v>0.21478526626014915</v>
      </c>
      <c r="X26" s="348">
        <f>TB3b!AM30</f>
        <v>2.3624956763622244E-2</v>
      </c>
      <c r="Y26" s="349">
        <f>TB3b!AW30</f>
        <v>4.1863034479320049E-2</v>
      </c>
      <c r="Z26" s="349">
        <f>TB3b!AX30</f>
        <v>2.9010579540752809E-2</v>
      </c>
      <c r="AA26" s="350">
        <f>TB3b!AY30-TB3b!BA30</f>
        <v>0.10105418565979962</v>
      </c>
      <c r="AB26" s="350">
        <f>TB3b!BA30</f>
        <v>2.7996732584633158E-3</v>
      </c>
      <c r="AC26" s="348">
        <f t="shared" si="0"/>
        <v>0.1239379346370697</v>
      </c>
      <c r="AD26" s="348">
        <f t="shared" si="1"/>
        <v>7.6740015146985113E-2</v>
      </c>
      <c r="AE26" s="348">
        <f t="shared" si="2"/>
        <v>0.11373108060034953</v>
      </c>
      <c r="AF26" s="348">
        <f t="shared" si="3"/>
        <v>2.0825283505158929E-2</v>
      </c>
    </row>
    <row r="27" spans="1:33" ht="15">
      <c r="A27" s="256">
        <v>1993</v>
      </c>
      <c r="B27" s="337">
        <f>[1]A24a!J52</f>
        <v>6.0866817243382984E-2</v>
      </c>
      <c r="C27" s="252">
        <f>[1]A24a!K52</f>
        <v>4.4707200439141344E-2</v>
      </c>
      <c r="D27" s="252">
        <f>[1]A23a!V52</f>
        <v>4.7261651061037614E-2</v>
      </c>
      <c r="E27" s="252">
        <f>[1]A25a!X52</f>
        <v>1.9447612700153715E-3</v>
      </c>
      <c r="F27" s="253">
        <f>'TB1'!D30</f>
        <v>7.845018059015274E-2</v>
      </c>
      <c r="G27" s="253">
        <f>'TB1'!E30</f>
        <v>0.40941768884658813</v>
      </c>
      <c r="H27" s="253">
        <f>'TB1'!F30</f>
        <v>0.51213210821151733</v>
      </c>
      <c r="I27" s="253">
        <f>'TB1'!G30</f>
        <v>0.18789549171924591</v>
      </c>
      <c r="J27" s="253">
        <f>'TB1'!H30</f>
        <v>7.877996563911438E-2</v>
      </c>
      <c r="K27" s="253">
        <f t="shared" si="4"/>
        <v>0.32423661649227142</v>
      </c>
      <c r="L27" s="254">
        <f t="shared" si="5"/>
        <v>0.48786786943674088</v>
      </c>
      <c r="M27" s="347">
        <f>TB3b!G31</f>
        <v>1.9111841484257042E-2</v>
      </c>
      <c r="N27" s="347">
        <f>TB3b!H31</f>
        <v>1.4861622018132788E-3</v>
      </c>
      <c r="O27" s="347">
        <f>TB3b!I31-TB3b!K31</f>
        <v>1.8158201420910167E-2</v>
      </c>
      <c r="P27" s="347">
        <f>TB3b!K31</f>
        <v>3.9686041414403059E-2</v>
      </c>
      <c r="Q27" s="348">
        <f>TB3b!U31</f>
        <v>0.22366230189800262</v>
      </c>
      <c r="R27" s="348">
        <f>TB3b!V31</f>
        <v>2.9976933568188403E-2</v>
      </c>
      <c r="S27" s="348">
        <f>TB3b!W31-TB3b!Y31</f>
        <v>9.9381655902643126E-2</v>
      </c>
      <c r="T27" s="348">
        <f>TB3b!Y31</f>
        <v>5.6374443808521538E-2</v>
      </c>
      <c r="U27" s="348">
        <f>TB3b!AI31</f>
        <v>0.15722483675926924</v>
      </c>
      <c r="V27" s="348">
        <f>TB3b!AJ31</f>
        <v>9.932443774173623E-2</v>
      </c>
      <c r="W27" s="348">
        <f>TB3b!AK31-TB3b!AM31</f>
        <v>0.23202381217258256</v>
      </c>
      <c r="X27" s="348">
        <f>TB3b!AM31</f>
        <v>2.3589357800436979E-2</v>
      </c>
      <c r="Y27" s="349">
        <f>TB3b!AW31</f>
        <v>3.9911395870149136E-2</v>
      </c>
      <c r="Z27" s="349">
        <f>TB3b!AX31</f>
        <v>2.5829422442031305E-2</v>
      </c>
      <c r="AA27" s="350">
        <f>TB3b!AY31-TB3b!BA31</f>
        <v>0.11930462165931745</v>
      </c>
      <c r="AB27" s="350">
        <f>TB3b!BA31</f>
        <v>3.0282050291410203E-3</v>
      </c>
      <c r="AC27" s="348">
        <f t="shared" si="0"/>
        <v>0.1173134408891201</v>
      </c>
      <c r="AD27" s="348">
        <f t="shared" si="1"/>
        <v>7.3495015299704924E-2</v>
      </c>
      <c r="AE27" s="348">
        <f t="shared" si="2"/>
        <v>0.11271919051326511</v>
      </c>
      <c r="AF27" s="348">
        <f t="shared" si="3"/>
        <v>2.0561152771295957E-2</v>
      </c>
    </row>
    <row r="28" spans="1:33" ht="15">
      <c r="A28" s="256">
        <v>1994</v>
      </c>
      <c r="B28" s="337">
        <f>[1]A24a!J53</f>
        <v>6.4208466171604625E-2</v>
      </c>
      <c r="C28" s="252">
        <f>[1]A24a!K53</f>
        <v>4.805253136613663E-2</v>
      </c>
      <c r="D28" s="252">
        <f>[1]A23a!V53</f>
        <v>5.1700355120197786E-2</v>
      </c>
      <c r="E28" s="252">
        <f>[1]A25a!X53</f>
        <v>5.3821582862834784E-3</v>
      </c>
      <c r="F28" s="253">
        <f>'TB1'!D31</f>
        <v>7.7552296221256256E-2</v>
      </c>
      <c r="G28" s="253">
        <f>'TB1'!E31</f>
        <v>0.41045403480529785</v>
      </c>
      <c r="H28" s="253">
        <f>'TB1'!F31</f>
        <v>0.5119936466217041</v>
      </c>
      <c r="I28" s="253">
        <f>'TB1'!G31</f>
        <v>0.19323828816413879</v>
      </c>
      <c r="J28" s="253">
        <f>'TB1'!H31</f>
        <v>8.2003191113471985E-2</v>
      </c>
      <c r="K28" s="253">
        <f t="shared" si="4"/>
        <v>0.31875535845756531</v>
      </c>
      <c r="L28" s="254">
        <f t="shared" si="5"/>
        <v>0.48800633102655411</v>
      </c>
      <c r="M28" s="347">
        <f>TB3b!G32</f>
        <v>1.8786353475093165E-2</v>
      </c>
      <c r="N28" s="347">
        <f>TB3b!H32</f>
        <v>1.297010224756621E-3</v>
      </c>
      <c r="O28" s="347">
        <f>TB3b!I32-TB3b!K32</f>
        <v>1.8860676475160709E-2</v>
      </c>
      <c r="P28" s="347">
        <f>TB3b!K32</f>
        <v>3.8606236495436735E-2</v>
      </c>
      <c r="Q28" s="348">
        <f>TB3b!U32</f>
        <v>0.22259671241044998</v>
      </c>
      <c r="R28" s="348">
        <f>TB3b!V32</f>
        <v>2.9564756267550365E-2</v>
      </c>
      <c r="S28" s="348">
        <f>TB3b!W32-TB3b!Y32</f>
        <v>0.10101171364267805</v>
      </c>
      <c r="T28" s="348">
        <f>TB3b!Y32</f>
        <v>5.726920496561011E-2</v>
      </c>
      <c r="U28" s="348">
        <f>TB3b!AI32</f>
        <v>0.15368993952870369</v>
      </c>
      <c r="V28" s="348">
        <f>TB3b!AJ32</f>
        <v>9.5338577195915541E-2</v>
      </c>
      <c r="W28" s="348">
        <f>TB3b!AK32-TB3b!AM32</f>
        <v>0.23798430793434786</v>
      </c>
      <c r="X28" s="348">
        <f>TB3b!AM32</f>
        <v>2.49945218869916E-2</v>
      </c>
      <c r="Y28" s="349">
        <f>TB3b!AW32</f>
        <v>3.7776786834001541E-2</v>
      </c>
      <c r="Z28" s="349">
        <f>TB3b!AX32</f>
        <v>2.6814084853388979E-2</v>
      </c>
      <c r="AA28" s="350">
        <f>TB3b!AY32-TB3b!BA32</f>
        <v>0.12555635475061613</v>
      </c>
      <c r="AB28" s="350">
        <f>TB3b!BA32</f>
        <v>3.0910804965766136E-3</v>
      </c>
      <c r="AC28" s="348">
        <f t="shared" si="0"/>
        <v>0.11591315269470215</v>
      </c>
      <c r="AD28" s="348">
        <f t="shared" si="1"/>
        <v>6.8524492342526555E-2</v>
      </c>
      <c r="AE28" s="348">
        <f t="shared" si="2"/>
        <v>0.11242795318373172</v>
      </c>
      <c r="AF28" s="348">
        <f t="shared" si="3"/>
        <v>2.1903441390414988E-2</v>
      </c>
    </row>
    <row r="29" spans="1:33" ht="15">
      <c r="A29" s="256">
        <v>1995</v>
      </c>
      <c r="B29" s="337">
        <f>[1]A24a!J54</f>
        <v>6.5471067476619974E-2</v>
      </c>
      <c r="C29" s="252">
        <f>[1]A24a!K54</f>
        <v>4.9676531452970359E-2</v>
      </c>
      <c r="D29" s="252">
        <f>[1]A23a!V54</f>
        <v>5.8762707503485126E-2</v>
      </c>
      <c r="E29" s="252">
        <f>[1]A25a!X54</f>
        <v>1.1505424944179343E-2</v>
      </c>
      <c r="F29" s="253">
        <f>'TB1'!D32</f>
        <v>7.9833336174488068E-2</v>
      </c>
      <c r="G29" s="253">
        <f>'TB1'!E32</f>
        <v>0.4090002179145813</v>
      </c>
      <c r="H29" s="253">
        <f>'TB1'!F32</f>
        <v>0.51116645336151123</v>
      </c>
      <c r="I29" s="253">
        <f>'TB1'!G32</f>
        <v>0.19642245769500732</v>
      </c>
      <c r="J29" s="253">
        <f>'TB1'!H32</f>
        <v>8.2842364907264709E-2</v>
      </c>
      <c r="K29" s="253">
        <f t="shared" si="4"/>
        <v>0.31474399566650391</v>
      </c>
      <c r="L29" s="254">
        <f t="shared" si="5"/>
        <v>0.48883355408906937</v>
      </c>
      <c r="M29" s="347">
        <f>TB3b!G33</f>
        <v>2.0592348513222447E-2</v>
      </c>
      <c r="N29" s="347">
        <f>TB3b!H33</f>
        <v>1.3527975183108168E-3</v>
      </c>
      <c r="O29" s="347">
        <f>TB3b!I33-TB3b!K33</f>
        <v>1.9251342753734711E-2</v>
      </c>
      <c r="P29" s="347">
        <f>TB3b!K33</f>
        <v>3.863744077003025E-2</v>
      </c>
      <c r="Q29" s="348">
        <f>TB3b!U33</f>
        <v>0.21865205094218254</v>
      </c>
      <c r="R29" s="348">
        <f>TB3b!V33</f>
        <v>2.8576450390298984E-2</v>
      </c>
      <c r="S29" s="348">
        <f>TB3b!W33-TB3b!Y33</f>
        <v>0.10374155925632485</v>
      </c>
      <c r="T29" s="348">
        <f>TB3b!Y33</f>
        <v>5.8036770582436323E-2</v>
      </c>
      <c r="U29" s="348">
        <f>TB3b!AI33</f>
        <v>0.14835912548005581</v>
      </c>
      <c r="V29" s="348">
        <f>TB3b!AJ33</f>
        <v>9.0752223506109453E-2</v>
      </c>
      <c r="W29" s="348">
        <f>TB3b!AK33-TB3b!AM33</f>
        <v>0.24530811918439785</v>
      </c>
      <c r="X29" s="348">
        <f>TB3b!AM33</f>
        <v>2.6739755740987324E-2</v>
      </c>
      <c r="Y29" s="349">
        <f>TB3b!AW33</f>
        <v>3.6532687023282051E-2</v>
      </c>
      <c r="Z29" s="349">
        <f>TB3b!AX33</f>
        <v>2.443011192968083E-2</v>
      </c>
      <c r="AA29" s="350">
        <f>TB3b!AY33-TB3b!BA33</f>
        <v>0.13223859872722304</v>
      </c>
      <c r="AB29" s="350">
        <f>TB3b!BA33</f>
        <v>3.2000761545293611E-3</v>
      </c>
      <c r="AC29" s="348">
        <f t="shared" si="0"/>
        <v>0.11182643845677376</v>
      </c>
      <c r="AD29" s="348">
        <f t="shared" si="1"/>
        <v>6.6322111576428616E-2</v>
      </c>
      <c r="AE29" s="348">
        <f t="shared" si="2"/>
        <v>0.1130695204571748</v>
      </c>
      <c r="AF29" s="348">
        <f t="shared" si="3"/>
        <v>2.3539679586457963E-2</v>
      </c>
    </row>
    <row r="30" spans="1:33" ht="15">
      <c r="A30" s="256">
        <v>1996</v>
      </c>
      <c r="B30" s="337">
        <f>[1]A24a!J55</f>
        <v>6.7567523249300987E-2</v>
      </c>
      <c r="C30" s="252">
        <f>[1]A24a!K55</f>
        <v>5.1838324943980718E-2</v>
      </c>
      <c r="D30" s="252">
        <f>[1]A23a!V55</f>
        <v>6.9905407751191001E-2</v>
      </c>
      <c r="E30" s="252">
        <f>[1]A25a!X55</f>
        <v>2.1885091024147228E-2</v>
      </c>
      <c r="F30" s="253">
        <f>'TB1'!D33</f>
        <v>7.5603790581226349E-2</v>
      </c>
      <c r="G30" s="253">
        <f>'TB1'!E33</f>
        <v>0.38432687520980835</v>
      </c>
      <c r="H30" s="253">
        <f>'TB1'!F33</f>
        <v>0.5400693416595459</v>
      </c>
      <c r="I30" s="253">
        <f>'TB1'!G33</f>
        <v>0.23320883512496948</v>
      </c>
      <c r="J30" s="253">
        <f>'TB1'!H33</f>
        <v>0.10425202548503876</v>
      </c>
      <c r="K30" s="253">
        <f t="shared" si="4"/>
        <v>0.30686050653457642</v>
      </c>
      <c r="L30" s="254">
        <f t="shared" si="5"/>
        <v>0.4599306657910347</v>
      </c>
      <c r="M30" s="347">
        <f>TB3b!G34</f>
        <v>2.0253337665529614E-2</v>
      </c>
      <c r="N30" s="347">
        <f>TB3b!H34</f>
        <v>1.0982941150975431E-3</v>
      </c>
      <c r="O30" s="347">
        <f>TB3b!I34-TB3b!K34</f>
        <v>1.6923771012816502E-2</v>
      </c>
      <c r="P30" s="347">
        <f>TB3b!K34</f>
        <v>3.7323795695825321E-2</v>
      </c>
      <c r="Q30" s="348">
        <f>TB3b!U34</f>
        <v>0.2104948740452528</v>
      </c>
      <c r="R30" s="348">
        <f>TB3b!V34</f>
        <v>2.4189591594938747E-2</v>
      </c>
      <c r="S30" s="348">
        <f>TB3b!W34-TB3b!Y34</f>
        <v>9.1897533109421406E-2</v>
      </c>
      <c r="T30" s="348">
        <f>TB3b!Y34</f>
        <v>5.7744803740515535E-2</v>
      </c>
      <c r="U30" s="348">
        <f>TB3b!AI34</f>
        <v>0.13805854320526123</v>
      </c>
      <c r="V30" s="348">
        <f>TB3b!AJ34</f>
        <v>8.7765683917859966E-2</v>
      </c>
      <c r="W30" s="348">
        <f>TB3b!AK34-TB3b!AM34</f>
        <v>0.28715407312800356</v>
      </c>
      <c r="X30" s="348">
        <f>TB3b!AM34</f>
        <v>2.7095722604472475E-2</v>
      </c>
      <c r="Y30" s="349">
        <f>TB3b!AW34</f>
        <v>3.1842786818742752E-2</v>
      </c>
      <c r="Z30" s="349">
        <f>TB3b!AX34</f>
        <v>2.1835775403715986E-2</v>
      </c>
      <c r="AA30" s="350">
        <f>TB3b!AY34-TB3b!BA34</f>
        <v>0.17628236125782326</v>
      </c>
      <c r="AB30" s="350">
        <f>TB3b!BA34</f>
        <v>3.2478819307619009E-3</v>
      </c>
      <c r="AC30" s="348">
        <f t="shared" si="0"/>
        <v>0.10621575638651848</v>
      </c>
      <c r="AD30" s="348">
        <f t="shared" si="1"/>
        <v>6.5929908514143987E-2</v>
      </c>
      <c r="AE30" s="348">
        <f t="shared" si="2"/>
        <v>0.1108717118701803</v>
      </c>
      <c r="AF30" s="348">
        <f t="shared" si="3"/>
        <v>2.3847840673710576E-2</v>
      </c>
    </row>
    <row r="31" spans="1:33" ht="15">
      <c r="A31" s="256">
        <v>1997</v>
      </c>
      <c r="B31" s="337">
        <f>[1]A24a!J56</f>
        <v>6.8959203092331126E-2</v>
      </c>
      <c r="C31" s="252">
        <f>[1]A24a!K56</f>
        <v>5.3049295172995128E-2</v>
      </c>
      <c r="D31" s="252">
        <f>[1]A23a!V56</f>
        <v>8.3705264070296201E-2</v>
      </c>
      <c r="E31" s="252">
        <f>[1]A25a!X56</f>
        <v>3.5794761781730876E-2</v>
      </c>
      <c r="F31" s="253">
        <f>'TB1'!D34</f>
        <v>7.2580054402351379E-2</v>
      </c>
      <c r="G31" s="253">
        <f>'TB1'!E34</f>
        <v>0.37503516674041748</v>
      </c>
      <c r="H31" s="253">
        <f>'TB1'!F34</f>
        <v>0.55238479375839233</v>
      </c>
      <c r="I31" s="253">
        <f>'TB1'!G34</f>
        <v>0.2530817985534668</v>
      </c>
      <c r="J31" s="253">
        <f>'TB1'!H34</f>
        <v>0.11528521031141281</v>
      </c>
      <c r="K31" s="253">
        <f t="shared" si="4"/>
        <v>0.29930299520492554</v>
      </c>
      <c r="L31" s="254">
        <f t="shared" si="5"/>
        <v>0.44761522114276886</v>
      </c>
      <c r="M31" s="347">
        <f>TB3b!G35</f>
        <v>2.1026407538556668E-2</v>
      </c>
      <c r="N31" s="347">
        <f>TB3b!H35</f>
        <v>1.1243392134750538E-3</v>
      </c>
      <c r="O31" s="347">
        <f>TB3b!I35-TB3b!K35</f>
        <v>1.4338597713508386E-2</v>
      </c>
      <c r="P31" s="347">
        <f>TB3b!K35</f>
        <v>3.6089801311774666E-2</v>
      </c>
      <c r="Q31" s="348">
        <f>TB3b!U35</f>
        <v>0.20084206573665142</v>
      </c>
      <c r="R31" s="348">
        <f>TB3b!V35</f>
        <v>2.4472732689983401E-2</v>
      </c>
      <c r="S31" s="348">
        <f>TB3b!W35-TB3b!Y35</f>
        <v>9.2335257494699827E-2</v>
      </c>
      <c r="T31" s="348">
        <f>TB3b!Y35</f>
        <v>5.737979459094332E-2</v>
      </c>
      <c r="U31" s="348">
        <f>TB3b!AI35</f>
        <v>0.1317171580158174</v>
      </c>
      <c r="V31" s="348">
        <f>TB3b!AJ35</f>
        <v>8.2174119338595281E-2</v>
      </c>
      <c r="W31" s="348">
        <f>TB3b!AK35-TB3b!AM35</f>
        <v>0.31068714397251207</v>
      </c>
      <c r="X31" s="348">
        <f>TB3b!AM35</f>
        <v>2.7812577481578372E-2</v>
      </c>
      <c r="Y31" s="349">
        <f>TB3b!AW35</f>
        <v>3.0735866632312536E-2</v>
      </c>
      <c r="Z31" s="349">
        <f>TB3b!AX35</f>
        <v>1.9306296141693539E-2</v>
      </c>
      <c r="AA31" s="350">
        <f>TB3b!AY35-TB3b!BA35</f>
        <v>0.19970782225360945</v>
      </c>
      <c r="AB31" s="350">
        <f>TB3b!BA35</f>
        <v>3.363120351186502E-3</v>
      </c>
      <c r="AC31" s="348">
        <f t="shared" si="0"/>
        <v>0.10098129138350487</v>
      </c>
      <c r="AD31" s="348">
        <f t="shared" si="1"/>
        <v>6.2867823196901734E-2</v>
      </c>
      <c r="AE31" s="348">
        <f t="shared" si="2"/>
        <v>0.11097932171890262</v>
      </c>
      <c r="AF31" s="348">
        <f t="shared" si="3"/>
        <v>2.4449457130391872E-2</v>
      </c>
    </row>
    <row r="32" spans="1:33" ht="15">
      <c r="A32" s="256">
        <v>1998</v>
      </c>
      <c r="B32" s="337">
        <f>[1]A24a!J57</f>
        <v>6.7198458389861646E-2</v>
      </c>
      <c r="C32" s="252">
        <f>[1]A24a!K57</f>
        <v>5.1456073989969618E-2</v>
      </c>
      <c r="D32" s="252">
        <f>[1]A23a!V57</f>
        <v>9.7262395896560119E-2</v>
      </c>
      <c r="E32" s="252">
        <f>[1]A25a!X57</f>
        <v>5.0180354414529074E-2</v>
      </c>
      <c r="F32" s="253">
        <f>'TB1'!D35</f>
        <v>7.0072904229164124E-2</v>
      </c>
      <c r="G32" s="253">
        <f>'TB1'!E35</f>
        <v>0.36664283275604248</v>
      </c>
      <c r="H32" s="253">
        <f>'TB1'!F35</f>
        <v>0.56328427791595459</v>
      </c>
      <c r="I32" s="253">
        <f>'TB1'!G35</f>
        <v>0.26698577404022217</v>
      </c>
      <c r="J32" s="253">
        <f>'TB1'!H35</f>
        <v>0.12071342766284943</v>
      </c>
      <c r="K32" s="253">
        <f t="shared" si="4"/>
        <v>0.29629850387573242</v>
      </c>
      <c r="L32" s="254">
        <f t="shared" si="5"/>
        <v>0.4367157369852066</v>
      </c>
      <c r="M32" s="347">
        <f>TB3b!G36</f>
        <v>2.0908826832510385E-2</v>
      </c>
      <c r="N32" s="347">
        <f>TB3b!H36</f>
        <v>9.3170859732565037E-4</v>
      </c>
      <c r="O32" s="347">
        <f>TB3b!I36-TB3b!K36</f>
        <v>1.2578436832655353E-2</v>
      </c>
      <c r="P32" s="347">
        <f>TB3b!K36</f>
        <v>3.5654024606176886E-2</v>
      </c>
      <c r="Q32" s="348">
        <f>TB3b!U36</f>
        <v>0.19853196479380131</v>
      </c>
      <c r="R32" s="348">
        <f>TB3b!V36</f>
        <v>2.2836500079872715E-2</v>
      </c>
      <c r="S32" s="348">
        <f>TB3b!W36-TB3b!Y36</f>
        <v>8.8905227182600161E-2</v>
      </c>
      <c r="T32" s="348">
        <f>TB3b!Y36</f>
        <v>5.636906025429652E-2</v>
      </c>
      <c r="U32" s="348">
        <f>TB3b!AI36</f>
        <v>0.12626667320728302</v>
      </c>
      <c r="V32" s="348">
        <f>TB3b!AJ36</f>
        <v>8.0761919605750881E-2</v>
      </c>
      <c r="W32" s="348">
        <f>TB3b!AK36-TB3b!AM36</f>
        <v>0.32813356423391188</v>
      </c>
      <c r="X32" s="348">
        <f>TB3b!AM36</f>
        <v>2.8122098024946442E-2</v>
      </c>
      <c r="Y32" s="349">
        <f>TB3b!AW36</f>
        <v>2.9150396585464478E-2</v>
      </c>
      <c r="Z32" s="349">
        <f>TB3b!AX36</f>
        <v>1.7494646358749706E-2</v>
      </c>
      <c r="AA32" s="350">
        <f>TB3b!AY36-TB3b!BA36</f>
        <v>0.21700011605937666</v>
      </c>
      <c r="AB32" s="350">
        <f>TB3b!BA36</f>
        <v>3.3406531059362787E-3</v>
      </c>
      <c r="AC32" s="348">
        <f t="shared" si="0"/>
        <v>9.7116276621818542E-2</v>
      </c>
      <c r="AD32" s="348">
        <f t="shared" si="1"/>
        <v>6.3267273247001182E-2</v>
      </c>
      <c r="AE32" s="348">
        <f t="shared" si="2"/>
        <v>0.11113344817453522</v>
      </c>
      <c r="AF32" s="348">
        <f t="shared" si="3"/>
        <v>2.4781444919010163E-2</v>
      </c>
    </row>
    <row r="33" spans="1:32" ht="15">
      <c r="A33" s="258">
        <f t="shared" ref="A33:A41" si="6">A32+1</f>
        <v>1999</v>
      </c>
      <c r="B33" s="337">
        <f>[1]A24a!J58</f>
        <v>6.321367939751521E-2</v>
      </c>
      <c r="C33" s="252">
        <f>[1]A24a!K58</f>
        <v>4.82075058926398E-2</v>
      </c>
      <c r="D33" s="252">
        <f>[1]A23a!V58</f>
        <v>0.11055600183002778</v>
      </c>
      <c r="E33" s="252">
        <f>[1]A25a!X58</f>
        <v>6.504288932377883E-2</v>
      </c>
      <c r="F33" s="253">
        <f>'TB1'!D36</f>
        <v>6.9944128394126892E-2</v>
      </c>
      <c r="G33" s="253">
        <f>'TB1'!E36</f>
        <v>0.36129724979400635</v>
      </c>
      <c r="H33" s="253">
        <f>'TB1'!F36</f>
        <v>0.56875860691070557</v>
      </c>
      <c r="I33" s="253">
        <f>'TB1'!G36</f>
        <v>0.27835509181022644</v>
      </c>
      <c r="J33" s="253">
        <f>'TB1'!H36</f>
        <v>0.12615178525447845</v>
      </c>
      <c r="K33" s="253">
        <f t="shared" si="4"/>
        <v>0.29040351510047913</v>
      </c>
      <c r="L33" s="254">
        <f t="shared" si="5"/>
        <v>0.43124137818813324</v>
      </c>
      <c r="M33" s="347">
        <f>TB3b!G37</f>
        <v>2.1887618343697568E-2</v>
      </c>
      <c r="N33" s="347">
        <f>TB3b!H37</f>
        <v>9.5494134737921855E-4</v>
      </c>
      <c r="O33" s="347">
        <f>TB3b!I37-TB3b!K37</f>
        <v>1.3040383456354353E-2</v>
      </c>
      <c r="P33" s="347">
        <f>TB3b!K37</f>
        <v>3.4064248419072109E-2</v>
      </c>
      <c r="Q33" s="348">
        <f>TB3b!U37</f>
        <v>0.19754202663898468</v>
      </c>
      <c r="R33" s="348">
        <f>TB3b!V37</f>
        <v>2.1084997124920641E-2</v>
      </c>
      <c r="S33" s="348">
        <f>TB3b!W37-TB3b!Y37</f>
        <v>8.8701991826588528E-2</v>
      </c>
      <c r="T33" s="348">
        <f>TB3b!Y37</f>
        <v>5.3983744473015072E-2</v>
      </c>
      <c r="U33" s="348">
        <f>TB3b!AI37</f>
        <v>0.1247754842042923</v>
      </c>
      <c r="V33" s="348">
        <f>TB3b!AJ37</f>
        <v>8.1421928925162659E-2</v>
      </c>
      <c r="W33" s="348">
        <f>TB3b!AK37-TB3b!AM37</f>
        <v>0.33639842624282007</v>
      </c>
      <c r="X33" s="348">
        <f>TB3b!AM37</f>
        <v>2.6144245392094961E-2</v>
      </c>
      <c r="Y33" s="349">
        <f>TB3b!AW37</f>
        <v>2.8675798326730728E-2</v>
      </c>
      <c r="Z33" s="349">
        <f>TB3b!AX37</f>
        <v>1.7847819136843485E-2</v>
      </c>
      <c r="AA33" s="350">
        <f>TB3b!AY37-TB3b!BA37</f>
        <v>0.22862707265519444</v>
      </c>
      <c r="AB33" s="350">
        <f>TB3b!BA37</f>
        <v>3.1276162453595549E-3</v>
      </c>
      <c r="AC33" s="348">
        <f t="shared" si="0"/>
        <v>9.6099685877561569E-2</v>
      </c>
      <c r="AD33" s="348">
        <f t="shared" si="1"/>
        <v>6.3574109788319177E-2</v>
      </c>
      <c r="AE33" s="348">
        <f t="shared" si="2"/>
        <v>0.10777135358762563</v>
      </c>
      <c r="AF33" s="348">
        <f t="shared" si="3"/>
        <v>2.3016629146735405E-2</v>
      </c>
    </row>
    <row r="34" spans="1:32" ht="15">
      <c r="A34" s="259">
        <f t="shared" si="6"/>
        <v>2000</v>
      </c>
      <c r="B34" s="337">
        <f>[1]A24a!J59</f>
        <v>6.0711532615995503E-2</v>
      </c>
      <c r="C34" s="252">
        <f>[1]A24a!K59</f>
        <v>4.6618390947320495E-2</v>
      </c>
      <c r="D34" s="252">
        <f>[1]A23a!V59</f>
        <v>0.12003586502623224</v>
      </c>
      <c r="E34" s="252">
        <f>[1]A25a!X59</f>
        <v>7.6620520522653376E-2</v>
      </c>
      <c r="F34" s="253">
        <f>'TB1'!D37</f>
        <v>6.9029435515403748E-2</v>
      </c>
      <c r="G34" s="253">
        <f>'TB1'!E37</f>
        <v>0.36040800809860229</v>
      </c>
      <c r="H34" s="253">
        <f>'TB1'!F37</f>
        <v>0.57056254148483276</v>
      </c>
      <c r="I34" s="253">
        <f>'TB1'!G37</f>
        <v>0.28112295269966125</v>
      </c>
      <c r="J34" s="253">
        <f>'TB1'!H37</f>
        <v>0.1269528716802597</v>
      </c>
      <c r="K34" s="253">
        <f t="shared" si="4"/>
        <v>0.28943958878517151</v>
      </c>
      <c r="L34" s="254">
        <f t="shared" si="5"/>
        <v>0.42943744361400604</v>
      </c>
      <c r="M34" s="347">
        <f>TB3b!G38</f>
        <v>2.2864361465423144E-2</v>
      </c>
      <c r="N34" s="347">
        <f>TB3b!H38</f>
        <v>8.7671436387381661E-4</v>
      </c>
      <c r="O34" s="347">
        <f>TB3b!I38-TB3b!K38</f>
        <v>1.3444434478845094E-2</v>
      </c>
      <c r="P34" s="347">
        <f>TB3b!K38</f>
        <v>3.1845403198848869E-2</v>
      </c>
      <c r="Q34" s="348">
        <f>TB3b!U38</f>
        <v>0.20246540009975433</v>
      </c>
      <c r="R34" s="348">
        <f>TB3b!V38</f>
        <v>1.9227282550248762E-2</v>
      </c>
      <c r="S34" s="348">
        <f>TB3b!W38-TB3b!Y38</f>
        <v>8.8558787536556827E-2</v>
      </c>
      <c r="T34" s="348">
        <f>TB3b!Y38</f>
        <v>5.0164866611639658E-2</v>
      </c>
      <c r="U34" s="348">
        <f>TB3b!AI38</f>
        <v>0.12502060690894723</v>
      </c>
      <c r="V34" s="348">
        <f>TB3b!AJ38</f>
        <v>8.4533297691193166E-2</v>
      </c>
      <c r="W34" s="348">
        <f>TB3b!AK38-TB3b!AM38</f>
        <v>0.33726420917124011</v>
      </c>
      <c r="X34" s="348">
        <f>TB3b!AM38</f>
        <v>2.3734654521656514E-2</v>
      </c>
      <c r="Y34" s="349">
        <f>TB3b!AW38</f>
        <v>2.7748531196266413E-2</v>
      </c>
      <c r="Z34" s="349">
        <f>TB3b!AX38</f>
        <v>1.850177302664768E-2</v>
      </c>
      <c r="AA34" s="350">
        <f>TB3b!AY38-TB3b!BA38</f>
        <v>0.231974008138742</v>
      </c>
      <c r="AB34" s="350">
        <f>TB3b!BA38</f>
        <v>2.8608744225913302E-3</v>
      </c>
      <c r="AC34" s="348">
        <f t="shared" si="0"/>
        <v>9.7272075712680817E-2</v>
      </c>
      <c r="AD34" s="348">
        <f t="shared" si="1"/>
        <v>6.6031524664545482E-2</v>
      </c>
      <c r="AE34" s="348">
        <f t="shared" si="2"/>
        <v>0.10529020103249812</v>
      </c>
      <c r="AF34" s="348">
        <f t="shared" si="3"/>
        <v>2.0873780099065185E-2</v>
      </c>
    </row>
    <row r="35" spans="1:32" ht="15">
      <c r="A35" s="258">
        <f t="shared" si="6"/>
        <v>2001</v>
      </c>
      <c r="B35" s="337">
        <f>[1]A24a!J60</f>
        <v>5.8397607462795272E-2</v>
      </c>
      <c r="C35" s="252">
        <f>[1]A24a!K60</f>
        <v>4.49158932502641E-2</v>
      </c>
      <c r="D35" s="252">
        <f>[1]A23a!V60</f>
        <v>0.12309371062373897</v>
      </c>
      <c r="E35" s="252">
        <f>[1]A25a!X60</f>
        <v>8.2217283716427045E-2</v>
      </c>
      <c r="F35" s="253">
        <f>'TB1'!D38</f>
        <v>7.1051888167858124E-2</v>
      </c>
      <c r="G35" s="253">
        <f>'TB1'!E38</f>
        <v>0.36786538362503052</v>
      </c>
      <c r="H35" s="253">
        <f>'TB1'!F38</f>
        <v>0.56108272075653076</v>
      </c>
      <c r="I35" s="253">
        <f>'TB1'!G38</f>
        <v>0.27050107717514038</v>
      </c>
      <c r="J35" s="253">
        <f>'TB1'!H38</f>
        <v>0.12113188207149506</v>
      </c>
      <c r="K35" s="253">
        <f t="shared" si="4"/>
        <v>0.29058164358139038</v>
      </c>
      <c r="L35" s="254">
        <f t="shared" si="5"/>
        <v>0.43891727179288864</v>
      </c>
      <c r="M35" s="347">
        <f>TB3b!G39</f>
        <v>2.5249570210718275E-2</v>
      </c>
      <c r="N35" s="347">
        <f>TB3b!H39</f>
        <v>9.6000743528955269E-4</v>
      </c>
      <c r="O35" s="347">
        <f>TB3b!I39-TB3b!K39</f>
        <v>1.3679701552813089E-2</v>
      </c>
      <c r="P35" s="347">
        <f>TB3b!K39</f>
        <v>3.1164642341586384E-2</v>
      </c>
      <c r="Q35" s="348">
        <f>TB3b!U39</f>
        <v>0.21277068555355072</v>
      </c>
      <c r="R35" s="348">
        <f>TB3b!V39</f>
        <v>1.9057405969837418E-2</v>
      </c>
      <c r="S35" s="348">
        <f>TB3b!W39-TB3b!Y39</f>
        <v>8.8126345227320768E-2</v>
      </c>
      <c r="T35" s="348">
        <f>TB3b!Y39</f>
        <v>4.7924265644428476E-2</v>
      </c>
      <c r="U35" s="348">
        <f>TB3b!AI39</f>
        <v>0.13174696359783411</v>
      </c>
      <c r="V35" s="348">
        <f>TB3b!AJ39</f>
        <v>8.8201195931682533E-2</v>
      </c>
      <c r="W35" s="348">
        <f>TB3b!AK39-TB3b!AM39</f>
        <v>0.31891597194702503</v>
      </c>
      <c r="X35" s="348">
        <f>TB3b!AM39</f>
        <v>2.2203202301548011E-2</v>
      </c>
      <c r="Y35" s="349">
        <f>TB3b!AW39</f>
        <v>3.0024089850485325E-2</v>
      </c>
      <c r="Z35" s="349">
        <f>TB3b!AX39</f>
        <v>2.0044885682545338E-2</v>
      </c>
      <c r="AA35" s="350">
        <f>TB3b!AY39-TB3b!BA39</f>
        <v>0.21769724488324221</v>
      </c>
      <c r="AB35" s="350">
        <f>TB3b!BA39</f>
        <v>2.6922238206264462E-3</v>
      </c>
      <c r="AC35" s="348">
        <f t="shared" si="0"/>
        <v>0.10172287374734879</v>
      </c>
      <c r="AD35" s="348">
        <f t="shared" si="1"/>
        <v>6.8156310249137195E-2</v>
      </c>
      <c r="AE35" s="348">
        <f t="shared" si="2"/>
        <v>0.10121872706378282</v>
      </c>
      <c r="AF35" s="348">
        <f t="shared" si="3"/>
        <v>1.9510978480921565E-2</v>
      </c>
    </row>
    <row r="36" spans="1:32" ht="15">
      <c r="A36" s="258">
        <f t="shared" si="6"/>
        <v>2002</v>
      </c>
      <c r="B36" s="337">
        <f>[1]A24a!J61</f>
        <v>5.3310290639833217E-2</v>
      </c>
      <c r="C36" s="252">
        <f>[1]A24a!K61</f>
        <v>4.0583275430235106E-2</v>
      </c>
      <c r="D36" s="252">
        <f>[1]A23a!V61</f>
        <v>0.11746334519149497</v>
      </c>
      <c r="E36" s="252">
        <f>[1]A25a!X61</f>
        <v>7.9327038209104889E-2</v>
      </c>
      <c r="F36" s="253">
        <f>'TB1'!D39</f>
        <v>7.3816739022731781E-2</v>
      </c>
      <c r="G36" s="253">
        <f>'TB1'!E39</f>
        <v>0.38012635707855225</v>
      </c>
      <c r="H36" s="253">
        <f>'TB1'!F39</f>
        <v>0.54605692625045776</v>
      </c>
      <c r="I36" s="253">
        <f>'TB1'!G39</f>
        <v>0.25402334332466125</v>
      </c>
      <c r="J36" s="253">
        <f>'TB1'!H39</f>
        <v>0.1112697497010231</v>
      </c>
      <c r="K36" s="253">
        <f t="shared" si="4"/>
        <v>0.29203358292579651</v>
      </c>
      <c r="L36" s="254">
        <f t="shared" si="5"/>
        <v>0.45394309610128403</v>
      </c>
      <c r="M36" s="347">
        <f>TB3b!G40</f>
        <v>2.5926579001747996E-2</v>
      </c>
      <c r="N36" s="347">
        <f>TB3b!H40</f>
        <v>1.0781097292305586E-3</v>
      </c>
      <c r="O36" s="347">
        <f>TB3b!I40-TB3b!K40</f>
        <v>1.5035956781861634E-2</v>
      </c>
      <c r="P36" s="347">
        <f>TB3b!K40</f>
        <v>3.1779321642777025E-2</v>
      </c>
      <c r="Q36" s="348">
        <f>TB3b!U40</f>
        <v>0.23041293770074844</v>
      </c>
      <c r="R36" s="348">
        <f>TB3b!V40</f>
        <v>1.8675009885080217E-2</v>
      </c>
      <c r="S36" s="348">
        <f>TB3b!W40-TB3b!Y40</f>
        <v>8.3037685896612756E-2</v>
      </c>
      <c r="T36" s="348">
        <f>TB3b!Y40</f>
        <v>4.801332260726731E-2</v>
      </c>
      <c r="U36" s="348">
        <f>TB3b!AI40</f>
        <v>0.14123925473541021</v>
      </c>
      <c r="V36" s="348">
        <f>TB3b!AJ40</f>
        <v>9.2027121790286548E-2</v>
      </c>
      <c r="W36" s="348">
        <f>TB3b!AK40-TB3b!AM40</f>
        <v>0.29123810951003365</v>
      </c>
      <c r="X36" s="348">
        <f>TB3b!AM40</f>
        <v>2.1536583740843988E-2</v>
      </c>
      <c r="Y36" s="349">
        <f>TB3b!AW40</f>
        <v>3.3469489775598049E-2</v>
      </c>
      <c r="Z36" s="349">
        <f>TB3b!AX40</f>
        <v>2.2974415408519737E-2</v>
      </c>
      <c r="AA36" s="350">
        <f>TB3b!AY40-TB3b!BA40</f>
        <v>0.19483913133017838</v>
      </c>
      <c r="AB36" s="350">
        <f>TB3b!BA40</f>
        <v>2.6884184116223943E-3</v>
      </c>
      <c r="AC36" s="348">
        <f t="shared" si="0"/>
        <v>0.10776976495981216</v>
      </c>
      <c r="AD36" s="348">
        <f t="shared" si="1"/>
        <v>6.9052706381766804E-2</v>
      </c>
      <c r="AE36" s="348">
        <f t="shared" si="2"/>
        <v>9.6398978179855266E-2</v>
      </c>
      <c r="AF36" s="348">
        <f t="shared" si="3"/>
        <v>1.8848165329221594E-2</v>
      </c>
    </row>
    <row r="37" spans="1:32" ht="15">
      <c r="A37" s="258">
        <f t="shared" si="6"/>
        <v>2003</v>
      </c>
      <c r="B37" s="337">
        <f>[1]A24a!J62</f>
        <v>4.8223035623158016E-2</v>
      </c>
      <c r="C37" s="252">
        <f>[1]A24a!K62</f>
        <v>3.6422592373798489E-2</v>
      </c>
      <c r="D37" s="252">
        <f>[1]A23a!V62</f>
        <v>0.10594610479944414</v>
      </c>
      <c r="E37" s="252">
        <f>[1]A25a!X62</f>
        <v>7.0356161652358987E-2</v>
      </c>
      <c r="F37" s="253">
        <f>'TB1'!D40</f>
        <v>7.3366202414035797E-2</v>
      </c>
      <c r="G37" s="253">
        <f>'TB1'!E40</f>
        <v>0.38822484016418457</v>
      </c>
      <c r="H37" s="253">
        <f>'TB1'!F40</f>
        <v>0.53840893507003784</v>
      </c>
      <c r="I37" s="253">
        <f>'TB1'!G40</f>
        <v>0.24618318676948547</v>
      </c>
      <c r="J37" s="253">
        <f>'TB1'!H40</f>
        <v>0.10669690370559692</v>
      </c>
      <c r="K37" s="253">
        <f t="shared" si="4"/>
        <v>0.29222574830055237</v>
      </c>
      <c r="L37" s="254">
        <f t="shared" si="5"/>
        <v>0.46159104257822037</v>
      </c>
      <c r="M37" s="347">
        <f>TB3b!G41</f>
        <v>2.6378422197211648E-2</v>
      </c>
      <c r="N37" s="347">
        <f>TB3b!H41</f>
        <v>1.1600858861382749E-3</v>
      </c>
      <c r="O37" s="347">
        <f>TB3b!I41-TB3b!K41</f>
        <v>1.4866988545964934E-2</v>
      </c>
      <c r="P37" s="347">
        <f>TB3b!K41</f>
        <v>3.0964230170169599E-2</v>
      </c>
      <c r="Q37" s="348">
        <f>TB3b!U41</f>
        <v>0.24671395868062973</v>
      </c>
      <c r="R37" s="348">
        <f>TB3b!V41</f>
        <v>1.7995960214602837E-2</v>
      </c>
      <c r="S37" s="348">
        <f>TB3b!W41-TB3b!Y41</f>
        <v>7.6582165733884378E-2</v>
      </c>
      <c r="T37" s="348">
        <f>TB3b!Y41</f>
        <v>4.694576952043078E-2</v>
      </c>
      <c r="U37" s="348">
        <f>TB3b!AI41</f>
        <v>0.1512236213311553</v>
      </c>
      <c r="V37" s="348">
        <f>TB3b!AJ41</f>
        <v>9.2986037715451469E-2</v>
      </c>
      <c r="W37" s="348">
        <f>TB3b!AK41-TB3b!AM41</f>
        <v>0.27336354841366817</v>
      </c>
      <c r="X37" s="348">
        <f>TB3b!AM41</f>
        <v>2.081922813601686E-2</v>
      </c>
      <c r="Y37" s="349">
        <f>TB3b!AW41</f>
        <v>3.6264023743569851E-2</v>
      </c>
      <c r="Z37" s="349">
        <f>TB3b!AX41</f>
        <v>2.5326998126080417E-2</v>
      </c>
      <c r="AA37" s="350">
        <f>TB3b!AY41-TB3b!BA41</f>
        <v>0.18192179118600432</v>
      </c>
      <c r="AB37" s="350">
        <f>TB3b!BA41</f>
        <v>2.6121209750568173E-3</v>
      </c>
      <c r="AC37" s="348">
        <f t="shared" si="0"/>
        <v>0.11495959758758545</v>
      </c>
      <c r="AD37" s="348">
        <f t="shared" si="1"/>
        <v>6.7659039589371056E-2</v>
      </c>
      <c r="AE37" s="348">
        <f t="shared" si="2"/>
        <v>9.1441757227663845E-2</v>
      </c>
      <c r="AF37" s="348">
        <f t="shared" si="3"/>
        <v>1.8207107160960044E-2</v>
      </c>
    </row>
    <row r="38" spans="1:32" ht="15">
      <c r="A38" s="258">
        <f t="shared" si="6"/>
        <v>2004</v>
      </c>
      <c r="B38" s="337">
        <f>[1]A24a!J63</f>
        <v>4.3267010788203594E-2</v>
      </c>
      <c r="C38" s="252">
        <f>[1]A24a!K63</f>
        <v>3.2363241608315628E-2</v>
      </c>
      <c r="D38" s="252">
        <f>[1]A23a!V63</f>
        <v>9.9011127813334585E-2</v>
      </c>
      <c r="E38" s="252">
        <f>[1]A25a!X63</f>
        <v>6.5739395325534702E-2</v>
      </c>
      <c r="F38" s="253">
        <f>'TB1'!D41</f>
        <v>7.5019508600234985E-2</v>
      </c>
      <c r="G38" s="253">
        <f>'TB1'!E41</f>
        <v>0.3952813446521759</v>
      </c>
      <c r="H38" s="253">
        <f>'TB1'!F41</f>
        <v>0.52969914674758911</v>
      </c>
      <c r="I38" s="253">
        <f>'TB1'!G41</f>
        <v>0.237641841173172</v>
      </c>
      <c r="J38" s="253">
        <f>'TB1'!H41</f>
        <v>0.10090049356222153</v>
      </c>
      <c r="K38" s="253">
        <f t="shared" si="4"/>
        <v>0.29205730557441711</v>
      </c>
      <c r="L38" s="254">
        <f t="shared" si="5"/>
        <v>0.47030085325241089</v>
      </c>
      <c r="M38" s="347">
        <f>TB3b!G42</f>
        <v>2.8958504076658897E-2</v>
      </c>
      <c r="N38" s="347">
        <f>TB3b!H42</f>
        <v>1.4048836858680149E-3</v>
      </c>
      <c r="O38" s="347">
        <f>TB3b!I42-TB3b!K42</f>
        <v>1.5377679054599185E-2</v>
      </c>
      <c r="P38" s="347">
        <f>TB3b!K42</f>
        <v>2.9278136503713734E-2</v>
      </c>
      <c r="Q38" s="348">
        <f>TB3b!U42</f>
        <v>0.26246361434459686</v>
      </c>
      <c r="R38" s="348">
        <f>TB3b!V42</f>
        <v>1.8007786234189933E-2</v>
      </c>
      <c r="S38" s="348">
        <f>TB3b!W42-TB3b!Y42</f>
        <v>7.100054100278276E-2</v>
      </c>
      <c r="T38" s="348">
        <f>TB3b!Y42</f>
        <v>4.380592479965785E-2</v>
      </c>
      <c r="U38" s="348">
        <f>TB3b!AI42</f>
        <v>0.16045765532180667</v>
      </c>
      <c r="V38" s="348">
        <f>TB3b!AJ42</f>
        <v>9.1321077884874605E-2</v>
      </c>
      <c r="W38" s="348">
        <f>TB3b!AK42-TB3b!AM42</f>
        <v>0.25871537626963809</v>
      </c>
      <c r="X38" s="348">
        <f>TB3b!AM42</f>
        <v>1.920887609558845E-2</v>
      </c>
      <c r="Y38" s="349">
        <f>TB3b!AW42</f>
        <v>3.833027882501483E-2</v>
      </c>
      <c r="Z38" s="349">
        <f>TB3b!AX42</f>
        <v>2.5732209168764581E-2</v>
      </c>
      <c r="AA38" s="350">
        <f>TB3b!AY42-TB3b!BA42</f>
        <v>0.1711996973398231</v>
      </c>
      <c r="AB38" s="350">
        <f>TB3b!BA42</f>
        <v>2.4004623761682601E-3</v>
      </c>
      <c r="AC38" s="348">
        <f t="shared" si="0"/>
        <v>0.12212737649679184</v>
      </c>
      <c r="AD38" s="348">
        <f t="shared" si="1"/>
        <v>6.5588868716110027E-2</v>
      </c>
      <c r="AE38" s="348">
        <f t="shared" si="2"/>
        <v>8.7515678929814988E-2</v>
      </c>
      <c r="AF38" s="348">
        <f t="shared" si="3"/>
        <v>1.6808413719420191E-2</v>
      </c>
    </row>
    <row r="39" spans="1:32" ht="15">
      <c r="A39" s="258">
        <f t="shared" si="6"/>
        <v>2005</v>
      </c>
      <c r="B39" s="337">
        <f>[1]A24a!J64</f>
        <v>3.8634383310616777E-2</v>
      </c>
      <c r="C39" s="252">
        <f>[1]A24a!K64</f>
        <v>2.8698851426269673E-2</v>
      </c>
      <c r="D39" s="252">
        <f>[1]A23a!V64</f>
        <v>9.4752751194854545E-2</v>
      </c>
      <c r="E39" s="252">
        <f>[1]A25a!X64</f>
        <v>6.3795374235614655E-2</v>
      </c>
      <c r="F39" s="253">
        <f>'TB1'!D42</f>
        <v>7.5576841831207275E-2</v>
      </c>
      <c r="G39" s="253">
        <f>'TB1'!E42</f>
        <v>0.40069496631622314</v>
      </c>
      <c r="H39" s="253">
        <f>'TB1'!F42</f>
        <v>0.52372819185256958</v>
      </c>
      <c r="I39" s="253">
        <f>'TB1'!G42</f>
        <v>0.22511057555675507</v>
      </c>
      <c r="J39" s="253">
        <f>'TB1'!H42</f>
        <v>8.9331857860088348E-2</v>
      </c>
      <c r="K39" s="253">
        <f t="shared" si="4"/>
        <v>0.29861761629581451</v>
      </c>
      <c r="L39" s="254">
        <f t="shared" si="5"/>
        <v>0.47627180814743042</v>
      </c>
      <c r="M39" s="347">
        <f>TB3b!G43</f>
        <v>3.1088344810370927E-2</v>
      </c>
      <c r="N39" s="347">
        <f>TB3b!H43</f>
        <v>1.445744165034937E-3</v>
      </c>
      <c r="O39" s="347">
        <f>TB3b!I43-TB3b!K43</f>
        <v>1.5887469113532015E-2</v>
      </c>
      <c r="P39" s="347">
        <f>TB3b!K43</f>
        <v>2.7151467147488065E-2</v>
      </c>
      <c r="Q39" s="348">
        <f>TB3b!U43</f>
        <v>0.27512845769524574</v>
      </c>
      <c r="R39" s="348">
        <f>TB3b!V43</f>
        <v>1.670914349146297E-2</v>
      </c>
      <c r="S39" s="348">
        <f>TB3b!W43-TB3b!Y43</f>
        <v>6.8588457436820488E-2</v>
      </c>
      <c r="T39" s="348">
        <f>TB3b!Y43</f>
        <v>4.0265412627861132E-2</v>
      </c>
      <c r="U39" s="348">
        <f>TB3b!AI43</f>
        <v>0.17152675800025463</v>
      </c>
      <c r="V39" s="348">
        <f>TB3b!AJ43</f>
        <v>9.1219862055189616E-2</v>
      </c>
      <c r="W39" s="348">
        <f>TB3b!AK43-TB3b!AM43</f>
        <v>0.24247958809167308</v>
      </c>
      <c r="X39" s="348">
        <f>TB3b!AM43</f>
        <v>1.8509267500329156E-2</v>
      </c>
      <c r="Y39" s="349">
        <f>TB3b!AW43</f>
        <v>4.3353257700800896E-2</v>
      </c>
      <c r="Z39" s="349">
        <f>TB3b!AX43</f>
        <v>2.6470251630447614E-2</v>
      </c>
      <c r="AA39" s="350">
        <f>TB3b!AY43-TB3b!BA43</f>
        <v>0.15291012281579316</v>
      </c>
      <c r="AB39" s="350">
        <f>TB3b!BA43</f>
        <v>2.4088304083921897E-3</v>
      </c>
      <c r="AC39" s="348">
        <f t="shared" si="0"/>
        <v>0.12817350029945374</v>
      </c>
      <c r="AD39" s="348">
        <f t="shared" si="1"/>
        <v>6.4749610424742005E-2</v>
      </c>
      <c r="AE39" s="348">
        <f t="shared" si="2"/>
        <v>8.9569465275879917E-2</v>
      </c>
      <c r="AF39" s="348">
        <f t="shared" si="3"/>
        <v>1.6100437091936967E-2</v>
      </c>
    </row>
    <row r="40" spans="1:32" ht="15">
      <c r="A40" s="258">
        <f t="shared" si="6"/>
        <v>2006</v>
      </c>
      <c r="B40" s="337">
        <f>[1]A24a!J65</f>
        <v>3.5997918229666928E-2</v>
      </c>
      <c r="C40" s="252">
        <f>[1]A24a!K65</f>
        <v>2.6449148981311326E-2</v>
      </c>
      <c r="D40" s="252">
        <f>[1]A23a!V65</f>
        <v>8.4702996259421987E-2</v>
      </c>
      <c r="E40" s="252">
        <f>[1]A25a!X65</f>
        <v>5.5940562073249302E-2</v>
      </c>
      <c r="F40" s="253">
        <f>'TB1'!D43</f>
        <v>7.3055624961853027E-2</v>
      </c>
      <c r="G40" s="253">
        <f>'TB1'!E43</f>
        <v>0.39879781007766724</v>
      </c>
      <c r="H40" s="253">
        <f>'TB1'!F43</f>
        <v>0.52814656496047974</v>
      </c>
      <c r="I40" s="253">
        <f>'TB1'!G43</f>
        <v>0.22132071852684021</v>
      </c>
      <c r="J40" s="253">
        <f>'TB1'!H43</f>
        <v>8.4773577749729156E-2</v>
      </c>
      <c r="K40" s="253">
        <f t="shared" si="4"/>
        <v>0.30682584643363953</v>
      </c>
      <c r="L40" s="254">
        <f t="shared" si="5"/>
        <v>0.47185343503952026</v>
      </c>
      <c r="M40" s="347">
        <f>TB3b!G44</f>
        <v>3.0839078990752E-2</v>
      </c>
      <c r="N40" s="347">
        <f>TB3b!H44</f>
        <v>1.4330121680421371E-3</v>
      </c>
      <c r="O40" s="347">
        <f>TB3b!I44-TB3b!K44</f>
        <v>1.5580801327656501E-2</v>
      </c>
      <c r="P40" s="347">
        <f>TB3b!K44</f>
        <v>2.5206948488079545E-2</v>
      </c>
      <c r="Q40" s="348">
        <f>TB3b!U44</f>
        <v>0.27918984368443489</v>
      </c>
      <c r="R40" s="348">
        <f>TB3b!V44</f>
        <v>1.5911532092066152E-2</v>
      </c>
      <c r="S40" s="348">
        <f>TB3b!W44-TB3b!Y44</f>
        <v>6.6298103060233995E-2</v>
      </c>
      <c r="T40" s="348">
        <f>TB3b!Y44</f>
        <v>3.7411790502024186E-2</v>
      </c>
      <c r="U40" s="348">
        <f>TB3b!AI44</f>
        <v>0.17896270286291838</v>
      </c>
      <c r="V40" s="348">
        <f>TB3b!AJ44</f>
        <v>8.8711446060551313E-2</v>
      </c>
      <c r="W40" s="348">
        <f>TB3b!AK44-TB3b!AM44</f>
        <v>0.24216611703351709</v>
      </c>
      <c r="X40" s="348">
        <f>TB3b!AM44</f>
        <v>1.8288618239431842E-2</v>
      </c>
      <c r="Y40" s="349">
        <f>TB3b!AW44</f>
        <v>4.6375452540814877E-2</v>
      </c>
      <c r="Z40" s="349">
        <f>TB3b!AX44</f>
        <v>2.473440943923217E-2</v>
      </c>
      <c r="AA40" s="350">
        <f>TB3b!AY44-TB3b!BA44</f>
        <v>0.1477793228976611</v>
      </c>
      <c r="AB40" s="350">
        <f>TB3b!BA44</f>
        <v>2.3780544482711096E-3</v>
      </c>
      <c r="AC40" s="348">
        <f t="shared" si="0"/>
        <v>0.1325872503221035</v>
      </c>
      <c r="AD40" s="348">
        <f t="shared" si="1"/>
        <v>6.397703662131915E-2</v>
      </c>
      <c r="AE40" s="348">
        <f t="shared" si="2"/>
        <v>9.4386794135855989E-2</v>
      </c>
      <c r="AF40" s="348">
        <f t="shared" si="3"/>
        <v>1.5910563791160733E-2</v>
      </c>
    </row>
    <row r="41" spans="1:32" ht="15">
      <c r="A41" s="258">
        <f t="shared" si="6"/>
        <v>2007</v>
      </c>
      <c r="B41" s="337">
        <f>[1]A24a!J66</f>
        <v>3.5056733008311379E-2</v>
      </c>
      <c r="C41" s="252">
        <f>[1]A24a!K66</f>
        <v>2.5648095923776541E-2</v>
      </c>
      <c r="D41" s="252">
        <f>[1]A23a!V66</f>
        <v>7.0323565506943159E-2</v>
      </c>
      <c r="E41" s="252">
        <f>[1]A25a!X66</f>
        <v>4.3329687338403935E-2</v>
      </c>
      <c r="F41" s="253">
        <f>'TB1'!D44</f>
        <v>7.0600211620330811E-2</v>
      </c>
      <c r="G41" s="253">
        <f>'TB1'!E44</f>
        <v>0.39351153373718262</v>
      </c>
      <c r="H41" s="253">
        <f>'TB1'!F44</f>
        <v>0.53588825464248657</v>
      </c>
      <c r="I41" s="253">
        <f>'TB1'!G44</f>
        <v>0.22374854981899261</v>
      </c>
      <c r="J41" s="253">
        <f>'TB1'!H44</f>
        <v>8.238692581653595E-2</v>
      </c>
      <c r="K41" s="253">
        <f t="shared" si="4"/>
        <v>0.31213970482349396</v>
      </c>
      <c r="L41" s="254">
        <f t="shared" si="5"/>
        <v>0.46411174535751343</v>
      </c>
      <c r="M41" s="347">
        <f>TB3b!G45</f>
        <v>2.9935050341890701E-2</v>
      </c>
      <c r="N41" s="347">
        <f>TB3b!H45</f>
        <v>1.3202986132799697E-3</v>
      </c>
      <c r="O41" s="347">
        <f>TB3b!I45-TB3b!K45</f>
        <v>1.576265212417953E-2</v>
      </c>
      <c r="P41" s="347">
        <f>TB3b!K45</f>
        <v>2.3587668506777154E-2</v>
      </c>
      <c r="Q41" s="348">
        <f>TB3b!U45</f>
        <v>0.28117299824953079</v>
      </c>
      <c r="R41" s="348">
        <f>TB3b!V45</f>
        <v>1.5619579451961215E-2</v>
      </c>
      <c r="S41" s="348">
        <f>TB3b!W45-TB3b!Y45</f>
        <v>6.0888422753388141E-2</v>
      </c>
      <c r="T41" s="348">
        <f>TB3b!Y45</f>
        <v>3.5844234878277731E-2</v>
      </c>
      <c r="U41" s="348">
        <f>TB3b!AI45</f>
        <v>0.18290935177356005</v>
      </c>
      <c r="V41" s="348">
        <f>TB3b!AJ45</f>
        <v>8.4488990827205956E-2</v>
      </c>
      <c r="W41" s="348">
        <f>TB3b!AK45-TB3b!AM45</f>
        <v>0.2497132932528143</v>
      </c>
      <c r="X41" s="348">
        <f>TB3b!AM45</f>
        <v>1.8757511997997169E-2</v>
      </c>
      <c r="Y41" s="349">
        <f>TB3b!AW45</f>
        <v>4.8025370575487614E-2</v>
      </c>
      <c r="Z41" s="349">
        <f>TB3b!AX45</f>
        <v>2.1951681355268784E-2</v>
      </c>
      <c r="AA41" s="350">
        <f>TB3b!AY45-TB3b!BA45</f>
        <v>0.15122519323292122</v>
      </c>
      <c r="AB41" s="350">
        <f>TB3b!BA45</f>
        <v>2.4626316646494529E-3</v>
      </c>
      <c r="AC41" s="348">
        <f t="shared" si="0"/>
        <v>0.13488398119807243</v>
      </c>
      <c r="AD41" s="348">
        <f t="shared" si="1"/>
        <v>6.2537309471937169E-2</v>
      </c>
      <c r="AE41" s="348">
        <f t="shared" si="2"/>
        <v>9.8488100019893082E-2</v>
      </c>
      <c r="AF41" s="348">
        <f t="shared" si="3"/>
        <v>1.6294880333347715E-2</v>
      </c>
    </row>
    <row r="42" spans="1:32" ht="15">
      <c r="A42" s="258">
        <v>2008</v>
      </c>
      <c r="B42" s="337">
        <f>[1]A24a!J67</f>
        <v>3.6074017511341594E-2</v>
      </c>
      <c r="C42" s="252">
        <f>[1]A24a!K67</f>
        <v>2.5992435636920292E-2</v>
      </c>
      <c r="D42" s="252">
        <f>[1]A23a!V67</f>
        <v>5.3480893815107546E-2</v>
      </c>
      <c r="E42" s="252">
        <f>[1]A25a!X67</f>
        <v>2.7788309393442855E-2</v>
      </c>
      <c r="F42" s="253">
        <f>'TB1'!D45</f>
        <v>6.9458134472370148E-2</v>
      </c>
      <c r="G42" s="253">
        <f>'TB1'!E45</f>
        <v>0.39850747585296631</v>
      </c>
      <c r="H42" s="253">
        <f>'TB1'!F45</f>
        <v>0.53203439712524414</v>
      </c>
      <c r="I42" s="253">
        <f>'TB1'!G45</f>
        <v>0.2159292995929718</v>
      </c>
      <c r="J42" s="253">
        <f>'TB1'!H45</f>
        <v>7.8450776636600494E-2</v>
      </c>
      <c r="K42" s="253">
        <f t="shared" si="4"/>
        <v>0.31610509753227234</v>
      </c>
      <c r="L42" s="254">
        <f t="shared" si="5"/>
        <v>0.46796561032533646</v>
      </c>
      <c r="M42" s="347">
        <f>TB3b!G46</f>
        <v>2.9232579385251256E-2</v>
      </c>
      <c r="N42" s="347">
        <f>TB3b!H46</f>
        <v>1.1987423052762243E-3</v>
      </c>
      <c r="O42" s="347">
        <f>TB3b!I46-TB3b!K46</f>
        <v>1.5515303723659266E-2</v>
      </c>
      <c r="P42" s="347">
        <f>TB3b!K46</f>
        <v>2.3516732833022663E-2</v>
      </c>
      <c r="Q42" s="348">
        <f>TB3b!U46</f>
        <v>0.28285859525203705</v>
      </c>
      <c r="R42" s="348">
        <f>TB3b!V46</f>
        <v>1.6051958238633368E-2</v>
      </c>
      <c r="S42" s="348">
        <f>TB3b!W46-TB3b!Y46</f>
        <v>6.1218831438583574E-2</v>
      </c>
      <c r="T42" s="348">
        <f>TB3b!Y46</f>
        <v>3.8392376158621108E-2</v>
      </c>
      <c r="U42" s="348">
        <f>TB3b!AI46</f>
        <v>0.18752467259764671</v>
      </c>
      <c r="V42" s="348">
        <f>TB3b!AJ46</f>
        <v>8.0906819459322071E-2</v>
      </c>
      <c r="W42" s="348">
        <f>TB3b!AK46-TB3b!AM46</f>
        <v>0.24232657555413478</v>
      </c>
      <c r="X42" s="348">
        <f>TB3b!AM46</f>
        <v>2.1256826572575722E-2</v>
      </c>
      <c r="Y42" s="349">
        <f>TB3b!AW46</f>
        <v>4.9707598984241486E-2</v>
      </c>
      <c r="Z42" s="349">
        <f>TB3b!AX46</f>
        <v>2.0625032513029981E-2</v>
      </c>
      <c r="AA42" s="350">
        <f>TB3b!AY46-TB3b!BA46</f>
        <v>0.14270906371447187</v>
      </c>
      <c r="AB42" s="350">
        <f>TB3b!BA46</f>
        <v>2.8222774864282985E-3</v>
      </c>
      <c r="AC42" s="348">
        <f t="shared" si="0"/>
        <v>0.13781707361340523</v>
      </c>
      <c r="AD42" s="348">
        <f t="shared" si="1"/>
        <v>6.028178694629209E-2</v>
      </c>
      <c r="AE42" s="348">
        <f t="shared" si="2"/>
        <v>9.9617511839662914E-2</v>
      </c>
      <c r="AF42" s="348">
        <f t="shared" si="3"/>
        <v>1.8434549086147424E-2</v>
      </c>
    </row>
    <row r="43" spans="1:32" ht="15">
      <c r="A43" s="260">
        <v>2009</v>
      </c>
      <c r="B43" s="337">
        <f>[1]A24a!J68</f>
        <v>3.515609684610127E-2</v>
      </c>
      <c r="C43" s="252">
        <f>[1]A24a!K68</f>
        <v>2.5025399299787147E-2</v>
      </c>
      <c r="D43" s="252">
        <f>[1]A23a!V68</f>
        <v>4.0415096060455347E-2</v>
      </c>
      <c r="E43" s="252">
        <f>[1]A25a!X68</f>
        <v>1.5463695770640761E-2</v>
      </c>
      <c r="F43" s="253">
        <f>'TB1'!D46</f>
        <v>6.4836941659450531E-2</v>
      </c>
      <c r="G43" s="253">
        <f>'TB1'!E46</f>
        <v>0.39463713765144348</v>
      </c>
      <c r="H43" s="253">
        <f>'TB1'!F46</f>
        <v>0.54052591323852539</v>
      </c>
      <c r="I43" s="253">
        <f>'TB1'!G46</f>
        <v>0.21701069176197052</v>
      </c>
      <c r="J43" s="253">
        <f>'TB1'!H46</f>
        <v>7.4138879776000977E-2</v>
      </c>
      <c r="K43" s="253">
        <f t="shared" si="4"/>
        <v>0.32351522147655487</v>
      </c>
      <c r="L43" s="254">
        <f t="shared" si="5"/>
        <v>0.45947407931089401</v>
      </c>
      <c r="M43" s="347">
        <f>TB3b!G47</f>
        <v>2.7545603392979956E-2</v>
      </c>
      <c r="N43" s="347">
        <f>TB3b!H47</f>
        <v>1.2148668806231044E-3</v>
      </c>
      <c r="O43" s="347">
        <f>TB3b!I47-TB3b!K47</f>
        <v>1.2745837469847088E-2</v>
      </c>
      <c r="P43" s="347">
        <f>TB3b!K47</f>
        <v>2.3335537182207308E-2</v>
      </c>
      <c r="Q43" s="348">
        <f>TB3b!U47</f>
        <v>0.27855382859706879</v>
      </c>
      <c r="R43" s="348">
        <f>TB3b!V47</f>
        <v>1.6393521254110921E-2</v>
      </c>
      <c r="S43" s="348">
        <f>TB3b!W47-TB3b!Y47</f>
        <v>5.7706198986752708E-2</v>
      </c>
      <c r="T43" s="348">
        <f>TB3b!Y47</f>
        <v>4.2006840116002114E-2</v>
      </c>
      <c r="U43" s="348">
        <f>TB3b!AI47</f>
        <v>0.18740994110703468</v>
      </c>
      <c r="V43" s="348">
        <f>TB3b!AJ47</f>
        <v>7.6088598853309042E-2</v>
      </c>
      <c r="W43" s="348">
        <f>TB3b!AK47-TB3b!AM47</f>
        <v>0.25242576138129857</v>
      </c>
      <c r="X43" s="348">
        <f>TB3b!AM47</f>
        <v>2.4573434772865353E-2</v>
      </c>
      <c r="Y43" s="349">
        <f>TB3b!AW47</f>
        <v>4.9898881465196609E-2</v>
      </c>
      <c r="Z43" s="349">
        <f>TB3b!AX47</f>
        <v>1.8228844686651088E-2</v>
      </c>
      <c r="AA43" s="350">
        <f>TB3b!AY47-TB3b!BA47</f>
        <v>0.14558043183344116</v>
      </c>
      <c r="AB43" s="350">
        <f>TB3b!BA47</f>
        <v>3.2187944145054704E-3</v>
      </c>
      <c r="AC43" s="348">
        <f t="shared" si="0"/>
        <v>0.13751105964183807</v>
      </c>
      <c r="AD43" s="348">
        <f t="shared" si="1"/>
        <v>5.7859754166657951E-2</v>
      </c>
      <c r="AE43" s="348">
        <f t="shared" si="2"/>
        <v>0.10684532954785741</v>
      </c>
      <c r="AF43" s="348">
        <f t="shared" si="3"/>
        <v>2.1354640358359885E-2</v>
      </c>
    </row>
    <row r="44" spans="1:32" ht="15">
      <c r="A44" s="258">
        <v>2010</v>
      </c>
      <c r="B44" s="337">
        <f>[1]A24a!J69</f>
        <v>3.3543910815757999E-2</v>
      </c>
      <c r="C44" s="252">
        <f>[1]A24a!K69</f>
        <v>2.3474835661720379E-2</v>
      </c>
      <c r="D44" s="252">
        <f>[1]A23a!V69</f>
        <v>2.9103010246326531E-2</v>
      </c>
      <c r="E44" s="252">
        <f>[1]A25a!X69</f>
        <v>4.6200413485688319E-3</v>
      </c>
      <c r="F44" s="253">
        <f>'TB1'!D47</f>
        <v>5.6094113737344742E-2</v>
      </c>
      <c r="G44" s="253">
        <f>'TB1'!E47</f>
        <v>0.38476946949958801</v>
      </c>
      <c r="H44" s="253">
        <f>'TB1'!F47</f>
        <v>0.55913639068603516</v>
      </c>
      <c r="I44" s="253">
        <f>'TB1'!G47</f>
        <v>0.23506593704223633</v>
      </c>
      <c r="J44" s="253">
        <f>'TB1'!H47</f>
        <v>8.8046327233314514E-2</v>
      </c>
      <c r="K44" s="253">
        <f t="shared" si="4"/>
        <v>0.32407045364379883</v>
      </c>
      <c r="L44" s="254">
        <f t="shared" si="5"/>
        <v>0.44086358323693275</v>
      </c>
      <c r="M44" s="347">
        <f>TB3b!G48</f>
        <v>2.5375605678551238E-2</v>
      </c>
      <c r="N44" s="347">
        <f>TB3b!H48</f>
        <v>1.2636910779877525E-3</v>
      </c>
      <c r="O44" s="347">
        <f>TB3b!I48-TB3b!K48</f>
        <v>8.7552966045030441E-3</v>
      </c>
      <c r="P44" s="347">
        <f>TB3b!K48</f>
        <v>2.0694506049978037E-2</v>
      </c>
      <c r="Q44" s="348">
        <f>TB3b!U48</f>
        <v>0.27494930848479271</v>
      </c>
      <c r="R44" s="348">
        <f>TB3b!V48</f>
        <v>1.7426370397252082E-2</v>
      </c>
      <c r="S44" s="348">
        <f>TB3b!W48-TB3b!Y48</f>
        <v>4.9772442118556699E-2</v>
      </c>
      <c r="T44" s="348">
        <f>TB3b!Y48</f>
        <v>4.2600695271808313E-2</v>
      </c>
      <c r="U44" s="348">
        <f>TB3b!AI48</f>
        <v>0.18853496201336384</v>
      </c>
      <c r="V44" s="348">
        <f>TB3b!AJ48</f>
        <v>7.140042848351498E-2</v>
      </c>
      <c r="W44" s="348">
        <f>TB3b!AK48-TB3b!AM48</f>
        <v>0.27348578262592599</v>
      </c>
      <c r="X44" s="348">
        <f>TB3b!AM48</f>
        <v>2.5740922148182639E-2</v>
      </c>
      <c r="Y44" s="349">
        <f>TB3b!AW48</f>
        <v>4.8696970567107201E-2</v>
      </c>
      <c r="Z44" s="349">
        <f>TB3b!AX48</f>
        <v>1.6930467674000665E-2</v>
      </c>
      <c r="AA44" s="350">
        <f>TB3b!AY48-TB3b!BA48</f>
        <v>0.16616600059029751</v>
      </c>
      <c r="AB44" s="350">
        <f>TB3b!BA48</f>
        <v>3.3229350111868014E-3</v>
      </c>
      <c r="AC44" s="348">
        <f t="shared" si="0"/>
        <v>0.13983799144625664</v>
      </c>
      <c r="AD44" s="348">
        <f t="shared" si="1"/>
        <v>5.4469960809514315E-2</v>
      </c>
      <c r="AE44" s="348">
        <f t="shared" si="2"/>
        <v>0.10731978203562847</v>
      </c>
      <c r="AF44" s="348">
        <f t="shared" si="3"/>
        <v>2.2417987136995839E-2</v>
      </c>
    </row>
    <row r="45" spans="1:32" ht="15">
      <c r="A45" s="258">
        <v>2011</v>
      </c>
      <c r="B45" s="337">
        <f>[1]A24a!J70</f>
        <v>3.2811856451801666E-2</v>
      </c>
      <c r="C45" s="252">
        <f>[1]A24a!K70</f>
        <v>2.2966465519592246E-2</v>
      </c>
      <c r="D45" s="252">
        <f>[1]A23a!V70</f>
        <v>2.1594260013638313E-2</v>
      </c>
      <c r="E45" s="252">
        <f>[1]A25a!X70</f>
        <v>-2.6078260150402982E-3</v>
      </c>
      <c r="F45" s="253">
        <f>'TB1'!D48</f>
        <v>6.0976587235927582E-2</v>
      </c>
      <c r="G45" s="253">
        <f>'TB1'!E48</f>
        <v>0.38828161358833313</v>
      </c>
      <c r="H45" s="253">
        <f>'TB1'!F48</f>
        <v>0.55074179172515869</v>
      </c>
      <c r="I45" s="253">
        <f>'TB1'!G48</f>
        <v>0.22975511848926544</v>
      </c>
      <c r="J45" s="253">
        <f>'TB1'!H48</f>
        <v>8.3083733916282654E-2</v>
      </c>
      <c r="K45" s="253">
        <f t="shared" si="4"/>
        <v>0.32098667323589325</v>
      </c>
      <c r="L45" s="254">
        <f t="shared" si="5"/>
        <v>0.44925820082426071</v>
      </c>
      <c r="M45" s="347">
        <f>TB3b!G49</f>
        <v>2.9106425425048599E-2</v>
      </c>
      <c r="N45" s="347">
        <f>TB3b!H49</f>
        <v>1.5287111095385643E-3</v>
      </c>
      <c r="O45" s="347">
        <f>TB3b!I49-TB3b!K49</f>
        <v>9.2465618346345667E-3</v>
      </c>
      <c r="P45" s="347">
        <f>TB3b!K49</f>
        <v>2.1099193837511587E-2</v>
      </c>
      <c r="Q45" s="348">
        <f>TB3b!U49</f>
        <v>0.2789020836353302</v>
      </c>
      <c r="R45" s="348">
        <f>TB3b!V49</f>
        <v>1.756020525897628E-2</v>
      </c>
      <c r="S45" s="348">
        <f>TB3b!W49-TB3b!Y49</f>
        <v>4.9482865867756361E-2</v>
      </c>
      <c r="T45" s="348">
        <f>TB3b!Y49</f>
        <v>4.2355366825338074E-2</v>
      </c>
      <c r="U45" s="348">
        <f>TB3b!AI49</f>
        <v>0.18960688915103674</v>
      </c>
      <c r="V45" s="348">
        <f>TB3b!AJ49</f>
        <v>6.9820962073007503E-2</v>
      </c>
      <c r="W45" s="348">
        <f>TB3b!AK49-TB3b!AM49</f>
        <v>0.26606369336396629</v>
      </c>
      <c r="X45" s="348">
        <f>TB3b!AM49</f>
        <v>2.5227021855789372E-2</v>
      </c>
      <c r="Y45" s="349">
        <f>TB3b!AW49</f>
        <v>4.8926158808171749E-2</v>
      </c>
      <c r="Z45" s="349">
        <f>TB3b!AX49</f>
        <v>1.632556547812155E-2</v>
      </c>
      <c r="AA45" s="350">
        <f>TB3b!AY49-TB3b!BA49</f>
        <v>0.16119344772097347</v>
      </c>
      <c r="AB45" s="350">
        <f>TB3b!BA49</f>
        <v>3.2458947993555267E-3</v>
      </c>
      <c r="AC45" s="348">
        <f t="shared" si="0"/>
        <v>0.14068073034286499</v>
      </c>
      <c r="AD45" s="348">
        <f t="shared" si="1"/>
        <v>5.3495396594885954E-2</v>
      </c>
      <c r="AE45" s="348">
        <f t="shared" si="2"/>
        <v>0.10487024564299283</v>
      </c>
      <c r="AF45" s="348">
        <f t="shared" si="3"/>
        <v>2.1981127056433847E-2</v>
      </c>
    </row>
    <row r="46" spans="1:32" ht="15">
      <c r="A46" s="258">
        <v>2012</v>
      </c>
      <c r="B46" s="337">
        <f>[1]A24a!J71</f>
        <v>3.2714390980077286E-2</v>
      </c>
      <c r="C46" s="252">
        <f>[1]A24a!K71</f>
        <v>2.2897715253900532E-2</v>
      </c>
      <c r="D46" s="252">
        <f>[1]A23a!V71</f>
        <v>2.3609346317327171E-2</v>
      </c>
      <c r="E46" s="252">
        <f>[1]A25a!X71</f>
        <v>-3.5173806216844589E-4</v>
      </c>
      <c r="F46" s="253">
        <f>'TB1'!D49</f>
        <v>6.3925936818122864E-2</v>
      </c>
      <c r="G46" s="253">
        <f>'TB1'!E49</f>
        <v>0.3909527063369751</v>
      </c>
      <c r="H46" s="253">
        <f>'TB1'!F49</f>
        <v>0.54512137174606323</v>
      </c>
      <c r="I46" s="253">
        <f>'TB1'!G49</f>
        <v>0.22357787191867828</v>
      </c>
      <c r="J46" s="253">
        <f>'TB1'!H49</f>
        <v>7.6649151742458344E-2</v>
      </c>
      <c r="K46" s="253">
        <f t="shared" si="4"/>
        <v>0.32154349982738495</v>
      </c>
      <c r="L46" s="254">
        <f t="shared" si="5"/>
        <v>0.45487864315509796</v>
      </c>
      <c r="M46" s="347">
        <f>TB3b!G50</f>
        <v>3.060689300399666E-2</v>
      </c>
      <c r="N46" s="347">
        <f>TB3b!H50</f>
        <v>1.604276489358823E-3</v>
      </c>
      <c r="O46" s="347">
        <f>TB3b!I50-TB3b!K50</f>
        <v>9.7670477822102975E-3</v>
      </c>
      <c r="P46" s="347">
        <f>TB3b!K50</f>
        <v>2.1953852515984924E-2</v>
      </c>
      <c r="Q46" s="348">
        <f>TB3b!U50</f>
        <v>0.27999773621559143</v>
      </c>
      <c r="R46" s="348">
        <f>TB3b!V50</f>
        <v>1.7159244386452853E-2</v>
      </c>
      <c r="S46" s="348">
        <f>TB3b!W50-TB3b!Y50</f>
        <v>5.0447681519020127E-2</v>
      </c>
      <c r="T46" s="348">
        <f>TB3b!Y50</f>
        <v>4.3381776230402208E-2</v>
      </c>
      <c r="U46" s="348">
        <f>TB3b!AI50</f>
        <v>0.18928593769669533</v>
      </c>
      <c r="V46" s="348">
        <f>TB3b!AJ50</f>
        <v>6.715411619911979E-2</v>
      </c>
      <c r="W46" s="348">
        <f>TB3b!AK50-TB3b!AM50</f>
        <v>0.26278848294643242</v>
      </c>
      <c r="X46" s="348">
        <f>TB3b!AM50</f>
        <v>2.5853006609012765E-2</v>
      </c>
      <c r="Y46" s="349">
        <f>TB3b!AW50</f>
        <v>4.7954879701137543E-2</v>
      </c>
      <c r="Z46" s="349">
        <f>TB3b!AX50</f>
        <v>1.4771807529446559E-2</v>
      </c>
      <c r="AA46" s="350">
        <f>TB3b!AY50-TB3b!BA50</f>
        <v>0.15745470853166929</v>
      </c>
      <c r="AB46" s="350">
        <f>TB3b!BA50</f>
        <v>3.3051721347886836E-3</v>
      </c>
      <c r="AC46" s="348">
        <f t="shared" si="0"/>
        <v>0.14133105799555779</v>
      </c>
      <c r="AD46" s="348">
        <f t="shared" si="1"/>
        <v>5.2382308669673229E-2</v>
      </c>
      <c r="AE46" s="348">
        <f t="shared" si="2"/>
        <v>0.10533377441476313</v>
      </c>
      <c r="AF46" s="348">
        <f t="shared" si="3"/>
        <v>2.2547834474224083E-2</v>
      </c>
    </row>
    <row r="47" spans="1:32" ht="15">
      <c r="A47" s="258">
        <v>2013</v>
      </c>
      <c r="B47" s="337">
        <f>[1]A24a!J72</f>
        <v>3.3298233748251534E-2</v>
      </c>
      <c r="C47" s="252">
        <f>[1]A24a!K72</f>
        <v>2.3409654905053139E-2</v>
      </c>
      <c r="D47" s="252">
        <f>[1]A23a!V72</f>
        <v>2.8989657887257277E-2</v>
      </c>
      <c r="E47" s="252">
        <f>[1]A25a!X72</f>
        <v>5.4348437592465883E-3</v>
      </c>
      <c r="F47" s="253">
        <f>'TB1'!D50</f>
        <v>6.4147427678108215E-2</v>
      </c>
      <c r="G47" s="253">
        <f>'TB1'!E50</f>
        <v>0.38733664155006409</v>
      </c>
      <c r="H47" s="253">
        <f>'TB1'!F50</f>
        <v>0.5485159158706665</v>
      </c>
      <c r="I47" s="253">
        <f>'TB1'!G50</f>
        <v>0.22904562950134277</v>
      </c>
      <c r="J47" s="253">
        <f>'TB1'!H50</f>
        <v>7.966652512550354E-2</v>
      </c>
      <c r="K47" s="253">
        <f t="shared" ref="K47:K48" si="7">H47-I47</f>
        <v>0.31947028636932373</v>
      </c>
      <c r="L47" s="254">
        <f t="shared" ref="L47:L48" si="8">F47+G47</f>
        <v>0.4514840692281723</v>
      </c>
      <c r="M47" s="347">
        <f>TB3b!G51</f>
        <v>3.0221435595247925E-2</v>
      </c>
      <c r="N47" s="347">
        <f>TB3b!H51</f>
        <v>1.5229764616851924E-3</v>
      </c>
      <c r="O47" s="347">
        <f>TB3b!I51-TB3b!K51</f>
        <v>9.9399046187506855E-3</v>
      </c>
      <c r="P47" s="347">
        <f>TB3b!K51</f>
        <v>2.2463035028553586E-2</v>
      </c>
      <c r="Q47" s="348">
        <f>TB3b!U51</f>
        <v>0.2754700593650341</v>
      </c>
      <c r="R47" s="348">
        <f>TB3b!V51</f>
        <v>1.6289664203279586E-2</v>
      </c>
      <c r="S47" s="348">
        <f>TB3b!W51-TB3b!Y51</f>
        <v>5.1188980727468809E-2</v>
      </c>
      <c r="T47" s="348">
        <f>TB3b!Y51</f>
        <v>4.438794322567579E-2</v>
      </c>
      <c r="U47" s="348">
        <f>TB3b!AI51</f>
        <v>0.18686772882938385</v>
      </c>
      <c r="V47" s="348">
        <f>TB3b!AJ51</f>
        <v>6.375094253074004E-2</v>
      </c>
      <c r="W47" s="348">
        <f>TB3b!AK51-TB3b!AM51</f>
        <v>0.27144475138563523</v>
      </c>
      <c r="X47" s="348">
        <f>TB3b!AM51</f>
        <v>2.6452623412170508E-2</v>
      </c>
      <c r="Y47" s="349">
        <f>TB3b!AW51</f>
        <v>4.7422584146261215E-2</v>
      </c>
      <c r="Z47" s="349">
        <f>TB3b!AX51</f>
        <v>1.4023215644631534E-2</v>
      </c>
      <c r="AA47" s="350">
        <f>TB3b!AY51-TB3b!BA51</f>
        <v>0.16421823652689324</v>
      </c>
      <c r="AB47" s="350">
        <f>TB3b!BA51</f>
        <v>3.3818300175378849E-3</v>
      </c>
      <c r="AC47" s="348">
        <f t="shared" si="0"/>
        <v>0.13944514468312263</v>
      </c>
      <c r="AD47" s="348">
        <f t="shared" si="1"/>
        <v>4.9727726886108506E-2</v>
      </c>
      <c r="AE47" s="348">
        <f t="shared" si="2"/>
        <v>0.10722651485874199</v>
      </c>
      <c r="AF47" s="348">
        <f t="shared" si="3"/>
        <v>2.3070793394632624E-2</v>
      </c>
    </row>
    <row r="48" spans="1:32" ht="15.75" thickBot="1">
      <c r="A48" s="261">
        <v>2014</v>
      </c>
      <c r="B48" s="338">
        <f>[1]A24a!J73</f>
        <v>3.3786763380428658E-2</v>
      </c>
      <c r="C48" s="339">
        <f>[1]A24a!K73</f>
        <v>2.3620866519628688E-2</v>
      </c>
      <c r="D48" s="339"/>
      <c r="E48" s="339"/>
      <c r="F48" s="340">
        <f>'TB1'!D51</f>
        <v>6.3451066613197327E-2</v>
      </c>
      <c r="G48" s="340">
        <f>'TB1'!E51</f>
        <v>0.38378429412841797</v>
      </c>
      <c r="H48" s="340">
        <f>'TB1'!F51</f>
        <v>0.5527646541595459</v>
      </c>
      <c r="I48" s="340">
        <f>'TB1'!G51</f>
        <v>0.2337886244058609</v>
      </c>
      <c r="J48" s="340">
        <f>'TB1'!H51</f>
        <v>8.2042761147022247E-2</v>
      </c>
      <c r="K48" s="340">
        <f t="shared" si="7"/>
        <v>0.318976029753685</v>
      </c>
      <c r="L48" s="341">
        <f t="shared" si="8"/>
        <v>0.4472353607416153</v>
      </c>
      <c r="M48" s="347">
        <f>TB3b!G52</f>
        <v>2.8983963289247683E-2</v>
      </c>
      <c r="N48" s="347">
        <f>TB3b!H52</f>
        <v>1.4604813324234516E-3</v>
      </c>
      <c r="O48" s="347">
        <f>TB3b!I52-TB3b!K52</f>
        <v>1.0255535972083091E-2</v>
      </c>
      <c r="P48" s="347">
        <f>TB3b!K52</f>
        <v>2.2751041522751987E-2</v>
      </c>
      <c r="Q48" s="348">
        <f>TB3b!U52</f>
        <v>0.27037732675671577</v>
      </c>
      <c r="R48" s="348">
        <f>TB3b!V52</f>
        <v>1.5621220077171521E-2</v>
      </c>
      <c r="S48" s="348">
        <f>TB3b!W52-TB3b!Y52</f>
        <v>5.2828730105036859E-2</v>
      </c>
      <c r="T48" s="348">
        <f>TB3b!Y52</f>
        <v>4.4957056700184211E-2</v>
      </c>
      <c r="U48" s="348">
        <f>TB3b!AI52</f>
        <v>0.18378026969730854</v>
      </c>
      <c r="V48" s="348">
        <f>TB3b!AJ52</f>
        <v>6.1134931387923086E-2</v>
      </c>
      <c r="W48" s="348">
        <f>TB3b!AK52-TB3b!AM52</f>
        <v>0.28105770378553557</v>
      </c>
      <c r="X48" s="348">
        <f>TB3b!AM52</f>
        <v>2.6791781826053834E-2</v>
      </c>
      <c r="Y48" s="349">
        <f>TB3b!AW52</f>
        <v>4.6650638803839684E-2</v>
      </c>
      <c r="Z48" s="349">
        <f>TB3b!AX52</f>
        <v>1.3447774922844682E-2</v>
      </c>
      <c r="AA48" s="350">
        <f>TB3b!AY52-TB3b!BA52</f>
        <v>0.17026520625666447</v>
      </c>
      <c r="AB48" s="350">
        <f>TB3b!BA52</f>
        <v>3.4251896528715762E-3</v>
      </c>
      <c r="AC48" s="348">
        <f t="shared" si="0"/>
        <v>0.13712963089346886</v>
      </c>
      <c r="AD48" s="348">
        <f t="shared" si="1"/>
        <v>4.7687156465078401E-2</v>
      </c>
      <c r="AE48" s="348">
        <f t="shared" si="2"/>
        <v>0.1107924975288711</v>
      </c>
      <c r="AF48" s="348">
        <f t="shared" si="3"/>
        <v>2.3366592173182259E-2</v>
      </c>
    </row>
    <row r="49" spans="1:4">
      <c r="D49" s="241"/>
    </row>
    <row r="50" spans="1:4">
      <c r="A50" t="s">
        <v>207</v>
      </c>
      <c r="B50" s="517" t="s">
        <v>208</v>
      </c>
      <c r="C50" s="517"/>
      <c r="D50" t="s">
        <v>209</v>
      </c>
    </row>
  </sheetData>
  <mergeCells count="10">
    <mergeCell ref="B2:D2"/>
    <mergeCell ref="B50:C50"/>
    <mergeCell ref="F2:L2"/>
    <mergeCell ref="E2:E3"/>
    <mergeCell ref="M1:AF1"/>
    <mergeCell ref="M2:P2"/>
    <mergeCell ref="Q2:T2"/>
    <mergeCell ref="U2:X2"/>
    <mergeCell ref="Y2:AB2"/>
    <mergeCell ref="AC2:AF2"/>
  </mergeCells>
  <hyperlinks>
    <hyperlink ref="A1" location="Index!A1" display="Back to index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23</vt:i4>
      </vt:variant>
      <vt:variant>
        <vt:lpstr>Charts</vt:lpstr>
      </vt:variant>
      <vt:variant>
        <vt:i4>29</vt:i4>
      </vt:variant>
    </vt:vector>
  </HeadingPairs>
  <TitlesOfParts>
    <vt:vector size="52" baseType="lpstr">
      <vt:lpstr>Index</vt:lpstr>
      <vt:lpstr>TB1</vt:lpstr>
      <vt:lpstr>TB2</vt:lpstr>
      <vt:lpstr>TB3a</vt:lpstr>
      <vt:lpstr>TB3b</vt:lpstr>
      <vt:lpstr>TB4a</vt:lpstr>
      <vt:lpstr>TB4b</vt:lpstr>
      <vt:lpstr>TB5a</vt:lpstr>
      <vt:lpstr>TB5b</vt:lpstr>
      <vt:lpstr>TB6a</vt:lpstr>
      <vt:lpstr>TB6b</vt:lpstr>
      <vt:lpstr>TB7a</vt:lpstr>
      <vt:lpstr>TB7b</vt:lpstr>
      <vt:lpstr>TB8</vt:lpstr>
      <vt:lpstr>TB9</vt:lpstr>
      <vt:lpstr>TB10</vt:lpstr>
      <vt:lpstr>TB11</vt:lpstr>
      <vt:lpstr>TB12</vt:lpstr>
      <vt:lpstr>TB13</vt:lpstr>
      <vt:lpstr>TB20</vt:lpstr>
      <vt:lpstr>TB21</vt:lpstr>
      <vt:lpstr>TB22</vt:lpstr>
      <vt:lpstr>DataSeries</vt:lpstr>
      <vt:lpstr>FB1</vt:lpstr>
      <vt:lpstr>FB2</vt:lpstr>
      <vt:lpstr>FB2b</vt:lpstr>
      <vt:lpstr>FB3</vt:lpstr>
      <vt:lpstr>FB3b</vt:lpstr>
      <vt:lpstr>FB4</vt:lpstr>
      <vt:lpstr>FB5</vt:lpstr>
      <vt:lpstr>FB6</vt:lpstr>
      <vt:lpstr>FB7</vt:lpstr>
      <vt:lpstr>FB8</vt:lpstr>
      <vt:lpstr>FB9</vt:lpstr>
      <vt:lpstr>FB10</vt:lpstr>
      <vt:lpstr>FB11</vt:lpstr>
      <vt:lpstr>FB12</vt:lpstr>
      <vt:lpstr>FB20</vt:lpstr>
      <vt:lpstr>FB21</vt:lpstr>
      <vt:lpstr>FB22</vt:lpstr>
      <vt:lpstr>FB23</vt:lpstr>
      <vt:lpstr>FB24</vt:lpstr>
      <vt:lpstr>FB25</vt:lpstr>
      <vt:lpstr>FB26</vt:lpstr>
      <vt:lpstr>FB27</vt:lpstr>
      <vt:lpstr>FB28</vt:lpstr>
      <vt:lpstr>FB30</vt:lpstr>
      <vt:lpstr>FB31</vt:lpstr>
      <vt:lpstr>FB32</vt:lpstr>
      <vt:lpstr>FB33</vt:lpstr>
      <vt:lpstr>FB34</vt:lpstr>
      <vt:lpstr>FB35</vt:lpstr>
    </vt:vector>
  </TitlesOfParts>
  <Company>Grizli777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john</dc:creator>
  <cp:lastModifiedBy>John</cp:lastModifiedBy>
  <cp:lastPrinted>2017-02-03T12:22:43Z</cp:lastPrinted>
  <dcterms:created xsi:type="dcterms:W3CDTF">2015-09-04T01:16:50Z</dcterms:created>
  <dcterms:modified xsi:type="dcterms:W3CDTF">2017-04-20T09:24:23Z</dcterms:modified>
</cp:coreProperties>
</file>